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tables/table1.xml" ContentType="application/vnd.openxmlformats-officedocument.spreadsheetml.table+xml"/>
  <Override PartName="/xl/tables/table2.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comments2.xml" ContentType="application/vnd.openxmlformats-officedocument.spreadsheetml.comments+xml"/>
  <Override PartName="/xl/threadedComments/threadedComment2.xml" ContentType="application/vnd.ms-excel.threadedcomments+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ThisWorkbook" defaultThemeVersion="166925"/>
  <mc:AlternateContent xmlns:mc="http://schemas.openxmlformats.org/markup-compatibility/2006">
    <mc:Choice Requires="x15">
      <x15ac:absPath xmlns:x15ac="http://schemas.microsoft.com/office/spreadsheetml/2010/11/ac" url="C:\git\ruleset_checking_tool\rct229\ruletest_engine\ruletest_jsons\ashrae9012019\ruletest_spreadsheets\"/>
    </mc:Choice>
  </mc:AlternateContent>
  <xr:revisionPtr revIDLastSave="0" documentId="13_ncr:1_{10FBEEB3-649F-426E-9F4D-7C9261D74283}" xr6:coauthVersionLast="47" xr6:coauthVersionMax="47" xr10:uidLastSave="{00000000-0000-0000-0000-000000000000}"/>
  <bookViews>
    <workbookView xWindow="57480" yWindow="-120" windowWidth="29040" windowHeight="15840" activeTab="3" xr2:uid="{6D4BDC1E-634D-4FA4-9728-A76C548BE460}"/>
  </bookViews>
  <sheets>
    <sheet name="Rules" sheetId="14" r:id="rId1"/>
    <sheet name="Rules-Nonmandatory" sheetId="16" state="hidden" r:id="rId2"/>
    <sheet name="Templates" sheetId="6" r:id="rId3"/>
    <sheet name="TCDs" sheetId="13" r:id="rId4"/>
    <sheet name="Lookups" sheetId="15" r:id="rId5"/>
    <sheet name="Templates_old" sheetId="20" state="hidden" r:id="rId6"/>
    <sheet name="TCDs_old" sheetId="19" state="hidden" r:id="rId7"/>
    <sheet name="HVAC_TCDs" sheetId="10" state="hidden" r:id="rId8"/>
    <sheet name="Lighting_TCDs" sheetId="11" state="hidden" r:id="rId9"/>
    <sheet name="Envelope_TCDs" sheetId="12" state="hidden" r:id="rId10"/>
    <sheet name="TCD_old" sheetId="1" state="hidden" r:id="rId11"/>
  </sheets>
  <definedNames>
    <definedName name="APPLICABLE_RMR_TYPES">Lookups!$D$2:$D$4</definedName>
    <definedName name="BOOLEAN_LIST">Lookups!$B$2:$B$3</definedName>
    <definedName name="COMPARISON_RMR">Lookups!$F$2:$F$5</definedName>
    <definedName name="RULE_ASSERTION_TYPES">Lookups!$E$2:$E$4</definedName>
    <definedName name="TEST" localSheetId="1">RulesTable[Rule Description]</definedName>
    <definedName name="TEST" localSheetId="6">RulesTable[Rule Description]</definedName>
    <definedName name="TEST" localSheetId="5">RulesTable[Rule Description]</definedName>
    <definedName name="TEST">RulesTable[Rule Description]</definedName>
    <definedName name="TEST_OUTCOME_TYPES">Lookups!$C$2:$C$3</definedName>
    <definedName name="YES_NO_TYPE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E714" i="13" l="1"/>
  <c r="BE33" i="13" a="1"/>
  <c r="BE33" i="13" s="1"/>
  <c r="EC8" i="13"/>
  <c r="EC9" i="13" s="1"/>
  <c r="ED8" i="13"/>
  <c r="ED9" i="13" s="1"/>
  <c r="EC20" i="13" a="1"/>
  <c r="EC20" i="13" s="1"/>
  <c r="ED20" i="13" a="1"/>
  <c r="ED20" i="13" s="1"/>
  <c r="EC21" i="13" a="1"/>
  <c r="EC21" i="13" s="1"/>
  <c r="ED21" i="13" a="1"/>
  <c r="ED21" i="13" s="1"/>
  <c r="EC22" i="13" a="1"/>
  <c r="EC22" i="13" s="1"/>
  <c r="ED22" i="13" a="1"/>
  <c r="ED22" i="13" s="1"/>
  <c r="EC23" i="13" a="1"/>
  <c r="EC23" i="13" s="1"/>
  <c r="ED23" i="13" a="1"/>
  <c r="ED23" i="13" s="1"/>
  <c r="EC24" i="13" a="1"/>
  <c r="EC24" i="13" s="1"/>
  <c r="ED24" i="13" a="1"/>
  <c r="ED24" i="13" s="1"/>
  <c r="EC25" i="13" a="1"/>
  <c r="EC25" i="13" s="1"/>
  <c r="ED25" i="13" a="1"/>
  <c r="ED25" i="13" s="1"/>
  <c r="EC26" i="13" a="1"/>
  <c r="EC26" i="13" s="1"/>
  <c r="ED26" i="13" a="1"/>
  <c r="ED26" i="13" s="1"/>
  <c r="EC27" i="13" a="1"/>
  <c r="EC27" i="13" s="1"/>
  <c r="ED27" i="13" a="1"/>
  <c r="ED27" i="13" s="1"/>
  <c r="EC28" i="13" a="1"/>
  <c r="EC28" i="13" s="1"/>
  <c r="ED28" i="13" a="1"/>
  <c r="ED28" i="13" s="1"/>
  <c r="EC29" i="13" a="1"/>
  <c r="EC29" i="13" s="1"/>
  <c r="ED29" i="13" a="1"/>
  <c r="ED29" i="13" s="1"/>
  <c r="EC30" i="13" a="1"/>
  <c r="EC30" i="13" s="1"/>
  <c r="ED30" i="13" a="1"/>
  <c r="ED30" i="13" s="1"/>
  <c r="EC31" i="13" a="1"/>
  <c r="EC31" i="13" s="1"/>
  <c r="ED31" i="13" a="1"/>
  <c r="ED31" i="13" s="1"/>
  <c r="EC32" i="13" a="1"/>
  <c r="EC32" i="13" s="1"/>
  <c r="ED32" i="13" a="1"/>
  <c r="ED32" i="13" s="1"/>
  <c r="EC33" i="13" a="1"/>
  <c r="EC33" i="13" s="1"/>
  <c r="ED33" i="13" a="1"/>
  <c r="ED33" i="13" s="1"/>
  <c r="EC34" i="13" a="1"/>
  <c r="EC34" i="13" s="1"/>
  <c r="ED34" i="13" a="1"/>
  <c r="ED34" i="13" s="1"/>
  <c r="EC35" i="13" a="1"/>
  <c r="EC35" i="13" s="1"/>
  <c r="ED35" i="13" a="1"/>
  <c r="ED35" i="13" s="1"/>
  <c r="EC36" i="13" a="1"/>
  <c r="EC36" i="13" s="1"/>
  <c r="ED36" i="13" a="1"/>
  <c r="ED36" i="13" s="1"/>
  <c r="EC37" i="13" a="1"/>
  <c r="EC37" i="13" s="1"/>
  <c r="ED37" i="13" a="1"/>
  <c r="ED37" i="13" s="1"/>
  <c r="EC38" i="13" a="1"/>
  <c r="EC38" i="13" s="1"/>
  <c r="ED38" i="13" a="1"/>
  <c r="ED38" i="13" s="1"/>
  <c r="EC39" i="13" a="1"/>
  <c r="EC39" i="13" s="1"/>
  <c r="ED39" i="13" a="1"/>
  <c r="ED39" i="13" s="1"/>
  <c r="EC40" i="13" a="1"/>
  <c r="EC40" i="13" s="1"/>
  <c r="ED40" i="13" a="1"/>
  <c r="ED40" i="13" s="1"/>
  <c r="EC41" i="13" a="1"/>
  <c r="EC41" i="13" s="1"/>
  <c r="ED41" i="13" a="1"/>
  <c r="ED41" i="13" s="1"/>
  <c r="EC42" i="13" a="1"/>
  <c r="EC42" i="13" s="1"/>
  <c r="ED42" i="13" a="1"/>
  <c r="ED42" i="13" s="1"/>
  <c r="EC43" i="13" a="1"/>
  <c r="EC43" i="13" s="1"/>
  <c r="ED43" i="13" a="1"/>
  <c r="ED43" i="13" s="1"/>
  <c r="EC44" i="13" a="1"/>
  <c r="EC44" i="13" s="1"/>
  <c r="ED44" i="13" a="1"/>
  <c r="ED44" i="13" s="1"/>
  <c r="EC45" i="13" a="1"/>
  <c r="EC45" i="13" s="1"/>
  <c r="ED45" i="13" a="1"/>
  <c r="ED45" i="13" s="1"/>
  <c r="EC46" i="13" a="1"/>
  <c r="EC46" i="13" s="1"/>
  <c r="ED46" i="13" a="1"/>
  <c r="ED46" i="13" s="1"/>
  <c r="EC47" i="13" a="1"/>
  <c r="EC47" i="13" s="1"/>
  <c r="ED47" i="13" a="1"/>
  <c r="ED47" i="13" s="1"/>
  <c r="EC48" i="13" a="1"/>
  <c r="EC48" i="13" s="1"/>
  <c r="ED48" i="13" a="1"/>
  <c r="ED48" i="13" s="1"/>
  <c r="EC49" i="13" a="1"/>
  <c r="EC49" i="13" s="1"/>
  <c r="ED49" i="13" a="1"/>
  <c r="ED49" i="13" s="1"/>
  <c r="EC50" i="13" a="1"/>
  <c r="EC50" i="13" s="1"/>
  <c r="ED50" i="13" a="1"/>
  <c r="ED50" i="13" s="1"/>
  <c r="EC51" i="13" a="1"/>
  <c r="EC51" i="13" s="1"/>
  <c r="ED51" i="13" a="1"/>
  <c r="ED51" i="13" s="1"/>
  <c r="EC52" i="13" a="1"/>
  <c r="EC52" i="13" s="1"/>
  <c r="ED52" i="13" a="1"/>
  <c r="ED52" i="13" s="1"/>
  <c r="EC53" i="13" a="1"/>
  <c r="EC53" i="13" s="1"/>
  <c r="ED53" i="13" a="1"/>
  <c r="ED53" i="13" s="1"/>
  <c r="EC54" i="13" a="1"/>
  <c r="EC54" i="13" s="1"/>
  <c r="ED54" i="13" a="1"/>
  <c r="ED54" i="13" s="1"/>
  <c r="EC55" i="13" a="1"/>
  <c r="EC55" i="13" s="1"/>
  <c r="ED55" i="13" a="1"/>
  <c r="ED55" i="13" s="1"/>
  <c r="EC56" i="13" a="1"/>
  <c r="EC56" i="13" s="1"/>
  <c r="ED56" i="13" a="1"/>
  <c r="ED56" i="13" s="1"/>
  <c r="EC57" i="13" a="1"/>
  <c r="EC57" i="13" s="1"/>
  <c r="ED57" i="13" a="1"/>
  <c r="ED57" i="13" s="1"/>
  <c r="EC58" i="13" a="1"/>
  <c r="EC58" i="13" s="1"/>
  <c r="ED58" i="13" a="1"/>
  <c r="ED58" i="13" s="1"/>
  <c r="EC59" i="13" a="1"/>
  <c r="EC59" i="13" s="1"/>
  <c r="ED59" i="13" a="1"/>
  <c r="ED59" i="13" s="1"/>
  <c r="EC60" i="13" a="1"/>
  <c r="EC60" i="13" s="1"/>
  <c r="ED60" i="13" a="1"/>
  <c r="ED60" i="13" s="1"/>
  <c r="EC61" i="13" a="1"/>
  <c r="EC61" i="13" s="1"/>
  <c r="ED61" i="13" a="1"/>
  <c r="ED61" i="13" s="1"/>
  <c r="EC62" i="13" a="1"/>
  <c r="EC62" i="13" s="1"/>
  <c r="ED62" i="13" a="1"/>
  <c r="ED62" i="13" s="1"/>
  <c r="EC63" i="13" a="1"/>
  <c r="EC63" i="13" s="1"/>
  <c r="ED63" i="13" a="1"/>
  <c r="ED63" i="13" s="1"/>
  <c r="EC64" i="13" a="1"/>
  <c r="EC64" i="13" s="1"/>
  <c r="ED64" i="13" a="1"/>
  <c r="ED64" i="13" s="1"/>
  <c r="EC65" i="13" a="1"/>
  <c r="EC65" i="13" s="1"/>
  <c r="ED65" i="13" a="1"/>
  <c r="ED65" i="13" s="1"/>
  <c r="EC66" i="13" a="1"/>
  <c r="EC66" i="13" s="1"/>
  <c r="ED66" i="13" a="1"/>
  <c r="ED66" i="13" s="1"/>
  <c r="EC67" i="13" a="1"/>
  <c r="EC67" i="13" s="1"/>
  <c r="ED67" i="13" a="1"/>
  <c r="ED67" i="13" s="1"/>
  <c r="EC68" i="13" a="1"/>
  <c r="EC68" i="13" s="1"/>
  <c r="ED68" i="13" a="1"/>
  <c r="ED68" i="13" s="1"/>
  <c r="EC69" i="13" a="1"/>
  <c r="EC69" i="13" s="1"/>
  <c r="ED69" i="13" a="1"/>
  <c r="ED69" i="13" s="1"/>
  <c r="EC70" i="13" a="1"/>
  <c r="EC70" i="13" s="1"/>
  <c r="ED70" i="13" a="1"/>
  <c r="ED70" i="13" s="1"/>
  <c r="EC71" i="13" a="1"/>
  <c r="EC71" i="13" s="1"/>
  <c r="ED71" i="13" a="1"/>
  <c r="ED71" i="13" s="1"/>
  <c r="EC72" i="13" a="1"/>
  <c r="EC72" i="13" s="1"/>
  <c r="ED72" i="13" a="1"/>
  <c r="ED72" i="13" s="1"/>
  <c r="EC73" i="13" a="1"/>
  <c r="EC73" i="13" s="1"/>
  <c r="ED73" i="13" a="1"/>
  <c r="ED73" i="13" s="1"/>
  <c r="EC74" i="13" a="1"/>
  <c r="EC74" i="13" s="1"/>
  <c r="ED74" i="13" a="1"/>
  <c r="ED74" i="13" s="1"/>
  <c r="EC75" i="13" a="1"/>
  <c r="EC75" i="13" s="1"/>
  <c r="ED75" i="13" a="1"/>
  <c r="ED75" i="13" s="1"/>
  <c r="EC76" i="13" a="1"/>
  <c r="EC76" i="13" s="1"/>
  <c r="ED76" i="13" a="1"/>
  <c r="ED76" i="13" s="1"/>
  <c r="EC77" i="13" a="1"/>
  <c r="EC77" i="13" s="1"/>
  <c r="ED77" i="13" a="1"/>
  <c r="ED77" i="13" s="1"/>
  <c r="EC78" i="13" a="1"/>
  <c r="EC78" i="13" s="1"/>
  <c r="ED78" i="13" a="1"/>
  <c r="ED78" i="13" s="1"/>
  <c r="EC79" i="13" a="1"/>
  <c r="EC79" i="13" s="1"/>
  <c r="ED79" i="13" a="1"/>
  <c r="ED79" i="13" s="1"/>
  <c r="EC80" i="13" a="1"/>
  <c r="EC80" i="13" s="1"/>
  <c r="ED80" i="13" a="1"/>
  <c r="ED80" i="13" s="1"/>
  <c r="EC81" i="13" a="1"/>
  <c r="EC81" i="13" s="1"/>
  <c r="ED81" i="13" a="1"/>
  <c r="ED81" i="13" s="1"/>
  <c r="EC82" i="13" a="1"/>
  <c r="EC82" i="13" s="1"/>
  <c r="ED82" i="13" a="1"/>
  <c r="ED82" i="13" s="1"/>
  <c r="EC83" i="13" a="1"/>
  <c r="EC83" i="13" s="1"/>
  <c r="ED83" i="13" a="1"/>
  <c r="ED83" i="13" s="1"/>
  <c r="EC84" i="13" a="1"/>
  <c r="EC84" i="13" s="1"/>
  <c r="ED84" i="13" a="1"/>
  <c r="ED84" i="13" s="1"/>
  <c r="EC85" i="13" a="1"/>
  <c r="EC85" i="13" s="1"/>
  <c r="ED85" i="13" a="1"/>
  <c r="ED85" i="13" s="1"/>
  <c r="EC86" i="13" a="1"/>
  <c r="EC86" i="13" s="1"/>
  <c r="ED86" i="13" a="1"/>
  <c r="ED86" i="13" s="1"/>
  <c r="EC87" i="13" a="1"/>
  <c r="EC87" i="13" s="1"/>
  <c r="ED87" i="13" a="1"/>
  <c r="ED87" i="13" s="1"/>
  <c r="EC88" i="13" a="1"/>
  <c r="EC88" i="13" s="1"/>
  <c r="ED88" i="13" a="1"/>
  <c r="ED88" i="13" s="1"/>
  <c r="EC89" i="13" a="1"/>
  <c r="EC89" i="13" s="1"/>
  <c r="ED89" i="13" a="1"/>
  <c r="ED89" i="13" s="1"/>
  <c r="EC90" i="13" a="1"/>
  <c r="EC90" i="13" s="1"/>
  <c r="ED90" i="13" a="1"/>
  <c r="ED90" i="13" s="1"/>
  <c r="EC91" i="13" a="1"/>
  <c r="EC91" i="13" s="1"/>
  <c r="ED91" i="13" a="1"/>
  <c r="ED91" i="13" s="1"/>
  <c r="EC92" i="13" a="1"/>
  <c r="EC92" i="13" s="1"/>
  <c r="ED92" i="13" a="1"/>
  <c r="ED92" i="13" s="1"/>
  <c r="EC93" i="13" a="1"/>
  <c r="EC93" i="13" s="1"/>
  <c r="ED93" i="13" a="1"/>
  <c r="ED93" i="13" s="1"/>
  <c r="EC94" i="13" a="1"/>
  <c r="EC94" i="13" s="1"/>
  <c r="ED94" i="13" a="1"/>
  <c r="ED94" i="13" s="1"/>
  <c r="EC95" i="13" a="1"/>
  <c r="EC95" i="13" s="1"/>
  <c r="ED95" i="13" a="1"/>
  <c r="ED95" i="13" s="1"/>
  <c r="EC96" i="13" a="1"/>
  <c r="EC96" i="13" s="1"/>
  <c r="ED96" i="13" a="1"/>
  <c r="ED96" i="13" s="1"/>
  <c r="EC97" i="13" a="1"/>
  <c r="EC97" i="13" s="1"/>
  <c r="ED97" i="13" a="1"/>
  <c r="ED97" i="13" s="1"/>
  <c r="EC98" i="13" a="1"/>
  <c r="EC98" i="13" s="1"/>
  <c r="ED98" i="13" a="1"/>
  <c r="ED98" i="13" s="1"/>
  <c r="EC99" i="13" a="1"/>
  <c r="EC99" i="13" s="1"/>
  <c r="ED99" i="13" a="1"/>
  <c r="ED99" i="13" s="1"/>
  <c r="EC100" i="13" a="1"/>
  <c r="EC100" i="13" s="1"/>
  <c r="ED100" i="13" a="1"/>
  <c r="ED100" i="13" s="1"/>
  <c r="EC101" i="13" a="1"/>
  <c r="EC101" i="13" s="1"/>
  <c r="ED101" i="13" a="1"/>
  <c r="ED101" i="13" s="1"/>
  <c r="EC102" i="13" a="1"/>
  <c r="EC102" i="13" s="1"/>
  <c r="ED102" i="13" a="1"/>
  <c r="ED102" i="13" s="1"/>
  <c r="EC103" i="13" a="1"/>
  <c r="EC103" i="13" s="1"/>
  <c r="ED103" i="13" a="1"/>
  <c r="ED103" i="13" s="1"/>
  <c r="EC104" i="13" a="1"/>
  <c r="EC104" i="13" s="1"/>
  <c r="ED104" i="13" a="1"/>
  <c r="ED104" i="13" s="1"/>
  <c r="EC105" i="13" a="1"/>
  <c r="EC105" i="13" s="1"/>
  <c r="ED105" i="13" a="1"/>
  <c r="ED105" i="13" s="1"/>
  <c r="EC106" i="13" a="1"/>
  <c r="EC106" i="13" s="1"/>
  <c r="ED106" i="13" a="1"/>
  <c r="ED106" i="13" s="1"/>
  <c r="EC107" i="13" a="1"/>
  <c r="EC107" i="13" s="1"/>
  <c r="ED107" i="13" a="1"/>
  <c r="ED107" i="13" s="1"/>
  <c r="EC108" i="13" a="1"/>
  <c r="EC108" i="13" s="1"/>
  <c r="ED108" i="13" a="1"/>
  <c r="ED108" i="13" s="1"/>
  <c r="EC109" i="13" a="1"/>
  <c r="EC109" i="13" s="1"/>
  <c r="ED109" i="13" a="1"/>
  <c r="ED109" i="13" s="1"/>
  <c r="EC110" i="13" a="1"/>
  <c r="EC110" i="13" s="1"/>
  <c r="ED110" i="13" a="1"/>
  <c r="ED110" i="13" s="1"/>
  <c r="EC111" i="13" a="1"/>
  <c r="EC111" i="13" s="1"/>
  <c r="ED111" i="13" a="1"/>
  <c r="ED111" i="13" s="1"/>
  <c r="EC112" i="13" a="1"/>
  <c r="EC112" i="13" s="1"/>
  <c r="ED112" i="13" a="1"/>
  <c r="ED112" i="13" s="1"/>
  <c r="EC113" i="13" a="1"/>
  <c r="EC113" i="13" s="1"/>
  <c r="ED113" i="13" a="1"/>
  <c r="ED113" i="13" s="1"/>
  <c r="EC114" i="13" a="1"/>
  <c r="EC114" i="13" s="1"/>
  <c r="ED114" i="13" a="1"/>
  <c r="ED114" i="13" s="1"/>
  <c r="EC115" i="13" a="1"/>
  <c r="EC115" i="13" s="1"/>
  <c r="ED115" i="13" a="1"/>
  <c r="ED115" i="13" s="1"/>
  <c r="EC116" i="13" a="1"/>
  <c r="EC116" i="13" s="1"/>
  <c r="ED116" i="13" a="1"/>
  <c r="ED116" i="13" s="1"/>
  <c r="EC117" i="13" a="1"/>
  <c r="EC117" i="13" s="1"/>
  <c r="ED117" i="13" a="1"/>
  <c r="ED117" i="13" s="1"/>
  <c r="EC118" i="13" a="1"/>
  <c r="EC118" i="13" s="1"/>
  <c r="ED118" i="13" a="1"/>
  <c r="ED118" i="13" s="1"/>
  <c r="EC119" i="13" a="1"/>
  <c r="EC119" i="13" s="1"/>
  <c r="ED119" i="13" a="1"/>
  <c r="ED119" i="13" s="1"/>
  <c r="EC120" i="13" a="1"/>
  <c r="EC120" i="13" s="1"/>
  <c r="ED120" i="13" a="1"/>
  <c r="ED120" i="13" s="1"/>
  <c r="EC121" i="13" a="1"/>
  <c r="EC121" i="13" s="1"/>
  <c r="ED121" i="13" a="1"/>
  <c r="ED121" i="13" s="1"/>
  <c r="EC122" i="13" a="1"/>
  <c r="EC122" i="13" s="1"/>
  <c r="ED122" i="13" a="1"/>
  <c r="ED122" i="13" s="1"/>
  <c r="EC123" i="13" a="1"/>
  <c r="EC123" i="13" s="1"/>
  <c r="ED123" i="13" a="1"/>
  <c r="ED123" i="13" s="1"/>
  <c r="EC124" i="13" a="1"/>
  <c r="EC124" i="13" s="1"/>
  <c r="ED124" i="13" a="1"/>
  <c r="ED124" i="13" s="1"/>
  <c r="EC125" i="13" a="1"/>
  <c r="EC125" i="13" s="1"/>
  <c r="ED125" i="13" a="1"/>
  <c r="ED125" i="13" s="1"/>
  <c r="EC126" i="13" a="1"/>
  <c r="EC126" i="13" s="1"/>
  <c r="ED126" i="13" a="1"/>
  <c r="ED126" i="13" s="1"/>
  <c r="EC127" i="13" a="1"/>
  <c r="EC127" i="13" s="1"/>
  <c r="ED127" i="13" a="1"/>
  <c r="ED127" i="13" s="1"/>
  <c r="EC128" i="13" a="1"/>
  <c r="EC128" i="13" s="1"/>
  <c r="ED128" i="13" a="1"/>
  <c r="ED128" i="13" s="1"/>
  <c r="EC129" i="13" a="1"/>
  <c r="EC129" i="13" s="1"/>
  <c r="ED129" i="13" a="1"/>
  <c r="ED129" i="13" s="1"/>
  <c r="EC130" i="13" a="1"/>
  <c r="EC130" i="13" s="1"/>
  <c r="ED130" i="13" a="1"/>
  <c r="ED130" i="13" s="1"/>
  <c r="EC131" i="13" a="1"/>
  <c r="EC131" i="13" s="1"/>
  <c r="ED131" i="13" a="1"/>
  <c r="ED131" i="13" s="1"/>
  <c r="EC132" i="13" a="1"/>
  <c r="EC132" i="13" s="1"/>
  <c r="ED132" i="13" a="1"/>
  <c r="ED132" i="13" s="1"/>
  <c r="EC133" i="13" a="1"/>
  <c r="EC133" i="13" s="1"/>
  <c r="ED133" i="13" a="1"/>
  <c r="ED133" i="13" s="1"/>
  <c r="EC134" i="13" a="1"/>
  <c r="EC134" i="13" s="1"/>
  <c r="ED134" i="13" a="1"/>
  <c r="ED134" i="13" s="1"/>
  <c r="EC135" i="13" a="1"/>
  <c r="EC135" i="13" s="1"/>
  <c r="ED135" i="13" a="1"/>
  <c r="ED135" i="13" s="1"/>
  <c r="EC136" i="13" a="1"/>
  <c r="EC136" i="13" s="1"/>
  <c r="ED136" i="13" a="1"/>
  <c r="ED136" i="13" s="1"/>
  <c r="EC137" i="13" a="1"/>
  <c r="EC137" i="13" s="1"/>
  <c r="ED137" i="13" a="1"/>
  <c r="ED137" i="13" s="1"/>
  <c r="EC138" i="13" a="1"/>
  <c r="EC138" i="13" s="1"/>
  <c r="ED138" i="13" a="1"/>
  <c r="ED138" i="13" s="1"/>
  <c r="EC1" i="13"/>
  <c r="ED1" i="13"/>
  <c r="DR20" i="13" a="1"/>
  <c r="DR20" i="13" s="1"/>
  <c r="DS20" i="13" a="1"/>
  <c r="DS20" i="13" s="1"/>
  <c r="DT20" i="13" a="1"/>
  <c r="DT20" i="13" s="1"/>
  <c r="DR21" i="13" a="1"/>
  <c r="DR21" i="13" s="1"/>
  <c r="DS21" i="13" a="1"/>
  <c r="DS21" i="13" s="1"/>
  <c r="DT21" i="13" a="1"/>
  <c r="DT21" i="13" s="1"/>
  <c r="DR22" i="13" a="1"/>
  <c r="DR22" i="13" s="1"/>
  <c r="DS22" i="13" a="1"/>
  <c r="DS22" i="13" s="1"/>
  <c r="DT22" i="13" a="1"/>
  <c r="DT22" i="13" s="1"/>
  <c r="DR23" i="13" a="1"/>
  <c r="DR23" i="13" s="1"/>
  <c r="DS23" i="13" a="1"/>
  <c r="DS23" i="13" s="1"/>
  <c r="DT23" i="13" a="1"/>
  <c r="DT23" i="13" s="1"/>
  <c r="DR24" i="13" a="1"/>
  <c r="DR24" i="13" s="1"/>
  <c r="DS24" i="13" a="1"/>
  <c r="DS24" i="13" s="1"/>
  <c r="DT24" i="13" a="1"/>
  <c r="DT24" i="13" s="1"/>
  <c r="DR25" i="13" a="1"/>
  <c r="DR25" i="13" s="1"/>
  <c r="DS25" i="13" a="1"/>
  <c r="DS25" i="13" s="1"/>
  <c r="DT25" i="13" a="1"/>
  <c r="DT25" i="13" s="1"/>
  <c r="DR26" i="13" a="1"/>
  <c r="DR26" i="13" s="1"/>
  <c r="DS26" i="13" a="1"/>
  <c r="DS26" i="13" s="1"/>
  <c r="DT26" i="13" a="1"/>
  <c r="DT26" i="13" s="1"/>
  <c r="DR27" i="13" a="1"/>
  <c r="DR27" i="13" s="1"/>
  <c r="DS27" i="13" a="1"/>
  <c r="DS27" i="13" s="1"/>
  <c r="DT27" i="13" a="1"/>
  <c r="DT27" i="13" s="1"/>
  <c r="DR28" i="13" a="1"/>
  <c r="DR28" i="13" s="1"/>
  <c r="DS28" i="13" a="1"/>
  <c r="DS28" i="13" s="1"/>
  <c r="DT28" i="13" a="1"/>
  <c r="DT28" i="13" s="1"/>
  <c r="DR29" i="13" a="1"/>
  <c r="DR29" i="13" s="1"/>
  <c r="DS29" i="13" a="1"/>
  <c r="DS29" i="13" s="1"/>
  <c r="DT29" i="13" a="1"/>
  <c r="DT29" i="13" s="1"/>
  <c r="DR30" i="13" a="1"/>
  <c r="DR30" i="13" s="1"/>
  <c r="DS30" i="13" a="1"/>
  <c r="DS30" i="13" s="1"/>
  <c r="DT30" i="13" a="1"/>
  <c r="DT30" i="13" s="1"/>
  <c r="DR31" i="13" a="1"/>
  <c r="DR31" i="13" s="1"/>
  <c r="DS31" i="13" a="1"/>
  <c r="DS31" i="13" s="1"/>
  <c r="DT31" i="13" a="1"/>
  <c r="DT31" i="13" s="1"/>
  <c r="DR32" i="13" a="1"/>
  <c r="DR32" i="13" s="1"/>
  <c r="DS32" i="13" a="1"/>
  <c r="DS32" i="13" s="1"/>
  <c r="DT32" i="13" a="1"/>
  <c r="DT32" i="13" s="1"/>
  <c r="DR33" i="13" a="1"/>
  <c r="DR33" i="13" s="1"/>
  <c r="DS33" i="13" a="1"/>
  <c r="DS33" i="13" s="1"/>
  <c r="DT33" i="13" a="1"/>
  <c r="DT33" i="13" s="1"/>
  <c r="DR34" i="13" a="1"/>
  <c r="DR34" i="13" s="1"/>
  <c r="DS34" i="13" a="1"/>
  <c r="DS34" i="13" s="1"/>
  <c r="DT34" i="13" a="1"/>
  <c r="DT34" i="13" s="1"/>
  <c r="DR35" i="13" a="1"/>
  <c r="DR35" i="13" s="1"/>
  <c r="DS35" i="13" a="1"/>
  <c r="DS35" i="13" s="1"/>
  <c r="DT35" i="13" a="1"/>
  <c r="DT35" i="13" s="1"/>
  <c r="DR36" i="13" a="1"/>
  <c r="DR36" i="13" s="1"/>
  <c r="DS36" i="13" a="1"/>
  <c r="DS36" i="13" s="1"/>
  <c r="DT36" i="13" a="1"/>
  <c r="DT36" i="13" s="1"/>
  <c r="DR37" i="13" a="1"/>
  <c r="DR37" i="13" s="1"/>
  <c r="DS37" i="13" a="1"/>
  <c r="DS37" i="13" s="1"/>
  <c r="DT37" i="13" a="1"/>
  <c r="DT37" i="13" s="1"/>
  <c r="DR38" i="13" a="1"/>
  <c r="DR38" i="13" s="1"/>
  <c r="DS38" i="13" a="1"/>
  <c r="DS38" i="13" s="1"/>
  <c r="DT38" i="13" a="1"/>
  <c r="DT38" i="13" s="1"/>
  <c r="DR39" i="13" a="1"/>
  <c r="DR39" i="13" s="1"/>
  <c r="DS39" i="13" a="1"/>
  <c r="DS39" i="13" s="1"/>
  <c r="DT39" i="13" a="1"/>
  <c r="DT39" i="13" s="1"/>
  <c r="DR40" i="13" a="1"/>
  <c r="DR40" i="13" s="1"/>
  <c r="DS40" i="13" a="1"/>
  <c r="DS40" i="13" s="1"/>
  <c r="DT40" i="13" a="1"/>
  <c r="DT40" i="13" s="1"/>
  <c r="DR41" i="13" a="1"/>
  <c r="DR41" i="13" s="1"/>
  <c r="DS41" i="13" a="1"/>
  <c r="DS41" i="13" s="1"/>
  <c r="DT41" i="13" a="1"/>
  <c r="DT41" i="13" s="1"/>
  <c r="DR42" i="13" a="1"/>
  <c r="DR42" i="13" s="1"/>
  <c r="DS42" i="13" a="1"/>
  <c r="DS42" i="13" s="1"/>
  <c r="DT42" i="13" a="1"/>
  <c r="DT42" i="13" s="1"/>
  <c r="DR43" i="13" a="1"/>
  <c r="DR43" i="13" s="1"/>
  <c r="DS43" i="13" a="1"/>
  <c r="DS43" i="13" s="1"/>
  <c r="DT43" i="13" a="1"/>
  <c r="DT43" i="13" s="1"/>
  <c r="DR44" i="13" a="1"/>
  <c r="DR44" i="13" s="1"/>
  <c r="DS44" i="13" a="1"/>
  <c r="DS44" i="13" s="1"/>
  <c r="DT44" i="13" a="1"/>
  <c r="DT44" i="13" s="1"/>
  <c r="DR45" i="13" a="1"/>
  <c r="DR45" i="13" s="1"/>
  <c r="DS45" i="13" a="1"/>
  <c r="DS45" i="13" s="1"/>
  <c r="DT45" i="13" a="1"/>
  <c r="DT45" i="13" s="1"/>
  <c r="DR46" i="13" a="1"/>
  <c r="DR46" i="13" s="1"/>
  <c r="DS46" i="13" a="1"/>
  <c r="DS46" i="13" s="1"/>
  <c r="DT46" i="13" a="1"/>
  <c r="DT46" i="13" s="1"/>
  <c r="DR47" i="13" a="1"/>
  <c r="DR47" i="13" s="1"/>
  <c r="DS47" i="13" a="1"/>
  <c r="DS47" i="13" s="1"/>
  <c r="DT47" i="13" a="1"/>
  <c r="DT47" i="13" s="1"/>
  <c r="DR48" i="13" a="1"/>
  <c r="DR48" i="13" s="1"/>
  <c r="DS48" i="13" a="1"/>
  <c r="DS48" i="13" s="1"/>
  <c r="DT48" i="13" a="1"/>
  <c r="DT48" i="13" s="1"/>
  <c r="DR49" i="13" a="1"/>
  <c r="DR49" i="13" s="1"/>
  <c r="DS49" i="13" a="1"/>
  <c r="DS49" i="13" s="1"/>
  <c r="DT49" i="13" a="1"/>
  <c r="DT49" i="13" s="1"/>
  <c r="DR50" i="13" a="1"/>
  <c r="DR50" i="13" s="1"/>
  <c r="DS50" i="13" a="1"/>
  <c r="DS50" i="13" s="1"/>
  <c r="DT50" i="13" a="1"/>
  <c r="DT50" i="13" s="1"/>
  <c r="DR51" i="13" a="1"/>
  <c r="DR51" i="13" s="1"/>
  <c r="DS51" i="13" a="1"/>
  <c r="DS51" i="13" s="1"/>
  <c r="DT51" i="13" a="1"/>
  <c r="DT51" i="13" s="1"/>
  <c r="DR52" i="13" a="1"/>
  <c r="DR52" i="13" s="1"/>
  <c r="DS52" i="13" a="1"/>
  <c r="DS52" i="13" s="1"/>
  <c r="DT52" i="13" a="1"/>
  <c r="DT52" i="13" s="1"/>
  <c r="DR53" i="13" a="1"/>
  <c r="DR53" i="13" s="1"/>
  <c r="DS53" i="13" a="1"/>
  <c r="DS53" i="13" s="1"/>
  <c r="DT53" i="13" a="1"/>
  <c r="DT53" i="13" s="1"/>
  <c r="DR54" i="13" a="1"/>
  <c r="DR54" i="13" s="1"/>
  <c r="DS54" i="13" a="1"/>
  <c r="DS54" i="13" s="1"/>
  <c r="DT54" i="13" a="1"/>
  <c r="DT54" i="13" s="1"/>
  <c r="DR55" i="13" a="1"/>
  <c r="DR55" i="13" s="1"/>
  <c r="DS55" i="13" a="1"/>
  <c r="DS55" i="13" s="1"/>
  <c r="DT55" i="13" a="1"/>
  <c r="DT55" i="13" s="1"/>
  <c r="DR56" i="13" a="1"/>
  <c r="DR56" i="13" s="1"/>
  <c r="DS56" i="13" a="1"/>
  <c r="DS56" i="13" s="1"/>
  <c r="DT56" i="13" a="1"/>
  <c r="DT56" i="13" s="1"/>
  <c r="DR57" i="13" a="1"/>
  <c r="DR57" i="13" s="1"/>
  <c r="DS57" i="13" a="1"/>
  <c r="DS57" i="13" s="1"/>
  <c r="DT57" i="13" a="1"/>
  <c r="DT57" i="13" s="1"/>
  <c r="DR58" i="13" a="1"/>
  <c r="DR58" i="13" s="1"/>
  <c r="DS58" i="13" a="1"/>
  <c r="DS58" i="13" s="1"/>
  <c r="DT58" i="13" a="1"/>
  <c r="DT58" i="13" s="1"/>
  <c r="DR59" i="13" a="1"/>
  <c r="DR59" i="13" s="1"/>
  <c r="DS59" i="13" a="1"/>
  <c r="DS59" i="13" s="1"/>
  <c r="DT59" i="13" a="1"/>
  <c r="DT59" i="13" s="1"/>
  <c r="DR60" i="13" a="1"/>
  <c r="DR60" i="13" s="1"/>
  <c r="DS60" i="13" a="1"/>
  <c r="DS60" i="13" s="1"/>
  <c r="DT60" i="13" a="1"/>
  <c r="DT60" i="13" s="1"/>
  <c r="DR61" i="13" a="1"/>
  <c r="DR61" i="13" s="1"/>
  <c r="DS61" i="13" a="1"/>
  <c r="DS61" i="13" s="1"/>
  <c r="DT61" i="13" a="1"/>
  <c r="DT61" i="13" s="1"/>
  <c r="DR62" i="13" a="1"/>
  <c r="DR62" i="13" s="1"/>
  <c r="DS62" i="13" a="1"/>
  <c r="DS62" i="13" s="1"/>
  <c r="DT62" i="13" a="1"/>
  <c r="DT62" i="13" s="1"/>
  <c r="DR63" i="13" a="1"/>
  <c r="DR63" i="13" s="1"/>
  <c r="DS63" i="13" a="1"/>
  <c r="DS63" i="13" s="1"/>
  <c r="DT63" i="13" a="1"/>
  <c r="DT63" i="13" s="1"/>
  <c r="DR64" i="13" a="1"/>
  <c r="DR64" i="13" s="1"/>
  <c r="DS64" i="13" a="1"/>
  <c r="DS64" i="13" s="1"/>
  <c r="DT64" i="13" a="1"/>
  <c r="DT64" i="13" s="1"/>
  <c r="DR65" i="13" a="1"/>
  <c r="DR65" i="13" s="1"/>
  <c r="DS65" i="13" a="1"/>
  <c r="DS65" i="13" s="1"/>
  <c r="DT65" i="13" a="1"/>
  <c r="DT65" i="13" s="1"/>
  <c r="DR66" i="13" a="1"/>
  <c r="DR66" i="13" s="1"/>
  <c r="DS66" i="13" a="1"/>
  <c r="DS66" i="13" s="1"/>
  <c r="DT66" i="13" a="1"/>
  <c r="DT66" i="13" s="1"/>
  <c r="DR67" i="13" a="1"/>
  <c r="DR67" i="13" s="1"/>
  <c r="DS67" i="13" a="1"/>
  <c r="DS67" i="13" s="1"/>
  <c r="DT67" i="13" a="1"/>
  <c r="DT67" i="13" s="1"/>
  <c r="DR68" i="13" a="1"/>
  <c r="DR68" i="13" s="1"/>
  <c r="DS68" i="13" a="1"/>
  <c r="DS68" i="13" s="1"/>
  <c r="DT68" i="13" a="1"/>
  <c r="DT68" i="13" s="1"/>
  <c r="DR69" i="13" a="1"/>
  <c r="DR69" i="13" s="1"/>
  <c r="DS69" i="13" a="1"/>
  <c r="DS69" i="13" s="1"/>
  <c r="DT69" i="13" a="1"/>
  <c r="DT69" i="13" s="1"/>
  <c r="DR70" i="13" a="1"/>
  <c r="DR70" i="13" s="1"/>
  <c r="DS70" i="13" a="1"/>
  <c r="DS70" i="13" s="1"/>
  <c r="DT70" i="13" a="1"/>
  <c r="DT70" i="13" s="1"/>
  <c r="DR71" i="13" a="1"/>
  <c r="DR71" i="13" s="1"/>
  <c r="DS71" i="13" a="1"/>
  <c r="DS71" i="13" s="1"/>
  <c r="DT71" i="13" a="1"/>
  <c r="DT71" i="13" s="1"/>
  <c r="DR72" i="13" a="1"/>
  <c r="DR72" i="13" s="1"/>
  <c r="DS72" i="13" a="1"/>
  <c r="DS72" i="13" s="1"/>
  <c r="DT72" i="13" a="1"/>
  <c r="DT72" i="13" s="1"/>
  <c r="DR73" i="13" a="1"/>
  <c r="DR73" i="13" s="1"/>
  <c r="DS73" i="13" a="1"/>
  <c r="DS73" i="13" s="1"/>
  <c r="DT73" i="13" a="1"/>
  <c r="DT73" i="13" s="1"/>
  <c r="DR74" i="13" a="1"/>
  <c r="DR74" i="13" s="1"/>
  <c r="DS74" i="13" a="1"/>
  <c r="DS74" i="13" s="1"/>
  <c r="DT74" i="13" a="1"/>
  <c r="DT74" i="13" s="1"/>
  <c r="DR75" i="13" a="1"/>
  <c r="DR75" i="13" s="1"/>
  <c r="DS75" i="13" a="1"/>
  <c r="DS75" i="13" s="1"/>
  <c r="DT75" i="13" a="1"/>
  <c r="DT75" i="13" s="1"/>
  <c r="DR76" i="13" a="1"/>
  <c r="DR76" i="13" s="1"/>
  <c r="DS76" i="13" a="1"/>
  <c r="DS76" i="13" s="1"/>
  <c r="DT76" i="13" a="1"/>
  <c r="DT76" i="13" s="1"/>
  <c r="DR77" i="13" a="1"/>
  <c r="DR77" i="13" s="1"/>
  <c r="DS77" i="13" a="1"/>
  <c r="DS77" i="13" s="1"/>
  <c r="DT77" i="13" a="1"/>
  <c r="DT77" i="13" s="1"/>
  <c r="DR78" i="13" a="1"/>
  <c r="DR78" i="13" s="1"/>
  <c r="DS78" i="13" a="1"/>
  <c r="DS78" i="13" s="1"/>
  <c r="DT78" i="13" a="1"/>
  <c r="DT78" i="13" s="1"/>
  <c r="DR79" i="13" a="1"/>
  <c r="DR79" i="13" s="1"/>
  <c r="DS79" i="13" a="1"/>
  <c r="DS79" i="13" s="1"/>
  <c r="DT79" i="13" a="1"/>
  <c r="DT79" i="13" s="1"/>
  <c r="DR80" i="13" a="1"/>
  <c r="DR80" i="13" s="1"/>
  <c r="DS80" i="13" a="1"/>
  <c r="DS80" i="13" s="1"/>
  <c r="DT80" i="13" a="1"/>
  <c r="DT80" i="13" s="1"/>
  <c r="DR81" i="13" a="1"/>
  <c r="DR81" i="13" s="1"/>
  <c r="DS81" i="13" a="1"/>
  <c r="DS81" i="13" s="1"/>
  <c r="DT81" i="13" a="1"/>
  <c r="DT81" i="13" s="1"/>
  <c r="DR82" i="13" a="1"/>
  <c r="DR82" i="13" s="1"/>
  <c r="DS82" i="13" a="1"/>
  <c r="DS82" i="13" s="1"/>
  <c r="DT82" i="13" a="1"/>
  <c r="DT82" i="13" s="1"/>
  <c r="DR83" i="13" a="1"/>
  <c r="DR83" i="13" s="1"/>
  <c r="DS83" i="13" a="1"/>
  <c r="DS83" i="13" s="1"/>
  <c r="DT83" i="13" a="1"/>
  <c r="DT83" i="13" s="1"/>
  <c r="DR84" i="13" a="1"/>
  <c r="DR84" i="13" s="1"/>
  <c r="DS84" i="13" a="1"/>
  <c r="DS84" i="13" s="1"/>
  <c r="DT84" i="13" a="1"/>
  <c r="DT84" i="13" s="1"/>
  <c r="DR85" i="13" a="1"/>
  <c r="DR85" i="13" s="1"/>
  <c r="DS85" i="13" a="1"/>
  <c r="DS85" i="13" s="1"/>
  <c r="DT85" i="13" a="1"/>
  <c r="DT85" i="13" s="1"/>
  <c r="DR86" i="13" a="1"/>
  <c r="DR86" i="13" s="1"/>
  <c r="DS86" i="13" a="1"/>
  <c r="DS86" i="13" s="1"/>
  <c r="DT86" i="13" a="1"/>
  <c r="DT86" i="13" s="1"/>
  <c r="DR87" i="13" a="1"/>
  <c r="DR87" i="13" s="1"/>
  <c r="DS87" i="13" a="1"/>
  <c r="DS87" i="13" s="1"/>
  <c r="DT87" i="13" a="1"/>
  <c r="DT87" i="13" s="1"/>
  <c r="DR88" i="13" a="1"/>
  <c r="DR88" i="13" s="1"/>
  <c r="DS88" i="13" a="1"/>
  <c r="DS88" i="13" s="1"/>
  <c r="DT88" i="13" a="1"/>
  <c r="DT88" i="13" s="1"/>
  <c r="DR89" i="13" a="1"/>
  <c r="DR89" i="13" s="1"/>
  <c r="DS89" i="13" a="1"/>
  <c r="DS89" i="13" s="1"/>
  <c r="DT89" i="13" a="1"/>
  <c r="DT89" i="13" s="1"/>
  <c r="DR90" i="13" a="1"/>
  <c r="DR90" i="13" s="1"/>
  <c r="DS90" i="13" a="1"/>
  <c r="DS90" i="13" s="1"/>
  <c r="DT90" i="13" a="1"/>
  <c r="DT90" i="13" s="1"/>
  <c r="DR91" i="13" a="1"/>
  <c r="DR91" i="13" s="1"/>
  <c r="DS91" i="13" a="1"/>
  <c r="DS91" i="13" s="1"/>
  <c r="DT91" i="13" a="1"/>
  <c r="DT91" i="13" s="1"/>
  <c r="DR92" i="13" a="1"/>
  <c r="DR92" i="13" s="1"/>
  <c r="DS92" i="13" a="1"/>
  <c r="DS92" i="13" s="1"/>
  <c r="DT92" i="13" a="1"/>
  <c r="DT92" i="13" s="1"/>
  <c r="DR93" i="13" a="1"/>
  <c r="DR93" i="13" s="1"/>
  <c r="DS93" i="13" a="1"/>
  <c r="DS93" i="13" s="1"/>
  <c r="DT93" i="13" a="1"/>
  <c r="DT93" i="13" s="1"/>
  <c r="DR94" i="13" a="1"/>
  <c r="DR94" i="13" s="1"/>
  <c r="DS94" i="13" a="1"/>
  <c r="DS94" i="13" s="1"/>
  <c r="DT94" i="13" a="1"/>
  <c r="DT94" i="13" s="1"/>
  <c r="DR95" i="13" a="1"/>
  <c r="DR95" i="13" s="1"/>
  <c r="DS95" i="13" a="1"/>
  <c r="DS95" i="13" s="1"/>
  <c r="DT95" i="13" a="1"/>
  <c r="DT95" i="13" s="1"/>
  <c r="DR96" i="13" a="1"/>
  <c r="DR96" i="13" s="1"/>
  <c r="DS96" i="13" a="1"/>
  <c r="DS96" i="13" s="1"/>
  <c r="DT96" i="13" a="1"/>
  <c r="DT96" i="13" s="1"/>
  <c r="DR97" i="13" a="1"/>
  <c r="DR97" i="13" s="1"/>
  <c r="DS97" i="13" a="1"/>
  <c r="DS97" i="13" s="1"/>
  <c r="DT97" i="13" a="1"/>
  <c r="DT97" i="13" s="1"/>
  <c r="DR98" i="13" a="1"/>
  <c r="DR98" i="13" s="1"/>
  <c r="DS98" i="13" a="1"/>
  <c r="DS98" i="13" s="1"/>
  <c r="DT98" i="13" a="1"/>
  <c r="DT98" i="13" s="1"/>
  <c r="DR99" i="13" a="1"/>
  <c r="DR99" i="13" s="1"/>
  <c r="DS99" i="13" a="1"/>
  <c r="DS99" i="13" s="1"/>
  <c r="DT99" i="13" a="1"/>
  <c r="DT99" i="13" s="1"/>
  <c r="DR100" i="13" a="1"/>
  <c r="DR100" i="13" s="1"/>
  <c r="DS100" i="13" a="1"/>
  <c r="DS100" i="13" s="1"/>
  <c r="DT100" i="13" a="1"/>
  <c r="DT100" i="13" s="1"/>
  <c r="DR101" i="13" a="1"/>
  <c r="DR101" i="13" s="1"/>
  <c r="DS101" i="13" a="1"/>
  <c r="DS101" i="13" s="1"/>
  <c r="DT101" i="13" a="1"/>
  <c r="DT101" i="13" s="1"/>
  <c r="DR102" i="13" a="1"/>
  <c r="DR102" i="13" s="1"/>
  <c r="DS102" i="13" a="1"/>
  <c r="DS102" i="13" s="1"/>
  <c r="DT102" i="13" a="1"/>
  <c r="DT102" i="13" s="1"/>
  <c r="DR103" i="13" a="1"/>
  <c r="DR103" i="13" s="1"/>
  <c r="DS103" i="13" a="1"/>
  <c r="DS103" i="13" s="1"/>
  <c r="DT103" i="13" a="1"/>
  <c r="DT103" i="13" s="1"/>
  <c r="DR104" i="13" a="1"/>
  <c r="DR104" i="13" s="1"/>
  <c r="DS104" i="13" a="1"/>
  <c r="DS104" i="13" s="1"/>
  <c r="DT104" i="13" a="1"/>
  <c r="DT104" i="13" s="1"/>
  <c r="DR105" i="13" a="1"/>
  <c r="DR105" i="13" s="1"/>
  <c r="DS105" i="13" a="1"/>
  <c r="DS105" i="13" s="1"/>
  <c r="DT105" i="13" a="1"/>
  <c r="DT105" i="13" s="1"/>
  <c r="DR106" i="13" a="1"/>
  <c r="DR106" i="13" s="1"/>
  <c r="DS106" i="13" a="1"/>
  <c r="DS106" i="13" s="1"/>
  <c r="DT106" i="13" a="1"/>
  <c r="DT106" i="13" s="1"/>
  <c r="DR107" i="13" a="1"/>
  <c r="DR107" i="13" s="1"/>
  <c r="DS107" i="13" a="1"/>
  <c r="DS107" i="13" s="1"/>
  <c r="DT107" i="13" a="1"/>
  <c r="DT107" i="13" s="1"/>
  <c r="DR108" i="13" a="1"/>
  <c r="DR108" i="13" s="1"/>
  <c r="DS108" i="13" a="1"/>
  <c r="DS108" i="13" s="1"/>
  <c r="DT108" i="13" a="1"/>
  <c r="DT108" i="13" s="1"/>
  <c r="DR109" i="13" a="1"/>
  <c r="DR109" i="13" s="1"/>
  <c r="DS109" i="13" a="1"/>
  <c r="DS109" i="13" s="1"/>
  <c r="DT109" i="13" a="1"/>
  <c r="DT109" i="13" s="1"/>
  <c r="DR110" i="13" a="1"/>
  <c r="DR110" i="13" s="1"/>
  <c r="DS110" i="13" a="1"/>
  <c r="DS110" i="13" s="1"/>
  <c r="DT110" i="13" a="1"/>
  <c r="DT110" i="13" s="1"/>
  <c r="DR111" i="13" a="1"/>
  <c r="DR111" i="13" s="1"/>
  <c r="DS111" i="13" a="1"/>
  <c r="DS111" i="13" s="1"/>
  <c r="DT111" i="13" a="1"/>
  <c r="DT111" i="13" s="1"/>
  <c r="DR112" i="13" a="1"/>
  <c r="DR112" i="13" s="1"/>
  <c r="DS112" i="13" a="1"/>
  <c r="DS112" i="13" s="1"/>
  <c r="DT112" i="13" a="1"/>
  <c r="DT112" i="13" s="1"/>
  <c r="DR113" i="13" a="1"/>
  <c r="DR113" i="13" s="1"/>
  <c r="DS113" i="13" a="1"/>
  <c r="DS113" i="13" s="1"/>
  <c r="DT113" i="13" a="1"/>
  <c r="DT113" i="13" s="1"/>
  <c r="DR114" i="13" a="1"/>
  <c r="DR114" i="13" s="1"/>
  <c r="DS114" i="13" a="1"/>
  <c r="DS114" i="13" s="1"/>
  <c r="DT114" i="13" a="1"/>
  <c r="DT114" i="13" s="1"/>
  <c r="DR115" i="13" a="1"/>
  <c r="DR115" i="13" s="1"/>
  <c r="DS115" i="13" a="1"/>
  <c r="DS115" i="13" s="1"/>
  <c r="DT115" i="13" a="1"/>
  <c r="DT115" i="13" s="1"/>
  <c r="DR116" i="13" a="1"/>
  <c r="DR116" i="13" s="1"/>
  <c r="DS116" i="13" a="1"/>
  <c r="DS116" i="13" s="1"/>
  <c r="DT116" i="13" a="1"/>
  <c r="DT116" i="13" s="1"/>
  <c r="DR117" i="13" a="1"/>
  <c r="DR117" i="13" s="1"/>
  <c r="DS117" i="13" a="1"/>
  <c r="DS117" i="13" s="1"/>
  <c r="DT117" i="13" a="1"/>
  <c r="DT117" i="13" s="1"/>
  <c r="DR118" i="13" a="1"/>
  <c r="DR118" i="13" s="1"/>
  <c r="DS118" i="13" a="1"/>
  <c r="DS118" i="13" s="1"/>
  <c r="DT118" i="13" a="1"/>
  <c r="DT118" i="13" s="1"/>
  <c r="DR119" i="13" a="1"/>
  <c r="DR119" i="13" s="1"/>
  <c r="DS119" i="13" a="1"/>
  <c r="DS119" i="13" s="1"/>
  <c r="DT119" i="13" a="1"/>
  <c r="DT119" i="13" s="1"/>
  <c r="DR120" i="13" a="1"/>
  <c r="DR120" i="13" s="1"/>
  <c r="DS120" i="13" a="1"/>
  <c r="DS120" i="13" s="1"/>
  <c r="DT120" i="13" a="1"/>
  <c r="DT120" i="13" s="1"/>
  <c r="DR121" i="13" a="1"/>
  <c r="DR121" i="13" s="1"/>
  <c r="DS121" i="13" a="1"/>
  <c r="DS121" i="13" s="1"/>
  <c r="DT121" i="13" a="1"/>
  <c r="DT121" i="13" s="1"/>
  <c r="DR122" i="13" a="1"/>
  <c r="DR122" i="13" s="1"/>
  <c r="DS122" i="13" a="1"/>
  <c r="DS122" i="13" s="1"/>
  <c r="DT122" i="13" a="1"/>
  <c r="DT122" i="13" s="1"/>
  <c r="DR123" i="13" a="1"/>
  <c r="DR123" i="13" s="1"/>
  <c r="DS123" i="13" a="1"/>
  <c r="DS123" i="13" s="1"/>
  <c r="DT123" i="13" a="1"/>
  <c r="DT123" i="13" s="1"/>
  <c r="DR124" i="13" a="1"/>
  <c r="DR124" i="13" s="1"/>
  <c r="DS124" i="13" a="1"/>
  <c r="DS124" i="13" s="1"/>
  <c r="DT124" i="13" a="1"/>
  <c r="DT124" i="13" s="1"/>
  <c r="DR125" i="13" a="1"/>
  <c r="DR125" i="13" s="1"/>
  <c r="DS125" i="13" a="1"/>
  <c r="DS125" i="13" s="1"/>
  <c r="DT125" i="13" a="1"/>
  <c r="DT125" i="13" s="1"/>
  <c r="DR126" i="13" a="1"/>
  <c r="DR126" i="13" s="1"/>
  <c r="DS126" i="13" a="1"/>
  <c r="DS126" i="13" s="1"/>
  <c r="DT126" i="13" a="1"/>
  <c r="DT126" i="13" s="1"/>
  <c r="DR127" i="13" a="1"/>
  <c r="DR127" i="13" s="1"/>
  <c r="DS127" i="13" a="1"/>
  <c r="DS127" i="13" s="1"/>
  <c r="DT127" i="13" a="1"/>
  <c r="DT127" i="13" s="1"/>
  <c r="DR128" i="13" a="1"/>
  <c r="DR128" i="13" s="1"/>
  <c r="DS128" i="13" a="1"/>
  <c r="DS128" i="13" s="1"/>
  <c r="DT128" i="13" a="1"/>
  <c r="DT128" i="13" s="1"/>
  <c r="DR129" i="13" a="1"/>
  <c r="DR129" i="13" s="1"/>
  <c r="DS129" i="13" a="1"/>
  <c r="DS129" i="13" s="1"/>
  <c r="DT129" i="13" a="1"/>
  <c r="DT129" i="13" s="1"/>
  <c r="DR130" i="13" a="1"/>
  <c r="DR130" i="13" s="1"/>
  <c r="DS130" i="13" a="1"/>
  <c r="DS130" i="13" s="1"/>
  <c r="DT130" i="13" a="1"/>
  <c r="DT130" i="13" s="1"/>
  <c r="DR131" i="13" a="1"/>
  <c r="DR131" i="13" s="1"/>
  <c r="DS131" i="13" a="1"/>
  <c r="DS131" i="13" s="1"/>
  <c r="DT131" i="13" a="1"/>
  <c r="DT131" i="13" s="1"/>
  <c r="DR132" i="13" a="1"/>
  <c r="DR132" i="13" s="1"/>
  <c r="DS132" i="13" a="1"/>
  <c r="DS132" i="13" s="1"/>
  <c r="DT132" i="13" a="1"/>
  <c r="DT132" i="13" s="1"/>
  <c r="DR133" i="13" a="1"/>
  <c r="DR133" i="13" s="1"/>
  <c r="DS133" i="13" a="1"/>
  <c r="DS133" i="13" s="1"/>
  <c r="DT133" i="13" a="1"/>
  <c r="DT133" i="13" s="1"/>
  <c r="DR134" i="13" a="1"/>
  <c r="DR134" i="13" s="1"/>
  <c r="DS134" i="13" a="1"/>
  <c r="DS134" i="13" s="1"/>
  <c r="DT134" i="13" a="1"/>
  <c r="DT134" i="13" s="1"/>
  <c r="DR135" i="13" a="1"/>
  <c r="DR135" i="13" s="1"/>
  <c r="DS135" i="13" a="1"/>
  <c r="DS135" i="13" s="1"/>
  <c r="DT135" i="13" a="1"/>
  <c r="DT135" i="13" s="1"/>
  <c r="DR136" i="13" a="1"/>
  <c r="DR136" i="13" s="1"/>
  <c r="DS136" i="13" a="1"/>
  <c r="DS136" i="13" s="1"/>
  <c r="DT136" i="13" a="1"/>
  <c r="DT136" i="13" s="1"/>
  <c r="DR137" i="13" a="1"/>
  <c r="DR137" i="13" s="1"/>
  <c r="DS137" i="13" a="1"/>
  <c r="DS137" i="13" s="1"/>
  <c r="DT137" i="13" a="1"/>
  <c r="DT137" i="13" s="1"/>
  <c r="DR138" i="13" a="1"/>
  <c r="DR138" i="13" s="1"/>
  <c r="DS138" i="13" a="1"/>
  <c r="DS138" i="13" s="1"/>
  <c r="DT138" i="13" a="1"/>
  <c r="DT138" i="13" s="1"/>
  <c r="DR8" i="13"/>
  <c r="DR9" i="13" s="1"/>
  <c r="DS8" i="13"/>
  <c r="DS14" i="13" s="1"/>
  <c r="DT8" i="13"/>
  <c r="DT13" i="13" s="1"/>
  <c r="DR1" i="13"/>
  <c r="DS1" i="13"/>
  <c r="DT1" i="13"/>
  <c r="CD642" i="13"/>
  <c r="CC642" i="13"/>
  <c r="CD420" i="13"/>
  <c r="CC420" i="13"/>
  <c r="CC20" i="13" a="1"/>
  <c r="CC20" i="13" s="1"/>
  <c r="CD20" i="13" a="1"/>
  <c r="CD20" i="13" s="1"/>
  <c r="CE20" i="13" a="1"/>
  <c r="CE20" i="13" s="1"/>
  <c r="CC21" i="13" a="1"/>
  <c r="CC21" i="13" s="1"/>
  <c r="CD21" i="13" a="1"/>
  <c r="CD21" i="13" s="1"/>
  <c r="CE21" i="13" a="1"/>
  <c r="CE21" i="13" s="1"/>
  <c r="CC22" i="13" a="1"/>
  <c r="CC22" i="13" s="1"/>
  <c r="CD22" i="13" a="1"/>
  <c r="CD22" i="13" s="1"/>
  <c r="CE22" i="13" a="1"/>
  <c r="CE22" i="13" s="1"/>
  <c r="CC23" i="13" a="1"/>
  <c r="CC23" i="13" s="1"/>
  <c r="CD23" i="13" a="1"/>
  <c r="CD23" i="13" s="1"/>
  <c r="CE23" i="13" a="1"/>
  <c r="CE23" i="13" s="1"/>
  <c r="CC24" i="13" a="1"/>
  <c r="CC24" i="13" s="1"/>
  <c r="CD24" i="13" a="1"/>
  <c r="CD24" i="13" s="1"/>
  <c r="CE24" i="13" a="1"/>
  <c r="CE24" i="13" s="1"/>
  <c r="CC25" i="13" a="1"/>
  <c r="CC25" i="13" s="1"/>
  <c r="CD25" i="13" a="1"/>
  <c r="CD25" i="13" s="1"/>
  <c r="CE25" i="13" a="1"/>
  <c r="CE25" i="13" s="1"/>
  <c r="CC26" i="13" a="1"/>
  <c r="CC26" i="13" s="1"/>
  <c r="CD26" i="13" a="1"/>
  <c r="CD26" i="13" s="1"/>
  <c r="CE26" i="13" a="1"/>
  <c r="CE26" i="13" s="1"/>
  <c r="CC27" i="13" a="1"/>
  <c r="CC27" i="13" s="1"/>
  <c r="CD27" i="13" a="1"/>
  <c r="CD27" i="13" s="1"/>
  <c r="CE27" i="13" a="1"/>
  <c r="CE27" i="13" s="1"/>
  <c r="CC28" i="13" a="1"/>
  <c r="CC28" i="13" s="1"/>
  <c r="CD28" i="13" a="1"/>
  <c r="CD28" i="13" s="1"/>
  <c r="CE28" i="13" a="1"/>
  <c r="CE28" i="13" s="1"/>
  <c r="CC29" i="13" a="1"/>
  <c r="CC29" i="13" s="1"/>
  <c r="CD29" i="13" a="1"/>
  <c r="CD29" i="13" s="1"/>
  <c r="CE29" i="13" a="1"/>
  <c r="CE29" i="13" s="1"/>
  <c r="CC30" i="13" a="1"/>
  <c r="CC30" i="13" s="1"/>
  <c r="CD30" i="13" a="1"/>
  <c r="CD30" i="13" s="1"/>
  <c r="CE30" i="13" a="1"/>
  <c r="CE30" i="13" s="1"/>
  <c r="CC31" i="13" a="1"/>
  <c r="CC31" i="13" s="1"/>
  <c r="CD31" i="13" a="1"/>
  <c r="CD31" i="13" s="1"/>
  <c r="CE31" i="13" a="1"/>
  <c r="CE31" i="13" s="1"/>
  <c r="CC32" i="13" a="1"/>
  <c r="CC32" i="13" s="1"/>
  <c r="CD32" i="13" a="1"/>
  <c r="CD32" i="13" s="1"/>
  <c r="CE32" i="13" a="1"/>
  <c r="CE32" i="13" s="1"/>
  <c r="CC33" i="13" a="1"/>
  <c r="CC33" i="13" s="1"/>
  <c r="CD33" i="13" a="1"/>
  <c r="CD33" i="13" s="1"/>
  <c r="CE33" i="13" a="1"/>
  <c r="CE33" i="13" s="1"/>
  <c r="CC34" i="13" a="1"/>
  <c r="CC34" i="13" s="1"/>
  <c r="CD34" i="13" a="1"/>
  <c r="CD34" i="13" s="1"/>
  <c r="CE34" i="13" a="1"/>
  <c r="CE34" i="13" s="1"/>
  <c r="CC35" i="13" a="1"/>
  <c r="CC35" i="13" s="1"/>
  <c r="CD35" i="13" a="1"/>
  <c r="CD35" i="13" s="1"/>
  <c r="CE35" i="13" a="1"/>
  <c r="CE35" i="13" s="1"/>
  <c r="CC36" i="13" a="1"/>
  <c r="CC36" i="13" s="1"/>
  <c r="CD36" i="13" a="1"/>
  <c r="CD36" i="13" s="1"/>
  <c r="CE36" i="13" a="1"/>
  <c r="CE36" i="13" s="1"/>
  <c r="CC37" i="13" a="1"/>
  <c r="CC37" i="13" s="1"/>
  <c r="CD37" i="13" a="1"/>
  <c r="CD37" i="13" s="1"/>
  <c r="CE37" i="13" a="1"/>
  <c r="CE37" i="13" s="1"/>
  <c r="CC38" i="13" a="1"/>
  <c r="CC38" i="13" s="1"/>
  <c r="CD38" i="13" a="1"/>
  <c r="CD38" i="13" s="1"/>
  <c r="CE38" i="13" a="1"/>
  <c r="CE38" i="13" s="1"/>
  <c r="CC39" i="13" a="1"/>
  <c r="CC39" i="13" s="1"/>
  <c r="CD39" i="13" a="1"/>
  <c r="CD39" i="13" s="1"/>
  <c r="CE39" i="13" a="1"/>
  <c r="CE39" i="13" s="1"/>
  <c r="CC40" i="13" a="1"/>
  <c r="CC40" i="13" s="1"/>
  <c r="CD40" i="13" a="1"/>
  <c r="CD40" i="13" s="1"/>
  <c r="CE40" i="13" a="1"/>
  <c r="CE40" i="13" s="1"/>
  <c r="CC41" i="13" a="1"/>
  <c r="CC41" i="13" s="1"/>
  <c r="CD41" i="13" a="1"/>
  <c r="CD41" i="13" s="1"/>
  <c r="CE41" i="13" a="1"/>
  <c r="CE41" i="13" s="1"/>
  <c r="CC42" i="13" a="1"/>
  <c r="CC42" i="13" s="1"/>
  <c r="CD42" i="13" a="1"/>
  <c r="CD42" i="13" s="1"/>
  <c r="CE42" i="13" a="1"/>
  <c r="CE42" i="13" s="1"/>
  <c r="CC43" i="13" a="1"/>
  <c r="CC43" i="13" s="1"/>
  <c r="CD43" i="13" a="1"/>
  <c r="CD43" i="13" s="1"/>
  <c r="CE43" i="13" a="1"/>
  <c r="CE43" i="13" s="1"/>
  <c r="CC44" i="13" a="1"/>
  <c r="CC44" i="13" s="1"/>
  <c r="CD44" i="13" a="1"/>
  <c r="CD44" i="13" s="1"/>
  <c r="CE44" i="13" a="1"/>
  <c r="CE44" i="13" s="1"/>
  <c r="CC45" i="13" a="1"/>
  <c r="CC45" i="13" s="1"/>
  <c r="CD45" i="13" a="1"/>
  <c r="CD45" i="13" s="1"/>
  <c r="CE45" i="13" a="1"/>
  <c r="CE45" i="13" s="1"/>
  <c r="CC46" i="13" a="1"/>
  <c r="CC46" i="13" s="1"/>
  <c r="CD46" i="13" a="1"/>
  <c r="CD46" i="13" s="1"/>
  <c r="CE46" i="13" a="1"/>
  <c r="CE46" i="13" s="1"/>
  <c r="CC47" i="13" a="1"/>
  <c r="CC47" i="13" s="1"/>
  <c r="CD47" i="13" a="1"/>
  <c r="CD47" i="13" s="1"/>
  <c r="CE47" i="13" a="1"/>
  <c r="CE47" i="13" s="1"/>
  <c r="CC48" i="13" a="1"/>
  <c r="CC48" i="13" s="1"/>
  <c r="CD48" i="13" a="1"/>
  <c r="CD48" i="13" s="1"/>
  <c r="CE48" i="13" a="1"/>
  <c r="CE48" i="13" s="1"/>
  <c r="CC49" i="13" a="1"/>
  <c r="CC49" i="13" s="1"/>
  <c r="CD49" i="13" a="1"/>
  <c r="CD49" i="13" s="1"/>
  <c r="CE49" i="13" a="1"/>
  <c r="CE49" i="13" s="1"/>
  <c r="CC50" i="13" a="1"/>
  <c r="CC50" i="13" s="1"/>
  <c r="CD50" i="13" a="1"/>
  <c r="CD50" i="13" s="1"/>
  <c r="CE50" i="13" a="1"/>
  <c r="CE50" i="13" s="1"/>
  <c r="CC51" i="13" a="1"/>
  <c r="CC51" i="13" s="1"/>
  <c r="CD51" i="13" a="1"/>
  <c r="CD51" i="13" s="1"/>
  <c r="CE51" i="13" a="1"/>
  <c r="CE51" i="13" s="1"/>
  <c r="CC52" i="13" a="1"/>
  <c r="CC52" i="13" s="1"/>
  <c r="CD52" i="13" a="1"/>
  <c r="CD52" i="13" s="1"/>
  <c r="CE52" i="13" a="1"/>
  <c r="CE52" i="13" s="1"/>
  <c r="CC53" i="13" a="1"/>
  <c r="CC53" i="13" s="1"/>
  <c r="CD53" i="13" a="1"/>
  <c r="CD53" i="13" s="1"/>
  <c r="CE53" i="13" a="1"/>
  <c r="CE53" i="13" s="1"/>
  <c r="CC54" i="13" a="1"/>
  <c r="CC54" i="13" s="1"/>
  <c r="CD54" i="13" a="1"/>
  <c r="CD54" i="13" s="1"/>
  <c r="CE54" i="13" a="1"/>
  <c r="CE54" i="13" s="1"/>
  <c r="CC55" i="13" a="1"/>
  <c r="CC55" i="13" s="1"/>
  <c r="CD55" i="13" a="1"/>
  <c r="CD55" i="13" s="1"/>
  <c r="CE55" i="13" a="1"/>
  <c r="CE55" i="13" s="1"/>
  <c r="CC56" i="13" a="1"/>
  <c r="CC56" i="13" s="1"/>
  <c r="CD56" i="13" a="1"/>
  <c r="CD56" i="13" s="1"/>
  <c r="CE56" i="13" a="1"/>
  <c r="CE56" i="13" s="1"/>
  <c r="CC57" i="13" a="1"/>
  <c r="CC57" i="13" s="1"/>
  <c r="CD57" i="13" a="1"/>
  <c r="CD57" i="13" s="1"/>
  <c r="CE57" i="13" a="1"/>
  <c r="CE57" i="13" s="1"/>
  <c r="CC58" i="13" a="1"/>
  <c r="CC58" i="13" s="1"/>
  <c r="CD58" i="13" a="1"/>
  <c r="CD58" i="13" s="1"/>
  <c r="CE58" i="13" a="1"/>
  <c r="CE58" i="13" s="1"/>
  <c r="CC59" i="13" a="1"/>
  <c r="CC59" i="13" s="1"/>
  <c r="CD59" i="13" a="1"/>
  <c r="CD59" i="13" s="1"/>
  <c r="CE59" i="13" a="1"/>
  <c r="CE59" i="13" s="1"/>
  <c r="CC60" i="13" a="1"/>
  <c r="CC60" i="13" s="1"/>
  <c r="CD60" i="13" a="1"/>
  <c r="CD60" i="13" s="1"/>
  <c r="CE60" i="13" a="1"/>
  <c r="CE60" i="13" s="1"/>
  <c r="CC61" i="13" a="1"/>
  <c r="CC61" i="13" s="1"/>
  <c r="CD61" i="13" a="1"/>
  <c r="CD61" i="13" s="1"/>
  <c r="CE61" i="13" a="1"/>
  <c r="CE61" i="13" s="1"/>
  <c r="CC62" i="13" a="1"/>
  <c r="CC62" i="13" s="1"/>
  <c r="CD62" i="13" a="1"/>
  <c r="CD62" i="13" s="1"/>
  <c r="CE62" i="13" a="1"/>
  <c r="CE62" i="13" s="1"/>
  <c r="CC63" i="13" a="1"/>
  <c r="CC63" i="13" s="1"/>
  <c r="CD63" i="13" a="1"/>
  <c r="CD63" i="13" s="1"/>
  <c r="CE63" i="13" a="1"/>
  <c r="CE63" i="13" s="1"/>
  <c r="CC64" i="13" a="1"/>
  <c r="CC64" i="13" s="1"/>
  <c r="CD64" i="13" a="1"/>
  <c r="CD64" i="13" s="1"/>
  <c r="CE64" i="13" a="1"/>
  <c r="CE64" i="13" s="1"/>
  <c r="CC65" i="13" a="1"/>
  <c r="CC65" i="13" s="1"/>
  <c r="CD65" i="13" a="1"/>
  <c r="CD65" i="13" s="1"/>
  <c r="CE65" i="13" a="1"/>
  <c r="CE65" i="13" s="1"/>
  <c r="CC66" i="13" a="1"/>
  <c r="CC66" i="13" s="1"/>
  <c r="CD66" i="13" a="1"/>
  <c r="CD66" i="13" s="1"/>
  <c r="CE66" i="13" a="1"/>
  <c r="CE66" i="13" s="1"/>
  <c r="CC67" i="13" a="1"/>
  <c r="CC67" i="13" s="1"/>
  <c r="CD67" i="13" a="1"/>
  <c r="CD67" i="13" s="1"/>
  <c r="CE67" i="13" a="1"/>
  <c r="CE67" i="13" s="1"/>
  <c r="CC68" i="13" a="1"/>
  <c r="CC68" i="13" s="1"/>
  <c r="CD68" i="13" a="1"/>
  <c r="CD68" i="13" s="1"/>
  <c r="CE68" i="13" a="1"/>
  <c r="CE68" i="13" s="1"/>
  <c r="CC69" i="13" a="1"/>
  <c r="CC69" i="13" s="1"/>
  <c r="CD69" i="13" a="1"/>
  <c r="CD69" i="13" s="1"/>
  <c r="CE69" i="13" a="1"/>
  <c r="CE69" i="13" s="1"/>
  <c r="CC70" i="13" a="1"/>
  <c r="CC70" i="13" s="1"/>
  <c r="CD70" i="13" a="1"/>
  <c r="CD70" i="13" s="1"/>
  <c r="CE70" i="13" a="1"/>
  <c r="CE70" i="13" s="1"/>
  <c r="CC71" i="13" a="1"/>
  <c r="CC71" i="13" s="1"/>
  <c r="CD71" i="13" a="1"/>
  <c r="CD71" i="13" s="1"/>
  <c r="CE71" i="13" a="1"/>
  <c r="CE71" i="13" s="1"/>
  <c r="CC72" i="13" a="1"/>
  <c r="CC72" i="13" s="1"/>
  <c r="CD72" i="13" a="1"/>
  <c r="CD72" i="13" s="1"/>
  <c r="CE72" i="13" a="1"/>
  <c r="CE72" i="13" s="1"/>
  <c r="CC73" i="13" a="1"/>
  <c r="CC73" i="13" s="1"/>
  <c r="CD73" i="13" a="1"/>
  <c r="CD73" i="13" s="1"/>
  <c r="CE73" i="13" a="1"/>
  <c r="CE73" i="13" s="1"/>
  <c r="CC74" i="13" a="1"/>
  <c r="CC74" i="13" s="1"/>
  <c r="CD74" i="13" a="1"/>
  <c r="CD74" i="13" s="1"/>
  <c r="CE74" i="13" a="1"/>
  <c r="CE74" i="13" s="1"/>
  <c r="CC75" i="13" a="1"/>
  <c r="CC75" i="13" s="1"/>
  <c r="CD75" i="13" a="1"/>
  <c r="CD75" i="13" s="1"/>
  <c r="CE75" i="13" a="1"/>
  <c r="CE75" i="13" s="1"/>
  <c r="CC76" i="13" a="1"/>
  <c r="CC76" i="13" s="1"/>
  <c r="CD76" i="13" a="1"/>
  <c r="CD76" i="13" s="1"/>
  <c r="CE76" i="13" a="1"/>
  <c r="CE76" i="13" s="1"/>
  <c r="CC77" i="13" a="1"/>
  <c r="CC77" i="13" s="1"/>
  <c r="CD77" i="13" a="1"/>
  <c r="CD77" i="13" s="1"/>
  <c r="CE77" i="13" a="1"/>
  <c r="CE77" i="13" s="1"/>
  <c r="CC78" i="13" a="1"/>
  <c r="CC78" i="13" s="1"/>
  <c r="CD78" i="13" a="1"/>
  <c r="CD78" i="13" s="1"/>
  <c r="CE78" i="13" a="1"/>
  <c r="CE78" i="13" s="1"/>
  <c r="CC79" i="13" a="1"/>
  <c r="CC79" i="13" s="1"/>
  <c r="CD79" i="13" a="1"/>
  <c r="CD79" i="13" s="1"/>
  <c r="CE79" i="13" a="1"/>
  <c r="CE79" i="13" s="1"/>
  <c r="CC80" i="13" a="1"/>
  <c r="CC80" i="13" s="1"/>
  <c r="CD80" i="13" a="1"/>
  <c r="CD80" i="13" s="1"/>
  <c r="CE80" i="13" a="1"/>
  <c r="CE80" i="13" s="1"/>
  <c r="CC81" i="13" a="1"/>
  <c r="CC81" i="13" s="1"/>
  <c r="CD81" i="13" a="1"/>
  <c r="CD81" i="13" s="1"/>
  <c r="CE81" i="13" a="1"/>
  <c r="CE81" i="13" s="1"/>
  <c r="CC82" i="13" a="1"/>
  <c r="CC82" i="13" s="1"/>
  <c r="CD82" i="13" a="1"/>
  <c r="CD82" i="13" s="1"/>
  <c r="CE82" i="13" a="1"/>
  <c r="CE82" i="13" s="1"/>
  <c r="CC83" i="13" a="1"/>
  <c r="CC83" i="13" s="1"/>
  <c r="CD83" i="13" a="1"/>
  <c r="CD83" i="13" s="1"/>
  <c r="CE83" i="13" a="1"/>
  <c r="CE83" i="13" s="1"/>
  <c r="CC84" i="13" a="1"/>
  <c r="CC84" i="13" s="1"/>
  <c r="CD84" i="13" a="1"/>
  <c r="CD84" i="13" s="1"/>
  <c r="CE84" i="13" a="1"/>
  <c r="CE84" i="13" s="1"/>
  <c r="CC85" i="13" a="1"/>
  <c r="CC85" i="13" s="1"/>
  <c r="CD85" i="13" a="1"/>
  <c r="CD85" i="13" s="1"/>
  <c r="CE85" i="13" a="1"/>
  <c r="CE85" i="13" s="1"/>
  <c r="CC86" i="13" a="1"/>
  <c r="CC86" i="13" s="1"/>
  <c r="CD86" i="13" a="1"/>
  <c r="CD86" i="13" s="1"/>
  <c r="CE86" i="13" a="1"/>
  <c r="CE86" i="13" s="1"/>
  <c r="CC87" i="13" a="1"/>
  <c r="CC87" i="13" s="1"/>
  <c r="CD87" i="13" a="1"/>
  <c r="CD87" i="13" s="1"/>
  <c r="CE87" i="13" a="1"/>
  <c r="CE87" i="13" s="1"/>
  <c r="CC88" i="13" a="1"/>
  <c r="CC88" i="13" s="1"/>
  <c r="CD88" i="13" a="1"/>
  <c r="CD88" i="13" s="1"/>
  <c r="CE88" i="13" a="1"/>
  <c r="CE88" i="13" s="1"/>
  <c r="CC89" i="13" a="1"/>
  <c r="CC89" i="13" s="1"/>
  <c r="CD89" i="13" a="1"/>
  <c r="CD89" i="13" s="1"/>
  <c r="CE89" i="13" a="1"/>
  <c r="CE89" i="13" s="1"/>
  <c r="CC90" i="13" a="1"/>
  <c r="CC90" i="13" s="1"/>
  <c r="CD90" i="13" a="1"/>
  <c r="CD90" i="13" s="1"/>
  <c r="CE90" i="13" a="1"/>
  <c r="CE90" i="13" s="1"/>
  <c r="CC91" i="13" a="1"/>
  <c r="CC91" i="13" s="1"/>
  <c r="CD91" i="13" a="1"/>
  <c r="CD91" i="13" s="1"/>
  <c r="CE91" i="13" a="1"/>
  <c r="CE91" i="13" s="1"/>
  <c r="CC92" i="13" a="1"/>
  <c r="CC92" i="13" s="1"/>
  <c r="CD92" i="13" a="1"/>
  <c r="CD92" i="13" s="1"/>
  <c r="CE92" i="13" a="1"/>
  <c r="CE92" i="13" s="1"/>
  <c r="CC93" i="13" a="1"/>
  <c r="CC93" i="13" s="1"/>
  <c r="CD93" i="13" a="1"/>
  <c r="CD93" i="13" s="1"/>
  <c r="CE93" i="13" a="1"/>
  <c r="CE93" i="13" s="1"/>
  <c r="CC94" i="13" a="1"/>
  <c r="CC94" i="13" s="1"/>
  <c r="CD94" i="13" a="1"/>
  <c r="CD94" i="13" s="1"/>
  <c r="CE94" i="13" a="1"/>
  <c r="CE94" i="13" s="1"/>
  <c r="CC95" i="13" a="1"/>
  <c r="CC95" i="13" s="1"/>
  <c r="CD95" i="13" a="1"/>
  <c r="CD95" i="13" s="1"/>
  <c r="CE95" i="13" a="1"/>
  <c r="CE95" i="13" s="1"/>
  <c r="CC96" i="13" a="1"/>
  <c r="CC96" i="13" s="1"/>
  <c r="CD96" i="13" a="1"/>
  <c r="CD96" i="13" s="1"/>
  <c r="CE96" i="13" a="1"/>
  <c r="CE96" i="13" s="1"/>
  <c r="CC97" i="13" a="1"/>
  <c r="CC97" i="13" s="1"/>
  <c r="CD97" i="13" a="1"/>
  <c r="CD97" i="13" s="1"/>
  <c r="CE97" i="13" a="1"/>
  <c r="CE97" i="13" s="1"/>
  <c r="CC98" i="13" a="1"/>
  <c r="CC98" i="13" s="1"/>
  <c r="CD98" i="13" a="1"/>
  <c r="CD98" i="13" s="1"/>
  <c r="CE98" i="13" a="1"/>
  <c r="CE98" i="13" s="1"/>
  <c r="CC99" i="13" a="1"/>
  <c r="CC99" i="13" s="1"/>
  <c r="CD99" i="13" a="1"/>
  <c r="CD99" i="13" s="1"/>
  <c r="CE99" i="13" a="1"/>
  <c r="CE99" i="13" s="1"/>
  <c r="CC100" i="13" a="1"/>
  <c r="CC100" i="13" s="1"/>
  <c r="CD100" i="13" a="1"/>
  <c r="CD100" i="13" s="1"/>
  <c r="CE100" i="13" a="1"/>
  <c r="CE100" i="13" s="1"/>
  <c r="CC101" i="13" a="1"/>
  <c r="CC101" i="13" s="1"/>
  <c r="CD101" i="13" a="1"/>
  <c r="CD101" i="13" s="1"/>
  <c r="CE101" i="13" a="1"/>
  <c r="CE101" i="13" s="1"/>
  <c r="CC102" i="13" a="1"/>
  <c r="CC102" i="13" s="1"/>
  <c r="CD102" i="13" a="1"/>
  <c r="CD102" i="13" s="1"/>
  <c r="CE102" i="13" a="1"/>
  <c r="CE102" i="13" s="1"/>
  <c r="CC103" i="13" a="1"/>
  <c r="CC103" i="13" s="1"/>
  <c r="CD103" i="13" a="1"/>
  <c r="CD103" i="13" s="1"/>
  <c r="CE103" i="13" a="1"/>
  <c r="CE103" i="13" s="1"/>
  <c r="CC104" i="13" a="1"/>
  <c r="CC104" i="13" s="1"/>
  <c r="CD104" i="13" a="1"/>
  <c r="CD104" i="13" s="1"/>
  <c r="CE104" i="13" a="1"/>
  <c r="CE104" i="13" s="1"/>
  <c r="CC105" i="13" a="1"/>
  <c r="CC105" i="13" s="1"/>
  <c r="CD105" i="13" a="1"/>
  <c r="CD105" i="13" s="1"/>
  <c r="CE105" i="13" a="1"/>
  <c r="CE105" i="13" s="1"/>
  <c r="CC106" i="13" a="1"/>
  <c r="CC106" i="13" s="1"/>
  <c r="CD106" i="13" a="1"/>
  <c r="CD106" i="13" s="1"/>
  <c r="CE106" i="13" a="1"/>
  <c r="CE106" i="13" s="1"/>
  <c r="CC107" i="13" a="1"/>
  <c r="CC107" i="13" s="1"/>
  <c r="CD107" i="13" a="1"/>
  <c r="CD107" i="13" s="1"/>
  <c r="CE107" i="13" a="1"/>
  <c r="CE107" i="13" s="1"/>
  <c r="CC108" i="13" a="1"/>
  <c r="CC108" i="13" s="1"/>
  <c r="CD108" i="13" a="1"/>
  <c r="CD108" i="13" s="1"/>
  <c r="CE108" i="13" a="1"/>
  <c r="CE108" i="13" s="1"/>
  <c r="CC109" i="13" a="1"/>
  <c r="CC109" i="13" s="1"/>
  <c r="CD109" i="13" a="1"/>
  <c r="CD109" i="13" s="1"/>
  <c r="CE109" i="13" a="1"/>
  <c r="CE109" i="13" s="1"/>
  <c r="CC110" i="13" a="1"/>
  <c r="CC110" i="13" s="1"/>
  <c r="CD110" i="13" a="1"/>
  <c r="CD110" i="13" s="1"/>
  <c r="CE110" i="13" a="1"/>
  <c r="CE110" i="13" s="1"/>
  <c r="CC111" i="13" a="1"/>
  <c r="CC111" i="13" s="1"/>
  <c r="CD111" i="13" a="1"/>
  <c r="CD111" i="13" s="1"/>
  <c r="CE111" i="13" a="1"/>
  <c r="CE111" i="13" s="1"/>
  <c r="CC112" i="13" a="1"/>
  <c r="CC112" i="13" s="1"/>
  <c r="CD112" i="13" a="1"/>
  <c r="CD112" i="13" s="1"/>
  <c r="CE112" i="13" a="1"/>
  <c r="CE112" i="13" s="1"/>
  <c r="CC113" i="13" a="1"/>
  <c r="CC113" i="13" s="1"/>
  <c r="CD113" i="13" a="1"/>
  <c r="CD113" i="13" s="1"/>
  <c r="CE113" i="13" a="1"/>
  <c r="CE113" i="13" s="1"/>
  <c r="CC114" i="13" a="1"/>
  <c r="CC114" i="13" s="1"/>
  <c r="CD114" i="13" a="1"/>
  <c r="CD114" i="13" s="1"/>
  <c r="CE114" i="13" a="1"/>
  <c r="CE114" i="13" s="1"/>
  <c r="CC115" i="13" a="1"/>
  <c r="CC115" i="13" s="1"/>
  <c r="CD115" i="13" a="1"/>
  <c r="CD115" i="13" s="1"/>
  <c r="CE115" i="13" a="1"/>
  <c r="CE115" i="13" s="1"/>
  <c r="CC116" i="13" a="1"/>
  <c r="CC116" i="13" s="1"/>
  <c r="CD116" i="13" a="1"/>
  <c r="CD116" i="13" s="1"/>
  <c r="CE116" i="13" a="1"/>
  <c r="CE116" i="13" s="1"/>
  <c r="CC117" i="13" a="1"/>
  <c r="CC117" i="13" s="1"/>
  <c r="CD117" i="13" a="1"/>
  <c r="CD117" i="13" s="1"/>
  <c r="CE117" i="13" a="1"/>
  <c r="CE117" i="13" s="1"/>
  <c r="CC118" i="13" a="1"/>
  <c r="CC118" i="13" s="1"/>
  <c r="CD118" i="13" a="1"/>
  <c r="CD118" i="13" s="1"/>
  <c r="CE118" i="13" a="1"/>
  <c r="CE118" i="13" s="1"/>
  <c r="CC119" i="13" a="1"/>
  <c r="CC119" i="13" s="1"/>
  <c r="CD119" i="13" a="1"/>
  <c r="CD119" i="13" s="1"/>
  <c r="CE119" i="13" a="1"/>
  <c r="CE119" i="13" s="1"/>
  <c r="CC120" i="13" a="1"/>
  <c r="CC120" i="13" s="1"/>
  <c r="CD120" i="13" a="1"/>
  <c r="CD120" i="13" s="1"/>
  <c r="CE120" i="13" a="1"/>
  <c r="CE120" i="13" s="1"/>
  <c r="CC121" i="13" a="1"/>
  <c r="CC121" i="13" s="1"/>
  <c r="CD121" i="13" a="1"/>
  <c r="CD121" i="13" s="1"/>
  <c r="CE121" i="13" a="1"/>
  <c r="CE121" i="13" s="1"/>
  <c r="CC122" i="13" a="1"/>
  <c r="CC122" i="13" s="1"/>
  <c r="CD122" i="13" a="1"/>
  <c r="CD122" i="13" s="1"/>
  <c r="CE122" i="13" a="1"/>
  <c r="CE122" i="13" s="1"/>
  <c r="CC123" i="13" a="1"/>
  <c r="CC123" i="13" s="1"/>
  <c r="CD123" i="13" a="1"/>
  <c r="CD123" i="13" s="1"/>
  <c r="CE123" i="13" a="1"/>
  <c r="CE123" i="13" s="1"/>
  <c r="CC124" i="13" a="1"/>
  <c r="CC124" i="13" s="1"/>
  <c r="CD124" i="13" a="1"/>
  <c r="CD124" i="13" s="1"/>
  <c r="CE124" i="13" a="1"/>
  <c r="CE124" i="13" s="1"/>
  <c r="CC125" i="13" a="1"/>
  <c r="CC125" i="13" s="1"/>
  <c r="CD125" i="13" a="1"/>
  <c r="CD125" i="13" s="1"/>
  <c r="CE125" i="13" a="1"/>
  <c r="CE125" i="13" s="1"/>
  <c r="CC126" i="13" a="1"/>
  <c r="CC126" i="13" s="1"/>
  <c r="CD126" i="13" a="1"/>
  <c r="CD126" i="13" s="1"/>
  <c r="CE126" i="13" a="1"/>
  <c r="CE126" i="13" s="1"/>
  <c r="CC127" i="13" a="1"/>
  <c r="CC127" i="13" s="1"/>
  <c r="CD127" i="13" a="1"/>
  <c r="CD127" i="13" s="1"/>
  <c r="CE127" i="13" a="1"/>
  <c r="CE127" i="13" s="1"/>
  <c r="CC128" i="13" a="1"/>
  <c r="CC128" i="13" s="1"/>
  <c r="CD128" i="13" a="1"/>
  <c r="CD128" i="13" s="1"/>
  <c r="CE128" i="13" a="1"/>
  <c r="CE128" i="13" s="1"/>
  <c r="CC129" i="13" a="1"/>
  <c r="CC129" i="13" s="1"/>
  <c r="CD129" i="13" a="1"/>
  <c r="CD129" i="13" s="1"/>
  <c r="CE129" i="13" a="1"/>
  <c r="CE129" i="13" s="1"/>
  <c r="CC130" i="13" a="1"/>
  <c r="CC130" i="13" s="1"/>
  <c r="CD130" i="13" a="1"/>
  <c r="CD130" i="13" s="1"/>
  <c r="CE130" i="13" a="1"/>
  <c r="CE130" i="13" s="1"/>
  <c r="CC131" i="13" a="1"/>
  <c r="CC131" i="13" s="1"/>
  <c r="CD131" i="13" a="1"/>
  <c r="CD131" i="13" s="1"/>
  <c r="CE131" i="13" a="1"/>
  <c r="CE131" i="13" s="1"/>
  <c r="CC132" i="13" a="1"/>
  <c r="CC132" i="13" s="1"/>
  <c r="CD132" i="13" a="1"/>
  <c r="CD132" i="13" s="1"/>
  <c r="CE132" i="13" a="1"/>
  <c r="CE132" i="13" s="1"/>
  <c r="CC133" i="13" a="1"/>
  <c r="CC133" i="13" s="1"/>
  <c r="CD133" i="13" a="1"/>
  <c r="CD133" i="13" s="1"/>
  <c r="CE133" i="13" a="1"/>
  <c r="CE133" i="13" s="1"/>
  <c r="CC134" i="13" a="1"/>
  <c r="CC134" i="13" s="1"/>
  <c r="CD134" i="13" a="1"/>
  <c r="CD134" i="13" s="1"/>
  <c r="CE134" i="13" a="1"/>
  <c r="CE134" i="13" s="1"/>
  <c r="CC135" i="13" a="1"/>
  <c r="CC135" i="13" s="1"/>
  <c r="CD135" i="13" a="1"/>
  <c r="CD135" i="13" s="1"/>
  <c r="CE135" i="13" a="1"/>
  <c r="CE135" i="13" s="1"/>
  <c r="CC136" i="13" a="1"/>
  <c r="CC136" i="13" s="1"/>
  <c r="CD136" i="13" a="1"/>
  <c r="CD136" i="13" s="1"/>
  <c r="CE136" i="13" a="1"/>
  <c r="CE136" i="13" s="1"/>
  <c r="CC137" i="13" a="1"/>
  <c r="CC137" i="13" s="1"/>
  <c r="CD137" i="13" a="1"/>
  <c r="CD137" i="13" s="1"/>
  <c r="CE137" i="13" a="1"/>
  <c r="CE137" i="13" s="1"/>
  <c r="CC138" i="13" a="1"/>
  <c r="CC138" i="13" s="1"/>
  <c r="CD138" i="13" a="1"/>
  <c r="CD138" i="13" s="1"/>
  <c r="CE138" i="13" a="1"/>
  <c r="CE138" i="13" s="1"/>
  <c r="CC139" i="13" a="1"/>
  <c r="CC139" i="13" s="1"/>
  <c r="CD139" i="13" a="1"/>
  <c r="CD139" i="13" s="1"/>
  <c r="CE139" i="13" a="1"/>
  <c r="CE139" i="13" s="1"/>
  <c r="BW1" i="13"/>
  <c r="BX1" i="13"/>
  <c r="BY1" i="13"/>
  <c r="BZ1" i="13"/>
  <c r="CA1" i="13"/>
  <c r="CB1" i="13"/>
  <c r="CC1" i="13"/>
  <c r="CD1" i="13"/>
  <c r="CE1" i="13"/>
  <c r="CC8" i="13"/>
  <c r="CC9" i="13" s="1"/>
  <c r="CD8" i="13"/>
  <c r="CD14" i="13" s="1"/>
  <c r="CE8" i="13"/>
  <c r="CE13" i="13" s="1"/>
  <c r="BE20" i="13" a="1"/>
  <c r="BE20" i="13" s="1"/>
  <c r="BF20" i="13" a="1"/>
  <c r="BF20" i="13" s="1"/>
  <c r="BG20" i="13" a="1"/>
  <c r="BG20" i="13" s="1"/>
  <c r="BE21" i="13" a="1"/>
  <c r="BE21" i="13" s="1"/>
  <c r="BF21" i="13" a="1"/>
  <c r="BF21" i="13" s="1"/>
  <c r="BG21" i="13" a="1"/>
  <c r="BG21" i="13" s="1"/>
  <c r="BE22" i="13" a="1"/>
  <c r="BE22" i="13" s="1"/>
  <c r="BF22" i="13" a="1"/>
  <c r="BF22" i="13" s="1"/>
  <c r="BG22" i="13" a="1"/>
  <c r="BG22" i="13" s="1"/>
  <c r="BE23" i="13" a="1"/>
  <c r="BE23" i="13" s="1"/>
  <c r="BF23" i="13" a="1"/>
  <c r="BF23" i="13" s="1"/>
  <c r="BG23" i="13" a="1"/>
  <c r="BG23" i="13" s="1"/>
  <c r="BE24" i="13" a="1"/>
  <c r="BE24" i="13" s="1"/>
  <c r="BF24" i="13" a="1"/>
  <c r="BF24" i="13" s="1"/>
  <c r="BG24" i="13" a="1"/>
  <c r="BG24" i="13" s="1"/>
  <c r="BE25" i="13" a="1"/>
  <c r="BE25" i="13" s="1"/>
  <c r="BF25" i="13" a="1"/>
  <c r="BF25" i="13" s="1"/>
  <c r="BG25" i="13" a="1"/>
  <c r="BG25" i="13" s="1"/>
  <c r="BE26" i="13" a="1"/>
  <c r="BE26" i="13" s="1"/>
  <c r="BF26" i="13" a="1"/>
  <c r="BF26" i="13" s="1"/>
  <c r="BG26" i="13" a="1"/>
  <c r="BG26" i="13" s="1"/>
  <c r="BE27" i="13" a="1"/>
  <c r="BE27" i="13" s="1"/>
  <c r="BF27" i="13" a="1"/>
  <c r="BF27" i="13" s="1"/>
  <c r="BG27" i="13" a="1"/>
  <c r="BG27" i="13" s="1"/>
  <c r="BE28" i="13" a="1"/>
  <c r="BE28" i="13" s="1"/>
  <c r="BF28" i="13" a="1"/>
  <c r="BF28" i="13" s="1"/>
  <c r="BG28" i="13" a="1"/>
  <c r="BG28" i="13" s="1"/>
  <c r="BE29" i="13" a="1"/>
  <c r="BE29" i="13" s="1"/>
  <c r="BF29" i="13" a="1"/>
  <c r="BF29" i="13" s="1"/>
  <c r="BG29" i="13" a="1"/>
  <c r="BG29" i="13" s="1"/>
  <c r="BE30" i="13" a="1"/>
  <c r="BE30" i="13" s="1"/>
  <c r="BF30" i="13" a="1"/>
  <c r="BF30" i="13" s="1"/>
  <c r="BG30" i="13" a="1"/>
  <c r="BG30" i="13" s="1"/>
  <c r="BE31" i="13" a="1"/>
  <c r="BE31" i="13" s="1"/>
  <c r="BF31" i="13" a="1"/>
  <c r="BF31" i="13" s="1"/>
  <c r="BG31" i="13" a="1"/>
  <c r="BG31" i="13" s="1"/>
  <c r="BE32" i="13" a="1"/>
  <c r="BE32" i="13" s="1"/>
  <c r="BF32" i="13" a="1"/>
  <c r="BF32" i="13" s="1"/>
  <c r="BG32" i="13" a="1"/>
  <c r="BG32" i="13" s="1"/>
  <c r="BF33" i="13" a="1"/>
  <c r="BF33" i="13" s="1"/>
  <c r="BG33" i="13" a="1"/>
  <c r="BG33" i="13" s="1"/>
  <c r="BE34" i="13" a="1"/>
  <c r="BE34" i="13" s="1"/>
  <c r="BF34" i="13" a="1"/>
  <c r="BF34" i="13" s="1"/>
  <c r="BG34" i="13" a="1"/>
  <c r="BG34" i="13" s="1"/>
  <c r="BE35" i="13" a="1"/>
  <c r="BE35" i="13" s="1"/>
  <c r="BF35" i="13" a="1"/>
  <c r="BF35" i="13" s="1"/>
  <c r="BG35" i="13" a="1"/>
  <c r="BG35" i="13" s="1"/>
  <c r="BE36" i="13" a="1"/>
  <c r="BE36" i="13" s="1"/>
  <c r="BF36" i="13" a="1"/>
  <c r="BF36" i="13" s="1"/>
  <c r="BG36" i="13" a="1"/>
  <c r="BG36" i="13" s="1"/>
  <c r="BE37" i="13" a="1"/>
  <c r="BE37" i="13" s="1"/>
  <c r="BF37" i="13" a="1"/>
  <c r="BF37" i="13" s="1"/>
  <c r="BG37" i="13" a="1"/>
  <c r="BG37" i="13" s="1"/>
  <c r="BE38" i="13" a="1"/>
  <c r="BE38" i="13" s="1"/>
  <c r="BF38" i="13" a="1"/>
  <c r="BF38" i="13" s="1"/>
  <c r="BG38" i="13" a="1"/>
  <c r="BG38" i="13" s="1"/>
  <c r="BE39" i="13" a="1"/>
  <c r="BE39" i="13" s="1"/>
  <c r="BF39" i="13" a="1"/>
  <c r="BF39" i="13" s="1"/>
  <c r="BG39" i="13" a="1"/>
  <c r="BG39" i="13" s="1"/>
  <c r="BE40" i="13" a="1"/>
  <c r="BE40" i="13" s="1"/>
  <c r="BF40" i="13" a="1"/>
  <c r="BF40" i="13" s="1"/>
  <c r="BG40" i="13" a="1"/>
  <c r="BG40" i="13" s="1"/>
  <c r="BE41" i="13" a="1"/>
  <c r="BE41" i="13" s="1"/>
  <c r="BF41" i="13" a="1"/>
  <c r="BF41" i="13" s="1"/>
  <c r="BG41" i="13" a="1"/>
  <c r="BG41" i="13" s="1"/>
  <c r="BE42" i="13" a="1"/>
  <c r="BE42" i="13" s="1"/>
  <c r="BF42" i="13" a="1"/>
  <c r="BF42" i="13" s="1"/>
  <c r="BG42" i="13" a="1"/>
  <c r="BG42" i="13" s="1"/>
  <c r="BE43" i="13" a="1"/>
  <c r="BE43" i="13" s="1"/>
  <c r="BF43" i="13" a="1"/>
  <c r="BF43" i="13" s="1"/>
  <c r="BG43" i="13" a="1"/>
  <c r="BG43" i="13" s="1"/>
  <c r="BE44" i="13" a="1"/>
  <c r="BE44" i="13" s="1"/>
  <c r="BF44" i="13" a="1"/>
  <c r="BF44" i="13" s="1"/>
  <c r="BG44" i="13" a="1"/>
  <c r="BG44" i="13" s="1"/>
  <c r="BE45" i="13" a="1"/>
  <c r="BE45" i="13" s="1"/>
  <c r="BF45" i="13" a="1"/>
  <c r="BF45" i="13" s="1"/>
  <c r="BG45" i="13" a="1"/>
  <c r="BG45" i="13" s="1"/>
  <c r="BE46" i="13" a="1"/>
  <c r="BE46" i="13" s="1"/>
  <c r="BF46" i="13" a="1"/>
  <c r="BF46" i="13" s="1"/>
  <c r="BG46" i="13" a="1"/>
  <c r="BG46" i="13" s="1"/>
  <c r="BE47" i="13" a="1"/>
  <c r="BE47" i="13" s="1"/>
  <c r="BF47" i="13" a="1"/>
  <c r="BF47" i="13" s="1"/>
  <c r="BG47" i="13" a="1"/>
  <c r="BG47" i="13" s="1"/>
  <c r="BE48" i="13" a="1"/>
  <c r="BE48" i="13" s="1"/>
  <c r="BF48" i="13" a="1"/>
  <c r="BF48" i="13" s="1"/>
  <c r="BG48" i="13" a="1"/>
  <c r="BG48" i="13" s="1"/>
  <c r="BE49" i="13" a="1"/>
  <c r="BE49" i="13" s="1"/>
  <c r="BF49" i="13" a="1"/>
  <c r="BF49" i="13" s="1"/>
  <c r="BG49" i="13" a="1"/>
  <c r="BG49" i="13" s="1"/>
  <c r="BE50" i="13" a="1"/>
  <c r="BE50" i="13" s="1"/>
  <c r="BF50" i="13" a="1"/>
  <c r="BF50" i="13" s="1"/>
  <c r="BG50" i="13" a="1"/>
  <c r="BG50" i="13" s="1"/>
  <c r="BE51" i="13" a="1"/>
  <c r="BE51" i="13" s="1"/>
  <c r="BF51" i="13" a="1"/>
  <c r="BF51" i="13" s="1"/>
  <c r="BG51" i="13" a="1"/>
  <c r="BG51" i="13" s="1"/>
  <c r="BE52" i="13" a="1"/>
  <c r="BE52" i="13" s="1"/>
  <c r="BF52" i="13" a="1"/>
  <c r="BF52" i="13" s="1"/>
  <c r="BG52" i="13" a="1"/>
  <c r="BG52" i="13" s="1"/>
  <c r="BE53" i="13" a="1"/>
  <c r="BE53" i="13" s="1"/>
  <c r="BF53" i="13" a="1"/>
  <c r="BF53" i="13" s="1"/>
  <c r="BG53" i="13" a="1"/>
  <c r="BG53" i="13" s="1"/>
  <c r="BE54" i="13" a="1"/>
  <c r="BE54" i="13" s="1"/>
  <c r="BF54" i="13" a="1"/>
  <c r="BF54" i="13" s="1"/>
  <c r="BG54" i="13" a="1"/>
  <c r="BG54" i="13" s="1"/>
  <c r="BE55" i="13" a="1"/>
  <c r="BE55" i="13" s="1"/>
  <c r="BF55" i="13" a="1"/>
  <c r="BF55" i="13" s="1"/>
  <c r="BG55" i="13" a="1"/>
  <c r="BG55" i="13" s="1"/>
  <c r="BE56" i="13" a="1"/>
  <c r="BE56" i="13" s="1"/>
  <c r="BF56" i="13" a="1"/>
  <c r="BF56" i="13" s="1"/>
  <c r="BG56" i="13" a="1"/>
  <c r="BG56" i="13" s="1"/>
  <c r="BE57" i="13" a="1"/>
  <c r="BE57" i="13" s="1"/>
  <c r="BF57" i="13" a="1"/>
  <c r="BF57" i="13" s="1"/>
  <c r="BG57" i="13" a="1"/>
  <c r="BG57" i="13" s="1"/>
  <c r="BE58" i="13" a="1"/>
  <c r="BE58" i="13" s="1"/>
  <c r="BF58" i="13" a="1"/>
  <c r="BF58" i="13" s="1"/>
  <c r="BG58" i="13" a="1"/>
  <c r="BG58" i="13" s="1"/>
  <c r="BE59" i="13" a="1"/>
  <c r="BE59" i="13" s="1"/>
  <c r="BF59" i="13" a="1"/>
  <c r="BF59" i="13" s="1"/>
  <c r="BG59" i="13" a="1"/>
  <c r="BG59" i="13" s="1"/>
  <c r="BE60" i="13" a="1"/>
  <c r="BE60" i="13" s="1"/>
  <c r="BF60" i="13" a="1"/>
  <c r="BF60" i="13" s="1"/>
  <c r="BG60" i="13" a="1"/>
  <c r="BG60" i="13" s="1"/>
  <c r="BE61" i="13" a="1"/>
  <c r="BE61" i="13" s="1"/>
  <c r="BF61" i="13" a="1"/>
  <c r="BF61" i="13" s="1"/>
  <c r="BG61" i="13" a="1"/>
  <c r="BG61" i="13" s="1"/>
  <c r="BE62" i="13" a="1"/>
  <c r="BE62" i="13" s="1"/>
  <c r="BF62" i="13" a="1"/>
  <c r="BF62" i="13" s="1"/>
  <c r="BG62" i="13" a="1"/>
  <c r="BG62" i="13" s="1"/>
  <c r="BE63" i="13" a="1"/>
  <c r="BE63" i="13" s="1"/>
  <c r="BF63" i="13" a="1"/>
  <c r="BF63" i="13" s="1"/>
  <c r="BG63" i="13" a="1"/>
  <c r="BG63" i="13" s="1"/>
  <c r="BE64" i="13" a="1"/>
  <c r="BE64" i="13" s="1"/>
  <c r="BF64" i="13" a="1"/>
  <c r="BF64" i="13" s="1"/>
  <c r="BG64" i="13" a="1"/>
  <c r="BG64" i="13" s="1"/>
  <c r="BE65" i="13" a="1"/>
  <c r="BE65" i="13" s="1"/>
  <c r="BF65" i="13" a="1"/>
  <c r="BF65" i="13" s="1"/>
  <c r="BG65" i="13" a="1"/>
  <c r="BG65" i="13" s="1"/>
  <c r="BE66" i="13" a="1"/>
  <c r="BE66" i="13" s="1"/>
  <c r="BF66" i="13" a="1"/>
  <c r="BF66" i="13" s="1"/>
  <c r="BG66" i="13" a="1"/>
  <c r="BG66" i="13" s="1"/>
  <c r="BE67" i="13" a="1"/>
  <c r="BE67" i="13" s="1"/>
  <c r="BF67" i="13" a="1"/>
  <c r="BF67" i="13" s="1"/>
  <c r="BG67" i="13" a="1"/>
  <c r="BG67" i="13" s="1"/>
  <c r="BE68" i="13" a="1"/>
  <c r="BE68" i="13" s="1"/>
  <c r="BF68" i="13" a="1"/>
  <c r="BF68" i="13" s="1"/>
  <c r="BG68" i="13" a="1"/>
  <c r="BG68" i="13" s="1"/>
  <c r="BE69" i="13" a="1"/>
  <c r="BE69" i="13" s="1"/>
  <c r="BF69" i="13" a="1"/>
  <c r="BF69" i="13" s="1"/>
  <c r="BG69" i="13" a="1"/>
  <c r="BG69" i="13" s="1"/>
  <c r="BE70" i="13" a="1"/>
  <c r="BE70" i="13" s="1"/>
  <c r="BF70" i="13" a="1"/>
  <c r="BF70" i="13" s="1"/>
  <c r="BG70" i="13" a="1"/>
  <c r="BG70" i="13" s="1"/>
  <c r="BE71" i="13" a="1"/>
  <c r="BE71" i="13" s="1"/>
  <c r="BF71" i="13" a="1"/>
  <c r="BF71" i="13" s="1"/>
  <c r="BG71" i="13" a="1"/>
  <c r="BG71" i="13" s="1"/>
  <c r="BE72" i="13" a="1"/>
  <c r="BE72" i="13" s="1"/>
  <c r="BF72" i="13" a="1"/>
  <c r="BF72" i="13" s="1"/>
  <c r="BG72" i="13" a="1"/>
  <c r="BG72" i="13" s="1"/>
  <c r="BE73" i="13" a="1"/>
  <c r="BE73" i="13" s="1"/>
  <c r="BF73" i="13" a="1"/>
  <c r="BF73" i="13" s="1"/>
  <c r="BG73" i="13" a="1"/>
  <c r="BG73" i="13" s="1"/>
  <c r="BE74" i="13" a="1"/>
  <c r="BE74" i="13" s="1"/>
  <c r="BF74" i="13" a="1"/>
  <c r="BF74" i="13" s="1"/>
  <c r="BG74" i="13" a="1"/>
  <c r="BG74" i="13" s="1"/>
  <c r="BE75" i="13" a="1"/>
  <c r="BE75" i="13" s="1"/>
  <c r="BF75" i="13" a="1"/>
  <c r="BF75" i="13" s="1"/>
  <c r="BG75" i="13" a="1"/>
  <c r="BG75" i="13" s="1"/>
  <c r="BE76" i="13" a="1"/>
  <c r="BE76" i="13" s="1"/>
  <c r="BF76" i="13" a="1"/>
  <c r="BF76" i="13" s="1"/>
  <c r="BG76" i="13" a="1"/>
  <c r="BG76" i="13" s="1"/>
  <c r="BE77" i="13" a="1"/>
  <c r="BE77" i="13" s="1"/>
  <c r="BF77" i="13" a="1"/>
  <c r="BF77" i="13" s="1"/>
  <c r="BG77" i="13" a="1"/>
  <c r="BG77" i="13" s="1"/>
  <c r="BE78" i="13" a="1"/>
  <c r="BE78" i="13" s="1"/>
  <c r="BF78" i="13" a="1"/>
  <c r="BF78" i="13" s="1"/>
  <c r="BG78" i="13" a="1"/>
  <c r="BG78" i="13" s="1"/>
  <c r="BE79" i="13" a="1"/>
  <c r="BE79" i="13" s="1"/>
  <c r="BF79" i="13" a="1"/>
  <c r="BF79" i="13" s="1"/>
  <c r="BG79" i="13" a="1"/>
  <c r="BG79" i="13" s="1"/>
  <c r="BE80" i="13" a="1"/>
  <c r="BE80" i="13" s="1"/>
  <c r="BF80" i="13" a="1"/>
  <c r="BF80" i="13" s="1"/>
  <c r="BG80" i="13" a="1"/>
  <c r="BG80" i="13" s="1"/>
  <c r="BE81" i="13" a="1"/>
  <c r="BE81" i="13" s="1"/>
  <c r="BF81" i="13" a="1"/>
  <c r="BF81" i="13" s="1"/>
  <c r="BG81" i="13" a="1"/>
  <c r="BG81" i="13" s="1"/>
  <c r="BE82" i="13" a="1"/>
  <c r="BE82" i="13" s="1"/>
  <c r="BF82" i="13" a="1"/>
  <c r="BF82" i="13" s="1"/>
  <c r="BG82" i="13" a="1"/>
  <c r="BG82" i="13" s="1"/>
  <c r="BE83" i="13" a="1"/>
  <c r="BE83" i="13" s="1"/>
  <c r="BF83" i="13" a="1"/>
  <c r="BF83" i="13" s="1"/>
  <c r="BG83" i="13" a="1"/>
  <c r="BG83" i="13" s="1"/>
  <c r="BE84" i="13" a="1"/>
  <c r="BE84" i="13" s="1"/>
  <c r="BF84" i="13" a="1"/>
  <c r="BF84" i="13" s="1"/>
  <c r="BG84" i="13" a="1"/>
  <c r="BG84" i="13" s="1"/>
  <c r="BE85" i="13" a="1"/>
  <c r="BE85" i="13" s="1"/>
  <c r="BF85" i="13" a="1"/>
  <c r="BF85" i="13" s="1"/>
  <c r="BG85" i="13" a="1"/>
  <c r="BG85" i="13" s="1"/>
  <c r="BE86" i="13" a="1"/>
  <c r="BE86" i="13" s="1"/>
  <c r="BF86" i="13" a="1"/>
  <c r="BF86" i="13" s="1"/>
  <c r="BG86" i="13" a="1"/>
  <c r="BG86" i="13" s="1"/>
  <c r="BE87" i="13" a="1"/>
  <c r="BE87" i="13" s="1"/>
  <c r="BF87" i="13" a="1"/>
  <c r="BF87" i="13" s="1"/>
  <c r="BG87" i="13" a="1"/>
  <c r="BG87" i="13" s="1"/>
  <c r="BE88" i="13" a="1"/>
  <c r="BE88" i="13" s="1"/>
  <c r="BF88" i="13" a="1"/>
  <c r="BF88" i="13" s="1"/>
  <c r="BG88" i="13" a="1"/>
  <c r="BG88" i="13" s="1"/>
  <c r="BE89" i="13" a="1"/>
  <c r="BE89" i="13" s="1"/>
  <c r="BF89" i="13" a="1"/>
  <c r="BF89" i="13" s="1"/>
  <c r="BG89" i="13" a="1"/>
  <c r="BG89" i="13" s="1"/>
  <c r="BE90" i="13" a="1"/>
  <c r="BE90" i="13" s="1"/>
  <c r="BF90" i="13" a="1"/>
  <c r="BF90" i="13" s="1"/>
  <c r="BG90" i="13" a="1"/>
  <c r="BG90" i="13" s="1"/>
  <c r="BE91" i="13" a="1"/>
  <c r="BE91" i="13" s="1"/>
  <c r="BF91" i="13" a="1"/>
  <c r="BF91" i="13" s="1"/>
  <c r="BG91" i="13" a="1"/>
  <c r="BG91" i="13" s="1"/>
  <c r="BE92" i="13" a="1"/>
  <c r="BE92" i="13" s="1"/>
  <c r="BF92" i="13" a="1"/>
  <c r="BF92" i="13" s="1"/>
  <c r="BG92" i="13" a="1"/>
  <c r="BG92" i="13" s="1"/>
  <c r="BE93" i="13" a="1"/>
  <c r="BE93" i="13" s="1"/>
  <c r="BF93" i="13" a="1"/>
  <c r="BF93" i="13" s="1"/>
  <c r="BG93" i="13" a="1"/>
  <c r="BG93" i="13" s="1"/>
  <c r="BE94" i="13" a="1"/>
  <c r="BE94" i="13" s="1"/>
  <c r="BF94" i="13" a="1"/>
  <c r="BF94" i="13" s="1"/>
  <c r="BG94" i="13" a="1"/>
  <c r="BG94" i="13" s="1"/>
  <c r="BE95" i="13" a="1"/>
  <c r="BE95" i="13" s="1"/>
  <c r="BF95" i="13" a="1"/>
  <c r="BF95" i="13" s="1"/>
  <c r="BG95" i="13" a="1"/>
  <c r="BG95" i="13" s="1"/>
  <c r="BE96" i="13" a="1"/>
  <c r="BE96" i="13" s="1"/>
  <c r="BF96" i="13" a="1"/>
  <c r="BF96" i="13" s="1"/>
  <c r="BG96" i="13" a="1"/>
  <c r="BG96" i="13" s="1"/>
  <c r="BE97" i="13" a="1"/>
  <c r="BE97" i="13" s="1"/>
  <c r="BF97" i="13" a="1"/>
  <c r="BF97" i="13" s="1"/>
  <c r="BG97" i="13" a="1"/>
  <c r="BG97" i="13" s="1"/>
  <c r="BE98" i="13" a="1"/>
  <c r="BE98" i="13" s="1"/>
  <c r="BF98" i="13" a="1"/>
  <c r="BF98" i="13" s="1"/>
  <c r="BG98" i="13" a="1"/>
  <c r="BG98" i="13" s="1"/>
  <c r="BE99" i="13" a="1"/>
  <c r="BE99" i="13" s="1"/>
  <c r="BF99" i="13" a="1"/>
  <c r="BF99" i="13" s="1"/>
  <c r="BG99" i="13" a="1"/>
  <c r="BG99" i="13" s="1"/>
  <c r="BE100" i="13" a="1"/>
  <c r="BE100" i="13" s="1"/>
  <c r="BF100" i="13" a="1"/>
  <c r="BF100" i="13" s="1"/>
  <c r="BG100" i="13" a="1"/>
  <c r="BG100" i="13" s="1"/>
  <c r="BE101" i="13" a="1"/>
  <c r="BE101" i="13" s="1"/>
  <c r="BF101" i="13" a="1"/>
  <c r="BF101" i="13" s="1"/>
  <c r="BG101" i="13" a="1"/>
  <c r="BG101" i="13" s="1"/>
  <c r="BE102" i="13" a="1"/>
  <c r="BE102" i="13" s="1"/>
  <c r="BF102" i="13" a="1"/>
  <c r="BF102" i="13" s="1"/>
  <c r="BG102" i="13" a="1"/>
  <c r="BG102" i="13" s="1"/>
  <c r="BE103" i="13" a="1"/>
  <c r="BE103" i="13" s="1"/>
  <c r="BF103" i="13" a="1"/>
  <c r="BF103" i="13" s="1"/>
  <c r="BG103" i="13" a="1"/>
  <c r="BG103" i="13" s="1"/>
  <c r="BE104" i="13" a="1"/>
  <c r="BE104" i="13" s="1"/>
  <c r="BF104" i="13" a="1"/>
  <c r="BF104" i="13" s="1"/>
  <c r="BG104" i="13" a="1"/>
  <c r="BG104" i="13" s="1"/>
  <c r="BE105" i="13" a="1"/>
  <c r="BE105" i="13" s="1"/>
  <c r="BF105" i="13" a="1"/>
  <c r="BF105" i="13" s="1"/>
  <c r="BG105" i="13" a="1"/>
  <c r="BG105" i="13" s="1"/>
  <c r="BE106" i="13" a="1"/>
  <c r="BE106" i="13" s="1"/>
  <c r="BF106" i="13" a="1"/>
  <c r="BF106" i="13" s="1"/>
  <c r="BG106" i="13" a="1"/>
  <c r="BG106" i="13" s="1"/>
  <c r="BE107" i="13" a="1"/>
  <c r="BE107" i="13" s="1"/>
  <c r="BF107" i="13" a="1"/>
  <c r="BF107" i="13" s="1"/>
  <c r="BG107" i="13" a="1"/>
  <c r="BG107" i="13" s="1"/>
  <c r="BE108" i="13" a="1"/>
  <c r="BE108" i="13" s="1"/>
  <c r="BF108" i="13" a="1"/>
  <c r="BF108" i="13" s="1"/>
  <c r="BG108" i="13" a="1"/>
  <c r="BG108" i="13" s="1"/>
  <c r="BE109" i="13" a="1"/>
  <c r="BE109" i="13" s="1"/>
  <c r="BF109" i="13" a="1"/>
  <c r="BF109" i="13" s="1"/>
  <c r="BG109" i="13" a="1"/>
  <c r="BG109" i="13" s="1"/>
  <c r="BE110" i="13" a="1"/>
  <c r="BE110" i="13" s="1"/>
  <c r="BF110" i="13" a="1"/>
  <c r="BF110" i="13" s="1"/>
  <c r="BG110" i="13" a="1"/>
  <c r="BG110" i="13" s="1"/>
  <c r="BE111" i="13" a="1"/>
  <c r="BE111" i="13" s="1"/>
  <c r="BF111" i="13" a="1"/>
  <c r="BF111" i="13" s="1"/>
  <c r="BG111" i="13" a="1"/>
  <c r="BG111" i="13" s="1"/>
  <c r="BE112" i="13" a="1"/>
  <c r="BE112" i="13" s="1"/>
  <c r="BF112" i="13" a="1"/>
  <c r="BF112" i="13" s="1"/>
  <c r="BG112" i="13" a="1"/>
  <c r="BG112" i="13" s="1"/>
  <c r="BE113" i="13" a="1"/>
  <c r="BE113" i="13" s="1"/>
  <c r="BF113" i="13" a="1"/>
  <c r="BF113" i="13" s="1"/>
  <c r="BG113" i="13" a="1"/>
  <c r="BG113" i="13" s="1"/>
  <c r="BE114" i="13" a="1"/>
  <c r="BE114" i="13" s="1"/>
  <c r="BF114" i="13" a="1"/>
  <c r="BF114" i="13" s="1"/>
  <c r="BG114" i="13" a="1"/>
  <c r="BG114" i="13" s="1"/>
  <c r="BE115" i="13" a="1"/>
  <c r="BE115" i="13" s="1"/>
  <c r="BF115" i="13" a="1"/>
  <c r="BF115" i="13" s="1"/>
  <c r="BG115" i="13" a="1"/>
  <c r="BG115" i="13" s="1"/>
  <c r="BE116" i="13" a="1"/>
  <c r="BE116" i="13" s="1"/>
  <c r="BF116" i="13" a="1"/>
  <c r="BF116" i="13" s="1"/>
  <c r="BG116" i="13" a="1"/>
  <c r="BG116" i="13" s="1"/>
  <c r="BE117" i="13" a="1"/>
  <c r="BE117" i="13" s="1"/>
  <c r="BF117" i="13" a="1"/>
  <c r="BF117" i="13" s="1"/>
  <c r="BG117" i="13" a="1"/>
  <c r="BG117" i="13" s="1"/>
  <c r="BE118" i="13" a="1"/>
  <c r="BE118" i="13" s="1"/>
  <c r="BF118" i="13" a="1"/>
  <c r="BF118" i="13" s="1"/>
  <c r="BG118" i="13" a="1"/>
  <c r="BG118" i="13" s="1"/>
  <c r="BE119" i="13" a="1"/>
  <c r="BE119" i="13" s="1"/>
  <c r="BF119" i="13" a="1"/>
  <c r="BF119" i="13" s="1"/>
  <c r="BG119" i="13" a="1"/>
  <c r="BG119" i="13" s="1"/>
  <c r="BE120" i="13" a="1"/>
  <c r="BE120" i="13" s="1"/>
  <c r="BF120" i="13" a="1"/>
  <c r="BF120" i="13" s="1"/>
  <c r="BG120" i="13" a="1"/>
  <c r="BG120" i="13" s="1"/>
  <c r="BE121" i="13" a="1"/>
  <c r="BE121" i="13" s="1"/>
  <c r="BF121" i="13" a="1"/>
  <c r="BF121" i="13" s="1"/>
  <c r="BG121" i="13" a="1"/>
  <c r="BG121" i="13" s="1"/>
  <c r="BE122" i="13" a="1"/>
  <c r="BE122" i="13" s="1"/>
  <c r="BF122" i="13" a="1"/>
  <c r="BF122" i="13" s="1"/>
  <c r="BG122" i="13" a="1"/>
  <c r="BG122" i="13" s="1"/>
  <c r="BE123" i="13" a="1"/>
  <c r="BE123" i="13" s="1"/>
  <c r="BF123" i="13" a="1"/>
  <c r="BF123" i="13" s="1"/>
  <c r="BG123" i="13" a="1"/>
  <c r="BG123" i="13" s="1"/>
  <c r="BE124" i="13" a="1"/>
  <c r="BE124" i="13" s="1"/>
  <c r="BF124" i="13" a="1"/>
  <c r="BF124" i="13" s="1"/>
  <c r="BG124" i="13" a="1"/>
  <c r="BG124" i="13" s="1"/>
  <c r="BE125" i="13" a="1"/>
  <c r="BE125" i="13" s="1"/>
  <c r="BF125" i="13" a="1"/>
  <c r="BF125" i="13" s="1"/>
  <c r="BG125" i="13" a="1"/>
  <c r="BG125" i="13" s="1"/>
  <c r="BE126" i="13" a="1"/>
  <c r="BE126" i="13" s="1"/>
  <c r="BF126" i="13" a="1"/>
  <c r="BF126" i="13" s="1"/>
  <c r="BG126" i="13" a="1"/>
  <c r="BG126" i="13" s="1"/>
  <c r="BE127" i="13" a="1"/>
  <c r="BE127" i="13" s="1"/>
  <c r="BF127" i="13" a="1"/>
  <c r="BF127" i="13" s="1"/>
  <c r="BG127" i="13" a="1"/>
  <c r="BG127" i="13" s="1"/>
  <c r="BE128" i="13" a="1"/>
  <c r="BE128" i="13" s="1"/>
  <c r="BF128" i="13" a="1"/>
  <c r="BF128" i="13" s="1"/>
  <c r="BG128" i="13" a="1"/>
  <c r="BG128" i="13" s="1"/>
  <c r="BE129" i="13" a="1"/>
  <c r="BE129" i="13" s="1"/>
  <c r="BF129" i="13" a="1"/>
  <c r="BF129" i="13" s="1"/>
  <c r="BG129" i="13" a="1"/>
  <c r="BG129" i="13" s="1"/>
  <c r="BE130" i="13" a="1"/>
  <c r="BE130" i="13" s="1"/>
  <c r="BF130" i="13" a="1"/>
  <c r="BF130" i="13" s="1"/>
  <c r="BG130" i="13" a="1"/>
  <c r="BG130" i="13" s="1"/>
  <c r="BE131" i="13" a="1"/>
  <c r="BE131" i="13" s="1"/>
  <c r="BF131" i="13" a="1"/>
  <c r="BF131" i="13" s="1"/>
  <c r="BG131" i="13" a="1"/>
  <c r="BG131" i="13" s="1"/>
  <c r="BE132" i="13" a="1"/>
  <c r="BE132" i="13" s="1"/>
  <c r="BF132" i="13" a="1"/>
  <c r="BF132" i="13" s="1"/>
  <c r="BG132" i="13" a="1"/>
  <c r="BG132" i="13" s="1"/>
  <c r="BE133" i="13" a="1"/>
  <c r="BE133" i="13" s="1"/>
  <c r="BF133" i="13" a="1"/>
  <c r="BF133" i="13" s="1"/>
  <c r="BG133" i="13" a="1"/>
  <c r="BG133" i="13" s="1"/>
  <c r="BE134" i="13" a="1"/>
  <c r="BE134" i="13" s="1"/>
  <c r="BF134" i="13" a="1"/>
  <c r="BF134" i="13" s="1"/>
  <c r="BG134" i="13" a="1"/>
  <c r="BG134" i="13" s="1"/>
  <c r="BE135" i="13" a="1"/>
  <c r="BE135" i="13" s="1"/>
  <c r="BF135" i="13" a="1"/>
  <c r="BF135" i="13" s="1"/>
  <c r="BG135" i="13" a="1"/>
  <c r="BG135" i="13" s="1"/>
  <c r="BE136" i="13" a="1"/>
  <c r="BE136" i="13" s="1"/>
  <c r="BF136" i="13" a="1"/>
  <c r="BF136" i="13" s="1"/>
  <c r="BG136" i="13" a="1"/>
  <c r="BG136" i="13" s="1"/>
  <c r="BE137" i="13" a="1"/>
  <c r="BE137" i="13" s="1"/>
  <c r="BF137" i="13" a="1"/>
  <c r="BF137" i="13" s="1"/>
  <c r="BG137" i="13" a="1"/>
  <c r="BG137" i="13" s="1"/>
  <c r="BE138" i="13" a="1"/>
  <c r="BE138" i="13" s="1"/>
  <c r="BF138" i="13" a="1"/>
  <c r="BF138" i="13" s="1"/>
  <c r="BG138" i="13" a="1"/>
  <c r="BG138" i="13" s="1"/>
  <c r="BE139" i="13" a="1"/>
  <c r="BE139" i="13" s="1"/>
  <c r="BF139" i="13" a="1"/>
  <c r="BF139" i="13" s="1"/>
  <c r="BG139" i="13" a="1"/>
  <c r="BG139" i="13" s="1"/>
  <c r="BE8" i="13"/>
  <c r="BE10" i="13" s="1"/>
  <c r="BF8" i="13"/>
  <c r="BF13" i="13" s="1"/>
  <c r="BG8" i="13"/>
  <c r="BG14" i="13" s="1"/>
  <c r="BF1" i="13"/>
  <c r="BG1" i="13"/>
  <c r="BE1" i="13"/>
  <c r="EB139" i="13" a="1"/>
  <c r="EB139" i="13" s="1"/>
  <c r="EA139" i="13" a="1"/>
  <c r="EA139" i="13" s="1"/>
  <c r="DZ139" i="13" a="1"/>
  <c r="DZ139" i="13" s="1"/>
  <c r="DY139" i="13" a="1"/>
  <c r="DY139" i="13" s="1"/>
  <c r="DX139" i="13" a="1"/>
  <c r="DX139" i="13" s="1"/>
  <c r="DW139" i="13" a="1"/>
  <c r="DW139" i="13" s="1"/>
  <c r="DV139" i="13" a="1"/>
  <c r="DV139" i="13" s="1"/>
  <c r="DU139" i="13" a="1"/>
  <c r="DU139" i="13" s="1"/>
  <c r="DQ139" i="13" a="1"/>
  <c r="DQ139" i="13" s="1"/>
  <c r="DP139" i="13" a="1"/>
  <c r="DP139" i="13" s="1"/>
  <c r="DO139" i="13" a="1"/>
  <c r="DO139" i="13" s="1"/>
  <c r="DN139" i="13" a="1"/>
  <c r="DN139" i="13" s="1"/>
  <c r="DM139" i="13" a="1"/>
  <c r="DM139" i="13" s="1"/>
  <c r="DL139" i="13" a="1"/>
  <c r="DL139" i="13" s="1"/>
  <c r="DK139" i="13" a="1"/>
  <c r="DK139" i="13" s="1"/>
  <c r="DJ139" i="13" a="1"/>
  <c r="DJ139" i="13" s="1"/>
  <c r="DI139" i="13" a="1"/>
  <c r="DI139" i="13" s="1"/>
  <c r="DH139" i="13" a="1"/>
  <c r="DH139" i="13" s="1"/>
  <c r="DG139" i="13" a="1"/>
  <c r="DG139" i="13" s="1"/>
  <c r="DF139" i="13" a="1"/>
  <c r="DF139" i="13" s="1"/>
  <c r="DE139" i="13" a="1"/>
  <c r="DE139" i="13" s="1"/>
  <c r="DD139" i="13" a="1"/>
  <c r="DD139" i="13" s="1"/>
  <c r="DC139" i="13" a="1"/>
  <c r="DC139" i="13" s="1"/>
  <c r="DB139" i="13" a="1"/>
  <c r="DB139" i="13" s="1"/>
  <c r="DA139" i="13" a="1"/>
  <c r="DA139" i="13" s="1"/>
  <c r="CZ139" i="13" a="1"/>
  <c r="CZ139" i="13" s="1"/>
  <c r="CY139" i="13" a="1"/>
  <c r="CY139" i="13" s="1"/>
  <c r="CX139" i="13" a="1"/>
  <c r="CX139" i="13" s="1"/>
  <c r="CW139" i="13" a="1"/>
  <c r="CW139" i="13" s="1"/>
  <c r="CV139" i="13" a="1"/>
  <c r="CV139" i="13" s="1"/>
  <c r="CU139" i="13" a="1"/>
  <c r="CU139" i="13" s="1"/>
  <c r="CT139" i="13" a="1"/>
  <c r="CT139" i="13" s="1"/>
  <c r="CS139" i="13" a="1"/>
  <c r="CS139" i="13" s="1"/>
  <c r="CR139" i="13" a="1"/>
  <c r="CR139" i="13" s="1"/>
  <c r="CQ139" i="13" a="1"/>
  <c r="CQ139" i="13" s="1"/>
  <c r="CP139" i="13" a="1"/>
  <c r="CP139" i="13" s="1"/>
  <c r="CO139" i="13" a="1"/>
  <c r="CO139" i="13" s="1"/>
  <c r="CN139" i="13" a="1"/>
  <c r="CN139" i="13" s="1"/>
  <c r="CM139" i="13" a="1"/>
  <c r="CM139" i="13" s="1"/>
  <c r="CL139" i="13" a="1"/>
  <c r="CL139" i="13" s="1"/>
  <c r="CK139" i="13" a="1"/>
  <c r="CK139" i="13" s="1"/>
  <c r="CJ139" i="13" a="1"/>
  <c r="CJ139" i="13" s="1"/>
  <c r="CI139" i="13" a="1"/>
  <c r="CI139" i="13" s="1"/>
  <c r="CH139" i="13" a="1"/>
  <c r="CH139" i="13" s="1"/>
  <c r="CG139" i="13" a="1"/>
  <c r="CG139" i="13" s="1"/>
  <c r="CF139" i="13" a="1"/>
  <c r="CF139" i="13" s="1"/>
  <c r="CB139" i="13" a="1"/>
  <c r="CB139" i="13" s="1"/>
  <c r="CA139" i="13" a="1"/>
  <c r="CA139" i="13" s="1"/>
  <c r="BZ139" i="13" a="1"/>
  <c r="BZ139" i="13" s="1"/>
  <c r="BY139" i="13" a="1"/>
  <c r="BY139" i="13" s="1"/>
  <c r="BX139" i="13" a="1"/>
  <c r="BX139" i="13" s="1"/>
  <c r="BW139" i="13" a="1"/>
  <c r="BW139" i="13" s="1"/>
  <c r="BV139" i="13" a="1"/>
  <c r="BV139" i="13" s="1"/>
  <c r="BU139" i="13" a="1"/>
  <c r="BU139" i="13" s="1"/>
  <c r="BT139" i="13" a="1"/>
  <c r="BT139" i="13" s="1"/>
  <c r="BS139" i="13" a="1"/>
  <c r="BS139" i="13" s="1"/>
  <c r="BR139" i="13" a="1"/>
  <c r="BR139" i="13" s="1"/>
  <c r="BQ139" i="13" a="1"/>
  <c r="BQ139" i="13" s="1"/>
  <c r="BP139" i="13" a="1"/>
  <c r="BP139" i="13" s="1"/>
  <c r="BO139" i="13" a="1"/>
  <c r="BO139" i="13" s="1"/>
  <c r="BN139" i="13" a="1"/>
  <c r="BN139" i="13" s="1"/>
  <c r="BM139" i="13" a="1"/>
  <c r="BM139" i="13" s="1"/>
  <c r="BL139" i="13" a="1"/>
  <c r="BL139" i="13" s="1"/>
  <c r="BK139" i="13" a="1"/>
  <c r="BK139" i="13" s="1"/>
  <c r="BJ139" i="13" a="1"/>
  <c r="BJ139" i="13" s="1"/>
  <c r="BI139" i="13" a="1"/>
  <c r="BI139" i="13" s="1"/>
  <c r="BH139" i="13" a="1"/>
  <c r="BH139" i="13" s="1"/>
  <c r="BD139" i="13" a="1"/>
  <c r="BD139" i="13" s="1"/>
  <c r="BC139" i="13" a="1"/>
  <c r="BC139" i="13" s="1"/>
  <c r="BB139" i="13" a="1"/>
  <c r="BB139" i="13" s="1"/>
  <c r="BA139" i="13" a="1"/>
  <c r="BA139" i="13" s="1"/>
  <c r="AZ139" i="13" a="1"/>
  <c r="AZ139" i="13" s="1"/>
  <c r="AY139" i="13" a="1"/>
  <c r="AY139" i="13" s="1"/>
  <c r="AX139" i="13" a="1"/>
  <c r="AX139" i="13" s="1"/>
  <c r="AW139" i="13" a="1"/>
  <c r="AW139" i="13" s="1"/>
  <c r="AV139" i="13" a="1"/>
  <c r="AV139" i="13" s="1"/>
  <c r="AU139" i="13" a="1"/>
  <c r="AU139" i="13" s="1"/>
  <c r="AT139" i="13" a="1"/>
  <c r="AT139" i="13" s="1"/>
  <c r="AS139" i="13" a="1"/>
  <c r="AS139" i="13" s="1"/>
  <c r="AR139" i="13" a="1"/>
  <c r="AR139" i="13" s="1"/>
  <c r="AQ139" i="13" a="1"/>
  <c r="AQ139" i="13" s="1"/>
  <c r="AP139" i="13" a="1"/>
  <c r="AP139" i="13" s="1"/>
  <c r="AO139" i="13" a="1"/>
  <c r="AO139" i="13" s="1"/>
  <c r="AN139" i="13" a="1"/>
  <c r="AN139" i="13" s="1"/>
  <c r="AM139" i="13" a="1"/>
  <c r="AM139" i="13" s="1"/>
  <c r="AL139" i="13" a="1"/>
  <c r="AL139" i="13" s="1"/>
  <c r="AK139" i="13" a="1"/>
  <c r="AK139" i="13" s="1"/>
  <c r="AJ139" i="13" a="1"/>
  <c r="AJ139" i="13" s="1"/>
  <c r="AI139" i="13" a="1"/>
  <c r="AI139" i="13" s="1"/>
  <c r="AH139" i="13" a="1"/>
  <c r="AH139" i="13" s="1"/>
  <c r="AG139" i="13" a="1"/>
  <c r="AG139" i="13" s="1"/>
  <c r="AF139" i="13" a="1"/>
  <c r="AF139" i="13" s="1"/>
  <c r="AE139" i="13" a="1"/>
  <c r="AE139" i="13" s="1"/>
  <c r="AD139" i="13" a="1"/>
  <c r="AD139" i="13" s="1"/>
  <c r="AC139" i="13" a="1"/>
  <c r="AC139" i="13" s="1"/>
  <c r="AB139" i="13" a="1"/>
  <c r="AB139" i="13" s="1"/>
  <c r="AA139" i="13" a="1"/>
  <c r="AA139" i="13" s="1"/>
  <c r="Z139" i="13" a="1"/>
  <c r="Z139" i="13" s="1"/>
  <c r="Y139" i="13" a="1"/>
  <c r="Y139" i="13" s="1"/>
  <c r="X139" i="13" a="1"/>
  <c r="X139" i="13" s="1"/>
  <c r="W139" i="13" a="1"/>
  <c r="W139" i="13" s="1"/>
  <c r="V139" i="13" a="1"/>
  <c r="V139" i="13" s="1"/>
  <c r="U139" i="13" a="1"/>
  <c r="U139" i="13" s="1"/>
  <c r="T139" i="13" a="1"/>
  <c r="T139" i="13" s="1"/>
  <c r="S139" i="13" a="1"/>
  <c r="S139" i="13" s="1"/>
  <c r="R139" i="13" a="1"/>
  <c r="R139" i="13" s="1"/>
  <c r="Q139" i="13" a="1"/>
  <c r="Q139" i="13" s="1"/>
  <c r="P139" i="13" a="1"/>
  <c r="P139" i="13" s="1"/>
  <c r="O139" i="13" a="1"/>
  <c r="O139" i="13" s="1"/>
  <c r="N139" i="13" a="1"/>
  <c r="N139" i="13" s="1"/>
  <c r="EB138" i="13" a="1"/>
  <c r="EB138" i="13" s="1"/>
  <c r="EA138" i="13" a="1"/>
  <c r="EA138" i="13" s="1"/>
  <c r="DZ138" i="13" a="1"/>
  <c r="DZ138" i="13" s="1"/>
  <c r="DY138" i="13" a="1"/>
  <c r="DY138" i="13" s="1"/>
  <c r="DX138" i="13" a="1"/>
  <c r="DX138" i="13" s="1"/>
  <c r="DW138" i="13" a="1"/>
  <c r="DW138" i="13" s="1"/>
  <c r="DV138" i="13" a="1"/>
  <c r="DV138" i="13" s="1"/>
  <c r="DU138" i="13" a="1"/>
  <c r="DU138" i="13" s="1"/>
  <c r="DQ138" i="13" a="1"/>
  <c r="DQ138" i="13" s="1"/>
  <c r="DP138" i="13" a="1"/>
  <c r="DP138" i="13" s="1"/>
  <c r="DO138" i="13" a="1"/>
  <c r="DO138" i="13" s="1"/>
  <c r="DN138" i="13" a="1"/>
  <c r="DN138" i="13" s="1"/>
  <c r="DM138" i="13" a="1"/>
  <c r="DM138" i="13" s="1"/>
  <c r="DL138" i="13" a="1"/>
  <c r="DL138" i="13" s="1"/>
  <c r="DK138" i="13" a="1"/>
  <c r="DK138" i="13" s="1"/>
  <c r="DJ138" i="13" a="1"/>
  <c r="DJ138" i="13" s="1"/>
  <c r="DI138" i="13" a="1"/>
  <c r="DI138" i="13" s="1"/>
  <c r="DH138" i="13" a="1"/>
  <c r="DH138" i="13" s="1"/>
  <c r="DG138" i="13" a="1"/>
  <c r="DG138" i="13" s="1"/>
  <c r="DF138" i="13" a="1"/>
  <c r="DF138" i="13" s="1"/>
  <c r="DE138" i="13" a="1"/>
  <c r="DE138" i="13" s="1"/>
  <c r="DD138" i="13" a="1"/>
  <c r="DD138" i="13" s="1"/>
  <c r="DC138" i="13" a="1"/>
  <c r="DC138" i="13" s="1"/>
  <c r="DB138" i="13" a="1"/>
  <c r="DB138" i="13" s="1"/>
  <c r="DA138" i="13" a="1"/>
  <c r="DA138" i="13" s="1"/>
  <c r="CZ138" i="13" a="1"/>
  <c r="CZ138" i="13" s="1"/>
  <c r="CY138" i="13" a="1"/>
  <c r="CY138" i="13" s="1"/>
  <c r="CX138" i="13" a="1"/>
  <c r="CX138" i="13" s="1"/>
  <c r="CW138" i="13" a="1"/>
  <c r="CW138" i="13" s="1"/>
  <c r="CV138" i="13" a="1"/>
  <c r="CV138" i="13" s="1"/>
  <c r="CU138" i="13" a="1"/>
  <c r="CU138" i="13" s="1"/>
  <c r="CT138" i="13" a="1"/>
  <c r="CT138" i="13" s="1"/>
  <c r="CS138" i="13" a="1"/>
  <c r="CS138" i="13" s="1"/>
  <c r="CR138" i="13" a="1"/>
  <c r="CR138" i="13" s="1"/>
  <c r="CQ138" i="13" a="1"/>
  <c r="CQ138" i="13" s="1"/>
  <c r="CP138" i="13" a="1"/>
  <c r="CP138" i="13" s="1"/>
  <c r="CO138" i="13" a="1"/>
  <c r="CO138" i="13" s="1"/>
  <c r="CN138" i="13" a="1"/>
  <c r="CN138" i="13" s="1"/>
  <c r="CM138" i="13" a="1"/>
  <c r="CM138" i="13" s="1"/>
  <c r="CL138" i="13" a="1"/>
  <c r="CL138" i="13" s="1"/>
  <c r="CK138" i="13" a="1"/>
  <c r="CK138" i="13" s="1"/>
  <c r="CJ138" i="13" a="1"/>
  <c r="CJ138" i="13" s="1"/>
  <c r="CI138" i="13" a="1"/>
  <c r="CI138" i="13" s="1"/>
  <c r="CH138" i="13" a="1"/>
  <c r="CH138" i="13" s="1"/>
  <c r="CG138" i="13" a="1"/>
  <c r="CG138" i="13" s="1"/>
  <c r="CF138" i="13" a="1"/>
  <c r="CF138" i="13" s="1"/>
  <c r="CB138" i="13" a="1"/>
  <c r="CB138" i="13" s="1"/>
  <c r="CA138" i="13" a="1"/>
  <c r="CA138" i="13" s="1"/>
  <c r="BZ138" i="13" a="1"/>
  <c r="BZ138" i="13" s="1"/>
  <c r="BY138" i="13" a="1"/>
  <c r="BY138" i="13" s="1"/>
  <c r="BX138" i="13" a="1"/>
  <c r="BX138" i="13" s="1"/>
  <c r="BW138" i="13" a="1"/>
  <c r="BW138" i="13" s="1"/>
  <c r="BV138" i="13" a="1"/>
  <c r="BV138" i="13" s="1"/>
  <c r="BU138" i="13" a="1"/>
  <c r="BU138" i="13" s="1"/>
  <c r="BT138" i="13" a="1"/>
  <c r="BT138" i="13" s="1"/>
  <c r="BS138" i="13" a="1"/>
  <c r="BS138" i="13" s="1"/>
  <c r="BR138" i="13" a="1"/>
  <c r="BR138" i="13" s="1"/>
  <c r="BQ138" i="13" a="1"/>
  <c r="BQ138" i="13" s="1"/>
  <c r="BP138" i="13" a="1"/>
  <c r="BP138" i="13" s="1"/>
  <c r="BO138" i="13" a="1"/>
  <c r="BO138" i="13" s="1"/>
  <c r="BN138" i="13" a="1"/>
  <c r="BN138" i="13" s="1"/>
  <c r="BM138" i="13" a="1"/>
  <c r="BM138" i="13" s="1"/>
  <c r="BL138" i="13" a="1"/>
  <c r="BL138" i="13" s="1"/>
  <c r="BK138" i="13" a="1"/>
  <c r="BK138" i="13" s="1"/>
  <c r="BJ138" i="13" a="1"/>
  <c r="BJ138" i="13" s="1"/>
  <c r="BI138" i="13" a="1"/>
  <c r="BI138" i="13" s="1"/>
  <c r="BH138" i="13" a="1"/>
  <c r="BH138" i="13" s="1"/>
  <c r="BD138" i="13" a="1"/>
  <c r="BD138" i="13" s="1"/>
  <c r="BC138" i="13" a="1"/>
  <c r="BC138" i="13" s="1"/>
  <c r="BB138" i="13" a="1"/>
  <c r="BB138" i="13" s="1"/>
  <c r="BA138" i="13" a="1"/>
  <c r="BA138" i="13" s="1"/>
  <c r="AZ138" i="13" a="1"/>
  <c r="AZ138" i="13" s="1"/>
  <c r="AY138" i="13" a="1"/>
  <c r="AY138" i="13" s="1"/>
  <c r="AX138" i="13" a="1"/>
  <c r="AX138" i="13" s="1"/>
  <c r="AW138" i="13" a="1"/>
  <c r="AW138" i="13" s="1"/>
  <c r="AV138" i="13" a="1"/>
  <c r="AV138" i="13" s="1"/>
  <c r="AU138" i="13" a="1"/>
  <c r="AU138" i="13" s="1"/>
  <c r="AT138" i="13" a="1"/>
  <c r="AT138" i="13" s="1"/>
  <c r="AS138" i="13" a="1"/>
  <c r="AS138" i="13" s="1"/>
  <c r="AR138" i="13" a="1"/>
  <c r="AR138" i="13" s="1"/>
  <c r="AQ138" i="13" a="1"/>
  <c r="AQ138" i="13" s="1"/>
  <c r="AP138" i="13" a="1"/>
  <c r="AP138" i="13" s="1"/>
  <c r="AO138" i="13" a="1"/>
  <c r="AO138" i="13" s="1"/>
  <c r="AN138" i="13" a="1"/>
  <c r="AN138" i="13" s="1"/>
  <c r="AM138" i="13" a="1"/>
  <c r="AM138" i="13" s="1"/>
  <c r="AL138" i="13" a="1"/>
  <c r="AL138" i="13" s="1"/>
  <c r="AK138" i="13" a="1"/>
  <c r="AK138" i="13" s="1"/>
  <c r="AJ138" i="13" a="1"/>
  <c r="AJ138" i="13" s="1"/>
  <c r="AI138" i="13" a="1"/>
  <c r="AI138" i="13" s="1"/>
  <c r="AH138" i="13" a="1"/>
  <c r="AH138" i="13" s="1"/>
  <c r="AG138" i="13" a="1"/>
  <c r="AG138" i="13" s="1"/>
  <c r="AF138" i="13" a="1"/>
  <c r="AF138" i="13" s="1"/>
  <c r="AE138" i="13" a="1"/>
  <c r="AE138" i="13" s="1"/>
  <c r="AD138" i="13" a="1"/>
  <c r="AD138" i="13" s="1"/>
  <c r="AC138" i="13" a="1"/>
  <c r="AC138" i="13" s="1"/>
  <c r="AB138" i="13" a="1"/>
  <c r="AB138" i="13" s="1"/>
  <c r="AA138" i="13" a="1"/>
  <c r="AA138" i="13" s="1"/>
  <c r="Z138" i="13" a="1"/>
  <c r="Z138" i="13" s="1"/>
  <c r="Y138" i="13" a="1"/>
  <c r="Y138" i="13" s="1"/>
  <c r="X138" i="13" a="1"/>
  <c r="X138" i="13" s="1"/>
  <c r="W138" i="13" a="1"/>
  <c r="W138" i="13" s="1"/>
  <c r="V138" i="13" a="1"/>
  <c r="V138" i="13" s="1"/>
  <c r="U138" i="13" a="1"/>
  <c r="U138" i="13" s="1"/>
  <c r="T138" i="13" a="1"/>
  <c r="T138" i="13" s="1"/>
  <c r="S138" i="13" a="1"/>
  <c r="S138" i="13" s="1"/>
  <c r="R138" i="13" a="1"/>
  <c r="R138" i="13" s="1"/>
  <c r="Q138" i="13" a="1"/>
  <c r="Q138" i="13" s="1"/>
  <c r="P138" i="13" a="1"/>
  <c r="P138" i="13" s="1"/>
  <c r="O138" i="13" a="1"/>
  <c r="O138" i="13" s="1"/>
  <c r="N138" i="13" a="1"/>
  <c r="N138" i="13" s="1"/>
  <c r="EB137" i="13" a="1"/>
  <c r="EB137" i="13" s="1"/>
  <c r="EA137" i="13" a="1"/>
  <c r="EA137" i="13" s="1"/>
  <c r="DZ137" i="13" a="1"/>
  <c r="DZ137" i="13" s="1"/>
  <c r="DY137" i="13" a="1"/>
  <c r="DY137" i="13" s="1"/>
  <c r="DX137" i="13" a="1"/>
  <c r="DX137" i="13" s="1"/>
  <c r="DW137" i="13" a="1"/>
  <c r="DW137" i="13" s="1"/>
  <c r="DV137" i="13" a="1"/>
  <c r="DV137" i="13" s="1"/>
  <c r="DU137" i="13" a="1"/>
  <c r="DU137" i="13" s="1"/>
  <c r="DQ137" i="13" a="1"/>
  <c r="DQ137" i="13" s="1"/>
  <c r="DP137" i="13" a="1"/>
  <c r="DP137" i="13" s="1"/>
  <c r="DO137" i="13" a="1"/>
  <c r="DO137" i="13" s="1"/>
  <c r="DN137" i="13" a="1"/>
  <c r="DN137" i="13" s="1"/>
  <c r="DM137" i="13" a="1"/>
  <c r="DM137" i="13" s="1"/>
  <c r="DL137" i="13" a="1"/>
  <c r="DL137" i="13" s="1"/>
  <c r="DK137" i="13" a="1"/>
  <c r="DK137" i="13" s="1"/>
  <c r="DJ137" i="13" a="1"/>
  <c r="DJ137" i="13" s="1"/>
  <c r="DI137" i="13" a="1"/>
  <c r="DI137" i="13" s="1"/>
  <c r="DH137" i="13" a="1"/>
  <c r="DH137" i="13" s="1"/>
  <c r="DG137" i="13" a="1"/>
  <c r="DG137" i="13" s="1"/>
  <c r="DF137" i="13" a="1"/>
  <c r="DF137" i="13" s="1"/>
  <c r="DE137" i="13" a="1"/>
  <c r="DE137" i="13" s="1"/>
  <c r="DD137" i="13" a="1"/>
  <c r="DD137" i="13" s="1"/>
  <c r="DC137" i="13" a="1"/>
  <c r="DC137" i="13" s="1"/>
  <c r="DB137" i="13" a="1"/>
  <c r="DB137" i="13" s="1"/>
  <c r="DA137" i="13" a="1"/>
  <c r="DA137" i="13" s="1"/>
  <c r="CZ137" i="13" a="1"/>
  <c r="CZ137" i="13" s="1"/>
  <c r="CY137" i="13" a="1"/>
  <c r="CY137" i="13" s="1"/>
  <c r="CX137" i="13" a="1"/>
  <c r="CX137" i="13" s="1"/>
  <c r="CW137" i="13" a="1"/>
  <c r="CW137" i="13" s="1"/>
  <c r="CV137" i="13" a="1"/>
  <c r="CV137" i="13" s="1"/>
  <c r="CU137" i="13" a="1"/>
  <c r="CU137" i="13" s="1"/>
  <c r="CT137" i="13" a="1"/>
  <c r="CT137" i="13" s="1"/>
  <c r="CS137" i="13" a="1"/>
  <c r="CS137" i="13" s="1"/>
  <c r="CR137" i="13" a="1"/>
  <c r="CR137" i="13" s="1"/>
  <c r="CQ137" i="13" a="1"/>
  <c r="CQ137" i="13" s="1"/>
  <c r="CP137" i="13" a="1"/>
  <c r="CP137" i="13" s="1"/>
  <c r="CO137" i="13" a="1"/>
  <c r="CO137" i="13" s="1"/>
  <c r="CN137" i="13" a="1"/>
  <c r="CN137" i="13" s="1"/>
  <c r="CM137" i="13" a="1"/>
  <c r="CM137" i="13" s="1"/>
  <c r="CL137" i="13" a="1"/>
  <c r="CL137" i="13" s="1"/>
  <c r="CK137" i="13" a="1"/>
  <c r="CK137" i="13" s="1"/>
  <c r="CJ137" i="13" a="1"/>
  <c r="CJ137" i="13" s="1"/>
  <c r="CI137" i="13" a="1"/>
  <c r="CI137" i="13" s="1"/>
  <c r="CH137" i="13" a="1"/>
  <c r="CH137" i="13" s="1"/>
  <c r="CG137" i="13" a="1"/>
  <c r="CG137" i="13" s="1"/>
  <c r="CF137" i="13" a="1"/>
  <c r="CF137" i="13" s="1"/>
  <c r="CB137" i="13" a="1"/>
  <c r="CB137" i="13" s="1"/>
  <c r="CA137" i="13" a="1"/>
  <c r="CA137" i="13" s="1"/>
  <c r="BZ137" i="13" a="1"/>
  <c r="BZ137" i="13" s="1"/>
  <c r="BY137" i="13" a="1"/>
  <c r="BY137" i="13" s="1"/>
  <c r="BX137" i="13" a="1"/>
  <c r="BX137" i="13" s="1"/>
  <c r="BW137" i="13" a="1"/>
  <c r="BW137" i="13" s="1"/>
  <c r="BV137" i="13" a="1"/>
  <c r="BV137" i="13" s="1"/>
  <c r="BU137" i="13" a="1"/>
  <c r="BU137" i="13" s="1"/>
  <c r="BT137" i="13" a="1"/>
  <c r="BT137" i="13" s="1"/>
  <c r="BS137" i="13" a="1"/>
  <c r="BS137" i="13" s="1"/>
  <c r="BR137" i="13" a="1"/>
  <c r="BR137" i="13" s="1"/>
  <c r="BQ137" i="13" a="1"/>
  <c r="BQ137" i="13" s="1"/>
  <c r="BP137" i="13" a="1"/>
  <c r="BP137" i="13" s="1"/>
  <c r="BO137" i="13" a="1"/>
  <c r="BO137" i="13" s="1"/>
  <c r="BN137" i="13" a="1"/>
  <c r="BN137" i="13" s="1"/>
  <c r="BM137" i="13" a="1"/>
  <c r="BM137" i="13" s="1"/>
  <c r="BL137" i="13" a="1"/>
  <c r="BL137" i="13" s="1"/>
  <c r="BK137" i="13" a="1"/>
  <c r="BK137" i="13" s="1"/>
  <c r="BJ137" i="13" a="1"/>
  <c r="BJ137" i="13" s="1"/>
  <c r="BI137" i="13" a="1"/>
  <c r="BI137" i="13" s="1"/>
  <c r="BH137" i="13" a="1"/>
  <c r="BH137" i="13" s="1"/>
  <c r="BD137" i="13" a="1"/>
  <c r="BD137" i="13" s="1"/>
  <c r="BC137" i="13" a="1"/>
  <c r="BC137" i="13" s="1"/>
  <c r="BB137" i="13" a="1"/>
  <c r="BB137" i="13" s="1"/>
  <c r="BA137" i="13" a="1"/>
  <c r="BA137" i="13" s="1"/>
  <c r="AZ137" i="13" a="1"/>
  <c r="AZ137" i="13" s="1"/>
  <c r="AY137" i="13" a="1"/>
  <c r="AY137" i="13" s="1"/>
  <c r="AX137" i="13" a="1"/>
  <c r="AX137" i="13" s="1"/>
  <c r="AW137" i="13" a="1"/>
  <c r="AW137" i="13" s="1"/>
  <c r="AV137" i="13" a="1"/>
  <c r="AV137" i="13" s="1"/>
  <c r="AU137" i="13" a="1"/>
  <c r="AU137" i="13" s="1"/>
  <c r="AT137" i="13" a="1"/>
  <c r="AT137" i="13" s="1"/>
  <c r="AS137" i="13" a="1"/>
  <c r="AS137" i="13" s="1"/>
  <c r="AR137" i="13" a="1"/>
  <c r="AR137" i="13" s="1"/>
  <c r="AQ137" i="13" a="1"/>
  <c r="AQ137" i="13" s="1"/>
  <c r="AP137" i="13" a="1"/>
  <c r="AP137" i="13" s="1"/>
  <c r="AO137" i="13" a="1"/>
  <c r="AO137" i="13" s="1"/>
  <c r="AN137" i="13" a="1"/>
  <c r="AN137" i="13" s="1"/>
  <c r="AM137" i="13" a="1"/>
  <c r="AM137" i="13" s="1"/>
  <c r="AL137" i="13" a="1"/>
  <c r="AL137" i="13" s="1"/>
  <c r="AK137" i="13" a="1"/>
  <c r="AK137" i="13" s="1"/>
  <c r="AJ137" i="13" a="1"/>
  <c r="AJ137" i="13" s="1"/>
  <c r="AI137" i="13" a="1"/>
  <c r="AI137" i="13" s="1"/>
  <c r="AH137" i="13" a="1"/>
  <c r="AH137" i="13" s="1"/>
  <c r="AG137" i="13" a="1"/>
  <c r="AG137" i="13" s="1"/>
  <c r="AF137" i="13" a="1"/>
  <c r="AF137" i="13" s="1"/>
  <c r="AE137" i="13" a="1"/>
  <c r="AE137" i="13" s="1"/>
  <c r="AD137" i="13" a="1"/>
  <c r="AD137" i="13" s="1"/>
  <c r="AC137" i="13" a="1"/>
  <c r="AC137" i="13" s="1"/>
  <c r="AB137" i="13" a="1"/>
  <c r="AB137" i="13" s="1"/>
  <c r="AA137" i="13" a="1"/>
  <c r="AA137" i="13" s="1"/>
  <c r="Z137" i="13" a="1"/>
  <c r="Z137" i="13" s="1"/>
  <c r="Y137" i="13" a="1"/>
  <c r="Y137" i="13" s="1"/>
  <c r="X137" i="13" a="1"/>
  <c r="X137" i="13" s="1"/>
  <c r="W137" i="13" a="1"/>
  <c r="W137" i="13" s="1"/>
  <c r="V137" i="13" a="1"/>
  <c r="V137" i="13" s="1"/>
  <c r="U137" i="13" a="1"/>
  <c r="U137" i="13" s="1"/>
  <c r="T137" i="13" a="1"/>
  <c r="T137" i="13" s="1"/>
  <c r="S137" i="13" a="1"/>
  <c r="S137" i="13" s="1"/>
  <c r="R137" i="13" a="1"/>
  <c r="R137" i="13" s="1"/>
  <c r="Q137" i="13" a="1"/>
  <c r="Q137" i="13" s="1"/>
  <c r="P137" i="13" a="1"/>
  <c r="P137" i="13" s="1"/>
  <c r="O137" i="13" a="1"/>
  <c r="O137" i="13" s="1"/>
  <c r="N137" i="13" a="1"/>
  <c r="N137" i="13" s="1"/>
  <c r="EB136" i="13" a="1"/>
  <c r="EB136" i="13" s="1"/>
  <c r="EA136" i="13" a="1"/>
  <c r="EA136" i="13" s="1"/>
  <c r="DZ136" i="13" a="1"/>
  <c r="DZ136" i="13" s="1"/>
  <c r="DY136" i="13" a="1"/>
  <c r="DY136" i="13" s="1"/>
  <c r="DX136" i="13" a="1"/>
  <c r="DX136" i="13" s="1"/>
  <c r="DW136" i="13" a="1"/>
  <c r="DW136" i="13" s="1"/>
  <c r="DV136" i="13" a="1"/>
  <c r="DV136" i="13" s="1"/>
  <c r="DU136" i="13" a="1"/>
  <c r="DU136" i="13" s="1"/>
  <c r="DQ136" i="13" a="1"/>
  <c r="DQ136" i="13" s="1"/>
  <c r="DP136" i="13" a="1"/>
  <c r="DP136" i="13" s="1"/>
  <c r="DO136" i="13" a="1"/>
  <c r="DO136" i="13" s="1"/>
  <c r="DN136" i="13" a="1"/>
  <c r="DN136" i="13" s="1"/>
  <c r="DM136" i="13" a="1"/>
  <c r="DM136" i="13" s="1"/>
  <c r="DL136" i="13" a="1"/>
  <c r="DL136" i="13" s="1"/>
  <c r="DK136" i="13" a="1"/>
  <c r="DK136" i="13" s="1"/>
  <c r="DJ136" i="13" a="1"/>
  <c r="DJ136" i="13" s="1"/>
  <c r="DI136" i="13" a="1"/>
  <c r="DI136" i="13" s="1"/>
  <c r="DH136" i="13" a="1"/>
  <c r="DH136" i="13" s="1"/>
  <c r="DG136" i="13" a="1"/>
  <c r="DG136" i="13" s="1"/>
  <c r="DF136" i="13" a="1"/>
  <c r="DF136" i="13" s="1"/>
  <c r="DE136" i="13" a="1"/>
  <c r="DE136" i="13" s="1"/>
  <c r="DD136" i="13" a="1"/>
  <c r="DD136" i="13" s="1"/>
  <c r="DC136" i="13" a="1"/>
  <c r="DC136" i="13" s="1"/>
  <c r="DB136" i="13" a="1"/>
  <c r="DB136" i="13" s="1"/>
  <c r="DA136" i="13" a="1"/>
  <c r="DA136" i="13" s="1"/>
  <c r="CZ136" i="13" a="1"/>
  <c r="CZ136" i="13" s="1"/>
  <c r="CY136" i="13" a="1"/>
  <c r="CY136" i="13" s="1"/>
  <c r="CX136" i="13" a="1"/>
  <c r="CX136" i="13" s="1"/>
  <c r="CW136" i="13" a="1"/>
  <c r="CW136" i="13" s="1"/>
  <c r="CV136" i="13" a="1"/>
  <c r="CV136" i="13" s="1"/>
  <c r="CU136" i="13" a="1"/>
  <c r="CU136" i="13" s="1"/>
  <c r="CT136" i="13" a="1"/>
  <c r="CT136" i="13" s="1"/>
  <c r="CS136" i="13" a="1"/>
  <c r="CS136" i="13" s="1"/>
  <c r="CR136" i="13" a="1"/>
  <c r="CR136" i="13" s="1"/>
  <c r="CQ136" i="13" a="1"/>
  <c r="CQ136" i="13" s="1"/>
  <c r="CP136" i="13" a="1"/>
  <c r="CP136" i="13" s="1"/>
  <c r="CO136" i="13" a="1"/>
  <c r="CO136" i="13" s="1"/>
  <c r="CN136" i="13" a="1"/>
  <c r="CN136" i="13" s="1"/>
  <c r="CM136" i="13" a="1"/>
  <c r="CM136" i="13" s="1"/>
  <c r="CL136" i="13" a="1"/>
  <c r="CL136" i="13" s="1"/>
  <c r="CK136" i="13" a="1"/>
  <c r="CK136" i="13" s="1"/>
  <c r="CJ136" i="13" a="1"/>
  <c r="CJ136" i="13" s="1"/>
  <c r="CI136" i="13" a="1"/>
  <c r="CI136" i="13" s="1"/>
  <c r="CH136" i="13" a="1"/>
  <c r="CH136" i="13" s="1"/>
  <c r="CG136" i="13" a="1"/>
  <c r="CG136" i="13" s="1"/>
  <c r="CF136" i="13" a="1"/>
  <c r="CF136" i="13" s="1"/>
  <c r="CB136" i="13" a="1"/>
  <c r="CB136" i="13" s="1"/>
  <c r="CA136" i="13" a="1"/>
  <c r="CA136" i="13" s="1"/>
  <c r="BZ136" i="13" a="1"/>
  <c r="BZ136" i="13" s="1"/>
  <c r="BY136" i="13" a="1"/>
  <c r="BY136" i="13" s="1"/>
  <c r="BX136" i="13" a="1"/>
  <c r="BX136" i="13" s="1"/>
  <c r="BW136" i="13" a="1"/>
  <c r="BW136" i="13" s="1"/>
  <c r="BV136" i="13" a="1"/>
  <c r="BV136" i="13" s="1"/>
  <c r="BU136" i="13" a="1"/>
  <c r="BU136" i="13" s="1"/>
  <c r="BT136" i="13" a="1"/>
  <c r="BT136" i="13" s="1"/>
  <c r="BS136" i="13" a="1"/>
  <c r="BS136" i="13" s="1"/>
  <c r="BR136" i="13" a="1"/>
  <c r="BR136" i="13" s="1"/>
  <c r="BQ136" i="13" a="1"/>
  <c r="BQ136" i="13" s="1"/>
  <c r="BP136" i="13" a="1"/>
  <c r="BP136" i="13" s="1"/>
  <c r="BO136" i="13" a="1"/>
  <c r="BO136" i="13" s="1"/>
  <c r="BN136" i="13" a="1"/>
  <c r="BN136" i="13" s="1"/>
  <c r="BM136" i="13" a="1"/>
  <c r="BM136" i="13" s="1"/>
  <c r="BL136" i="13" a="1"/>
  <c r="BL136" i="13" s="1"/>
  <c r="BK136" i="13" a="1"/>
  <c r="BK136" i="13" s="1"/>
  <c r="BJ136" i="13" a="1"/>
  <c r="BJ136" i="13" s="1"/>
  <c r="BI136" i="13" a="1"/>
  <c r="BI136" i="13" s="1"/>
  <c r="BH136" i="13" a="1"/>
  <c r="BH136" i="13" s="1"/>
  <c r="BD136" i="13" a="1"/>
  <c r="BD136" i="13" s="1"/>
  <c r="BC136" i="13" a="1"/>
  <c r="BC136" i="13" s="1"/>
  <c r="BB136" i="13" a="1"/>
  <c r="BB136" i="13" s="1"/>
  <c r="BA136" i="13" a="1"/>
  <c r="BA136" i="13" s="1"/>
  <c r="AZ136" i="13" a="1"/>
  <c r="AZ136" i="13" s="1"/>
  <c r="AY136" i="13" a="1"/>
  <c r="AY136" i="13" s="1"/>
  <c r="AX136" i="13" a="1"/>
  <c r="AX136" i="13" s="1"/>
  <c r="AW136" i="13" a="1"/>
  <c r="AW136" i="13" s="1"/>
  <c r="AV136" i="13" a="1"/>
  <c r="AV136" i="13" s="1"/>
  <c r="AU136" i="13" a="1"/>
  <c r="AU136" i="13" s="1"/>
  <c r="AT136" i="13" a="1"/>
  <c r="AT136" i="13" s="1"/>
  <c r="AS136" i="13" a="1"/>
  <c r="AS136" i="13" s="1"/>
  <c r="AR136" i="13" a="1"/>
  <c r="AR136" i="13" s="1"/>
  <c r="AQ136" i="13" a="1"/>
  <c r="AQ136" i="13" s="1"/>
  <c r="AP136" i="13" a="1"/>
  <c r="AP136" i="13" s="1"/>
  <c r="AO136" i="13" a="1"/>
  <c r="AO136" i="13" s="1"/>
  <c r="AN136" i="13" a="1"/>
  <c r="AN136" i="13" s="1"/>
  <c r="AM136" i="13" a="1"/>
  <c r="AM136" i="13" s="1"/>
  <c r="AL136" i="13" a="1"/>
  <c r="AL136" i="13" s="1"/>
  <c r="AK136" i="13" a="1"/>
  <c r="AK136" i="13" s="1"/>
  <c r="AJ136" i="13" a="1"/>
  <c r="AJ136" i="13" s="1"/>
  <c r="AI136" i="13" a="1"/>
  <c r="AI136" i="13" s="1"/>
  <c r="AH136" i="13" a="1"/>
  <c r="AH136" i="13" s="1"/>
  <c r="AG136" i="13" a="1"/>
  <c r="AG136" i="13" s="1"/>
  <c r="AF136" i="13" a="1"/>
  <c r="AF136" i="13" s="1"/>
  <c r="AE136" i="13" a="1"/>
  <c r="AE136" i="13" s="1"/>
  <c r="AD136" i="13" a="1"/>
  <c r="AD136" i="13" s="1"/>
  <c r="AC136" i="13" a="1"/>
  <c r="AC136" i="13" s="1"/>
  <c r="AB136" i="13" a="1"/>
  <c r="AB136" i="13" s="1"/>
  <c r="AA136" i="13" a="1"/>
  <c r="AA136" i="13" s="1"/>
  <c r="Z136" i="13" a="1"/>
  <c r="Z136" i="13" s="1"/>
  <c r="Y136" i="13" a="1"/>
  <c r="Y136" i="13" s="1"/>
  <c r="X136" i="13" a="1"/>
  <c r="X136" i="13" s="1"/>
  <c r="W136" i="13" a="1"/>
  <c r="W136" i="13" s="1"/>
  <c r="V136" i="13" a="1"/>
  <c r="V136" i="13" s="1"/>
  <c r="U136" i="13" a="1"/>
  <c r="U136" i="13" s="1"/>
  <c r="T136" i="13" a="1"/>
  <c r="T136" i="13" s="1"/>
  <c r="S136" i="13" a="1"/>
  <c r="S136" i="13" s="1"/>
  <c r="R136" i="13" a="1"/>
  <c r="R136" i="13" s="1"/>
  <c r="Q136" i="13" a="1"/>
  <c r="Q136" i="13" s="1"/>
  <c r="P136" i="13" a="1"/>
  <c r="P136" i="13" s="1"/>
  <c r="O136" i="13" a="1"/>
  <c r="O136" i="13" s="1"/>
  <c r="N136" i="13" a="1"/>
  <c r="N136" i="13" s="1"/>
  <c r="EB135" i="13" a="1"/>
  <c r="EB135" i="13" s="1"/>
  <c r="EA135" i="13" a="1"/>
  <c r="EA135" i="13" s="1"/>
  <c r="DZ135" i="13" a="1"/>
  <c r="DZ135" i="13" s="1"/>
  <c r="DY135" i="13" a="1"/>
  <c r="DY135" i="13" s="1"/>
  <c r="DX135" i="13" a="1"/>
  <c r="DX135" i="13" s="1"/>
  <c r="DW135" i="13" a="1"/>
  <c r="DW135" i="13" s="1"/>
  <c r="DV135" i="13" a="1"/>
  <c r="DV135" i="13" s="1"/>
  <c r="DU135" i="13" a="1"/>
  <c r="DU135" i="13" s="1"/>
  <c r="DQ135" i="13" a="1"/>
  <c r="DQ135" i="13" s="1"/>
  <c r="DP135" i="13" a="1"/>
  <c r="DP135" i="13" s="1"/>
  <c r="DO135" i="13" a="1"/>
  <c r="DO135" i="13" s="1"/>
  <c r="DN135" i="13" a="1"/>
  <c r="DN135" i="13" s="1"/>
  <c r="DM135" i="13" a="1"/>
  <c r="DM135" i="13" s="1"/>
  <c r="DL135" i="13" a="1"/>
  <c r="DL135" i="13" s="1"/>
  <c r="DK135" i="13" a="1"/>
  <c r="DK135" i="13" s="1"/>
  <c r="DJ135" i="13" a="1"/>
  <c r="DJ135" i="13" s="1"/>
  <c r="DI135" i="13" a="1"/>
  <c r="DI135" i="13" s="1"/>
  <c r="DH135" i="13" a="1"/>
  <c r="DH135" i="13" s="1"/>
  <c r="DG135" i="13" a="1"/>
  <c r="DG135" i="13" s="1"/>
  <c r="DF135" i="13" a="1"/>
  <c r="DF135" i="13" s="1"/>
  <c r="DE135" i="13" a="1"/>
  <c r="DE135" i="13" s="1"/>
  <c r="DD135" i="13" a="1"/>
  <c r="DD135" i="13" s="1"/>
  <c r="DC135" i="13" a="1"/>
  <c r="DC135" i="13" s="1"/>
  <c r="DB135" i="13" a="1"/>
  <c r="DB135" i="13" s="1"/>
  <c r="DA135" i="13" a="1"/>
  <c r="DA135" i="13" s="1"/>
  <c r="CZ135" i="13" a="1"/>
  <c r="CZ135" i="13" s="1"/>
  <c r="CY135" i="13" a="1"/>
  <c r="CY135" i="13" s="1"/>
  <c r="CX135" i="13" a="1"/>
  <c r="CX135" i="13" s="1"/>
  <c r="CW135" i="13" a="1"/>
  <c r="CW135" i="13" s="1"/>
  <c r="CV135" i="13" a="1"/>
  <c r="CV135" i="13" s="1"/>
  <c r="CU135" i="13" a="1"/>
  <c r="CU135" i="13" s="1"/>
  <c r="CT135" i="13" a="1"/>
  <c r="CT135" i="13" s="1"/>
  <c r="CS135" i="13" a="1"/>
  <c r="CS135" i="13" s="1"/>
  <c r="CR135" i="13" a="1"/>
  <c r="CR135" i="13" s="1"/>
  <c r="CQ135" i="13" a="1"/>
  <c r="CQ135" i="13" s="1"/>
  <c r="CP135" i="13" a="1"/>
  <c r="CP135" i="13" s="1"/>
  <c r="CO135" i="13" a="1"/>
  <c r="CO135" i="13" s="1"/>
  <c r="CN135" i="13" a="1"/>
  <c r="CN135" i="13" s="1"/>
  <c r="CM135" i="13" a="1"/>
  <c r="CM135" i="13" s="1"/>
  <c r="CL135" i="13" a="1"/>
  <c r="CL135" i="13" s="1"/>
  <c r="CK135" i="13" a="1"/>
  <c r="CK135" i="13" s="1"/>
  <c r="CJ135" i="13" a="1"/>
  <c r="CJ135" i="13" s="1"/>
  <c r="CI135" i="13" a="1"/>
  <c r="CI135" i="13" s="1"/>
  <c r="CH135" i="13" a="1"/>
  <c r="CH135" i="13" s="1"/>
  <c r="CG135" i="13" a="1"/>
  <c r="CG135" i="13" s="1"/>
  <c r="CF135" i="13" a="1"/>
  <c r="CF135" i="13" s="1"/>
  <c r="CB135" i="13" a="1"/>
  <c r="CB135" i="13" s="1"/>
  <c r="CA135" i="13" a="1"/>
  <c r="CA135" i="13" s="1"/>
  <c r="BZ135" i="13" a="1"/>
  <c r="BZ135" i="13" s="1"/>
  <c r="BY135" i="13" a="1"/>
  <c r="BY135" i="13" s="1"/>
  <c r="BX135" i="13" a="1"/>
  <c r="BX135" i="13" s="1"/>
  <c r="BW135" i="13" a="1"/>
  <c r="BW135" i="13" s="1"/>
  <c r="BV135" i="13" a="1"/>
  <c r="BV135" i="13" s="1"/>
  <c r="BU135" i="13" a="1"/>
  <c r="BU135" i="13" s="1"/>
  <c r="BT135" i="13" a="1"/>
  <c r="BT135" i="13" s="1"/>
  <c r="BS135" i="13" a="1"/>
  <c r="BS135" i="13" s="1"/>
  <c r="BR135" i="13" a="1"/>
  <c r="BR135" i="13" s="1"/>
  <c r="BQ135" i="13" a="1"/>
  <c r="BQ135" i="13" s="1"/>
  <c r="BP135" i="13" a="1"/>
  <c r="BP135" i="13" s="1"/>
  <c r="BO135" i="13" a="1"/>
  <c r="BO135" i="13" s="1"/>
  <c r="BN135" i="13" a="1"/>
  <c r="BN135" i="13" s="1"/>
  <c r="BM135" i="13" a="1"/>
  <c r="BM135" i="13" s="1"/>
  <c r="BL135" i="13" a="1"/>
  <c r="BL135" i="13" s="1"/>
  <c r="BK135" i="13" a="1"/>
  <c r="BK135" i="13" s="1"/>
  <c r="BJ135" i="13" a="1"/>
  <c r="BJ135" i="13" s="1"/>
  <c r="BI135" i="13" a="1"/>
  <c r="BI135" i="13" s="1"/>
  <c r="BH135" i="13" a="1"/>
  <c r="BH135" i="13" s="1"/>
  <c r="BD135" i="13" a="1"/>
  <c r="BD135" i="13" s="1"/>
  <c r="BC135" i="13" a="1"/>
  <c r="BC135" i="13" s="1"/>
  <c r="BB135" i="13" a="1"/>
  <c r="BB135" i="13" s="1"/>
  <c r="BA135" i="13" a="1"/>
  <c r="BA135" i="13" s="1"/>
  <c r="AZ135" i="13" a="1"/>
  <c r="AZ135" i="13" s="1"/>
  <c r="AY135" i="13" a="1"/>
  <c r="AY135" i="13" s="1"/>
  <c r="AX135" i="13" a="1"/>
  <c r="AX135" i="13" s="1"/>
  <c r="AW135" i="13" a="1"/>
  <c r="AW135" i="13" s="1"/>
  <c r="AV135" i="13" a="1"/>
  <c r="AV135" i="13" s="1"/>
  <c r="AU135" i="13" a="1"/>
  <c r="AU135" i="13" s="1"/>
  <c r="AT135" i="13" a="1"/>
  <c r="AT135" i="13" s="1"/>
  <c r="AS135" i="13" a="1"/>
  <c r="AS135" i="13" s="1"/>
  <c r="AR135" i="13" a="1"/>
  <c r="AR135" i="13" s="1"/>
  <c r="AQ135" i="13" a="1"/>
  <c r="AQ135" i="13" s="1"/>
  <c r="AP135" i="13" a="1"/>
  <c r="AP135" i="13" s="1"/>
  <c r="AO135" i="13" a="1"/>
  <c r="AO135" i="13" s="1"/>
  <c r="AN135" i="13" a="1"/>
  <c r="AN135" i="13" s="1"/>
  <c r="AM135" i="13" a="1"/>
  <c r="AM135" i="13" s="1"/>
  <c r="AL135" i="13" a="1"/>
  <c r="AL135" i="13" s="1"/>
  <c r="AK135" i="13" a="1"/>
  <c r="AK135" i="13" s="1"/>
  <c r="AJ135" i="13" a="1"/>
  <c r="AJ135" i="13" s="1"/>
  <c r="AI135" i="13" a="1"/>
  <c r="AI135" i="13" s="1"/>
  <c r="AH135" i="13" a="1"/>
  <c r="AH135" i="13" s="1"/>
  <c r="AG135" i="13" a="1"/>
  <c r="AG135" i="13" s="1"/>
  <c r="AF135" i="13" a="1"/>
  <c r="AF135" i="13" s="1"/>
  <c r="AE135" i="13" a="1"/>
  <c r="AE135" i="13" s="1"/>
  <c r="AD135" i="13" a="1"/>
  <c r="AD135" i="13" s="1"/>
  <c r="AC135" i="13" a="1"/>
  <c r="AC135" i="13" s="1"/>
  <c r="AB135" i="13" a="1"/>
  <c r="AB135" i="13" s="1"/>
  <c r="AA135" i="13" a="1"/>
  <c r="AA135" i="13" s="1"/>
  <c r="Z135" i="13" a="1"/>
  <c r="Z135" i="13" s="1"/>
  <c r="Y135" i="13" a="1"/>
  <c r="Y135" i="13" s="1"/>
  <c r="X135" i="13" a="1"/>
  <c r="X135" i="13" s="1"/>
  <c r="W135" i="13" a="1"/>
  <c r="W135" i="13" s="1"/>
  <c r="V135" i="13" a="1"/>
  <c r="V135" i="13" s="1"/>
  <c r="U135" i="13" a="1"/>
  <c r="U135" i="13" s="1"/>
  <c r="T135" i="13" a="1"/>
  <c r="T135" i="13" s="1"/>
  <c r="S135" i="13" a="1"/>
  <c r="S135" i="13" s="1"/>
  <c r="R135" i="13" a="1"/>
  <c r="R135" i="13" s="1"/>
  <c r="Q135" i="13" a="1"/>
  <c r="Q135" i="13" s="1"/>
  <c r="P135" i="13" a="1"/>
  <c r="P135" i="13" s="1"/>
  <c r="O135" i="13" a="1"/>
  <c r="O135" i="13" s="1"/>
  <c r="N135" i="13" a="1"/>
  <c r="N135" i="13" s="1"/>
  <c r="EB134" i="13" a="1"/>
  <c r="EB134" i="13" s="1"/>
  <c r="EA134" i="13" a="1"/>
  <c r="EA134" i="13" s="1"/>
  <c r="DZ134" i="13" a="1"/>
  <c r="DZ134" i="13" s="1"/>
  <c r="DY134" i="13" a="1"/>
  <c r="DY134" i="13" s="1"/>
  <c r="DX134" i="13" a="1"/>
  <c r="DX134" i="13" s="1"/>
  <c r="DW134" i="13" a="1"/>
  <c r="DW134" i="13" s="1"/>
  <c r="DV134" i="13" a="1"/>
  <c r="DV134" i="13" s="1"/>
  <c r="DU134" i="13" a="1"/>
  <c r="DU134" i="13" s="1"/>
  <c r="DQ134" i="13" a="1"/>
  <c r="DQ134" i="13" s="1"/>
  <c r="DP134" i="13" a="1"/>
  <c r="DP134" i="13" s="1"/>
  <c r="DO134" i="13" a="1"/>
  <c r="DO134" i="13" s="1"/>
  <c r="DN134" i="13" a="1"/>
  <c r="DN134" i="13" s="1"/>
  <c r="DM134" i="13" a="1"/>
  <c r="DM134" i="13" s="1"/>
  <c r="DL134" i="13" a="1"/>
  <c r="DL134" i="13" s="1"/>
  <c r="DK134" i="13" a="1"/>
  <c r="DK134" i="13" s="1"/>
  <c r="DJ134" i="13" a="1"/>
  <c r="DJ134" i="13" s="1"/>
  <c r="DI134" i="13" a="1"/>
  <c r="DI134" i="13" s="1"/>
  <c r="DH134" i="13" a="1"/>
  <c r="DH134" i="13" s="1"/>
  <c r="DG134" i="13" a="1"/>
  <c r="DG134" i="13" s="1"/>
  <c r="DF134" i="13" a="1"/>
  <c r="DF134" i="13" s="1"/>
  <c r="DE134" i="13" a="1"/>
  <c r="DE134" i="13" s="1"/>
  <c r="DD134" i="13" a="1"/>
  <c r="DD134" i="13" s="1"/>
  <c r="DC134" i="13" a="1"/>
  <c r="DC134" i="13" s="1"/>
  <c r="DB134" i="13" a="1"/>
  <c r="DB134" i="13" s="1"/>
  <c r="DA134" i="13" a="1"/>
  <c r="DA134" i="13" s="1"/>
  <c r="CZ134" i="13" a="1"/>
  <c r="CZ134" i="13" s="1"/>
  <c r="CY134" i="13" a="1"/>
  <c r="CY134" i="13" s="1"/>
  <c r="CX134" i="13" a="1"/>
  <c r="CX134" i="13" s="1"/>
  <c r="CW134" i="13" a="1"/>
  <c r="CW134" i="13" s="1"/>
  <c r="CV134" i="13" a="1"/>
  <c r="CV134" i="13" s="1"/>
  <c r="CU134" i="13" a="1"/>
  <c r="CU134" i="13" s="1"/>
  <c r="CT134" i="13" a="1"/>
  <c r="CT134" i="13" s="1"/>
  <c r="CS134" i="13" a="1"/>
  <c r="CS134" i="13" s="1"/>
  <c r="CR134" i="13" a="1"/>
  <c r="CR134" i="13" s="1"/>
  <c r="CQ134" i="13" a="1"/>
  <c r="CQ134" i="13" s="1"/>
  <c r="CP134" i="13" a="1"/>
  <c r="CP134" i="13" s="1"/>
  <c r="CO134" i="13" a="1"/>
  <c r="CO134" i="13" s="1"/>
  <c r="CN134" i="13" a="1"/>
  <c r="CN134" i="13" s="1"/>
  <c r="CM134" i="13" a="1"/>
  <c r="CM134" i="13" s="1"/>
  <c r="CL134" i="13" a="1"/>
  <c r="CL134" i="13" s="1"/>
  <c r="CK134" i="13" a="1"/>
  <c r="CK134" i="13" s="1"/>
  <c r="CJ134" i="13" a="1"/>
  <c r="CJ134" i="13" s="1"/>
  <c r="CI134" i="13" a="1"/>
  <c r="CI134" i="13" s="1"/>
  <c r="CH134" i="13" a="1"/>
  <c r="CH134" i="13" s="1"/>
  <c r="CG134" i="13" a="1"/>
  <c r="CG134" i="13" s="1"/>
  <c r="CF134" i="13" a="1"/>
  <c r="CF134" i="13" s="1"/>
  <c r="CB134" i="13" a="1"/>
  <c r="CB134" i="13" s="1"/>
  <c r="CA134" i="13" a="1"/>
  <c r="CA134" i="13" s="1"/>
  <c r="BZ134" i="13" a="1"/>
  <c r="BZ134" i="13" s="1"/>
  <c r="BY134" i="13" a="1"/>
  <c r="BY134" i="13" s="1"/>
  <c r="BX134" i="13" a="1"/>
  <c r="BX134" i="13" s="1"/>
  <c r="BW134" i="13" a="1"/>
  <c r="BW134" i="13" s="1"/>
  <c r="BV134" i="13" a="1"/>
  <c r="BV134" i="13" s="1"/>
  <c r="BU134" i="13" a="1"/>
  <c r="BU134" i="13" s="1"/>
  <c r="BT134" i="13" a="1"/>
  <c r="BT134" i="13" s="1"/>
  <c r="BS134" i="13" a="1"/>
  <c r="BS134" i="13" s="1"/>
  <c r="BR134" i="13" a="1"/>
  <c r="BR134" i="13" s="1"/>
  <c r="BQ134" i="13" a="1"/>
  <c r="BQ134" i="13" s="1"/>
  <c r="BP134" i="13" a="1"/>
  <c r="BP134" i="13" s="1"/>
  <c r="BO134" i="13" a="1"/>
  <c r="BO134" i="13" s="1"/>
  <c r="BN134" i="13" a="1"/>
  <c r="BN134" i="13" s="1"/>
  <c r="BM134" i="13" a="1"/>
  <c r="BM134" i="13" s="1"/>
  <c r="BL134" i="13" a="1"/>
  <c r="BL134" i="13" s="1"/>
  <c r="BK134" i="13" a="1"/>
  <c r="BK134" i="13" s="1"/>
  <c r="BJ134" i="13" a="1"/>
  <c r="BJ134" i="13" s="1"/>
  <c r="BI134" i="13" a="1"/>
  <c r="BI134" i="13" s="1"/>
  <c r="BH134" i="13" a="1"/>
  <c r="BH134" i="13" s="1"/>
  <c r="BD134" i="13" a="1"/>
  <c r="BD134" i="13" s="1"/>
  <c r="BC134" i="13" a="1"/>
  <c r="BC134" i="13" s="1"/>
  <c r="BB134" i="13" a="1"/>
  <c r="BB134" i="13" s="1"/>
  <c r="BA134" i="13" a="1"/>
  <c r="BA134" i="13" s="1"/>
  <c r="AZ134" i="13" a="1"/>
  <c r="AZ134" i="13" s="1"/>
  <c r="AY134" i="13" a="1"/>
  <c r="AY134" i="13" s="1"/>
  <c r="AX134" i="13" a="1"/>
  <c r="AX134" i="13" s="1"/>
  <c r="AW134" i="13" a="1"/>
  <c r="AW134" i="13" s="1"/>
  <c r="AV134" i="13" a="1"/>
  <c r="AV134" i="13" s="1"/>
  <c r="AU134" i="13" a="1"/>
  <c r="AU134" i="13" s="1"/>
  <c r="AT134" i="13" a="1"/>
  <c r="AT134" i="13" s="1"/>
  <c r="AS134" i="13" a="1"/>
  <c r="AS134" i="13" s="1"/>
  <c r="AR134" i="13" a="1"/>
  <c r="AR134" i="13" s="1"/>
  <c r="AQ134" i="13" a="1"/>
  <c r="AQ134" i="13" s="1"/>
  <c r="AP134" i="13" a="1"/>
  <c r="AP134" i="13" s="1"/>
  <c r="AO134" i="13" a="1"/>
  <c r="AO134" i="13" s="1"/>
  <c r="AN134" i="13" a="1"/>
  <c r="AN134" i="13" s="1"/>
  <c r="AM134" i="13" a="1"/>
  <c r="AM134" i="13" s="1"/>
  <c r="AL134" i="13" a="1"/>
  <c r="AL134" i="13" s="1"/>
  <c r="AK134" i="13" a="1"/>
  <c r="AK134" i="13" s="1"/>
  <c r="AJ134" i="13" a="1"/>
  <c r="AJ134" i="13" s="1"/>
  <c r="AI134" i="13" a="1"/>
  <c r="AI134" i="13" s="1"/>
  <c r="AH134" i="13" a="1"/>
  <c r="AH134" i="13" s="1"/>
  <c r="AG134" i="13" a="1"/>
  <c r="AG134" i="13" s="1"/>
  <c r="AF134" i="13" a="1"/>
  <c r="AF134" i="13" s="1"/>
  <c r="AE134" i="13" a="1"/>
  <c r="AE134" i="13" s="1"/>
  <c r="AD134" i="13" a="1"/>
  <c r="AD134" i="13" s="1"/>
  <c r="AC134" i="13" a="1"/>
  <c r="AC134" i="13" s="1"/>
  <c r="AB134" i="13" a="1"/>
  <c r="AB134" i="13" s="1"/>
  <c r="AA134" i="13" a="1"/>
  <c r="AA134" i="13" s="1"/>
  <c r="Z134" i="13" a="1"/>
  <c r="Z134" i="13" s="1"/>
  <c r="Y134" i="13" a="1"/>
  <c r="Y134" i="13" s="1"/>
  <c r="X134" i="13" a="1"/>
  <c r="X134" i="13" s="1"/>
  <c r="W134" i="13" a="1"/>
  <c r="W134" i="13" s="1"/>
  <c r="V134" i="13" a="1"/>
  <c r="V134" i="13" s="1"/>
  <c r="U134" i="13" a="1"/>
  <c r="U134" i="13" s="1"/>
  <c r="T134" i="13" a="1"/>
  <c r="T134" i="13" s="1"/>
  <c r="S134" i="13" a="1"/>
  <c r="S134" i="13" s="1"/>
  <c r="R134" i="13" a="1"/>
  <c r="R134" i="13" s="1"/>
  <c r="Q134" i="13" a="1"/>
  <c r="Q134" i="13" s="1"/>
  <c r="P134" i="13" a="1"/>
  <c r="P134" i="13" s="1"/>
  <c r="O134" i="13" a="1"/>
  <c r="O134" i="13" s="1"/>
  <c r="N134" i="13" a="1"/>
  <c r="N134" i="13" s="1"/>
  <c r="EB133" i="13" a="1"/>
  <c r="EB133" i="13" s="1"/>
  <c r="EA133" i="13" a="1"/>
  <c r="EA133" i="13" s="1"/>
  <c r="DZ133" i="13" a="1"/>
  <c r="DZ133" i="13" s="1"/>
  <c r="DY133" i="13" a="1"/>
  <c r="DY133" i="13" s="1"/>
  <c r="DX133" i="13" a="1"/>
  <c r="DX133" i="13" s="1"/>
  <c r="DW133" i="13" a="1"/>
  <c r="DW133" i="13" s="1"/>
  <c r="DV133" i="13" a="1"/>
  <c r="DV133" i="13" s="1"/>
  <c r="DU133" i="13" a="1"/>
  <c r="DU133" i="13" s="1"/>
  <c r="DQ133" i="13" a="1"/>
  <c r="DQ133" i="13" s="1"/>
  <c r="DP133" i="13" a="1"/>
  <c r="DP133" i="13" s="1"/>
  <c r="DO133" i="13" a="1"/>
  <c r="DO133" i="13" s="1"/>
  <c r="DN133" i="13" a="1"/>
  <c r="DN133" i="13" s="1"/>
  <c r="DM133" i="13" a="1"/>
  <c r="DM133" i="13" s="1"/>
  <c r="DL133" i="13" a="1"/>
  <c r="DL133" i="13" s="1"/>
  <c r="DK133" i="13" a="1"/>
  <c r="DK133" i="13" s="1"/>
  <c r="DJ133" i="13" a="1"/>
  <c r="DJ133" i="13" s="1"/>
  <c r="DI133" i="13" a="1"/>
  <c r="DI133" i="13" s="1"/>
  <c r="DH133" i="13" a="1"/>
  <c r="DH133" i="13" s="1"/>
  <c r="DG133" i="13" a="1"/>
  <c r="DG133" i="13" s="1"/>
  <c r="DF133" i="13" a="1"/>
  <c r="DF133" i="13" s="1"/>
  <c r="DE133" i="13" a="1"/>
  <c r="DE133" i="13" s="1"/>
  <c r="DD133" i="13" a="1"/>
  <c r="DD133" i="13" s="1"/>
  <c r="DC133" i="13" a="1"/>
  <c r="DC133" i="13" s="1"/>
  <c r="DB133" i="13" a="1"/>
  <c r="DB133" i="13" s="1"/>
  <c r="DA133" i="13" a="1"/>
  <c r="DA133" i="13" s="1"/>
  <c r="CZ133" i="13" a="1"/>
  <c r="CZ133" i="13" s="1"/>
  <c r="CY133" i="13" a="1"/>
  <c r="CY133" i="13" s="1"/>
  <c r="CX133" i="13" a="1"/>
  <c r="CX133" i="13" s="1"/>
  <c r="CW133" i="13" a="1"/>
  <c r="CW133" i="13" s="1"/>
  <c r="CV133" i="13" a="1"/>
  <c r="CV133" i="13" s="1"/>
  <c r="CU133" i="13" a="1"/>
  <c r="CU133" i="13" s="1"/>
  <c r="CT133" i="13" a="1"/>
  <c r="CT133" i="13" s="1"/>
  <c r="CS133" i="13" a="1"/>
  <c r="CS133" i="13" s="1"/>
  <c r="CR133" i="13" a="1"/>
  <c r="CR133" i="13" s="1"/>
  <c r="CQ133" i="13" a="1"/>
  <c r="CQ133" i="13" s="1"/>
  <c r="CP133" i="13" a="1"/>
  <c r="CP133" i="13" s="1"/>
  <c r="CO133" i="13" a="1"/>
  <c r="CO133" i="13" s="1"/>
  <c r="CN133" i="13" a="1"/>
  <c r="CN133" i="13" s="1"/>
  <c r="CM133" i="13" a="1"/>
  <c r="CM133" i="13" s="1"/>
  <c r="CL133" i="13" a="1"/>
  <c r="CL133" i="13" s="1"/>
  <c r="CK133" i="13" a="1"/>
  <c r="CK133" i="13" s="1"/>
  <c r="CJ133" i="13" a="1"/>
  <c r="CJ133" i="13" s="1"/>
  <c r="CI133" i="13" a="1"/>
  <c r="CI133" i="13" s="1"/>
  <c r="CH133" i="13" a="1"/>
  <c r="CH133" i="13" s="1"/>
  <c r="CG133" i="13" a="1"/>
  <c r="CG133" i="13" s="1"/>
  <c r="CF133" i="13" a="1"/>
  <c r="CF133" i="13" s="1"/>
  <c r="CB133" i="13" a="1"/>
  <c r="CB133" i="13" s="1"/>
  <c r="CA133" i="13" a="1"/>
  <c r="CA133" i="13" s="1"/>
  <c r="BZ133" i="13" a="1"/>
  <c r="BZ133" i="13" s="1"/>
  <c r="BY133" i="13" a="1"/>
  <c r="BY133" i="13" s="1"/>
  <c r="BX133" i="13" a="1"/>
  <c r="BX133" i="13" s="1"/>
  <c r="BW133" i="13" a="1"/>
  <c r="BW133" i="13" s="1"/>
  <c r="BV133" i="13" a="1"/>
  <c r="BV133" i="13" s="1"/>
  <c r="BU133" i="13" a="1"/>
  <c r="BU133" i="13" s="1"/>
  <c r="BT133" i="13" a="1"/>
  <c r="BT133" i="13" s="1"/>
  <c r="BS133" i="13" a="1"/>
  <c r="BS133" i="13" s="1"/>
  <c r="BR133" i="13" a="1"/>
  <c r="BR133" i="13" s="1"/>
  <c r="BQ133" i="13" a="1"/>
  <c r="BQ133" i="13" s="1"/>
  <c r="BP133" i="13" a="1"/>
  <c r="BP133" i="13" s="1"/>
  <c r="BO133" i="13" a="1"/>
  <c r="BO133" i="13" s="1"/>
  <c r="BN133" i="13" a="1"/>
  <c r="BN133" i="13" s="1"/>
  <c r="BM133" i="13" a="1"/>
  <c r="BM133" i="13" s="1"/>
  <c r="BL133" i="13" a="1"/>
  <c r="BL133" i="13" s="1"/>
  <c r="BK133" i="13" a="1"/>
  <c r="BK133" i="13" s="1"/>
  <c r="BJ133" i="13" a="1"/>
  <c r="BJ133" i="13" s="1"/>
  <c r="BI133" i="13" a="1"/>
  <c r="BI133" i="13" s="1"/>
  <c r="BH133" i="13" a="1"/>
  <c r="BH133" i="13" s="1"/>
  <c r="BD133" i="13" a="1"/>
  <c r="BD133" i="13" s="1"/>
  <c r="BC133" i="13" a="1"/>
  <c r="BC133" i="13" s="1"/>
  <c r="BB133" i="13" a="1"/>
  <c r="BB133" i="13" s="1"/>
  <c r="BA133" i="13" a="1"/>
  <c r="BA133" i="13" s="1"/>
  <c r="AZ133" i="13" a="1"/>
  <c r="AZ133" i="13" s="1"/>
  <c r="AY133" i="13" a="1"/>
  <c r="AY133" i="13" s="1"/>
  <c r="AX133" i="13" a="1"/>
  <c r="AX133" i="13" s="1"/>
  <c r="AW133" i="13" a="1"/>
  <c r="AW133" i="13" s="1"/>
  <c r="AV133" i="13" a="1"/>
  <c r="AV133" i="13" s="1"/>
  <c r="AU133" i="13" a="1"/>
  <c r="AU133" i="13" s="1"/>
  <c r="AT133" i="13" a="1"/>
  <c r="AT133" i="13" s="1"/>
  <c r="AS133" i="13" a="1"/>
  <c r="AS133" i="13" s="1"/>
  <c r="AR133" i="13" a="1"/>
  <c r="AR133" i="13" s="1"/>
  <c r="AQ133" i="13" a="1"/>
  <c r="AQ133" i="13" s="1"/>
  <c r="AP133" i="13" a="1"/>
  <c r="AP133" i="13" s="1"/>
  <c r="AO133" i="13" a="1"/>
  <c r="AO133" i="13" s="1"/>
  <c r="AN133" i="13" a="1"/>
  <c r="AN133" i="13" s="1"/>
  <c r="AM133" i="13" a="1"/>
  <c r="AM133" i="13" s="1"/>
  <c r="AL133" i="13" a="1"/>
  <c r="AL133" i="13" s="1"/>
  <c r="AK133" i="13" a="1"/>
  <c r="AK133" i="13" s="1"/>
  <c r="AJ133" i="13" a="1"/>
  <c r="AJ133" i="13" s="1"/>
  <c r="AI133" i="13" a="1"/>
  <c r="AI133" i="13" s="1"/>
  <c r="AH133" i="13" a="1"/>
  <c r="AH133" i="13" s="1"/>
  <c r="AG133" i="13" a="1"/>
  <c r="AG133" i="13" s="1"/>
  <c r="AF133" i="13" a="1"/>
  <c r="AF133" i="13" s="1"/>
  <c r="AE133" i="13" a="1"/>
  <c r="AE133" i="13" s="1"/>
  <c r="AD133" i="13" a="1"/>
  <c r="AD133" i="13" s="1"/>
  <c r="AC133" i="13" a="1"/>
  <c r="AC133" i="13" s="1"/>
  <c r="AB133" i="13" a="1"/>
  <c r="AB133" i="13" s="1"/>
  <c r="AA133" i="13" a="1"/>
  <c r="AA133" i="13" s="1"/>
  <c r="Z133" i="13" a="1"/>
  <c r="Z133" i="13" s="1"/>
  <c r="Y133" i="13" a="1"/>
  <c r="Y133" i="13" s="1"/>
  <c r="X133" i="13" a="1"/>
  <c r="X133" i="13" s="1"/>
  <c r="W133" i="13" a="1"/>
  <c r="W133" i="13" s="1"/>
  <c r="V133" i="13" a="1"/>
  <c r="V133" i="13" s="1"/>
  <c r="U133" i="13" a="1"/>
  <c r="U133" i="13" s="1"/>
  <c r="T133" i="13" a="1"/>
  <c r="T133" i="13" s="1"/>
  <c r="S133" i="13" a="1"/>
  <c r="S133" i="13" s="1"/>
  <c r="R133" i="13" a="1"/>
  <c r="R133" i="13" s="1"/>
  <c r="Q133" i="13" a="1"/>
  <c r="Q133" i="13" s="1"/>
  <c r="P133" i="13" a="1"/>
  <c r="P133" i="13" s="1"/>
  <c r="O133" i="13" a="1"/>
  <c r="O133" i="13" s="1"/>
  <c r="N133" i="13" a="1"/>
  <c r="N133" i="13" s="1"/>
  <c r="EB132" i="13" a="1"/>
  <c r="EB132" i="13" s="1"/>
  <c r="EA132" i="13" a="1"/>
  <c r="EA132" i="13" s="1"/>
  <c r="DZ132" i="13" a="1"/>
  <c r="DZ132" i="13" s="1"/>
  <c r="DY132" i="13" a="1"/>
  <c r="DY132" i="13" s="1"/>
  <c r="DX132" i="13" a="1"/>
  <c r="DX132" i="13" s="1"/>
  <c r="DW132" i="13" a="1"/>
  <c r="DW132" i="13" s="1"/>
  <c r="DV132" i="13" a="1"/>
  <c r="DV132" i="13" s="1"/>
  <c r="DU132" i="13" a="1"/>
  <c r="DU132" i="13" s="1"/>
  <c r="DQ132" i="13" a="1"/>
  <c r="DQ132" i="13" s="1"/>
  <c r="DP132" i="13" a="1"/>
  <c r="DP132" i="13" s="1"/>
  <c r="DO132" i="13" a="1"/>
  <c r="DO132" i="13" s="1"/>
  <c r="DN132" i="13" a="1"/>
  <c r="DN132" i="13" s="1"/>
  <c r="DM132" i="13" a="1"/>
  <c r="DM132" i="13" s="1"/>
  <c r="DL132" i="13" a="1"/>
  <c r="DL132" i="13" s="1"/>
  <c r="DK132" i="13" a="1"/>
  <c r="DK132" i="13" s="1"/>
  <c r="DJ132" i="13" a="1"/>
  <c r="DJ132" i="13" s="1"/>
  <c r="DI132" i="13" a="1"/>
  <c r="DI132" i="13" s="1"/>
  <c r="DH132" i="13" a="1"/>
  <c r="DH132" i="13" s="1"/>
  <c r="DG132" i="13" a="1"/>
  <c r="DG132" i="13" s="1"/>
  <c r="DF132" i="13" a="1"/>
  <c r="DF132" i="13" s="1"/>
  <c r="DE132" i="13" a="1"/>
  <c r="DE132" i="13" s="1"/>
  <c r="DD132" i="13" a="1"/>
  <c r="DD132" i="13" s="1"/>
  <c r="DC132" i="13" a="1"/>
  <c r="DC132" i="13" s="1"/>
  <c r="DB132" i="13" a="1"/>
  <c r="DB132" i="13" s="1"/>
  <c r="DA132" i="13" a="1"/>
  <c r="DA132" i="13" s="1"/>
  <c r="CZ132" i="13" a="1"/>
  <c r="CZ132" i="13" s="1"/>
  <c r="CY132" i="13" a="1"/>
  <c r="CY132" i="13" s="1"/>
  <c r="CX132" i="13" a="1"/>
  <c r="CX132" i="13" s="1"/>
  <c r="CW132" i="13" a="1"/>
  <c r="CW132" i="13" s="1"/>
  <c r="CV132" i="13" a="1"/>
  <c r="CV132" i="13" s="1"/>
  <c r="CU132" i="13" a="1"/>
  <c r="CU132" i="13" s="1"/>
  <c r="CT132" i="13" a="1"/>
  <c r="CT132" i="13" s="1"/>
  <c r="CS132" i="13" a="1"/>
  <c r="CS132" i="13" s="1"/>
  <c r="CR132" i="13" a="1"/>
  <c r="CR132" i="13" s="1"/>
  <c r="CQ132" i="13" a="1"/>
  <c r="CQ132" i="13" s="1"/>
  <c r="CP132" i="13" a="1"/>
  <c r="CP132" i="13" s="1"/>
  <c r="CO132" i="13" a="1"/>
  <c r="CO132" i="13" s="1"/>
  <c r="CN132" i="13" a="1"/>
  <c r="CN132" i="13" s="1"/>
  <c r="CM132" i="13" a="1"/>
  <c r="CM132" i="13" s="1"/>
  <c r="CL132" i="13" a="1"/>
  <c r="CL132" i="13" s="1"/>
  <c r="CK132" i="13" a="1"/>
  <c r="CK132" i="13" s="1"/>
  <c r="CJ132" i="13" a="1"/>
  <c r="CJ132" i="13" s="1"/>
  <c r="CI132" i="13" a="1"/>
  <c r="CI132" i="13" s="1"/>
  <c r="CH132" i="13" a="1"/>
  <c r="CH132" i="13" s="1"/>
  <c r="CG132" i="13" a="1"/>
  <c r="CG132" i="13" s="1"/>
  <c r="CF132" i="13" a="1"/>
  <c r="CF132" i="13" s="1"/>
  <c r="CB132" i="13" a="1"/>
  <c r="CB132" i="13" s="1"/>
  <c r="CA132" i="13" a="1"/>
  <c r="CA132" i="13" s="1"/>
  <c r="BZ132" i="13" a="1"/>
  <c r="BZ132" i="13" s="1"/>
  <c r="BY132" i="13" a="1"/>
  <c r="BY132" i="13" s="1"/>
  <c r="BX132" i="13" a="1"/>
  <c r="BX132" i="13" s="1"/>
  <c r="BW132" i="13" a="1"/>
  <c r="BW132" i="13" s="1"/>
  <c r="BV132" i="13" a="1"/>
  <c r="BV132" i="13" s="1"/>
  <c r="BU132" i="13" a="1"/>
  <c r="BU132" i="13" s="1"/>
  <c r="BT132" i="13" a="1"/>
  <c r="BT132" i="13" s="1"/>
  <c r="BS132" i="13" a="1"/>
  <c r="BS132" i="13" s="1"/>
  <c r="BR132" i="13" a="1"/>
  <c r="BR132" i="13" s="1"/>
  <c r="BQ132" i="13" a="1"/>
  <c r="BQ132" i="13" s="1"/>
  <c r="BP132" i="13" a="1"/>
  <c r="BP132" i="13" s="1"/>
  <c r="BO132" i="13" a="1"/>
  <c r="BO132" i="13" s="1"/>
  <c r="BN132" i="13" a="1"/>
  <c r="BN132" i="13" s="1"/>
  <c r="BM132" i="13" a="1"/>
  <c r="BM132" i="13" s="1"/>
  <c r="BL132" i="13" a="1"/>
  <c r="BL132" i="13" s="1"/>
  <c r="BK132" i="13" a="1"/>
  <c r="BK132" i="13" s="1"/>
  <c r="BJ132" i="13" a="1"/>
  <c r="BJ132" i="13" s="1"/>
  <c r="BI132" i="13" a="1"/>
  <c r="BI132" i="13" s="1"/>
  <c r="BH132" i="13" a="1"/>
  <c r="BH132" i="13" s="1"/>
  <c r="BD132" i="13" a="1"/>
  <c r="BD132" i="13" s="1"/>
  <c r="BC132" i="13" a="1"/>
  <c r="BC132" i="13" s="1"/>
  <c r="BB132" i="13" a="1"/>
  <c r="BB132" i="13" s="1"/>
  <c r="BA132" i="13" a="1"/>
  <c r="BA132" i="13" s="1"/>
  <c r="AZ132" i="13" a="1"/>
  <c r="AZ132" i="13" s="1"/>
  <c r="AY132" i="13" a="1"/>
  <c r="AY132" i="13" s="1"/>
  <c r="AX132" i="13" a="1"/>
  <c r="AX132" i="13" s="1"/>
  <c r="AW132" i="13" a="1"/>
  <c r="AW132" i="13" s="1"/>
  <c r="AV132" i="13" a="1"/>
  <c r="AV132" i="13" s="1"/>
  <c r="AU132" i="13" a="1"/>
  <c r="AU132" i="13" s="1"/>
  <c r="AT132" i="13" a="1"/>
  <c r="AT132" i="13" s="1"/>
  <c r="AS132" i="13" a="1"/>
  <c r="AS132" i="13" s="1"/>
  <c r="AR132" i="13" a="1"/>
  <c r="AR132" i="13" s="1"/>
  <c r="AQ132" i="13" a="1"/>
  <c r="AQ132" i="13" s="1"/>
  <c r="AP132" i="13" a="1"/>
  <c r="AP132" i="13" s="1"/>
  <c r="AO132" i="13" a="1"/>
  <c r="AO132" i="13" s="1"/>
  <c r="AN132" i="13" a="1"/>
  <c r="AN132" i="13" s="1"/>
  <c r="AM132" i="13" a="1"/>
  <c r="AM132" i="13" s="1"/>
  <c r="AL132" i="13" a="1"/>
  <c r="AL132" i="13" s="1"/>
  <c r="AK132" i="13" a="1"/>
  <c r="AK132" i="13" s="1"/>
  <c r="AJ132" i="13" a="1"/>
  <c r="AJ132" i="13" s="1"/>
  <c r="AI132" i="13" a="1"/>
  <c r="AI132" i="13" s="1"/>
  <c r="AH132" i="13" a="1"/>
  <c r="AH132" i="13" s="1"/>
  <c r="AG132" i="13" a="1"/>
  <c r="AG132" i="13" s="1"/>
  <c r="AF132" i="13" a="1"/>
  <c r="AF132" i="13" s="1"/>
  <c r="AE132" i="13" a="1"/>
  <c r="AE132" i="13" s="1"/>
  <c r="AD132" i="13" a="1"/>
  <c r="AD132" i="13" s="1"/>
  <c r="AC132" i="13" a="1"/>
  <c r="AC132" i="13" s="1"/>
  <c r="AB132" i="13" a="1"/>
  <c r="AB132" i="13" s="1"/>
  <c r="AA132" i="13" a="1"/>
  <c r="AA132" i="13" s="1"/>
  <c r="Z132" i="13" a="1"/>
  <c r="Z132" i="13" s="1"/>
  <c r="Y132" i="13" a="1"/>
  <c r="Y132" i="13" s="1"/>
  <c r="X132" i="13" a="1"/>
  <c r="X132" i="13" s="1"/>
  <c r="W132" i="13" a="1"/>
  <c r="W132" i="13" s="1"/>
  <c r="V132" i="13" a="1"/>
  <c r="V132" i="13" s="1"/>
  <c r="U132" i="13" a="1"/>
  <c r="U132" i="13" s="1"/>
  <c r="T132" i="13" a="1"/>
  <c r="T132" i="13" s="1"/>
  <c r="S132" i="13" a="1"/>
  <c r="S132" i="13" s="1"/>
  <c r="R132" i="13" a="1"/>
  <c r="R132" i="13" s="1"/>
  <c r="Q132" i="13" a="1"/>
  <c r="Q132" i="13" s="1"/>
  <c r="P132" i="13" a="1"/>
  <c r="P132" i="13" s="1"/>
  <c r="O132" i="13" a="1"/>
  <c r="O132" i="13" s="1"/>
  <c r="N132" i="13" a="1"/>
  <c r="N132" i="13" s="1"/>
  <c r="EB131" i="13" a="1"/>
  <c r="EB131" i="13" s="1"/>
  <c r="EA131" i="13" a="1"/>
  <c r="EA131" i="13" s="1"/>
  <c r="DZ131" i="13" a="1"/>
  <c r="DZ131" i="13" s="1"/>
  <c r="DY131" i="13" a="1"/>
  <c r="DY131" i="13" s="1"/>
  <c r="DX131" i="13" a="1"/>
  <c r="DX131" i="13" s="1"/>
  <c r="DW131" i="13" a="1"/>
  <c r="DW131" i="13" s="1"/>
  <c r="DV131" i="13" a="1"/>
  <c r="DV131" i="13" s="1"/>
  <c r="DU131" i="13" a="1"/>
  <c r="DU131" i="13" s="1"/>
  <c r="DQ131" i="13" a="1"/>
  <c r="DQ131" i="13" s="1"/>
  <c r="DP131" i="13" a="1"/>
  <c r="DP131" i="13" s="1"/>
  <c r="DO131" i="13" a="1"/>
  <c r="DO131" i="13" s="1"/>
  <c r="DN131" i="13" a="1"/>
  <c r="DN131" i="13" s="1"/>
  <c r="DM131" i="13" a="1"/>
  <c r="DM131" i="13" s="1"/>
  <c r="DL131" i="13" a="1"/>
  <c r="DL131" i="13" s="1"/>
  <c r="DK131" i="13" a="1"/>
  <c r="DK131" i="13" s="1"/>
  <c r="DJ131" i="13" a="1"/>
  <c r="DJ131" i="13" s="1"/>
  <c r="DI131" i="13" a="1"/>
  <c r="DI131" i="13" s="1"/>
  <c r="DH131" i="13" a="1"/>
  <c r="DH131" i="13" s="1"/>
  <c r="DG131" i="13" a="1"/>
  <c r="DG131" i="13" s="1"/>
  <c r="DF131" i="13" a="1"/>
  <c r="DF131" i="13" s="1"/>
  <c r="DE131" i="13" a="1"/>
  <c r="DE131" i="13" s="1"/>
  <c r="DD131" i="13" a="1"/>
  <c r="DD131" i="13" s="1"/>
  <c r="DC131" i="13" a="1"/>
  <c r="DC131" i="13" s="1"/>
  <c r="DB131" i="13" a="1"/>
  <c r="DB131" i="13" s="1"/>
  <c r="DA131" i="13" a="1"/>
  <c r="DA131" i="13" s="1"/>
  <c r="CZ131" i="13" a="1"/>
  <c r="CZ131" i="13" s="1"/>
  <c r="CY131" i="13" a="1"/>
  <c r="CY131" i="13" s="1"/>
  <c r="CX131" i="13" a="1"/>
  <c r="CX131" i="13" s="1"/>
  <c r="CW131" i="13" a="1"/>
  <c r="CW131" i="13" s="1"/>
  <c r="CV131" i="13" a="1"/>
  <c r="CV131" i="13" s="1"/>
  <c r="CU131" i="13" a="1"/>
  <c r="CU131" i="13" s="1"/>
  <c r="CT131" i="13" a="1"/>
  <c r="CT131" i="13" s="1"/>
  <c r="CS131" i="13" a="1"/>
  <c r="CS131" i="13" s="1"/>
  <c r="CR131" i="13" a="1"/>
  <c r="CR131" i="13" s="1"/>
  <c r="CQ131" i="13" a="1"/>
  <c r="CQ131" i="13" s="1"/>
  <c r="CP131" i="13" a="1"/>
  <c r="CP131" i="13" s="1"/>
  <c r="CO131" i="13" a="1"/>
  <c r="CO131" i="13" s="1"/>
  <c r="CN131" i="13" a="1"/>
  <c r="CN131" i="13" s="1"/>
  <c r="CM131" i="13" a="1"/>
  <c r="CM131" i="13" s="1"/>
  <c r="CL131" i="13" a="1"/>
  <c r="CL131" i="13" s="1"/>
  <c r="CK131" i="13" a="1"/>
  <c r="CK131" i="13" s="1"/>
  <c r="CJ131" i="13" a="1"/>
  <c r="CJ131" i="13" s="1"/>
  <c r="CI131" i="13" a="1"/>
  <c r="CI131" i="13" s="1"/>
  <c r="CH131" i="13" a="1"/>
  <c r="CH131" i="13" s="1"/>
  <c r="CG131" i="13" a="1"/>
  <c r="CG131" i="13" s="1"/>
  <c r="CF131" i="13" a="1"/>
  <c r="CF131" i="13" s="1"/>
  <c r="CB131" i="13" a="1"/>
  <c r="CB131" i="13" s="1"/>
  <c r="CA131" i="13" a="1"/>
  <c r="CA131" i="13" s="1"/>
  <c r="BZ131" i="13" a="1"/>
  <c r="BZ131" i="13" s="1"/>
  <c r="BY131" i="13" a="1"/>
  <c r="BY131" i="13" s="1"/>
  <c r="BX131" i="13" a="1"/>
  <c r="BX131" i="13" s="1"/>
  <c r="BW131" i="13" a="1"/>
  <c r="BW131" i="13" s="1"/>
  <c r="BV131" i="13" a="1"/>
  <c r="BV131" i="13" s="1"/>
  <c r="BU131" i="13" a="1"/>
  <c r="BU131" i="13" s="1"/>
  <c r="BT131" i="13" a="1"/>
  <c r="BT131" i="13" s="1"/>
  <c r="BS131" i="13" a="1"/>
  <c r="BS131" i="13" s="1"/>
  <c r="BR131" i="13" a="1"/>
  <c r="BR131" i="13" s="1"/>
  <c r="BQ131" i="13" a="1"/>
  <c r="BQ131" i="13" s="1"/>
  <c r="BP131" i="13" a="1"/>
  <c r="BP131" i="13" s="1"/>
  <c r="BO131" i="13" a="1"/>
  <c r="BO131" i="13" s="1"/>
  <c r="BN131" i="13" a="1"/>
  <c r="BN131" i="13" s="1"/>
  <c r="BM131" i="13" a="1"/>
  <c r="BM131" i="13" s="1"/>
  <c r="BL131" i="13" a="1"/>
  <c r="BL131" i="13" s="1"/>
  <c r="BK131" i="13" a="1"/>
  <c r="BK131" i="13" s="1"/>
  <c r="BJ131" i="13" a="1"/>
  <c r="BJ131" i="13" s="1"/>
  <c r="BI131" i="13" a="1"/>
  <c r="BI131" i="13" s="1"/>
  <c r="BH131" i="13" a="1"/>
  <c r="BH131" i="13" s="1"/>
  <c r="BD131" i="13" a="1"/>
  <c r="BD131" i="13" s="1"/>
  <c r="BC131" i="13" a="1"/>
  <c r="BC131" i="13" s="1"/>
  <c r="BB131" i="13" a="1"/>
  <c r="BB131" i="13" s="1"/>
  <c r="BA131" i="13" a="1"/>
  <c r="BA131" i="13" s="1"/>
  <c r="AZ131" i="13" a="1"/>
  <c r="AZ131" i="13" s="1"/>
  <c r="AY131" i="13" a="1"/>
  <c r="AY131" i="13" s="1"/>
  <c r="AX131" i="13" a="1"/>
  <c r="AX131" i="13" s="1"/>
  <c r="AW131" i="13" a="1"/>
  <c r="AW131" i="13" s="1"/>
  <c r="AV131" i="13" a="1"/>
  <c r="AV131" i="13" s="1"/>
  <c r="AU131" i="13" a="1"/>
  <c r="AU131" i="13" s="1"/>
  <c r="AT131" i="13" a="1"/>
  <c r="AT131" i="13" s="1"/>
  <c r="AS131" i="13" a="1"/>
  <c r="AS131" i="13" s="1"/>
  <c r="AR131" i="13" a="1"/>
  <c r="AR131" i="13" s="1"/>
  <c r="AQ131" i="13" a="1"/>
  <c r="AQ131" i="13" s="1"/>
  <c r="AP131" i="13" a="1"/>
  <c r="AP131" i="13" s="1"/>
  <c r="AO131" i="13" a="1"/>
  <c r="AO131" i="13" s="1"/>
  <c r="AN131" i="13" a="1"/>
  <c r="AN131" i="13" s="1"/>
  <c r="AM131" i="13" a="1"/>
  <c r="AM131" i="13" s="1"/>
  <c r="AL131" i="13" a="1"/>
  <c r="AL131" i="13" s="1"/>
  <c r="AK131" i="13" a="1"/>
  <c r="AK131" i="13" s="1"/>
  <c r="AJ131" i="13" a="1"/>
  <c r="AJ131" i="13" s="1"/>
  <c r="AI131" i="13" a="1"/>
  <c r="AI131" i="13" s="1"/>
  <c r="AH131" i="13" a="1"/>
  <c r="AH131" i="13" s="1"/>
  <c r="AG131" i="13" a="1"/>
  <c r="AG131" i="13" s="1"/>
  <c r="AF131" i="13" a="1"/>
  <c r="AF131" i="13" s="1"/>
  <c r="AE131" i="13" a="1"/>
  <c r="AE131" i="13" s="1"/>
  <c r="AD131" i="13" a="1"/>
  <c r="AD131" i="13" s="1"/>
  <c r="AC131" i="13" a="1"/>
  <c r="AC131" i="13" s="1"/>
  <c r="AB131" i="13" a="1"/>
  <c r="AB131" i="13" s="1"/>
  <c r="AA131" i="13" a="1"/>
  <c r="AA131" i="13" s="1"/>
  <c r="Z131" i="13" a="1"/>
  <c r="Z131" i="13" s="1"/>
  <c r="Y131" i="13" a="1"/>
  <c r="Y131" i="13" s="1"/>
  <c r="X131" i="13" a="1"/>
  <c r="X131" i="13" s="1"/>
  <c r="W131" i="13" a="1"/>
  <c r="W131" i="13" s="1"/>
  <c r="V131" i="13" a="1"/>
  <c r="V131" i="13" s="1"/>
  <c r="U131" i="13" a="1"/>
  <c r="U131" i="13" s="1"/>
  <c r="T131" i="13" a="1"/>
  <c r="T131" i="13" s="1"/>
  <c r="S131" i="13" a="1"/>
  <c r="S131" i="13" s="1"/>
  <c r="R131" i="13" a="1"/>
  <c r="R131" i="13" s="1"/>
  <c r="Q131" i="13" a="1"/>
  <c r="Q131" i="13" s="1"/>
  <c r="P131" i="13" a="1"/>
  <c r="P131" i="13" s="1"/>
  <c r="O131" i="13" a="1"/>
  <c r="O131" i="13" s="1"/>
  <c r="N131" i="13" a="1"/>
  <c r="N131" i="13" s="1"/>
  <c r="EB130" i="13" a="1"/>
  <c r="EB130" i="13" s="1"/>
  <c r="EA130" i="13" a="1"/>
  <c r="EA130" i="13" s="1"/>
  <c r="DZ130" i="13" a="1"/>
  <c r="DZ130" i="13" s="1"/>
  <c r="DY130" i="13" a="1"/>
  <c r="DY130" i="13" s="1"/>
  <c r="DX130" i="13" a="1"/>
  <c r="DX130" i="13" s="1"/>
  <c r="DW130" i="13" a="1"/>
  <c r="DW130" i="13" s="1"/>
  <c r="DV130" i="13" a="1"/>
  <c r="DV130" i="13" s="1"/>
  <c r="DU130" i="13" a="1"/>
  <c r="DU130" i="13" s="1"/>
  <c r="DQ130" i="13" a="1"/>
  <c r="DQ130" i="13" s="1"/>
  <c r="DP130" i="13" a="1"/>
  <c r="DP130" i="13" s="1"/>
  <c r="DO130" i="13" a="1"/>
  <c r="DO130" i="13" s="1"/>
  <c r="DN130" i="13" a="1"/>
  <c r="DN130" i="13" s="1"/>
  <c r="DM130" i="13" a="1"/>
  <c r="DM130" i="13" s="1"/>
  <c r="DL130" i="13" a="1"/>
  <c r="DL130" i="13" s="1"/>
  <c r="DK130" i="13" a="1"/>
  <c r="DK130" i="13" s="1"/>
  <c r="DJ130" i="13" a="1"/>
  <c r="DJ130" i="13" s="1"/>
  <c r="DI130" i="13" a="1"/>
  <c r="DI130" i="13" s="1"/>
  <c r="DH130" i="13" a="1"/>
  <c r="DH130" i="13" s="1"/>
  <c r="DG130" i="13" a="1"/>
  <c r="DG130" i="13" s="1"/>
  <c r="DF130" i="13" a="1"/>
  <c r="DF130" i="13" s="1"/>
  <c r="DE130" i="13" a="1"/>
  <c r="DE130" i="13" s="1"/>
  <c r="DD130" i="13" a="1"/>
  <c r="DD130" i="13" s="1"/>
  <c r="DC130" i="13" a="1"/>
  <c r="DC130" i="13" s="1"/>
  <c r="DB130" i="13" a="1"/>
  <c r="DB130" i="13" s="1"/>
  <c r="DA130" i="13" a="1"/>
  <c r="DA130" i="13" s="1"/>
  <c r="CZ130" i="13" a="1"/>
  <c r="CZ130" i="13" s="1"/>
  <c r="CY130" i="13" a="1"/>
  <c r="CY130" i="13" s="1"/>
  <c r="CX130" i="13" a="1"/>
  <c r="CX130" i="13" s="1"/>
  <c r="CW130" i="13" a="1"/>
  <c r="CW130" i="13" s="1"/>
  <c r="CV130" i="13" a="1"/>
  <c r="CV130" i="13" s="1"/>
  <c r="CU130" i="13" a="1"/>
  <c r="CU130" i="13" s="1"/>
  <c r="CT130" i="13" a="1"/>
  <c r="CT130" i="13" s="1"/>
  <c r="CS130" i="13" a="1"/>
  <c r="CS130" i="13" s="1"/>
  <c r="CR130" i="13" a="1"/>
  <c r="CR130" i="13" s="1"/>
  <c r="CQ130" i="13" a="1"/>
  <c r="CQ130" i="13" s="1"/>
  <c r="CP130" i="13" a="1"/>
  <c r="CP130" i="13" s="1"/>
  <c r="CO130" i="13" a="1"/>
  <c r="CO130" i="13" s="1"/>
  <c r="CN130" i="13" a="1"/>
  <c r="CN130" i="13" s="1"/>
  <c r="CM130" i="13" a="1"/>
  <c r="CM130" i="13" s="1"/>
  <c r="CL130" i="13" a="1"/>
  <c r="CL130" i="13" s="1"/>
  <c r="CK130" i="13" a="1"/>
  <c r="CK130" i="13" s="1"/>
  <c r="CJ130" i="13" a="1"/>
  <c r="CJ130" i="13" s="1"/>
  <c r="CI130" i="13" a="1"/>
  <c r="CI130" i="13" s="1"/>
  <c r="CH130" i="13" a="1"/>
  <c r="CH130" i="13" s="1"/>
  <c r="CG130" i="13" a="1"/>
  <c r="CG130" i="13" s="1"/>
  <c r="CF130" i="13" a="1"/>
  <c r="CF130" i="13" s="1"/>
  <c r="CB130" i="13" a="1"/>
  <c r="CB130" i="13" s="1"/>
  <c r="CA130" i="13" a="1"/>
  <c r="CA130" i="13" s="1"/>
  <c r="BZ130" i="13" a="1"/>
  <c r="BZ130" i="13" s="1"/>
  <c r="BY130" i="13" a="1"/>
  <c r="BY130" i="13" s="1"/>
  <c r="BX130" i="13" a="1"/>
  <c r="BX130" i="13" s="1"/>
  <c r="BW130" i="13" a="1"/>
  <c r="BW130" i="13" s="1"/>
  <c r="BV130" i="13" a="1"/>
  <c r="BV130" i="13" s="1"/>
  <c r="BU130" i="13" a="1"/>
  <c r="BU130" i="13" s="1"/>
  <c r="BT130" i="13" a="1"/>
  <c r="BT130" i="13" s="1"/>
  <c r="BS130" i="13" a="1"/>
  <c r="BS130" i="13" s="1"/>
  <c r="BR130" i="13" a="1"/>
  <c r="BR130" i="13" s="1"/>
  <c r="BQ130" i="13" a="1"/>
  <c r="BQ130" i="13" s="1"/>
  <c r="BP130" i="13" a="1"/>
  <c r="BP130" i="13" s="1"/>
  <c r="BO130" i="13" a="1"/>
  <c r="BO130" i="13" s="1"/>
  <c r="BN130" i="13" a="1"/>
  <c r="BN130" i="13" s="1"/>
  <c r="BM130" i="13" a="1"/>
  <c r="BM130" i="13" s="1"/>
  <c r="BL130" i="13" a="1"/>
  <c r="BL130" i="13" s="1"/>
  <c r="BK130" i="13" a="1"/>
  <c r="BK130" i="13" s="1"/>
  <c r="BJ130" i="13" a="1"/>
  <c r="BJ130" i="13" s="1"/>
  <c r="BI130" i="13" a="1"/>
  <c r="BI130" i="13" s="1"/>
  <c r="BH130" i="13" a="1"/>
  <c r="BH130" i="13" s="1"/>
  <c r="BD130" i="13" a="1"/>
  <c r="BD130" i="13" s="1"/>
  <c r="BC130" i="13" a="1"/>
  <c r="BC130" i="13" s="1"/>
  <c r="BB130" i="13" a="1"/>
  <c r="BB130" i="13" s="1"/>
  <c r="BA130" i="13" a="1"/>
  <c r="BA130" i="13" s="1"/>
  <c r="AZ130" i="13" a="1"/>
  <c r="AZ130" i="13" s="1"/>
  <c r="AY130" i="13" a="1"/>
  <c r="AY130" i="13" s="1"/>
  <c r="AX130" i="13" a="1"/>
  <c r="AX130" i="13" s="1"/>
  <c r="AW130" i="13" a="1"/>
  <c r="AW130" i="13" s="1"/>
  <c r="AV130" i="13" a="1"/>
  <c r="AV130" i="13" s="1"/>
  <c r="AU130" i="13" a="1"/>
  <c r="AU130" i="13" s="1"/>
  <c r="AT130" i="13" a="1"/>
  <c r="AT130" i="13" s="1"/>
  <c r="AS130" i="13" a="1"/>
  <c r="AS130" i="13" s="1"/>
  <c r="AR130" i="13" a="1"/>
  <c r="AR130" i="13" s="1"/>
  <c r="AQ130" i="13" a="1"/>
  <c r="AQ130" i="13" s="1"/>
  <c r="AP130" i="13" a="1"/>
  <c r="AP130" i="13" s="1"/>
  <c r="AO130" i="13" a="1"/>
  <c r="AO130" i="13" s="1"/>
  <c r="AN130" i="13" a="1"/>
  <c r="AN130" i="13" s="1"/>
  <c r="AM130" i="13" a="1"/>
  <c r="AM130" i="13" s="1"/>
  <c r="AL130" i="13" a="1"/>
  <c r="AL130" i="13" s="1"/>
  <c r="AK130" i="13" a="1"/>
  <c r="AK130" i="13" s="1"/>
  <c r="AJ130" i="13" a="1"/>
  <c r="AJ130" i="13" s="1"/>
  <c r="AI130" i="13" a="1"/>
  <c r="AI130" i="13" s="1"/>
  <c r="AH130" i="13" a="1"/>
  <c r="AH130" i="13" s="1"/>
  <c r="AG130" i="13" a="1"/>
  <c r="AG130" i="13" s="1"/>
  <c r="AF130" i="13" a="1"/>
  <c r="AF130" i="13" s="1"/>
  <c r="AE130" i="13" a="1"/>
  <c r="AE130" i="13" s="1"/>
  <c r="AD130" i="13" a="1"/>
  <c r="AD130" i="13" s="1"/>
  <c r="AC130" i="13" a="1"/>
  <c r="AC130" i="13" s="1"/>
  <c r="AB130" i="13" a="1"/>
  <c r="AB130" i="13" s="1"/>
  <c r="AA130" i="13" a="1"/>
  <c r="AA130" i="13" s="1"/>
  <c r="Z130" i="13" a="1"/>
  <c r="Z130" i="13" s="1"/>
  <c r="Y130" i="13" a="1"/>
  <c r="Y130" i="13" s="1"/>
  <c r="X130" i="13" a="1"/>
  <c r="X130" i="13" s="1"/>
  <c r="W130" i="13" a="1"/>
  <c r="W130" i="13" s="1"/>
  <c r="V130" i="13" a="1"/>
  <c r="V130" i="13" s="1"/>
  <c r="U130" i="13" a="1"/>
  <c r="U130" i="13" s="1"/>
  <c r="T130" i="13" a="1"/>
  <c r="T130" i="13" s="1"/>
  <c r="S130" i="13" a="1"/>
  <c r="S130" i="13" s="1"/>
  <c r="R130" i="13" a="1"/>
  <c r="R130" i="13" s="1"/>
  <c r="Q130" i="13" a="1"/>
  <c r="Q130" i="13" s="1"/>
  <c r="P130" i="13" a="1"/>
  <c r="P130" i="13" s="1"/>
  <c r="O130" i="13" a="1"/>
  <c r="O130" i="13" s="1"/>
  <c r="N130" i="13" a="1"/>
  <c r="N130" i="13" s="1"/>
  <c r="EB129" i="13" a="1"/>
  <c r="EB129" i="13" s="1"/>
  <c r="EA129" i="13" a="1"/>
  <c r="EA129" i="13" s="1"/>
  <c r="DZ129" i="13" a="1"/>
  <c r="DZ129" i="13" s="1"/>
  <c r="DY129" i="13" a="1"/>
  <c r="DY129" i="13" s="1"/>
  <c r="DX129" i="13" a="1"/>
  <c r="DX129" i="13" s="1"/>
  <c r="DW129" i="13" a="1"/>
  <c r="DW129" i="13" s="1"/>
  <c r="DV129" i="13" a="1"/>
  <c r="DV129" i="13" s="1"/>
  <c r="DU129" i="13" a="1"/>
  <c r="DU129" i="13" s="1"/>
  <c r="DQ129" i="13" a="1"/>
  <c r="DQ129" i="13" s="1"/>
  <c r="DP129" i="13" a="1"/>
  <c r="DP129" i="13" s="1"/>
  <c r="DO129" i="13" a="1"/>
  <c r="DO129" i="13" s="1"/>
  <c r="DN129" i="13" a="1"/>
  <c r="DN129" i="13" s="1"/>
  <c r="DM129" i="13" a="1"/>
  <c r="DM129" i="13" s="1"/>
  <c r="DL129" i="13" a="1"/>
  <c r="DL129" i="13" s="1"/>
  <c r="DK129" i="13" a="1"/>
  <c r="DK129" i="13" s="1"/>
  <c r="DJ129" i="13" a="1"/>
  <c r="DJ129" i="13" s="1"/>
  <c r="DI129" i="13" a="1"/>
  <c r="DI129" i="13" s="1"/>
  <c r="DH129" i="13" a="1"/>
  <c r="DH129" i="13" s="1"/>
  <c r="DG129" i="13" a="1"/>
  <c r="DG129" i="13" s="1"/>
  <c r="DF129" i="13" a="1"/>
  <c r="DF129" i="13" s="1"/>
  <c r="DE129" i="13" a="1"/>
  <c r="DE129" i="13" s="1"/>
  <c r="DD129" i="13" a="1"/>
  <c r="DD129" i="13" s="1"/>
  <c r="DC129" i="13" a="1"/>
  <c r="DC129" i="13" s="1"/>
  <c r="DB129" i="13" a="1"/>
  <c r="DB129" i="13" s="1"/>
  <c r="DA129" i="13" a="1"/>
  <c r="DA129" i="13" s="1"/>
  <c r="CZ129" i="13" a="1"/>
  <c r="CZ129" i="13" s="1"/>
  <c r="CY129" i="13" a="1"/>
  <c r="CY129" i="13" s="1"/>
  <c r="CX129" i="13" a="1"/>
  <c r="CX129" i="13" s="1"/>
  <c r="CW129" i="13" a="1"/>
  <c r="CW129" i="13" s="1"/>
  <c r="CV129" i="13" a="1"/>
  <c r="CV129" i="13" s="1"/>
  <c r="CU129" i="13" a="1"/>
  <c r="CU129" i="13" s="1"/>
  <c r="CT129" i="13" a="1"/>
  <c r="CT129" i="13" s="1"/>
  <c r="CS129" i="13" a="1"/>
  <c r="CS129" i="13" s="1"/>
  <c r="CR129" i="13" a="1"/>
  <c r="CR129" i="13" s="1"/>
  <c r="CQ129" i="13" a="1"/>
  <c r="CQ129" i="13" s="1"/>
  <c r="CP129" i="13" a="1"/>
  <c r="CP129" i="13" s="1"/>
  <c r="CO129" i="13" a="1"/>
  <c r="CO129" i="13" s="1"/>
  <c r="CN129" i="13" a="1"/>
  <c r="CN129" i="13" s="1"/>
  <c r="CM129" i="13" a="1"/>
  <c r="CM129" i="13" s="1"/>
  <c r="CL129" i="13" a="1"/>
  <c r="CL129" i="13" s="1"/>
  <c r="CK129" i="13" a="1"/>
  <c r="CK129" i="13" s="1"/>
  <c r="CJ129" i="13" a="1"/>
  <c r="CJ129" i="13" s="1"/>
  <c r="CI129" i="13" a="1"/>
  <c r="CI129" i="13" s="1"/>
  <c r="CH129" i="13" a="1"/>
  <c r="CH129" i="13" s="1"/>
  <c r="CG129" i="13" a="1"/>
  <c r="CG129" i="13" s="1"/>
  <c r="CF129" i="13" a="1"/>
  <c r="CF129" i="13" s="1"/>
  <c r="CB129" i="13" a="1"/>
  <c r="CB129" i="13" s="1"/>
  <c r="CA129" i="13" a="1"/>
  <c r="CA129" i="13" s="1"/>
  <c r="BZ129" i="13" a="1"/>
  <c r="BZ129" i="13" s="1"/>
  <c r="BY129" i="13" a="1"/>
  <c r="BY129" i="13" s="1"/>
  <c r="BX129" i="13" a="1"/>
  <c r="BX129" i="13" s="1"/>
  <c r="BW129" i="13" a="1"/>
  <c r="BW129" i="13" s="1"/>
  <c r="BV129" i="13" a="1"/>
  <c r="BV129" i="13" s="1"/>
  <c r="BU129" i="13" a="1"/>
  <c r="BU129" i="13" s="1"/>
  <c r="BT129" i="13" a="1"/>
  <c r="BT129" i="13" s="1"/>
  <c r="BS129" i="13" a="1"/>
  <c r="BS129" i="13" s="1"/>
  <c r="BR129" i="13" a="1"/>
  <c r="BR129" i="13" s="1"/>
  <c r="BQ129" i="13" a="1"/>
  <c r="BQ129" i="13" s="1"/>
  <c r="BP129" i="13" a="1"/>
  <c r="BP129" i="13" s="1"/>
  <c r="BO129" i="13" a="1"/>
  <c r="BO129" i="13" s="1"/>
  <c r="BN129" i="13" a="1"/>
  <c r="BN129" i="13" s="1"/>
  <c r="BM129" i="13" a="1"/>
  <c r="BM129" i="13" s="1"/>
  <c r="BL129" i="13" a="1"/>
  <c r="BL129" i="13" s="1"/>
  <c r="BK129" i="13" a="1"/>
  <c r="BK129" i="13" s="1"/>
  <c r="BJ129" i="13" a="1"/>
  <c r="BJ129" i="13" s="1"/>
  <c r="BI129" i="13" a="1"/>
  <c r="BI129" i="13" s="1"/>
  <c r="BH129" i="13" a="1"/>
  <c r="BH129" i="13" s="1"/>
  <c r="BD129" i="13" a="1"/>
  <c r="BD129" i="13" s="1"/>
  <c r="BC129" i="13" a="1"/>
  <c r="BC129" i="13" s="1"/>
  <c r="BB129" i="13" a="1"/>
  <c r="BB129" i="13" s="1"/>
  <c r="BA129" i="13" a="1"/>
  <c r="BA129" i="13" s="1"/>
  <c r="AZ129" i="13" a="1"/>
  <c r="AZ129" i="13" s="1"/>
  <c r="AY129" i="13" a="1"/>
  <c r="AY129" i="13" s="1"/>
  <c r="AX129" i="13" a="1"/>
  <c r="AX129" i="13" s="1"/>
  <c r="AW129" i="13" a="1"/>
  <c r="AW129" i="13" s="1"/>
  <c r="AV129" i="13" a="1"/>
  <c r="AV129" i="13" s="1"/>
  <c r="AU129" i="13" a="1"/>
  <c r="AU129" i="13" s="1"/>
  <c r="AT129" i="13" a="1"/>
  <c r="AT129" i="13" s="1"/>
  <c r="AS129" i="13" a="1"/>
  <c r="AS129" i="13" s="1"/>
  <c r="AR129" i="13" a="1"/>
  <c r="AR129" i="13" s="1"/>
  <c r="AQ129" i="13" a="1"/>
  <c r="AQ129" i="13" s="1"/>
  <c r="AP129" i="13" a="1"/>
  <c r="AP129" i="13" s="1"/>
  <c r="AO129" i="13" a="1"/>
  <c r="AO129" i="13" s="1"/>
  <c r="AN129" i="13" a="1"/>
  <c r="AN129" i="13" s="1"/>
  <c r="AM129" i="13" a="1"/>
  <c r="AM129" i="13" s="1"/>
  <c r="AL129" i="13" a="1"/>
  <c r="AL129" i="13" s="1"/>
  <c r="AK129" i="13" a="1"/>
  <c r="AK129" i="13" s="1"/>
  <c r="AJ129" i="13" a="1"/>
  <c r="AJ129" i="13" s="1"/>
  <c r="AI129" i="13" a="1"/>
  <c r="AI129" i="13" s="1"/>
  <c r="AH129" i="13" a="1"/>
  <c r="AH129" i="13" s="1"/>
  <c r="AG129" i="13" a="1"/>
  <c r="AG129" i="13" s="1"/>
  <c r="AF129" i="13" a="1"/>
  <c r="AF129" i="13" s="1"/>
  <c r="AE129" i="13" a="1"/>
  <c r="AE129" i="13" s="1"/>
  <c r="AD129" i="13" a="1"/>
  <c r="AD129" i="13" s="1"/>
  <c r="AC129" i="13" a="1"/>
  <c r="AC129" i="13" s="1"/>
  <c r="AB129" i="13" a="1"/>
  <c r="AB129" i="13" s="1"/>
  <c r="AA129" i="13" a="1"/>
  <c r="AA129" i="13" s="1"/>
  <c r="Z129" i="13" a="1"/>
  <c r="Z129" i="13" s="1"/>
  <c r="Y129" i="13" a="1"/>
  <c r="Y129" i="13" s="1"/>
  <c r="X129" i="13" a="1"/>
  <c r="X129" i="13" s="1"/>
  <c r="W129" i="13" a="1"/>
  <c r="W129" i="13" s="1"/>
  <c r="V129" i="13" a="1"/>
  <c r="V129" i="13" s="1"/>
  <c r="U129" i="13" a="1"/>
  <c r="U129" i="13" s="1"/>
  <c r="T129" i="13" a="1"/>
  <c r="T129" i="13" s="1"/>
  <c r="S129" i="13" a="1"/>
  <c r="S129" i="13" s="1"/>
  <c r="R129" i="13" a="1"/>
  <c r="R129" i="13" s="1"/>
  <c r="Q129" i="13" a="1"/>
  <c r="Q129" i="13" s="1"/>
  <c r="P129" i="13" a="1"/>
  <c r="P129" i="13" s="1"/>
  <c r="O129" i="13" a="1"/>
  <c r="O129" i="13" s="1"/>
  <c r="N129" i="13" a="1"/>
  <c r="N129" i="13" s="1"/>
  <c r="EB128" i="13" a="1"/>
  <c r="EB128" i="13" s="1"/>
  <c r="EA128" i="13" a="1"/>
  <c r="EA128" i="13" s="1"/>
  <c r="DZ128" i="13" a="1"/>
  <c r="DZ128" i="13" s="1"/>
  <c r="DY128" i="13" a="1"/>
  <c r="DY128" i="13" s="1"/>
  <c r="DX128" i="13" a="1"/>
  <c r="DX128" i="13" s="1"/>
  <c r="DW128" i="13" a="1"/>
  <c r="DW128" i="13" s="1"/>
  <c r="DV128" i="13" a="1"/>
  <c r="DV128" i="13" s="1"/>
  <c r="DU128" i="13" a="1"/>
  <c r="DU128" i="13" s="1"/>
  <c r="DQ128" i="13" a="1"/>
  <c r="DQ128" i="13" s="1"/>
  <c r="DP128" i="13" a="1"/>
  <c r="DP128" i="13" s="1"/>
  <c r="DO128" i="13" a="1"/>
  <c r="DO128" i="13" s="1"/>
  <c r="DN128" i="13" a="1"/>
  <c r="DN128" i="13" s="1"/>
  <c r="DM128" i="13" a="1"/>
  <c r="DM128" i="13" s="1"/>
  <c r="DL128" i="13" a="1"/>
  <c r="DL128" i="13" s="1"/>
  <c r="DK128" i="13" a="1"/>
  <c r="DK128" i="13" s="1"/>
  <c r="DJ128" i="13" a="1"/>
  <c r="DJ128" i="13" s="1"/>
  <c r="DI128" i="13" a="1"/>
  <c r="DI128" i="13" s="1"/>
  <c r="DH128" i="13" a="1"/>
  <c r="DH128" i="13" s="1"/>
  <c r="DG128" i="13" a="1"/>
  <c r="DG128" i="13" s="1"/>
  <c r="DF128" i="13" a="1"/>
  <c r="DF128" i="13" s="1"/>
  <c r="DE128" i="13" a="1"/>
  <c r="DE128" i="13" s="1"/>
  <c r="DD128" i="13" a="1"/>
  <c r="DD128" i="13" s="1"/>
  <c r="DC128" i="13" a="1"/>
  <c r="DC128" i="13" s="1"/>
  <c r="DB128" i="13" a="1"/>
  <c r="DB128" i="13" s="1"/>
  <c r="DA128" i="13" a="1"/>
  <c r="DA128" i="13" s="1"/>
  <c r="CZ128" i="13" a="1"/>
  <c r="CZ128" i="13" s="1"/>
  <c r="CY128" i="13" a="1"/>
  <c r="CY128" i="13" s="1"/>
  <c r="CX128" i="13" a="1"/>
  <c r="CX128" i="13" s="1"/>
  <c r="CW128" i="13" a="1"/>
  <c r="CW128" i="13" s="1"/>
  <c r="CV128" i="13" a="1"/>
  <c r="CV128" i="13" s="1"/>
  <c r="CU128" i="13" a="1"/>
  <c r="CU128" i="13" s="1"/>
  <c r="CT128" i="13" a="1"/>
  <c r="CT128" i="13" s="1"/>
  <c r="CS128" i="13" a="1"/>
  <c r="CS128" i="13" s="1"/>
  <c r="CR128" i="13" a="1"/>
  <c r="CR128" i="13" s="1"/>
  <c r="CQ128" i="13" a="1"/>
  <c r="CQ128" i="13" s="1"/>
  <c r="CP128" i="13" a="1"/>
  <c r="CP128" i="13" s="1"/>
  <c r="CO128" i="13" a="1"/>
  <c r="CO128" i="13" s="1"/>
  <c r="CN128" i="13" a="1"/>
  <c r="CN128" i="13" s="1"/>
  <c r="CM128" i="13" a="1"/>
  <c r="CM128" i="13" s="1"/>
  <c r="CL128" i="13" a="1"/>
  <c r="CL128" i="13" s="1"/>
  <c r="CK128" i="13" a="1"/>
  <c r="CK128" i="13" s="1"/>
  <c r="CJ128" i="13" a="1"/>
  <c r="CJ128" i="13" s="1"/>
  <c r="CI128" i="13" a="1"/>
  <c r="CI128" i="13" s="1"/>
  <c r="CH128" i="13" a="1"/>
  <c r="CH128" i="13" s="1"/>
  <c r="CG128" i="13" a="1"/>
  <c r="CG128" i="13" s="1"/>
  <c r="CF128" i="13" a="1"/>
  <c r="CF128" i="13" s="1"/>
  <c r="CB128" i="13" a="1"/>
  <c r="CB128" i="13" s="1"/>
  <c r="CA128" i="13" a="1"/>
  <c r="CA128" i="13" s="1"/>
  <c r="BZ128" i="13" a="1"/>
  <c r="BZ128" i="13" s="1"/>
  <c r="BY128" i="13" a="1"/>
  <c r="BY128" i="13" s="1"/>
  <c r="BX128" i="13" a="1"/>
  <c r="BX128" i="13" s="1"/>
  <c r="BW128" i="13" a="1"/>
  <c r="BW128" i="13" s="1"/>
  <c r="BV128" i="13" a="1"/>
  <c r="BV128" i="13" s="1"/>
  <c r="BU128" i="13" a="1"/>
  <c r="BU128" i="13" s="1"/>
  <c r="BT128" i="13" a="1"/>
  <c r="BT128" i="13" s="1"/>
  <c r="BS128" i="13" a="1"/>
  <c r="BS128" i="13" s="1"/>
  <c r="BR128" i="13" a="1"/>
  <c r="BR128" i="13" s="1"/>
  <c r="BQ128" i="13" a="1"/>
  <c r="BQ128" i="13" s="1"/>
  <c r="BP128" i="13" a="1"/>
  <c r="BP128" i="13" s="1"/>
  <c r="BO128" i="13" a="1"/>
  <c r="BO128" i="13" s="1"/>
  <c r="BN128" i="13" a="1"/>
  <c r="BN128" i="13" s="1"/>
  <c r="BM128" i="13" a="1"/>
  <c r="BM128" i="13" s="1"/>
  <c r="BL128" i="13" a="1"/>
  <c r="BL128" i="13" s="1"/>
  <c r="BK128" i="13" a="1"/>
  <c r="BK128" i="13" s="1"/>
  <c r="BJ128" i="13" a="1"/>
  <c r="BJ128" i="13" s="1"/>
  <c r="BI128" i="13" a="1"/>
  <c r="BI128" i="13" s="1"/>
  <c r="BH128" i="13" a="1"/>
  <c r="BH128" i="13" s="1"/>
  <c r="BD128" i="13" a="1"/>
  <c r="BD128" i="13" s="1"/>
  <c r="BC128" i="13" a="1"/>
  <c r="BC128" i="13" s="1"/>
  <c r="BB128" i="13" a="1"/>
  <c r="BB128" i="13" s="1"/>
  <c r="BA128" i="13" a="1"/>
  <c r="BA128" i="13" s="1"/>
  <c r="AZ128" i="13" a="1"/>
  <c r="AZ128" i="13" s="1"/>
  <c r="AY128" i="13" a="1"/>
  <c r="AY128" i="13" s="1"/>
  <c r="AX128" i="13" a="1"/>
  <c r="AX128" i="13" s="1"/>
  <c r="AW128" i="13" a="1"/>
  <c r="AW128" i="13" s="1"/>
  <c r="AV128" i="13" a="1"/>
  <c r="AV128" i="13" s="1"/>
  <c r="AU128" i="13" a="1"/>
  <c r="AU128" i="13" s="1"/>
  <c r="AT128" i="13" a="1"/>
  <c r="AT128" i="13" s="1"/>
  <c r="AS128" i="13" a="1"/>
  <c r="AS128" i="13" s="1"/>
  <c r="AR128" i="13" a="1"/>
  <c r="AR128" i="13" s="1"/>
  <c r="AQ128" i="13" a="1"/>
  <c r="AQ128" i="13" s="1"/>
  <c r="AP128" i="13" a="1"/>
  <c r="AP128" i="13" s="1"/>
  <c r="AO128" i="13" a="1"/>
  <c r="AO128" i="13" s="1"/>
  <c r="AN128" i="13" a="1"/>
  <c r="AN128" i="13" s="1"/>
  <c r="AM128" i="13" a="1"/>
  <c r="AM128" i="13" s="1"/>
  <c r="AL128" i="13" a="1"/>
  <c r="AL128" i="13" s="1"/>
  <c r="AK128" i="13" a="1"/>
  <c r="AK128" i="13" s="1"/>
  <c r="AJ128" i="13" a="1"/>
  <c r="AJ128" i="13" s="1"/>
  <c r="AI128" i="13" a="1"/>
  <c r="AI128" i="13" s="1"/>
  <c r="AH128" i="13" a="1"/>
  <c r="AH128" i="13" s="1"/>
  <c r="AG128" i="13" a="1"/>
  <c r="AG128" i="13" s="1"/>
  <c r="AF128" i="13" a="1"/>
  <c r="AF128" i="13" s="1"/>
  <c r="AE128" i="13" a="1"/>
  <c r="AE128" i="13" s="1"/>
  <c r="AD128" i="13" a="1"/>
  <c r="AD128" i="13" s="1"/>
  <c r="AC128" i="13" a="1"/>
  <c r="AC128" i="13" s="1"/>
  <c r="AB128" i="13" a="1"/>
  <c r="AB128" i="13" s="1"/>
  <c r="AA128" i="13" a="1"/>
  <c r="AA128" i="13" s="1"/>
  <c r="Z128" i="13" a="1"/>
  <c r="Z128" i="13" s="1"/>
  <c r="Y128" i="13" a="1"/>
  <c r="Y128" i="13" s="1"/>
  <c r="X128" i="13" a="1"/>
  <c r="X128" i="13" s="1"/>
  <c r="W128" i="13" a="1"/>
  <c r="W128" i="13" s="1"/>
  <c r="V128" i="13" a="1"/>
  <c r="V128" i="13" s="1"/>
  <c r="U128" i="13" a="1"/>
  <c r="U128" i="13" s="1"/>
  <c r="T128" i="13" a="1"/>
  <c r="T128" i="13" s="1"/>
  <c r="S128" i="13" a="1"/>
  <c r="S128" i="13" s="1"/>
  <c r="R128" i="13" a="1"/>
  <c r="R128" i="13" s="1"/>
  <c r="Q128" i="13" a="1"/>
  <c r="Q128" i="13" s="1"/>
  <c r="P128" i="13" a="1"/>
  <c r="P128" i="13" s="1"/>
  <c r="O128" i="13" a="1"/>
  <c r="O128" i="13" s="1"/>
  <c r="N128" i="13" a="1"/>
  <c r="N128" i="13" s="1"/>
  <c r="EB127" i="13" a="1"/>
  <c r="EB127" i="13" s="1"/>
  <c r="EA127" i="13" a="1"/>
  <c r="EA127" i="13" s="1"/>
  <c r="DZ127" i="13" a="1"/>
  <c r="DZ127" i="13" s="1"/>
  <c r="DY127" i="13" a="1"/>
  <c r="DY127" i="13" s="1"/>
  <c r="DX127" i="13" a="1"/>
  <c r="DX127" i="13" s="1"/>
  <c r="DW127" i="13" a="1"/>
  <c r="DW127" i="13" s="1"/>
  <c r="DV127" i="13" a="1"/>
  <c r="DV127" i="13" s="1"/>
  <c r="DU127" i="13" a="1"/>
  <c r="DU127" i="13" s="1"/>
  <c r="DQ127" i="13" a="1"/>
  <c r="DQ127" i="13" s="1"/>
  <c r="DP127" i="13" a="1"/>
  <c r="DP127" i="13" s="1"/>
  <c r="DO127" i="13" a="1"/>
  <c r="DO127" i="13" s="1"/>
  <c r="DN127" i="13" a="1"/>
  <c r="DN127" i="13" s="1"/>
  <c r="DM127" i="13" a="1"/>
  <c r="DM127" i="13" s="1"/>
  <c r="DL127" i="13" a="1"/>
  <c r="DL127" i="13" s="1"/>
  <c r="DK127" i="13" a="1"/>
  <c r="DK127" i="13" s="1"/>
  <c r="DJ127" i="13" a="1"/>
  <c r="DJ127" i="13" s="1"/>
  <c r="DI127" i="13" a="1"/>
  <c r="DI127" i="13" s="1"/>
  <c r="DH127" i="13" a="1"/>
  <c r="DH127" i="13" s="1"/>
  <c r="DG127" i="13" a="1"/>
  <c r="DG127" i="13" s="1"/>
  <c r="DF127" i="13" a="1"/>
  <c r="DF127" i="13" s="1"/>
  <c r="DE127" i="13" a="1"/>
  <c r="DE127" i="13" s="1"/>
  <c r="DD127" i="13" a="1"/>
  <c r="DD127" i="13" s="1"/>
  <c r="DC127" i="13" a="1"/>
  <c r="DC127" i="13" s="1"/>
  <c r="DB127" i="13" a="1"/>
  <c r="DB127" i="13" s="1"/>
  <c r="DA127" i="13" a="1"/>
  <c r="DA127" i="13" s="1"/>
  <c r="CZ127" i="13" a="1"/>
  <c r="CZ127" i="13" s="1"/>
  <c r="CY127" i="13" a="1"/>
  <c r="CY127" i="13" s="1"/>
  <c r="CX127" i="13" a="1"/>
  <c r="CX127" i="13" s="1"/>
  <c r="CW127" i="13" a="1"/>
  <c r="CW127" i="13" s="1"/>
  <c r="CV127" i="13" a="1"/>
  <c r="CV127" i="13" s="1"/>
  <c r="CU127" i="13" a="1"/>
  <c r="CU127" i="13" s="1"/>
  <c r="CT127" i="13" a="1"/>
  <c r="CT127" i="13" s="1"/>
  <c r="CS127" i="13" a="1"/>
  <c r="CS127" i="13" s="1"/>
  <c r="CR127" i="13" a="1"/>
  <c r="CR127" i="13" s="1"/>
  <c r="CQ127" i="13" a="1"/>
  <c r="CQ127" i="13" s="1"/>
  <c r="CP127" i="13" a="1"/>
  <c r="CP127" i="13" s="1"/>
  <c r="CO127" i="13" a="1"/>
  <c r="CO127" i="13" s="1"/>
  <c r="CN127" i="13" a="1"/>
  <c r="CN127" i="13" s="1"/>
  <c r="CM127" i="13" a="1"/>
  <c r="CM127" i="13" s="1"/>
  <c r="CL127" i="13" a="1"/>
  <c r="CL127" i="13" s="1"/>
  <c r="CK127" i="13" a="1"/>
  <c r="CK127" i="13" s="1"/>
  <c r="CJ127" i="13" a="1"/>
  <c r="CJ127" i="13" s="1"/>
  <c r="CI127" i="13" a="1"/>
  <c r="CI127" i="13" s="1"/>
  <c r="CH127" i="13" a="1"/>
  <c r="CH127" i="13" s="1"/>
  <c r="CG127" i="13" a="1"/>
  <c r="CG127" i="13" s="1"/>
  <c r="CF127" i="13" a="1"/>
  <c r="CF127" i="13" s="1"/>
  <c r="CB127" i="13" a="1"/>
  <c r="CB127" i="13" s="1"/>
  <c r="CA127" i="13" a="1"/>
  <c r="CA127" i="13" s="1"/>
  <c r="BZ127" i="13" a="1"/>
  <c r="BZ127" i="13" s="1"/>
  <c r="BY127" i="13" a="1"/>
  <c r="BY127" i="13" s="1"/>
  <c r="BX127" i="13" a="1"/>
  <c r="BX127" i="13" s="1"/>
  <c r="BW127" i="13" a="1"/>
  <c r="BW127" i="13" s="1"/>
  <c r="BV127" i="13" a="1"/>
  <c r="BV127" i="13" s="1"/>
  <c r="BU127" i="13" a="1"/>
  <c r="BU127" i="13" s="1"/>
  <c r="BT127" i="13" a="1"/>
  <c r="BT127" i="13" s="1"/>
  <c r="BS127" i="13" a="1"/>
  <c r="BS127" i="13" s="1"/>
  <c r="BR127" i="13" a="1"/>
  <c r="BR127" i="13" s="1"/>
  <c r="BQ127" i="13" a="1"/>
  <c r="BQ127" i="13" s="1"/>
  <c r="BP127" i="13" a="1"/>
  <c r="BP127" i="13" s="1"/>
  <c r="BO127" i="13" a="1"/>
  <c r="BO127" i="13" s="1"/>
  <c r="BN127" i="13" a="1"/>
  <c r="BN127" i="13" s="1"/>
  <c r="BM127" i="13" a="1"/>
  <c r="BM127" i="13" s="1"/>
  <c r="BL127" i="13" a="1"/>
  <c r="BL127" i="13" s="1"/>
  <c r="BK127" i="13" a="1"/>
  <c r="BK127" i="13" s="1"/>
  <c r="BJ127" i="13" a="1"/>
  <c r="BJ127" i="13" s="1"/>
  <c r="BI127" i="13" a="1"/>
  <c r="BI127" i="13" s="1"/>
  <c r="BH127" i="13" a="1"/>
  <c r="BH127" i="13" s="1"/>
  <c r="BD127" i="13" a="1"/>
  <c r="BD127" i="13" s="1"/>
  <c r="BC127" i="13" a="1"/>
  <c r="BC127" i="13" s="1"/>
  <c r="BB127" i="13" a="1"/>
  <c r="BB127" i="13" s="1"/>
  <c r="BA127" i="13" a="1"/>
  <c r="BA127" i="13" s="1"/>
  <c r="AZ127" i="13" a="1"/>
  <c r="AZ127" i="13" s="1"/>
  <c r="AY127" i="13" a="1"/>
  <c r="AY127" i="13" s="1"/>
  <c r="AX127" i="13" a="1"/>
  <c r="AX127" i="13" s="1"/>
  <c r="AW127" i="13" a="1"/>
  <c r="AW127" i="13" s="1"/>
  <c r="AV127" i="13" a="1"/>
  <c r="AV127" i="13" s="1"/>
  <c r="AU127" i="13" a="1"/>
  <c r="AU127" i="13" s="1"/>
  <c r="AT127" i="13" a="1"/>
  <c r="AT127" i="13" s="1"/>
  <c r="AS127" i="13" a="1"/>
  <c r="AS127" i="13" s="1"/>
  <c r="AR127" i="13" a="1"/>
  <c r="AR127" i="13" s="1"/>
  <c r="AQ127" i="13" a="1"/>
  <c r="AQ127" i="13" s="1"/>
  <c r="AP127" i="13" a="1"/>
  <c r="AP127" i="13" s="1"/>
  <c r="AO127" i="13" a="1"/>
  <c r="AO127" i="13" s="1"/>
  <c r="AN127" i="13" a="1"/>
  <c r="AN127" i="13" s="1"/>
  <c r="AM127" i="13" a="1"/>
  <c r="AM127" i="13" s="1"/>
  <c r="AL127" i="13" a="1"/>
  <c r="AL127" i="13" s="1"/>
  <c r="AK127" i="13" a="1"/>
  <c r="AK127" i="13" s="1"/>
  <c r="AJ127" i="13" a="1"/>
  <c r="AJ127" i="13" s="1"/>
  <c r="AI127" i="13" a="1"/>
  <c r="AI127" i="13" s="1"/>
  <c r="AH127" i="13" a="1"/>
  <c r="AH127" i="13" s="1"/>
  <c r="AG127" i="13" a="1"/>
  <c r="AG127" i="13" s="1"/>
  <c r="AF127" i="13" a="1"/>
  <c r="AF127" i="13" s="1"/>
  <c r="AE127" i="13" a="1"/>
  <c r="AE127" i="13" s="1"/>
  <c r="AD127" i="13" a="1"/>
  <c r="AD127" i="13" s="1"/>
  <c r="AC127" i="13" a="1"/>
  <c r="AC127" i="13" s="1"/>
  <c r="AB127" i="13" a="1"/>
  <c r="AB127" i="13" s="1"/>
  <c r="AA127" i="13" a="1"/>
  <c r="AA127" i="13" s="1"/>
  <c r="Z127" i="13" a="1"/>
  <c r="Z127" i="13" s="1"/>
  <c r="Y127" i="13" a="1"/>
  <c r="Y127" i="13" s="1"/>
  <c r="X127" i="13" a="1"/>
  <c r="X127" i="13" s="1"/>
  <c r="W127" i="13" a="1"/>
  <c r="W127" i="13" s="1"/>
  <c r="V127" i="13" a="1"/>
  <c r="V127" i="13" s="1"/>
  <c r="U127" i="13" a="1"/>
  <c r="U127" i="13" s="1"/>
  <c r="T127" i="13" a="1"/>
  <c r="T127" i="13" s="1"/>
  <c r="S127" i="13" a="1"/>
  <c r="S127" i="13" s="1"/>
  <c r="R127" i="13" a="1"/>
  <c r="R127" i="13" s="1"/>
  <c r="Q127" i="13" a="1"/>
  <c r="Q127" i="13" s="1"/>
  <c r="P127" i="13" a="1"/>
  <c r="P127" i="13" s="1"/>
  <c r="O127" i="13" a="1"/>
  <c r="O127" i="13" s="1"/>
  <c r="N127" i="13" a="1"/>
  <c r="N127" i="13" s="1"/>
  <c r="EB126" i="13" a="1"/>
  <c r="EB126" i="13" s="1"/>
  <c r="EA126" i="13" a="1"/>
  <c r="EA126" i="13" s="1"/>
  <c r="DZ126" i="13" a="1"/>
  <c r="DZ126" i="13" s="1"/>
  <c r="DY126" i="13" a="1"/>
  <c r="DY126" i="13" s="1"/>
  <c r="DX126" i="13" a="1"/>
  <c r="DX126" i="13" s="1"/>
  <c r="DW126" i="13" a="1"/>
  <c r="DW126" i="13" s="1"/>
  <c r="DV126" i="13" a="1"/>
  <c r="DV126" i="13" s="1"/>
  <c r="DU126" i="13" a="1"/>
  <c r="DU126" i="13" s="1"/>
  <c r="DQ126" i="13" a="1"/>
  <c r="DQ126" i="13" s="1"/>
  <c r="DP126" i="13" a="1"/>
  <c r="DP126" i="13" s="1"/>
  <c r="DO126" i="13" a="1"/>
  <c r="DO126" i="13" s="1"/>
  <c r="DN126" i="13" a="1"/>
  <c r="DN126" i="13" s="1"/>
  <c r="DM126" i="13" a="1"/>
  <c r="DM126" i="13" s="1"/>
  <c r="DL126" i="13" a="1"/>
  <c r="DL126" i="13" s="1"/>
  <c r="DK126" i="13" a="1"/>
  <c r="DK126" i="13" s="1"/>
  <c r="DJ126" i="13" a="1"/>
  <c r="DJ126" i="13" s="1"/>
  <c r="DI126" i="13" a="1"/>
  <c r="DI126" i="13" s="1"/>
  <c r="DH126" i="13" a="1"/>
  <c r="DH126" i="13" s="1"/>
  <c r="DG126" i="13" a="1"/>
  <c r="DG126" i="13" s="1"/>
  <c r="DF126" i="13" a="1"/>
  <c r="DF126" i="13" s="1"/>
  <c r="DE126" i="13" a="1"/>
  <c r="DE126" i="13" s="1"/>
  <c r="DD126" i="13" a="1"/>
  <c r="DD126" i="13" s="1"/>
  <c r="DC126" i="13" a="1"/>
  <c r="DC126" i="13" s="1"/>
  <c r="DB126" i="13" a="1"/>
  <c r="DB126" i="13" s="1"/>
  <c r="DA126" i="13" a="1"/>
  <c r="DA126" i="13" s="1"/>
  <c r="CZ126" i="13" a="1"/>
  <c r="CZ126" i="13" s="1"/>
  <c r="CY126" i="13" a="1"/>
  <c r="CY126" i="13" s="1"/>
  <c r="CX126" i="13" a="1"/>
  <c r="CX126" i="13" s="1"/>
  <c r="CW126" i="13" a="1"/>
  <c r="CW126" i="13" s="1"/>
  <c r="CV126" i="13" a="1"/>
  <c r="CV126" i="13" s="1"/>
  <c r="CU126" i="13" a="1"/>
  <c r="CU126" i="13" s="1"/>
  <c r="CT126" i="13" a="1"/>
  <c r="CT126" i="13" s="1"/>
  <c r="CS126" i="13" a="1"/>
  <c r="CS126" i="13" s="1"/>
  <c r="CR126" i="13" a="1"/>
  <c r="CR126" i="13" s="1"/>
  <c r="CQ126" i="13" a="1"/>
  <c r="CQ126" i="13" s="1"/>
  <c r="CP126" i="13" a="1"/>
  <c r="CP126" i="13" s="1"/>
  <c r="CO126" i="13" a="1"/>
  <c r="CO126" i="13" s="1"/>
  <c r="CN126" i="13" a="1"/>
  <c r="CN126" i="13" s="1"/>
  <c r="CM126" i="13" a="1"/>
  <c r="CM126" i="13" s="1"/>
  <c r="CL126" i="13" a="1"/>
  <c r="CL126" i="13" s="1"/>
  <c r="CK126" i="13" a="1"/>
  <c r="CK126" i="13" s="1"/>
  <c r="CJ126" i="13" a="1"/>
  <c r="CJ126" i="13" s="1"/>
  <c r="CI126" i="13" a="1"/>
  <c r="CI126" i="13" s="1"/>
  <c r="CH126" i="13" a="1"/>
  <c r="CH126" i="13" s="1"/>
  <c r="CG126" i="13" a="1"/>
  <c r="CG126" i="13" s="1"/>
  <c r="CF126" i="13" a="1"/>
  <c r="CF126" i="13" s="1"/>
  <c r="CB126" i="13" a="1"/>
  <c r="CB126" i="13" s="1"/>
  <c r="CA126" i="13" a="1"/>
  <c r="CA126" i="13" s="1"/>
  <c r="BZ126" i="13" a="1"/>
  <c r="BZ126" i="13" s="1"/>
  <c r="BY126" i="13" a="1"/>
  <c r="BY126" i="13" s="1"/>
  <c r="BX126" i="13" a="1"/>
  <c r="BX126" i="13" s="1"/>
  <c r="BW126" i="13" a="1"/>
  <c r="BW126" i="13" s="1"/>
  <c r="BV126" i="13" a="1"/>
  <c r="BV126" i="13" s="1"/>
  <c r="BU126" i="13" a="1"/>
  <c r="BU126" i="13" s="1"/>
  <c r="BT126" i="13" a="1"/>
  <c r="BT126" i="13" s="1"/>
  <c r="BS126" i="13" a="1"/>
  <c r="BS126" i="13" s="1"/>
  <c r="BR126" i="13" a="1"/>
  <c r="BR126" i="13" s="1"/>
  <c r="BQ126" i="13" a="1"/>
  <c r="BQ126" i="13" s="1"/>
  <c r="BP126" i="13" a="1"/>
  <c r="BP126" i="13" s="1"/>
  <c r="BO126" i="13" a="1"/>
  <c r="BO126" i="13" s="1"/>
  <c r="BN126" i="13" a="1"/>
  <c r="BN126" i="13" s="1"/>
  <c r="BM126" i="13" a="1"/>
  <c r="BM126" i="13" s="1"/>
  <c r="BL126" i="13" a="1"/>
  <c r="BL126" i="13" s="1"/>
  <c r="BK126" i="13" a="1"/>
  <c r="BK126" i="13" s="1"/>
  <c r="BJ126" i="13" a="1"/>
  <c r="BJ126" i="13" s="1"/>
  <c r="BI126" i="13" a="1"/>
  <c r="BI126" i="13" s="1"/>
  <c r="BH126" i="13" a="1"/>
  <c r="BH126" i="13" s="1"/>
  <c r="BD126" i="13" a="1"/>
  <c r="BD126" i="13" s="1"/>
  <c r="BC126" i="13" a="1"/>
  <c r="BC126" i="13" s="1"/>
  <c r="BB126" i="13" a="1"/>
  <c r="BB126" i="13" s="1"/>
  <c r="BA126" i="13" a="1"/>
  <c r="BA126" i="13" s="1"/>
  <c r="AZ126" i="13" a="1"/>
  <c r="AZ126" i="13" s="1"/>
  <c r="AY126" i="13" a="1"/>
  <c r="AY126" i="13" s="1"/>
  <c r="AX126" i="13" a="1"/>
  <c r="AX126" i="13" s="1"/>
  <c r="AW126" i="13" a="1"/>
  <c r="AW126" i="13" s="1"/>
  <c r="AV126" i="13" a="1"/>
  <c r="AV126" i="13" s="1"/>
  <c r="AU126" i="13" a="1"/>
  <c r="AU126" i="13" s="1"/>
  <c r="AT126" i="13" a="1"/>
  <c r="AT126" i="13" s="1"/>
  <c r="AS126" i="13" a="1"/>
  <c r="AS126" i="13" s="1"/>
  <c r="AR126" i="13" a="1"/>
  <c r="AR126" i="13" s="1"/>
  <c r="AQ126" i="13" a="1"/>
  <c r="AQ126" i="13" s="1"/>
  <c r="AP126" i="13" a="1"/>
  <c r="AP126" i="13" s="1"/>
  <c r="AO126" i="13" a="1"/>
  <c r="AO126" i="13" s="1"/>
  <c r="AN126" i="13" a="1"/>
  <c r="AN126" i="13" s="1"/>
  <c r="AM126" i="13" a="1"/>
  <c r="AM126" i="13" s="1"/>
  <c r="AL126" i="13" a="1"/>
  <c r="AL126" i="13" s="1"/>
  <c r="AK126" i="13" a="1"/>
  <c r="AK126" i="13" s="1"/>
  <c r="AJ126" i="13" a="1"/>
  <c r="AJ126" i="13" s="1"/>
  <c r="AI126" i="13" a="1"/>
  <c r="AI126" i="13" s="1"/>
  <c r="AH126" i="13" a="1"/>
  <c r="AH126" i="13" s="1"/>
  <c r="AG126" i="13" a="1"/>
  <c r="AG126" i="13" s="1"/>
  <c r="AF126" i="13" a="1"/>
  <c r="AF126" i="13" s="1"/>
  <c r="AE126" i="13" a="1"/>
  <c r="AE126" i="13" s="1"/>
  <c r="AD126" i="13" a="1"/>
  <c r="AD126" i="13" s="1"/>
  <c r="AC126" i="13" a="1"/>
  <c r="AC126" i="13" s="1"/>
  <c r="AB126" i="13" a="1"/>
  <c r="AB126" i="13" s="1"/>
  <c r="AA126" i="13" a="1"/>
  <c r="AA126" i="13" s="1"/>
  <c r="Z126" i="13" a="1"/>
  <c r="Z126" i="13" s="1"/>
  <c r="Y126" i="13" a="1"/>
  <c r="Y126" i="13" s="1"/>
  <c r="X126" i="13" a="1"/>
  <c r="X126" i="13" s="1"/>
  <c r="W126" i="13" a="1"/>
  <c r="W126" i="13" s="1"/>
  <c r="V126" i="13" a="1"/>
  <c r="V126" i="13" s="1"/>
  <c r="U126" i="13" a="1"/>
  <c r="U126" i="13" s="1"/>
  <c r="T126" i="13" a="1"/>
  <c r="T126" i="13" s="1"/>
  <c r="S126" i="13" a="1"/>
  <c r="S126" i="13" s="1"/>
  <c r="R126" i="13" a="1"/>
  <c r="R126" i="13" s="1"/>
  <c r="Q126" i="13" a="1"/>
  <c r="Q126" i="13" s="1"/>
  <c r="P126" i="13" a="1"/>
  <c r="P126" i="13" s="1"/>
  <c r="O126" i="13" a="1"/>
  <c r="O126" i="13" s="1"/>
  <c r="N126" i="13" a="1"/>
  <c r="N126" i="13" s="1"/>
  <c r="EB125" i="13" a="1"/>
  <c r="EB125" i="13" s="1"/>
  <c r="EA125" i="13" a="1"/>
  <c r="EA125" i="13" s="1"/>
  <c r="DZ125" i="13" a="1"/>
  <c r="DZ125" i="13" s="1"/>
  <c r="DY125" i="13" a="1"/>
  <c r="DY125" i="13" s="1"/>
  <c r="DX125" i="13" a="1"/>
  <c r="DX125" i="13" s="1"/>
  <c r="DW125" i="13" a="1"/>
  <c r="DW125" i="13" s="1"/>
  <c r="DV125" i="13" a="1"/>
  <c r="DV125" i="13" s="1"/>
  <c r="DU125" i="13" a="1"/>
  <c r="DU125" i="13" s="1"/>
  <c r="DQ125" i="13" a="1"/>
  <c r="DQ125" i="13" s="1"/>
  <c r="DP125" i="13" a="1"/>
  <c r="DP125" i="13" s="1"/>
  <c r="DO125" i="13" a="1"/>
  <c r="DO125" i="13" s="1"/>
  <c r="DN125" i="13" a="1"/>
  <c r="DN125" i="13" s="1"/>
  <c r="DM125" i="13" a="1"/>
  <c r="DM125" i="13" s="1"/>
  <c r="DL125" i="13" a="1"/>
  <c r="DL125" i="13" s="1"/>
  <c r="DK125" i="13" a="1"/>
  <c r="DK125" i="13" s="1"/>
  <c r="DJ125" i="13" a="1"/>
  <c r="DJ125" i="13" s="1"/>
  <c r="DI125" i="13" a="1"/>
  <c r="DI125" i="13" s="1"/>
  <c r="DH125" i="13" a="1"/>
  <c r="DH125" i="13" s="1"/>
  <c r="DG125" i="13" a="1"/>
  <c r="DG125" i="13" s="1"/>
  <c r="DF125" i="13" a="1"/>
  <c r="DF125" i="13" s="1"/>
  <c r="DE125" i="13" a="1"/>
  <c r="DE125" i="13" s="1"/>
  <c r="DD125" i="13" a="1"/>
  <c r="DD125" i="13" s="1"/>
  <c r="DC125" i="13" a="1"/>
  <c r="DC125" i="13" s="1"/>
  <c r="DB125" i="13" a="1"/>
  <c r="DB125" i="13" s="1"/>
  <c r="DA125" i="13" a="1"/>
  <c r="DA125" i="13" s="1"/>
  <c r="CZ125" i="13" a="1"/>
  <c r="CZ125" i="13" s="1"/>
  <c r="CY125" i="13" a="1"/>
  <c r="CY125" i="13" s="1"/>
  <c r="CX125" i="13" a="1"/>
  <c r="CX125" i="13" s="1"/>
  <c r="CW125" i="13" a="1"/>
  <c r="CW125" i="13" s="1"/>
  <c r="CV125" i="13" a="1"/>
  <c r="CV125" i="13" s="1"/>
  <c r="CU125" i="13" a="1"/>
  <c r="CU125" i="13" s="1"/>
  <c r="CT125" i="13" a="1"/>
  <c r="CT125" i="13" s="1"/>
  <c r="CS125" i="13" a="1"/>
  <c r="CS125" i="13" s="1"/>
  <c r="CR125" i="13" a="1"/>
  <c r="CR125" i="13" s="1"/>
  <c r="CQ125" i="13" a="1"/>
  <c r="CQ125" i="13" s="1"/>
  <c r="CP125" i="13" a="1"/>
  <c r="CP125" i="13" s="1"/>
  <c r="CO125" i="13" a="1"/>
  <c r="CO125" i="13" s="1"/>
  <c r="CN125" i="13" a="1"/>
  <c r="CN125" i="13" s="1"/>
  <c r="CM125" i="13" a="1"/>
  <c r="CM125" i="13" s="1"/>
  <c r="CL125" i="13" a="1"/>
  <c r="CL125" i="13" s="1"/>
  <c r="CK125" i="13" a="1"/>
  <c r="CK125" i="13" s="1"/>
  <c r="CJ125" i="13" a="1"/>
  <c r="CJ125" i="13" s="1"/>
  <c r="CI125" i="13" a="1"/>
  <c r="CI125" i="13" s="1"/>
  <c r="CH125" i="13" a="1"/>
  <c r="CH125" i="13" s="1"/>
  <c r="CG125" i="13" a="1"/>
  <c r="CG125" i="13" s="1"/>
  <c r="CF125" i="13" a="1"/>
  <c r="CF125" i="13" s="1"/>
  <c r="CB125" i="13" a="1"/>
  <c r="CB125" i="13" s="1"/>
  <c r="CA125" i="13" a="1"/>
  <c r="CA125" i="13" s="1"/>
  <c r="BZ125" i="13" a="1"/>
  <c r="BZ125" i="13" s="1"/>
  <c r="BY125" i="13" a="1"/>
  <c r="BY125" i="13" s="1"/>
  <c r="BX125" i="13" a="1"/>
  <c r="BX125" i="13" s="1"/>
  <c r="BW125" i="13" a="1"/>
  <c r="BW125" i="13" s="1"/>
  <c r="BV125" i="13" a="1"/>
  <c r="BV125" i="13" s="1"/>
  <c r="BU125" i="13" a="1"/>
  <c r="BU125" i="13" s="1"/>
  <c r="BT125" i="13" a="1"/>
  <c r="BT125" i="13" s="1"/>
  <c r="BS125" i="13" a="1"/>
  <c r="BS125" i="13" s="1"/>
  <c r="BR125" i="13" a="1"/>
  <c r="BR125" i="13" s="1"/>
  <c r="BQ125" i="13" a="1"/>
  <c r="BQ125" i="13" s="1"/>
  <c r="BP125" i="13" a="1"/>
  <c r="BP125" i="13" s="1"/>
  <c r="BO125" i="13" a="1"/>
  <c r="BO125" i="13" s="1"/>
  <c r="BN125" i="13" a="1"/>
  <c r="BN125" i="13" s="1"/>
  <c r="BM125" i="13" a="1"/>
  <c r="BM125" i="13" s="1"/>
  <c r="BL125" i="13" a="1"/>
  <c r="BL125" i="13" s="1"/>
  <c r="BK125" i="13" a="1"/>
  <c r="BK125" i="13" s="1"/>
  <c r="BJ125" i="13" a="1"/>
  <c r="BJ125" i="13" s="1"/>
  <c r="BI125" i="13" a="1"/>
  <c r="BI125" i="13" s="1"/>
  <c r="BH125" i="13" a="1"/>
  <c r="BH125" i="13" s="1"/>
  <c r="BD125" i="13" a="1"/>
  <c r="BD125" i="13" s="1"/>
  <c r="BC125" i="13" a="1"/>
  <c r="BC125" i="13" s="1"/>
  <c r="BB125" i="13" a="1"/>
  <c r="BB125" i="13" s="1"/>
  <c r="BA125" i="13" a="1"/>
  <c r="BA125" i="13" s="1"/>
  <c r="AZ125" i="13" a="1"/>
  <c r="AZ125" i="13" s="1"/>
  <c r="AY125" i="13" a="1"/>
  <c r="AY125" i="13" s="1"/>
  <c r="AX125" i="13" a="1"/>
  <c r="AX125" i="13" s="1"/>
  <c r="AW125" i="13" a="1"/>
  <c r="AW125" i="13" s="1"/>
  <c r="AV125" i="13" a="1"/>
  <c r="AV125" i="13" s="1"/>
  <c r="AU125" i="13" a="1"/>
  <c r="AU125" i="13" s="1"/>
  <c r="AT125" i="13" a="1"/>
  <c r="AT125" i="13" s="1"/>
  <c r="AS125" i="13" a="1"/>
  <c r="AS125" i="13" s="1"/>
  <c r="AR125" i="13" a="1"/>
  <c r="AR125" i="13" s="1"/>
  <c r="AQ125" i="13" a="1"/>
  <c r="AQ125" i="13" s="1"/>
  <c r="AP125" i="13" a="1"/>
  <c r="AP125" i="13" s="1"/>
  <c r="AO125" i="13" a="1"/>
  <c r="AO125" i="13" s="1"/>
  <c r="AN125" i="13" a="1"/>
  <c r="AN125" i="13" s="1"/>
  <c r="AM125" i="13" a="1"/>
  <c r="AM125" i="13" s="1"/>
  <c r="AL125" i="13" a="1"/>
  <c r="AL125" i="13" s="1"/>
  <c r="AK125" i="13" a="1"/>
  <c r="AK125" i="13" s="1"/>
  <c r="AJ125" i="13" a="1"/>
  <c r="AJ125" i="13" s="1"/>
  <c r="AI125" i="13" a="1"/>
  <c r="AI125" i="13" s="1"/>
  <c r="AH125" i="13" a="1"/>
  <c r="AH125" i="13" s="1"/>
  <c r="AG125" i="13" a="1"/>
  <c r="AG125" i="13" s="1"/>
  <c r="AF125" i="13" a="1"/>
  <c r="AF125" i="13" s="1"/>
  <c r="AE125" i="13" a="1"/>
  <c r="AE125" i="13" s="1"/>
  <c r="AD125" i="13" a="1"/>
  <c r="AD125" i="13" s="1"/>
  <c r="AC125" i="13" a="1"/>
  <c r="AC125" i="13" s="1"/>
  <c r="AB125" i="13" a="1"/>
  <c r="AB125" i="13" s="1"/>
  <c r="AA125" i="13" a="1"/>
  <c r="AA125" i="13" s="1"/>
  <c r="Z125" i="13" a="1"/>
  <c r="Z125" i="13" s="1"/>
  <c r="Y125" i="13" a="1"/>
  <c r="Y125" i="13" s="1"/>
  <c r="X125" i="13" a="1"/>
  <c r="X125" i="13" s="1"/>
  <c r="W125" i="13" a="1"/>
  <c r="W125" i="13" s="1"/>
  <c r="V125" i="13" a="1"/>
  <c r="V125" i="13" s="1"/>
  <c r="U125" i="13" a="1"/>
  <c r="U125" i="13" s="1"/>
  <c r="T125" i="13" a="1"/>
  <c r="T125" i="13" s="1"/>
  <c r="S125" i="13" a="1"/>
  <c r="S125" i="13" s="1"/>
  <c r="R125" i="13" a="1"/>
  <c r="R125" i="13" s="1"/>
  <c r="Q125" i="13" a="1"/>
  <c r="Q125" i="13" s="1"/>
  <c r="P125" i="13" a="1"/>
  <c r="P125" i="13" s="1"/>
  <c r="O125" i="13" a="1"/>
  <c r="O125" i="13" s="1"/>
  <c r="N125" i="13" a="1"/>
  <c r="N125" i="13" s="1"/>
  <c r="EB124" i="13" a="1"/>
  <c r="EB124" i="13" s="1"/>
  <c r="EA124" i="13" a="1"/>
  <c r="EA124" i="13" s="1"/>
  <c r="DZ124" i="13" a="1"/>
  <c r="DZ124" i="13" s="1"/>
  <c r="DY124" i="13" a="1"/>
  <c r="DY124" i="13" s="1"/>
  <c r="DX124" i="13" a="1"/>
  <c r="DX124" i="13" s="1"/>
  <c r="DW124" i="13" a="1"/>
  <c r="DW124" i="13" s="1"/>
  <c r="DV124" i="13" a="1"/>
  <c r="DV124" i="13" s="1"/>
  <c r="DU124" i="13" a="1"/>
  <c r="DU124" i="13" s="1"/>
  <c r="DQ124" i="13" a="1"/>
  <c r="DQ124" i="13" s="1"/>
  <c r="DP124" i="13" a="1"/>
  <c r="DP124" i="13" s="1"/>
  <c r="DO124" i="13" a="1"/>
  <c r="DO124" i="13" s="1"/>
  <c r="DN124" i="13" a="1"/>
  <c r="DN124" i="13" s="1"/>
  <c r="DM124" i="13" a="1"/>
  <c r="DM124" i="13" s="1"/>
  <c r="DL124" i="13" a="1"/>
  <c r="DL124" i="13" s="1"/>
  <c r="DK124" i="13" a="1"/>
  <c r="DK124" i="13" s="1"/>
  <c r="DJ124" i="13" a="1"/>
  <c r="DJ124" i="13" s="1"/>
  <c r="DI124" i="13" a="1"/>
  <c r="DI124" i="13" s="1"/>
  <c r="DH124" i="13" a="1"/>
  <c r="DH124" i="13" s="1"/>
  <c r="DG124" i="13" a="1"/>
  <c r="DG124" i="13" s="1"/>
  <c r="DF124" i="13" a="1"/>
  <c r="DF124" i="13" s="1"/>
  <c r="DE124" i="13" a="1"/>
  <c r="DE124" i="13" s="1"/>
  <c r="DD124" i="13" a="1"/>
  <c r="DD124" i="13" s="1"/>
  <c r="DC124" i="13" a="1"/>
  <c r="DC124" i="13" s="1"/>
  <c r="DB124" i="13" a="1"/>
  <c r="DB124" i="13" s="1"/>
  <c r="DA124" i="13" a="1"/>
  <c r="DA124" i="13" s="1"/>
  <c r="CZ124" i="13" a="1"/>
  <c r="CZ124" i="13" s="1"/>
  <c r="CY124" i="13" a="1"/>
  <c r="CY124" i="13" s="1"/>
  <c r="CX124" i="13" a="1"/>
  <c r="CX124" i="13" s="1"/>
  <c r="CW124" i="13" a="1"/>
  <c r="CW124" i="13" s="1"/>
  <c r="CV124" i="13" a="1"/>
  <c r="CV124" i="13" s="1"/>
  <c r="CU124" i="13" a="1"/>
  <c r="CU124" i="13" s="1"/>
  <c r="CT124" i="13" a="1"/>
  <c r="CT124" i="13" s="1"/>
  <c r="CS124" i="13" a="1"/>
  <c r="CS124" i="13" s="1"/>
  <c r="CR124" i="13" a="1"/>
  <c r="CR124" i="13" s="1"/>
  <c r="CQ124" i="13" a="1"/>
  <c r="CQ124" i="13" s="1"/>
  <c r="CP124" i="13" a="1"/>
  <c r="CP124" i="13" s="1"/>
  <c r="CO124" i="13" a="1"/>
  <c r="CO124" i="13" s="1"/>
  <c r="CN124" i="13" a="1"/>
  <c r="CN124" i="13" s="1"/>
  <c r="CM124" i="13" a="1"/>
  <c r="CM124" i="13" s="1"/>
  <c r="CL124" i="13" a="1"/>
  <c r="CL124" i="13" s="1"/>
  <c r="CK124" i="13" a="1"/>
  <c r="CK124" i="13" s="1"/>
  <c r="CJ124" i="13" a="1"/>
  <c r="CJ124" i="13" s="1"/>
  <c r="CI124" i="13" a="1"/>
  <c r="CI124" i="13" s="1"/>
  <c r="CH124" i="13" a="1"/>
  <c r="CH124" i="13" s="1"/>
  <c r="CG124" i="13" a="1"/>
  <c r="CG124" i="13" s="1"/>
  <c r="CF124" i="13" a="1"/>
  <c r="CF124" i="13" s="1"/>
  <c r="CB124" i="13" a="1"/>
  <c r="CB124" i="13" s="1"/>
  <c r="CA124" i="13" a="1"/>
  <c r="CA124" i="13" s="1"/>
  <c r="BZ124" i="13" a="1"/>
  <c r="BZ124" i="13" s="1"/>
  <c r="BY124" i="13" a="1"/>
  <c r="BY124" i="13" s="1"/>
  <c r="BX124" i="13" a="1"/>
  <c r="BX124" i="13" s="1"/>
  <c r="BW124" i="13" a="1"/>
  <c r="BW124" i="13" s="1"/>
  <c r="BV124" i="13" a="1"/>
  <c r="BV124" i="13" s="1"/>
  <c r="BU124" i="13" a="1"/>
  <c r="BU124" i="13" s="1"/>
  <c r="BT124" i="13" a="1"/>
  <c r="BT124" i="13" s="1"/>
  <c r="BS124" i="13" a="1"/>
  <c r="BS124" i="13" s="1"/>
  <c r="BR124" i="13" a="1"/>
  <c r="BR124" i="13" s="1"/>
  <c r="BQ124" i="13" a="1"/>
  <c r="BQ124" i="13" s="1"/>
  <c r="BP124" i="13" a="1"/>
  <c r="BP124" i="13" s="1"/>
  <c r="BO124" i="13" a="1"/>
  <c r="BO124" i="13" s="1"/>
  <c r="BN124" i="13" a="1"/>
  <c r="BN124" i="13" s="1"/>
  <c r="BM124" i="13" a="1"/>
  <c r="BM124" i="13" s="1"/>
  <c r="BL124" i="13" a="1"/>
  <c r="BL124" i="13" s="1"/>
  <c r="BK124" i="13" a="1"/>
  <c r="BK124" i="13" s="1"/>
  <c r="BJ124" i="13" a="1"/>
  <c r="BJ124" i="13" s="1"/>
  <c r="BI124" i="13" a="1"/>
  <c r="BI124" i="13" s="1"/>
  <c r="BH124" i="13" a="1"/>
  <c r="BH124" i="13" s="1"/>
  <c r="BD124" i="13" a="1"/>
  <c r="BD124" i="13" s="1"/>
  <c r="BC124" i="13" a="1"/>
  <c r="BC124" i="13" s="1"/>
  <c r="BB124" i="13" a="1"/>
  <c r="BB124" i="13" s="1"/>
  <c r="BA124" i="13" a="1"/>
  <c r="BA124" i="13" s="1"/>
  <c r="AZ124" i="13" a="1"/>
  <c r="AZ124" i="13" s="1"/>
  <c r="AY124" i="13" a="1"/>
  <c r="AY124" i="13" s="1"/>
  <c r="AX124" i="13" a="1"/>
  <c r="AX124" i="13" s="1"/>
  <c r="AW124" i="13" a="1"/>
  <c r="AW124" i="13" s="1"/>
  <c r="AV124" i="13" a="1"/>
  <c r="AV124" i="13" s="1"/>
  <c r="AU124" i="13" a="1"/>
  <c r="AU124" i="13" s="1"/>
  <c r="AT124" i="13" a="1"/>
  <c r="AT124" i="13" s="1"/>
  <c r="AS124" i="13" a="1"/>
  <c r="AS124" i="13" s="1"/>
  <c r="AR124" i="13" a="1"/>
  <c r="AR124" i="13" s="1"/>
  <c r="AQ124" i="13" a="1"/>
  <c r="AQ124" i="13" s="1"/>
  <c r="AP124" i="13" a="1"/>
  <c r="AP124" i="13" s="1"/>
  <c r="AO124" i="13" a="1"/>
  <c r="AO124" i="13" s="1"/>
  <c r="AN124" i="13" a="1"/>
  <c r="AN124" i="13" s="1"/>
  <c r="AM124" i="13" a="1"/>
  <c r="AM124" i="13" s="1"/>
  <c r="AL124" i="13" a="1"/>
  <c r="AL124" i="13" s="1"/>
  <c r="AK124" i="13" a="1"/>
  <c r="AK124" i="13" s="1"/>
  <c r="AJ124" i="13" a="1"/>
  <c r="AJ124" i="13" s="1"/>
  <c r="AI124" i="13" a="1"/>
  <c r="AI124" i="13" s="1"/>
  <c r="AH124" i="13" a="1"/>
  <c r="AH124" i="13" s="1"/>
  <c r="AG124" i="13" a="1"/>
  <c r="AG124" i="13" s="1"/>
  <c r="AF124" i="13" a="1"/>
  <c r="AF124" i="13" s="1"/>
  <c r="AE124" i="13" a="1"/>
  <c r="AE124" i="13" s="1"/>
  <c r="AD124" i="13" a="1"/>
  <c r="AD124" i="13" s="1"/>
  <c r="AC124" i="13" a="1"/>
  <c r="AC124" i="13" s="1"/>
  <c r="AB124" i="13" a="1"/>
  <c r="AB124" i="13" s="1"/>
  <c r="AA124" i="13" a="1"/>
  <c r="AA124" i="13" s="1"/>
  <c r="Z124" i="13" a="1"/>
  <c r="Z124" i="13" s="1"/>
  <c r="Y124" i="13" a="1"/>
  <c r="Y124" i="13" s="1"/>
  <c r="X124" i="13" a="1"/>
  <c r="X124" i="13" s="1"/>
  <c r="W124" i="13" a="1"/>
  <c r="W124" i="13" s="1"/>
  <c r="V124" i="13" a="1"/>
  <c r="V124" i="13" s="1"/>
  <c r="U124" i="13" a="1"/>
  <c r="U124" i="13" s="1"/>
  <c r="T124" i="13" a="1"/>
  <c r="T124" i="13" s="1"/>
  <c r="S124" i="13" a="1"/>
  <c r="S124" i="13" s="1"/>
  <c r="R124" i="13" a="1"/>
  <c r="R124" i="13" s="1"/>
  <c r="Q124" i="13" a="1"/>
  <c r="Q124" i="13" s="1"/>
  <c r="P124" i="13" a="1"/>
  <c r="P124" i="13" s="1"/>
  <c r="O124" i="13" a="1"/>
  <c r="O124" i="13" s="1"/>
  <c r="N124" i="13" a="1"/>
  <c r="N124" i="13" s="1"/>
  <c r="EB123" i="13" a="1"/>
  <c r="EB123" i="13" s="1"/>
  <c r="EA123" i="13" a="1"/>
  <c r="EA123" i="13" s="1"/>
  <c r="DZ123" i="13" a="1"/>
  <c r="DZ123" i="13" s="1"/>
  <c r="DY123" i="13" a="1"/>
  <c r="DY123" i="13" s="1"/>
  <c r="DX123" i="13" a="1"/>
  <c r="DX123" i="13" s="1"/>
  <c r="DW123" i="13" a="1"/>
  <c r="DW123" i="13" s="1"/>
  <c r="DV123" i="13" a="1"/>
  <c r="DV123" i="13" s="1"/>
  <c r="DU123" i="13" a="1"/>
  <c r="DU123" i="13" s="1"/>
  <c r="DQ123" i="13" a="1"/>
  <c r="DQ123" i="13" s="1"/>
  <c r="DP123" i="13" a="1"/>
  <c r="DP123" i="13" s="1"/>
  <c r="DO123" i="13" a="1"/>
  <c r="DO123" i="13" s="1"/>
  <c r="DN123" i="13" a="1"/>
  <c r="DN123" i="13" s="1"/>
  <c r="DM123" i="13" a="1"/>
  <c r="DM123" i="13" s="1"/>
  <c r="DL123" i="13" a="1"/>
  <c r="DL123" i="13" s="1"/>
  <c r="DK123" i="13" a="1"/>
  <c r="DK123" i="13" s="1"/>
  <c r="DJ123" i="13" a="1"/>
  <c r="DJ123" i="13" s="1"/>
  <c r="DI123" i="13" a="1"/>
  <c r="DI123" i="13" s="1"/>
  <c r="DH123" i="13" a="1"/>
  <c r="DH123" i="13" s="1"/>
  <c r="DG123" i="13" a="1"/>
  <c r="DG123" i="13" s="1"/>
  <c r="DF123" i="13" a="1"/>
  <c r="DF123" i="13" s="1"/>
  <c r="DE123" i="13" a="1"/>
  <c r="DE123" i="13" s="1"/>
  <c r="DD123" i="13" a="1"/>
  <c r="DD123" i="13" s="1"/>
  <c r="DC123" i="13" a="1"/>
  <c r="DC123" i="13" s="1"/>
  <c r="DB123" i="13" a="1"/>
  <c r="DB123" i="13" s="1"/>
  <c r="DA123" i="13" a="1"/>
  <c r="DA123" i="13" s="1"/>
  <c r="CZ123" i="13" a="1"/>
  <c r="CZ123" i="13" s="1"/>
  <c r="CY123" i="13" a="1"/>
  <c r="CY123" i="13" s="1"/>
  <c r="CX123" i="13" a="1"/>
  <c r="CX123" i="13" s="1"/>
  <c r="CW123" i="13" a="1"/>
  <c r="CW123" i="13" s="1"/>
  <c r="CV123" i="13" a="1"/>
  <c r="CV123" i="13" s="1"/>
  <c r="CU123" i="13" a="1"/>
  <c r="CU123" i="13" s="1"/>
  <c r="CT123" i="13" a="1"/>
  <c r="CT123" i="13" s="1"/>
  <c r="CS123" i="13" a="1"/>
  <c r="CS123" i="13" s="1"/>
  <c r="CR123" i="13" a="1"/>
  <c r="CR123" i="13" s="1"/>
  <c r="CQ123" i="13" a="1"/>
  <c r="CQ123" i="13" s="1"/>
  <c r="CP123" i="13" a="1"/>
  <c r="CP123" i="13" s="1"/>
  <c r="CO123" i="13" a="1"/>
  <c r="CO123" i="13" s="1"/>
  <c r="CN123" i="13" a="1"/>
  <c r="CN123" i="13" s="1"/>
  <c r="CM123" i="13" a="1"/>
  <c r="CM123" i="13" s="1"/>
  <c r="CL123" i="13" a="1"/>
  <c r="CL123" i="13" s="1"/>
  <c r="CK123" i="13" a="1"/>
  <c r="CK123" i="13" s="1"/>
  <c r="CJ123" i="13" a="1"/>
  <c r="CJ123" i="13" s="1"/>
  <c r="CI123" i="13" a="1"/>
  <c r="CI123" i="13" s="1"/>
  <c r="CH123" i="13" a="1"/>
  <c r="CH123" i="13" s="1"/>
  <c r="CG123" i="13" a="1"/>
  <c r="CG123" i="13" s="1"/>
  <c r="CF123" i="13" a="1"/>
  <c r="CF123" i="13" s="1"/>
  <c r="CB123" i="13" a="1"/>
  <c r="CB123" i="13" s="1"/>
  <c r="CA123" i="13" a="1"/>
  <c r="CA123" i="13" s="1"/>
  <c r="BZ123" i="13" a="1"/>
  <c r="BZ123" i="13" s="1"/>
  <c r="BY123" i="13" a="1"/>
  <c r="BY123" i="13" s="1"/>
  <c r="BX123" i="13" a="1"/>
  <c r="BX123" i="13" s="1"/>
  <c r="BW123" i="13" a="1"/>
  <c r="BW123" i="13" s="1"/>
  <c r="BV123" i="13" a="1"/>
  <c r="BV123" i="13" s="1"/>
  <c r="BU123" i="13" a="1"/>
  <c r="BU123" i="13" s="1"/>
  <c r="BT123" i="13" a="1"/>
  <c r="BT123" i="13" s="1"/>
  <c r="BS123" i="13" a="1"/>
  <c r="BS123" i="13" s="1"/>
  <c r="BR123" i="13" a="1"/>
  <c r="BR123" i="13" s="1"/>
  <c r="BQ123" i="13" a="1"/>
  <c r="BQ123" i="13" s="1"/>
  <c r="BP123" i="13" a="1"/>
  <c r="BP123" i="13" s="1"/>
  <c r="BO123" i="13" a="1"/>
  <c r="BO123" i="13" s="1"/>
  <c r="BN123" i="13" a="1"/>
  <c r="BN123" i="13" s="1"/>
  <c r="BM123" i="13" a="1"/>
  <c r="BM123" i="13" s="1"/>
  <c r="BL123" i="13" a="1"/>
  <c r="BL123" i="13" s="1"/>
  <c r="BK123" i="13" a="1"/>
  <c r="BK123" i="13" s="1"/>
  <c r="BJ123" i="13" a="1"/>
  <c r="BJ123" i="13" s="1"/>
  <c r="BI123" i="13" a="1"/>
  <c r="BI123" i="13" s="1"/>
  <c r="BH123" i="13" a="1"/>
  <c r="BH123" i="13" s="1"/>
  <c r="BD123" i="13" a="1"/>
  <c r="BD123" i="13" s="1"/>
  <c r="BC123" i="13" a="1"/>
  <c r="BC123" i="13" s="1"/>
  <c r="BB123" i="13" a="1"/>
  <c r="BB123" i="13" s="1"/>
  <c r="BA123" i="13" a="1"/>
  <c r="BA123" i="13" s="1"/>
  <c r="AZ123" i="13" a="1"/>
  <c r="AZ123" i="13" s="1"/>
  <c r="AY123" i="13" a="1"/>
  <c r="AY123" i="13" s="1"/>
  <c r="AX123" i="13" a="1"/>
  <c r="AX123" i="13" s="1"/>
  <c r="AW123" i="13" a="1"/>
  <c r="AW123" i="13" s="1"/>
  <c r="AV123" i="13" a="1"/>
  <c r="AV123" i="13" s="1"/>
  <c r="AU123" i="13" a="1"/>
  <c r="AU123" i="13" s="1"/>
  <c r="AT123" i="13" a="1"/>
  <c r="AT123" i="13" s="1"/>
  <c r="AS123" i="13" a="1"/>
  <c r="AS123" i="13" s="1"/>
  <c r="AR123" i="13" a="1"/>
  <c r="AR123" i="13" s="1"/>
  <c r="AQ123" i="13" a="1"/>
  <c r="AQ123" i="13" s="1"/>
  <c r="AP123" i="13" a="1"/>
  <c r="AP123" i="13" s="1"/>
  <c r="AO123" i="13" a="1"/>
  <c r="AO123" i="13" s="1"/>
  <c r="AN123" i="13" a="1"/>
  <c r="AN123" i="13" s="1"/>
  <c r="AM123" i="13" a="1"/>
  <c r="AM123" i="13" s="1"/>
  <c r="AL123" i="13" a="1"/>
  <c r="AL123" i="13" s="1"/>
  <c r="AK123" i="13" a="1"/>
  <c r="AK123" i="13" s="1"/>
  <c r="AJ123" i="13" a="1"/>
  <c r="AJ123" i="13" s="1"/>
  <c r="AI123" i="13" a="1"/>
  <c r="AI123" i="13" s="1"/>
  <c r="AH123" i="13" a="1"/>
  <c r="AH123" i="13" s="1"/>
  <c r="AG123" i="13" a="1"/>
  <c r="AG123" i="13" s="1"/>
  <c r="AF123" i="13" a="1"/>
  <c r="AF123" i="13" s="1"/>
  <c r="AE123" i="13" a="1"/>
  <c r="AE123" i="13" s="1"/>
  <c r="AD123" i="13" a="1"/>
  <c r="AD123" i="13" s="1"/>
  <c r="AC123" i="13" a="1"/>
  <c r="AC123" i="13" s="1"/>
  <c r="AB123" i="13" a="1"/>
  <c r="AB123" i="13" s="1"/>
  <c r="AA123" i="13" a="1"/>
  <c r="AA123" i="13" s="1"/>
  <c r="Z123" i="13" a="1"/>
  <c r="Z123" i="13" s="1"/>
  <c r="Y123" i="13" a="1"/>
  <c r="Y123" i="13" s="1"/>
  <c r="X123" i="13" a="1"/>
  <c r="X123" i="13" s="1"/>
  <c r="W123" i="13" a="1"/>
  <c r="W123" i="13" s="1"/>
  <c r="V123" i="13" a="1"/>
  <c r="V123" i="13" s="1"/>
  <c r="U123" i="13" a="1"/>
  <c r="U123" i="13" s="1"/>
  <c r="T123" i="13" a="1"/>
  <c r="T123" i="13" s="1"/>
  <c r="S123" i="13" a="1"/>
  <c r="S123" i="13" s="1"/>
  <c r="R123" i="13" a="1"/>
  <c r="R123" i="13" s="1"/>
  <c r="Q123" i="13" a="1"/>
  <c r="Q123" i="13" s="1"/>
  <c r="P123" i="13" a="1"/>
  <c r="P123" i="13" s="1"/>
  <c r="O123" i="13" a="1"/>
  <c r="O123" i="13" s="1"/>
  <c r="N123" i="13" a="1"/>
  <c r="N123" i="13" s="1"/>
  <c r="EB122" i="13" a="1"/>
  <c r="EB122" i="13" s="1"/>
  <c r="EA122" i="13" a="1"/>
  <c r="EA122" i="13" s="1"/>
  <c r="DZ122" i="13" a="1"/>
  <c r="DZ122" i="13" s="1"/>
  <c r="DY122" i="13" a="1"/>
  <c r="DY122" i="13" s="1"/>
  <c r="DX122" i="13" a="1"/>
  <c r="DX122" i="13" s="1"/>
  <c r="DW122" i="13" a="1"/>
  <c r="DW122" i="13" s="1"/>
  <c r="DV122" i="13" a="1"/>
  <c r="DV122" i="13" s="1"/>
  <c r="DU122" i="13" a="1"/>
  <c r="DU122" i="13" s="1"/>
  <c r="DQ122" i="13" a="1"/>
  <c r="DQ122" i="13" s="1"/>
  <c r="DP122" i="13" a="1"/>
  <c r="DP122" i="13" s="1"/>
  <c r="DO122" i="13" a="1"/>
  <c r="DO122" i="13" s="1"/>
  <c r="DN122" i="13" a="1"/>
  <c r="DN122" i="13" s="1"/>
  <c r="DM122" i="13" a="1"/>
  <c r="DM122" i="13" s="1"/>
  <c r="DL122" i="13" a="1"/>
  <c r="DL122" i="13" s="1"/>
  <c r="DK122" i="13" a="1"/>
  <c r="DK122" i="13" s="1"/>
  <c r="DJ122" i="13" a="1"/>
  <c r="DJ122" i="13" s="1"/>
  <c r="DI122" i="13" a="1"/>
  <c r="DI122" i="13" s="1"/>
  <c r="DH122" i="13" a="1"/>
  <c r="DH122" i="13" s="1"/>
  <c r="DG122" i="13" a="1"/>
  <c r="DG122" i="13" s="1"/>
  <c r="DF122" i="13" a="1"/>
  <c r="DF122" i="13" s="1"/>
  <c r="DE122" i="13" a="1"/>
  <c r="DE122" i="13" s="1"/>
  <c r="DD122" i="13" a="1"/>
  <c r="DD122" i="13" s="1"/>
  <c r="DC122" i="13" a="1"/>
  <c r="DC122" i="13" s="1"/>
  <c r="DB122" i="13" a="1"/>
  <c r="DB122" i="13" s="1"/>
  <c r="DA122" i="13" a="1"/>
  <c r="DA122" i="13" s="1"/>
  <c r="CZ122" i="13" a="1"/>
  <c r="CZ122" i="13" s="1"/>
  <c r="CY122" i="13" a="1"/>
  <c r="CY122" i="13" s="1"/>
  <c r="CX122" i="13" a="1"/>
  <c r="CX122" i="13" s="1"/>
  <c r="CW122" i="13" a="1"/>
  <c r="CW122" i="13" s="1"/>
  <c r="CV122" i="13" a="1"/>
  <c r="CV122" i="13" s="1"/>
  <c r="CU122" i="13" a="1"/>
  <c r="CU122" i="13" s="1"/>
  <c r="CT122" i="13" a="1"/>
  <c r="CT122" i="13" s="1"/>
  <c r="CS122" i="13" a="1"/>
  <c r="CS122" i="13" s="1"/>
  <c r="CR122" i="13" a="1"/>
  <c r="CR122" i="13" s="1"/>
  <c r="CQ122" i="13" a="1"/>
  <c r="CQ122" i="13" s="1"/>
  <c r="CP122" i="13" a="1"/>
  <c r="CP122" i="13" s="1"/>
  <c r="CO122" i="13" a="1"/>
  <c r="CO122" i="13" s="1"/>
  <c r="CN122" i="13" a="1"/>
  <c r="CN122" i="13" s="1"/>
  <c r="CM122" i="13" a="1"/>
  <c r="CM122" i="13" s="1"/>
  <c r="CL122" i="13" a="1"/>
  <c r="CL122" i="13" s="1"/>
  <c r="CK122" i="13" a="1"/>
  <c r="CK122" i="13" s="1"/>
  <c r="CJ122" i="13" a="1"/>
  <c r="CJ122" i="13" s="1"/>
  <c r="CI122" i="13" a="1"/>
  <c r="CI122" i="13" s="1"/>
  <c r="CH122" i="13" a="1"/>
  <c r="CH122" i="13" s="1"/>
  <c r="CG122" i="13" a="1"/>
  <c r="CG122" i="13" s="1"/>
  <c r="CF122" i="13" a="1"/>
  <c r="CF122" i="13" s="1"/>
  <c r="CB122" i="13" a="1"/>
  <c r="CB122" i="13" s="1"/>
  <c r="CA122" i="13" a="1"/>
  <c r="CA122" i="13" s="1"/>
  <c r="BZ122" i="13" a="1"/>
  <c r="BZ122" i="13" s="1"/>
  <c r="BY122" i="13" a="1"/>
  <c r="BY122" i="13" s="1"/>
  <c r="BX122" i="13" a="1"/>
  <c r="BX122" i="13" s="1"/>
  <c r="BW122" i="13" a="1"/>
  <c r="BW122" i="13" s="1"/>
  <c r="BV122" i="13" a="1"/>
  <c r="BV122" i="13" s="1"/>
  <c r="BU122" i="13" a="1"/>
  <c r="BU122" i="13" s="1"/>
  <c r="BT122" i="13" a="1"/>
  <c r="BT122" i="13" s="1"/>
  <c r="BS122" i="13" a="1"/>
  <c r="BS122" i="13" s="1"/>
  <c r="BR122" i="13" a="1"/>
  <c r="BR122" i="13" s="1"/>
  <c r="BQ122" i="13" a="1"/>
  <c r="BQ122" i="13" s="1"/>
  <c r="BP122" i="13" a="1"/>
  <c r="BP122" i="13" s="1"/>
  <c r="BO122" i="13" a="1"/>
  <c r="BO122" i="13" s="1"/>
  <c r="BN122" i="13" a="1"/>
  <c r="BN122" i="13" s="1"/>
  <c r="BM122" i="13" a="1"/>
  <c r="BM122" i="13" s="1"/>
  <c r="BL122" i="13" a="1"/>
  <c r="BL122" i="13" s="1"/>
  <c r="BK122" i="13" a="1"/>
  <c r="BK122" i="13" s="1"/>
  <c r="BJ122" i="13" a="1"/>
  <c r="BJ122" i="13" s="1"/>
  <c r="BI122" i="13" a="1"/>
  <c r="BI122" i="13" s="1"/>
  <c r="BH122" i="13" a="1"/>
  <c r="BH122" i="13" s="1"/>
  <c r="BD122" i="13" a="1"/>
  <c r="BD122" i="13" s="1"/>
  <c r="BC122" i="13" a="1"/>
  <c r="BC122" i="13" s="1"/>
  <c r="BB122" i="13" a="1"/>
  <c r="BB122" i="13" s="1"/>
  <c r="BA122" i="13" a="1"/>
  <c r="BA122" i="13" s="1"/>
  <c r="AZ122" i="13" a="1"/>
  <c r="AZ122" i="13" s="1"/>
  <c r="AY122" i="13" a="1"/>
  <c r="AY122" i="13" s="1"/>
  <c r="AX122" i="13" a="1"/>
  <c r="AX122" i="13" s="1"/>
  <c r="AW122" i="13" a="1"/>
  <c r="AW122" i="13" s="1"/>
  <c r="AV122" i="13" a="1"/>
  <c r="AV122" i="13" s="1"/>
  <c r="AU122" i="13" a="1"/>
  <c r="AU122" i="13" s="1"/>
  <c r="AT122" i="13" a="1"/>
  <c r="AT122" i="13" s="1"/>
  <c r="AS122" i="13" a="1"/>
  <c r="AS122" i="13" s="1"/>
  <c r="AR122" i="13" a="1"/>
  <c r="AR122" i="13" s="1"/>
  <c r="AQ122" i="13" a="1"/>
  <c r="AQ122" i="13" s="1"/>
  <c r="AP122" i="13" a="1"/>
  <c r="AP122" i="13" s="1"/>
  <c r="AO122" i="13" a="1"/>
  <c r="AO122" i="13" s="1"/>
  <c r="AN122" i="13" a="1"/>
  <c r="AN122" i="13" s="1"/>
  <c r="AM122" i="13" a="1"/>
  <c r="AM122" i="13" s="1"/>
  <c r="AL122" i="13" a="1"/>
  <c r="AL122" i="13" s="1"/>
  <c r="AK122" i="13" a="1"/>
  <c r="AK122" i="13" s="1"/>
  <c r="AJ122" i="13" a="1"/>
  <c r="AJ122" i="13" s="1"/>
  <c r="AI122" i="13" a="1"/>
  <c r="AI122" i="13" s="1"/>
  <c r="AH122" i="13" a="1"/>
  <c r="AH122" i="13" s="1"/>
  <c r="AG122" i="13" a="1"/>
  <c r="AG122" i="13" s="1"/>
  <c r="AF122" i="13" a="1"/>
  <c r="AF122" i="13" s="1"/>
  <c r="AE122" i="13" a="1"/>
  <c r="AE122" i="13" s="1"/>
  <c r="AD122" i="13" a="1"/>
  <c r="AD122" i="13" s="1"/>
  <c r="AC122" i="13" a="1"/>
  <c r="AC122" i="13" s="1"/>
  <c r="AB122" i="13" a="1"/>
  <c r="AB122" i="13" s="1"/>
  <c r="AA122" i="13" a="1"/>
  <c r="AA122" i="13" s="1"/>
  <c r="Z122" i="13" a="1"/>
  <c r="Z122" i="13" s="1"/>
  <c r="Y122" i="13" a="1"/>
  <c r="Y122" i="13" s="1"/>
  <c r="X122" i="13" a="1"/>
  <c r="X122" i="13" s="1"/>
  <c r="W122" i="13" a="1"/>
  <c r="W122" i="13" s="1"/>
  <c r="V122" i="13" a="1"/>
  <c r="V122" i="13" s="1"/>
  <c r="U122" i="13" a="1"/>
  <c r="U122" i="13" s="1"/>
  <c r="T122" i="13" a="1"/>
  <c r="T122" i="13" s="1"/>
  <c r="S122" i="13" a="1"/>
  <c r="S122" i="13" s="1"/>
  <c r="R122" i="13" a="1"/>
  <c r="R122" i="13" s="1"/>
  <c r="Q122" i="13" a="1"/>
  <c r="Q122" i="13" s="1"/>
  <c r="P122" i="13" a="1"/>
  <c r="P122" i="13" s="1"/>
  <c r="O122" i="13" a="1"/>
  <c r="O122" i="13" s="1"/>
  <c r="N122" i="13" a="1"/>
  <c r="N122" i="13" s="1"/>
  <c r="EB121" i="13" a="1"/>
  <c r="EB121" i="13" s="1"/>
  <c r="EA121" i="13" a="1"/>
  <c r="EA121" i="13" s="1"/>
  <c r="DZ121" i="13" a="1"/>
  <c r="DZ121" i="13" s="1"/>
  <c r="DY121" i="13" a="1"/>
  <c r="DY121" i="13" s="1"/>
  <c r="DX121" i="13" a="1"/>
  <c r="DX121" i="13" s="1"/>
  <c r="DW121" i="13" a="1"/>
  <c r="DW121" i="13" s="1"/>
  <c r="DV121" i="13" a="1"/>
  <c r="DV121" i="13" s="1"/>
  <c r="DU121" i="13" a="1"/>
  <c r="DU121" i="13" s="1"/>
  <c r="DQ121" i="13" a="1"/>
  <c r="DQ121" i="13" s="1"/>
  <c r="DP121" i="13" a="1"/>
  <c r="DP121" i="13" s="1"/>
  <c r="DO121" i="13" a="1"/>
  <c r="DO121" i="13" s="1"/>
  <c r="DN121" i="13" a="1"/>
  <c r="DN121" i="13" s="1"/>
  <c r="DM121" i="13" a="1"/>
  <c r="DM121" i="13" s="1"/>
  <c r="DL121" i="13" a="1"/>
  <c r="DL121" i="13" s="1"/>
  <c r="DK121" i="13" a="1"/>
  <c r="DK121" i="13" s="1"/>
  <c r="DJ121" i="13" a="1"/>
  <c r="DJ121" i="13" s="1"/>
  <c r="DI121" i="13" a="1"/>
  <c r="DI121" i="13" s="1"/>
  <c r="DH121" i="13" a="1"/>
  <c r="DH121" i="13" s="1"/>
  <c r="DG121" i="13" a="1"/>
  <c r="DG121" i="13" s="1"/>
  <c r="DF121" i="13" a="1"/>
  <c r="DF121" i="13" s="1"/>
  <c r="DE121" i="13" a="1"/>
  <c r="DE121" i="13" s="1"/>
  <c r="DD121" i="13" a="1"/>
  <c r="DD121" i="13" s="1"/>
  <c r="DC121" i="13" a="1"/>
  <c r="DC121" i="13" s="1"/>
  <c r="DB121" i="13" a="1"/>
  <c r="DB121" i="13" s="1"/>
  <c r="DA121" i="13" a="1"/>
  <c r="DA121" i="13" s="1"/>
  <c r="CZ121" i="13" a="1"/>
  <c r="CZ121" i="13" s="1"/>
  <c r="CY121" i="13" a="1"/>
  <c r="CY121" i="13" s="1"/>
  <c r="CX121" i="13" a="1"/>
  <c r="CX121" i="13" s="1"/>
  <c r="CW121" i="13" a="1"/>
  <c r="CW121" i="13" s="1"/>
  <c r="CV121" i="13" a="1"/>
  <c r="CV121" i="13" s="1"/>
  <c r="CU121" i="13" a="1"/>
  <c r="CU121" i="13" s="1"/>
  <c r="CT121" i="13" a="1"/>
  <c r="CT121" i="13" s="1"/>
  <c r="CS121" i="13" a="1"/>
  <c r="CS121" i="13" s="1"/>
  <c r="CR121" i="13" a="1"/>
  <c r="CR121" i="13" s="1"/>
  <c r="CQ121" i="13" a="1"/>
  <c r="CQ121" i="13" s="1"/>
  <c r="CP121" i="13" a="1"/>
  <c r="CP121" i="13" s="1"/>
  <c r="CO121" i="13" a="1"/>
  <c r="CO121" i="13" s="1"/>
  <c r="CN121" i="13" a="1"/>
  <c r="CN121" i="13" s="1"/>
  <c r="CM121" i="13" a="1"/>
  <c r="CM121" i="13" s="1"/>
  <c r="CL121" i="13" a="1"/>
  <c r="CL121" i="13" s="1"/>
  <c r="CK121" i="13" a="1"/>
  <c r="CK121" i="13" s="1"/>
  <c r="CJ121" i="13" a="1"/>
  <c r="CJ121" i="13" s="1"/>
  <c r="CI121" i="13" a="1"/>
  <c r="CI121" i="13" s="1"/>
  <c r="CH121" i="13" a="1"/>
  <c r="CH121" i="13" s="1"/>
  <c r="CG121" i="13" a="1"/>
  <c r="CG121" i="13" s="1"/>
  <c r="CF121" i="13" a="1"/>
  <c r="CF121" i="13" s="1"/>
  <c r="CB121" i="13" a="1"/>
  <c r="CB121" i="13" s="1"/>
  <c r="CA121" i="13" a="1"/>
  <c r="CA121" i="13" s="1"/>
  <c r="BZ121" i="13" a="1"/>
  <c r="BZ121" i="13" s="1"/>
  <c r="BY121" i="13" a="1"/>
  <c r="BY121" i="13" s="1"/>
  <c r="BX121" i="13" a="1"/>
  <c r="BX121" i="13" s="1"/>
  <c r="BW121" i="13" a="1"/>
  <c r="BW121" i="13" s="1"/>
  <c r="BV121" i="13" a="1"/>
  <c r="BV121" i="13" s="1"/>
  <c r="BU121" i="13" a="1"/>
  <c r="BU121" i="13" s="1"/>
  <c r="BT121" i="13" a="1"/>
  <c r="BT121" i="13" s="1"/>
  <c r="BS121" i="13" a="1"/>
  <c r="BS121" i="13" s="1"/>
  <c r="BR121" i="13" a="1"/>
  <c r="BR121" i="13" s="1"/>
  <c r="BQ121" i="13" a="1"/>
  <c r="BQ121" i="13" s="1"/>
  <c r="BP121" i="13" a="1"/>
  <c r="BP121" i="13" s="1"/>
  <c r="BO121" i="13" a="1"/>
  <c r="BO121" i="13" s="1"/>
  <c r="BN121" i="13" a="1"/>
  <c r="BN121" i="13" s="1"/>
  <c r="BM121" i="13" a="1"/>
  <c r="BM121" i="13" s="1"/>
  <c r="BL121" i="13" a="1"/>
  <c r="BL121" i="13" s="1"/>
  <c r="BK121" i="13" a="1"/>
  <c r="BK121" i="13" s="1"/>
  <c r="BJ121" i="13" a="1"/>
  <c r="BJ121" i="13" s="1"/>
  <c r="BI121" i="13" a="1"/>
  <c r="BI121" i="13" s="1"/>
  <c r="BH121" i="13" a="1"/>
  <c r="BH121" i="13" s="1"/>
  <c r="BD121" i="13" a="1"/>
  <c r="BD121" i="13" s="1"/>
  <c r="BC121" i="13" a="1"/>
  <c r="BC121" i="13" s="1"/>
  <c r="BB121" i="13" a="1"/>
  <c r="BB121" i="13" s="1"/>
  <c r="BA121" i="13" a="1"/>
  <c r="BA121" i="13" s="1"/>
  <c r="AZ121" i="13" a="1"/>
  <c r="AZ121" i="13" s="1"/>
  <c r="AY121" i="13" a="1"/>
  <c r="AY121" i="13" s="1"/>
  <c r="AX121" i="13" a="1"/>
  <c r="AX121" i="13" s="1"/>
  <c r="AW121" i="13" a="1"/>
  <c r="AW121" i="13" s="1"/>
  <c r="AV121" i="13" a="1"/>
  <c r="AV121" i="13" s="1"/>
  <c r="AU121" i="13" a="1"/>
  <c r="AU121" i="13" s="1"/>
  <c r="AT121" i="13" a="1"/>
  <c r="AT121" i="13" s="1"/>
  <c r="AS121" i="13" a="1"/>
  <c r="AS121" i="13" s="1"/>
  <c r="AR121" i="13" a="1"/>
  <c r="AR121" i="13" s="1"/>
  <c r="AQ121" i="13" a="1"/>
  <c r="AQ121" i="13" s="1"/>
  <c r="AP121" i="13" a="1"/>
  <c r="AP121" i="13" s="1"/>
  <c r="AO121" i="13" a="1"/>
  <c r="AO121" i="13" s="1"/>
  <c r="AN121" i="13" a="1"/>
  <c r="AN121" i="13" s="1"/>
  <c r="AM121" i="13" a="1"/>
  <c r="AM121" i="13" s="1"/>
  <c r="AL121" i="13" a="1"/>
  <c r="AL121" i="13" s="1"/>
  <c r="AK121" i="13" a="1"/>
  <c r="AK121" i="13" s="1"/>
  <c r="AJ121" i="13" a="1"/>
  <c r="AJ121" i="13" s="1"/>
  <c r="AI121" i="13" a="1"/>
  <c r="AI121" i="13" s="1"/>
  <c r="AH121" i="13" a="1"/>
  <c r="AH121" i="13" s="1"/>
  <c r="AG121" i="13" a="1"/>
  <c r="AG121" i="13" s="1"/>
  <c r="AF121" i="13" a="1"/>
  <c r="AF121" i="13" s="1"/>
  <c r="AE121" i="13" a="1"/>
  <c r="AE121" i="13" s="1"/>
  <c r="AD121" i="13" a="1"/>
  <c r="AD121" i="13" s="1"/>
  <c r="AC121" i="13" a="1"/>
  <c r="AC121" i="13" s="1"/>
  <c r="AB121" i="13" a="1"/>
  <c r="AB121" i="13" s="1"/>
  <c r="AA121" i="13" a="1"/>
  <c r="AA121" i="13" s="1"/>
  <c r="Z121" i="13" a="1"/>
  <c r="Z121" i="13" s="1"/>
  <c r="Y121" i="13" a="1"/>
  <c r="Y121" i="13" s="1"/>
  <c r="X121" i="13" a="1"/>
  <c r="X121" i="13" s="1"/>
  <c r="W121" i="13" a="1"/>
  <c r="W121" i="13" s="1"/>
  <c r="V121" i="13" a="1"/>
  <c r="V121" i="13" s="1"/>
  <c r="U121" i="13" a="1"/>
  <c r="U121" i="13" s="1"/>
  <c r="T121" i="13" a="1"/>
  <c r="T121" i="13" s="1"/>
  <c r="S121" i="13" a="1"/>
  <c r="S121" i="13" s="1"/>
  <c r="R121" i="13" a="1"/>
  <c r="R121" i="13" s="1"/>
  <c r="Q121" i="13" a="1"/>
  <c r="Q121" i="13" s="1"/>
  <c r="P121" i="13" a="1"/>
  <c r="P121" i="13" s="1"/>
  <c r="O121" i="13" a="1"/>
  <c r="O121" i="13" s="1"/>
  <c r="N121" i="13" a="1"/>
  <c r="N121" i="13" s="1"/>
  <c r="EB120" i="13" a="1"/>
  <c r="EB120" i="13" s="1"/>
  <c r="EA120" i="13" a="1"/>
  <c r="EA120" i="13" s="1"/>
  <c r="DZ120" i="13" a="1"/>
  <c r="DZ120" i="13" s="1"/>
  <c r="DY120" i="13" a="1"/>
  <c r="DY120" i="13" s="1"/>
  <c r="DX120" i="13" a="1"/>
  <c r="DX120" i="13" s="1"/>
  <c r="DW120" i="13" a="1"/>
  <c r="DW120" i="13" s="1"/>
  <c r="DV120" i="13" a="1"/>
  <c r="DV120" i="13" s="1"/>
  <c r="DU120" i="13" a="1"/>
  <c r="DU120" i="13" s="1"/>
  <c r="DQ120" i="13" a="1"/>
  <c r="DQ120" i="13" s="1"/>
  <c r="DP120" i="13" a="1"/>
  <c r="DP120" i="13" s="1"/>
  <c r="DO120" i="13" a="1"/>
  <c r="DO120" i="13" s="1"/>
  <c r="DN120" i="13" a="1"/>
  <c r="DN120" i="13" s="1"/>
  <c r="DM120" i="13" a="1"/>
  <c r="DM120" i="13" s="1"/>
  <c r="DL120" i="13" a="1"/>
  <c r="DL120" i="13" s="1"/>
  <c r="DK120" i="13" a="1"/>
  <c r="DK120" i="13" s="1"/>
  <c r="DJ120" i="13" a="1"/>
  <c r="DJ120" i="13" s="1"/>
  <c r="DI120" i="13" a="1"/>
  <c r="DI120" i="13" s="1"/>
  <c r="DH120" i="13" a="1"/>
  <c r="DH120" i="13" s="1"/>
  <c r="DG120" i="13" a="1"/>
  <c r="DG120" i="13" s="1"/>
  <c r="DF120" i="13" a="1"/>
  <c r="DF120" i="13" s="1"/>
  <c r="DE120" i="13" a="1"/>
  <c r="DE120" i="13" s="1"/>
  <c r="DD120" i="13" a="1"/>
  <c r="DD120" i="13" s="1"/>
  <c r="DC120" i="13" a="1"/>
  <c r="DC120" i="13" s="1"/>
  <c r="DB120" i="13" a="1"/>
  <c r="DB120" i="13" s="1"/>
  <c r="DA120" i="13" a="1"/>
  <c r="DA120" i="13" s="1"/>
  <c r="CZ120" i="13" a="1"/>
  <c r="CZ120" i="13" s="1"/>
  <c r="CY120" i="13" a="1"/>
  <c r="CY120" i="13" s="1"/>
  <c r="CX120" i="13" a="1"/>
  <c r="CX120" i="13" s="1"/>
  <c r="CW120" i="13" a="1"/>
  <c r="CW120" i="13" s="1"/>
  <c r="CV120" i="13" a="1"/>
  <c r="CV120" i="13" s="1"/>
  <c r="CU120" i="13" a="1"/>
  <c r="CU120" i="13" s="1"/>
  <c r="CT120" i="13" a="1"/>
  <c r="CT120" i="13" s="1"/>
  <c r="CS120" i="13" a="1"/>
  <c r="CS120" i="13" s="1"/>
  <c r="CR120" i="13" a="1"/>
  <c r="CR120" i="13" s="1"/>
  <c r="CQ120" i="13" a="1"/>
  <c r="CQ120" i="13" s="1"/>
  <c r="CP120" i="13" a="1"/>
  <c r="CP120" i="13" s="1"/>
  <c r="CO120" i="13" a="1"/>
  <c r="CO120" i="13" s="1"/>
  <c r="CN120" i="13" a="1"/>
  <c r="CN120" i="13" s="1"/>
  <c r="CM120" i="13" a="1"/>
  <c r="CM120" i="13" s="1"/>
  <c r="CL120" i="13" a="1"/>
  <c r="CL120" i="13" s="1"/>
  <c r="CK120" i="13" a="1"/>
  <c r="CK120" i="13" s="1"/>
  <c r="CJ120" i="13" a="1"/>
  <c r="CJ120" i="13" s="1"/>
  <c r="CI120" i="13" a="1"/>
  <c r="CI120" i="13" s="1"/>
  <c r="CH120" i="13" a="1"/>
  <c r="CH120" i="13" s="1"/>
  <c r="CG120" i="13" a="1"/>
  <c r="CG120" i="13" s="1"/>
  <c r="CF120" i="13" a="1"/>
  <c r="CF120" i="13" s="1"/>
  <c r="CB120" i="13" a="1"/>
  <c r="CB120" i="13" s="1"/>
  <c r="CA120" i="13" a="1"/>
  <c r="CA120" i="13" s="1"/>
  <c r="BZ120" i="13" a="1"/>
  <c r="BZ120" i="13" s="1"/>
  <c r="BY120" i="13" a="1"/>
  <c r="BY120" i="13" s="1"/>
  <c r="BX120" i="13" a="1"/>
  <c r="BX120" i="13" s="1"/>
  <c r="BW120" i="13" a="1"/>
  <c r="BW120" i="13" s="1"/>
  <c r="BV120" i="13" a="1"/>
  <c r="BV120" i="13" s="1"/>
  <c r="BU120" i="13" a="1"/>
  <c r="BU120" i="13" s="1"/>
  <c r="BT120" i="13" a="1"/>
  <c r="BT120" i="13" s="1"/>
  <c r="BS120" i="13" a="1"/>
  <c r="BS120" i="13" s="1"/>
  <c r="BR120" i="13" a="1"/>
  <c r="BR120" i="13" s="1"/>
  <c r="BQ120" i="13" a="1"/>
  <c r="BQ120" i="13" s="1"/>
  <c r="BP120" i="13" a="1"/>
  <c r="BP120" i="13" s="1"/>
  <c r="BO120" i="13" a="1"/>
  <c r="BO120" i="13" s="1"/>
  <c r="BN120" i="13" a="1"/>
  <c r="BN120" i="13" s="1"/>
  <c r="BM120" i="13" a="1"/>
  <c r="BM120" i="13" s="1"/>
  <c r="BL120" i="13" a="1"/>
  <c r="BL120" i="13" s="1"/>
  <c r="BK120" i="13" a="1"/>
  <c r="BK120" i="13" s="1"/>
  <c r="BJ120" i="13" a="1"/>
  <c r="BJ120" i="13" s="1"/>
  <c r="BI120" i="13" a="1"/>
  <c r="BI120" i="13" s="1"/>
  <c r="BH120" i="13" a="1"/>
  <c r="BH120" i="13" s="1"/>
  <c r="BD120" i="13" a="1"/>
  <c r="BD120" i="13" s="1"/>
  <c r="BC120" i="13" a="1"/>
  <c r="BC120" i="13" s="1"/>
  <c r="BB120" i="13" a="1"/>
  <c r="BB120" i="13" s="1"/>
  <c r="BA120" i="13" a="1"/>
  <c r="BA120" i="13" s="1"/>
  <c r="AZ120" i="13" a="1"/>
  <c r="AZ120" i="13" s="1"/>
  <c r="AY120" i="13" a="1"/>
  <c r="AY120" i="13" s="1"/>
  <c r="AX120" i="13" a="1"/>
  <c r="AX120" i="13" s="1"/>
  <c r="AW120" i="13" a="1"/>
  <c r="AW120" i="13" s="1"/>
  <c r="AV120" i="13" a="1"/>
  <c r="AV120" i="13" s="1"/>
  <c r="AU120" i="13" a="1"/>
  <c r="AU120" i="13" s="1"/>
  <c r="AT120" i="13" a="1"/>
  <c r="AT120" i="13" s="1"/>
  <c r="AS120" i="13" a="1"/>
  <c r="AS120" i="13" s="1"/>
  <c r="AR120" i="13" a="1"/>
  <c r="AR120" i="13" s="1"/>
  <c r="AQ120" i="13" a="1"/>
  <c r="AQ120" i="13" s="1"/>
  <c r="AP120" i="13" a="1"/>
  <c r="AP120" i="13" s="1"/>
  <c r="AO120" i="13" a="1"/>
  <c r="AO120" i="13" s="1"/>
  <c r="AN120" i="13" a="1"/>
  <c r="AN120" i="13" s="1"/>
  <c r="AM120" i="13" a="1"/>
  <c r="AM120" i="13" s="1"/>
  <c r="AL120" i="13" a="1"/>
  <c r="AL120" i="13" s="1"/>
  <c r="AK120" i="13" a="1"/>
  <c r="AK120" i="13" s="1"/>
  <c r="AJ120" i="13" a="1"/>
  <c r="AJ120" i="13" s="1"/>
  <c r="AI120" i="13" a="1"/>
  <c r="AI120" i="13" s="1"/>
  <c r="AH120" i="13" a="1"/>
  <c r="AH120" i="13" s="1"/>
  <c r="AG120" i="13" a="1"/>
  <c r="AG120" i="13" s="1"/>
  <c r="AF120" i="13" a="1"/>
  <c r="AF120" i="13" s="1"/>
  <c r="AE120" i="13" a="1"/>
  <c r="AE120" i="13" s="1"/>
  <c r="AD120" i="13" a="1"/>
  <c r="AD120" i="13" s="1"/>
  <c r="AC120" i="13" a="1"/>
  <c r="AC120" i="13" s="1"/>
  <c r="AB120" i="13" a="1"/>
  <c r="AB120" i="13" s="1"/>
  <c r="AA120" i="13" a="1"/>
  <c r="AA120" i="13" s="1"/>
  <c r="Z120" i="13" a="1"/>
  <c r="Z120" i="13" s="1"/>
  <c r="Y120" i="13" a="1"/>
  <c r="Y120" i="13" s="1"/>
  <c r="X120" i="13" a="1"/>
  <c r="X120" i="13" s="1"/>
  <c r="W120" i="13" a="1"/>
  <c r="W120" i="13" s="1"/>
  <c r="V120" i="13" a="1"/>
  <c r="V120" i="13" s="1"/>
  <c r="U120" i="13" a="1"/>
  <c r="U120" i="13" s="1"/>
  <c r="T120" i="13" a="1"/>
  <c r="T120" i="13" s="1"/>
  <c r="S120" i="13" a="1"/>
  <c r="S120" i="13" s="1"/>
  <c r="R120" i="13" a="1"/>
  <c r="R120" i="13" s="1"/>
  <c r="Q120" i="13" a="1"/>
  <c r="Q120" i="13" s="1"/>
  <c r="P120" i="13" a="1"/>
  <c r="P120" i="13" s="1"/>
  <c r="O120" i="13" a="1"/>
  <c r="O120" i="13" s="1"/>
  <c r="N120" i="13" a="1"/>
  <c r="N120" i="13" s="1"/>
  <c r="EB119" i="13" a="1"/>
  <c r="EB119" i="13" s="1"/>
  <c r="EA119" i="13" a="1"/>
  <c r="EA119" i="13" s="1"/>
  <c r="DZ119" i="13" a="1"/>
  <c r="DZ119" i="13" s="1"/>
  <c r="DY119" i="13" a="1"/>
  <c r="DY119" i="13" s="1"/>
  <c r="DX119" i="13" a="1"/>
  <c r="DX119" i="13" s="1"/>
  <c r="DW119" i="13" a="1"/>
  <c r="DW119" i="13" s="1"/>
  <c r="DV119" i="13" a="1"/>
  <c r="DV119" i="13" s="1"/>
  <c r="DU119" i="13" a="1"/>
  <c r="DU119" i="13" s="1"/>
  <c r="DQ119" i="13" a="1"/>
  <c r="DQ119" i="13" s="1"/>
  <c r="DP119" i="13" a="1"/>
  <c r="DP119" i="13" s="1"/>
  <c r="DO119" i="13" a="1"/>
  <c r="DO119" i="13" s="1"/>
  <c r="DN119" i="13" a="1"/>
  <c r="DN119" i="13" s="1"/>
  <c r="DM119" i="13" a="1"/>
  <c r="DM119" i="13" s="1"/>
  <c r="DL119" i="13" a="1"/>
  <c r="DL119" i="13" s="1"/>
  <c r="DK119" i="13" a="1"/>
  <c r="DK119" i="13" s="1"/>
  <c r="DJ119" i="13" a="1"/>
  <c r="DJ119" i="13" s="1"/>
  <c r="DI119" i="13" a="1"/>
  <c r="DI119" i="13" s="1"/>
  <c r="DH119" i="13" a="1"/>
  <c r="DH119" i="13" s="1"/>
  <c r="DG119" i="13" a="1"/>
  <c r="DG119" i="13" s="1"/>
  <c r="DF119" i="13" a="1"/>
  <c r="DF119" i="13" s="1"/>
  <c r="DE119" i="13" a="1"/>
  <c r="DE119" i="13" s="1"/>
  <c r="DD119" i="13" a="1"/>
  <c r="DD119" i="13" s="1"/>
  <c r="DC119" i="13" a="1"/>
  <c r="DC119" i="13" s="1"/>
  <c r="DB119" i="13" a="1"/>
  <c r="DB119" i="13" s="1"/>
  <c r="DA119" i="13" a="1"/>
  <c r="DA119" i="13" s="1"/>
  <c r="CZ119" i="13" a="1"/>
  <c r="CZ119" i="13" s="1"/>
  <c r="CY119" i="13" a="1"/>
  <c r="CY119" i="13" s="1"/>
  <c r="CX119" i="13" a="1"/>
  <c r="CX119" i="13" s="1"/>
  <c r="CW119" i="13" a="1"/>
  <c r="CW119" i="13" s="1"/>
  <c r="CV119" i="13" a="1"/>
  <c r="CV119" i="13" s="1"/>
  <c r="CU119" i="13" a="1"/>
  <c r="CU119" i="13" s="1"/>
  <c r="CT119" i="13" a="1"/>
  <c r="CT119" i="13" s="1"/>
  <c r="CS119" i="13" a="1"/>
  <c r="CS119" i="13" s="1"/>
  <c r="CR119" i="13" a="1"/>
  <c r="CR119" i="13" s="1"/>
  <c r="CQ119" i="13" a="1"/>
  <c r="CQ119" i="13" s="1"/>
  <c r="CP119" i="13" a="1"/>
  <c r="CP119" i="13" s="1"/>
  <c r="CO119" i="13" a="1"/>
  <c r="CO119" i="13" s="1"/>
  <c r="CN119" i="13" a="1"/>
  <c r="CN119" i="13" s="1"/>
  <c r="CM119" i="13" a="1"/>
  <c r="CM119" i="13" s="1"/>
  <c r="CL119" i="13" a="1"/>
  <c r="CL119" i="13" s="1"/>
  <c r="CK119" i="13" a="1"/>
  <c r="CK119" i="13" s="1"/>
  <c r="CJ119" i="13" a="1"/>
  <c r="CJ119" i="13" s="1"/>
  <c r="CI119" i="13" a="1"/>
  <c r="CI119" i="13" s="1"/>
  <c r="CH119" i="13" a="1"/>
  <c r="CH119" i="13" s="1"/>
  <c r="CG119" i="13" a="1"/>
  <c r="CG119" i="13" s="1"/>
  <c r="CF119" i="13" a="1"/>
  <c r="CF119" i="13" s="1"/>
  <c r="CB119" i="13" a="1"/>
  <c r="CB119" i="13" s="1"/>
  <c r="CA119" i="13" a="1"/>
  <c r="CA119" i="13" s="1"/>
  <c r="BZ119" i="13" a="1"/>
  <c r="BZ119" i="13" s="1"/>
  <c r="BY119" i="13" a="1"/>
  <c r="BY119" i="13" s="1"/>
  <c r="BX119" i="13" a="1"/>
  <c r="BX119" i="13" s="1"/>
  <c r="BW119" i="13" a="1"/>
  <c r="BW119" i="13" s="1"/>
  <c r="BV119" i="13" a="1"/>
  <c r="BV119" i="13" s="1"/>
  <c r="BU119" i="13" a="1"/>
  <c r="BU119" i="13" s="1"/>
  <c r="BT119" i="13" a="1"/>
  <c r="BT119" i="13" s="1"/>
  <c r="BS119" i="13" a="1"/>
  <c r="BS119" i="13" s="1"/>
  <c r="BR119" i="13" a="1"/>
  <c r="BR119" i="13" s="1"/>
  <c r="BQ119" i="13" a="1"/>
  <c r="BQ119" i="13" s="1"/>
  <c r="BP119" i="13" a="1"/>
  <c r="BP119" i="13" s="1"/>
  <c r="BO119" i="13" a="1"/>
  <c r="BO119" i="13" s="1"/>
  <c r="BN119" i="13" a="1"/>
  <c r="BN119" i="13" s="1"/>
  <c r="BM119" i="13" a="1"/>
  <c r="BM119" i="13" s="1"/>
  <c r="BL119" i="13" a="1"/>
  <c r="BL119" i="13" s="1"/>
  <c r="BK119" i="13" a="1"/>
  <c r="BK119" i="13" s="1"/>
  <c r="BJ119" i="13" a="1"/>
  <c r="BJ119" i="13" s="1"/>
  <c r="BI119" i="13" a="1"/>
  <c r="BI119" i="13" s="1"/>
  <c r="BH119" i="13" a="1"/>
  <c r="BH119" i="13" s="1"/>
  <c r="BD119" i="13" a="1"/>
  <c r="BD119" i="13" s="1"/>
  <c r="BC119" i="13" a="1"/>
  <c r="BC119" i="13" s="1"/>
  <c r="BB119" i="13" a="1"/>
  <c r="BB119" i="13" s="1"/>
  <c r="BA119" i="13" a="1"/>
  <c r="BA119" i="13" s="1"/>
  <c r="AZ119" i="13" a="1"/>
  <c r="AZ119" i="13" s="1"/>
  <c r="AY119" i="13" a="1"/>
  <c r="AY119" i="13" s="1"/>
  <c r="AX119" i="13" a="1"/>
  <c r="AX119" i="13" s="1"/>
  <c r="AW119" i="13" a="1"/>
  <c r="AW119" i="13" s="1"/>
  <c r="AV119" i="13" a="1"/>
  <c r="AV119" i="13" s="1"/>
  <c r="AU119" i="13" a="1"/>
  <c r="AU119" i="13" s="1"/>
  <c r="AT119" i="13" a="1"/>
  <c r="AT119" i="13" s="1"/>
  <c r="AS119" i="13" a="1"/>
  <c r="AS119" i="13" s="1"/>
  <c r="AR119" i="13" a="1"/>
  <c r="AR119" i="13" s="1"/>
  <c r="AQ119" i="13" a="1"/>
  <c r="AQ119" i="13" s="1"/>
  <c r="AP119" i="13" a="1"/>
  <c r="AP119" i="13" s="1"/>
  <c r="AO119" i="13" a="1"/>
  <c r="AO119" i="13" s="1"/>
  <c r="AN119" i="13" a="1"/>
  <c r="AN119" i="13" s="1"/>
  <c r="AM119" i="13" a="1"/>
  <c r="AM119" i="13" s="1"/>
  <c r="AL119" i="13" a="1"/>
  <c r="AL119" i="13" s="1"/>
  <c r="AK119" i="13" a="1"/>
  <c r="AK119" i="13" s="1"/>
  <c r="AJ119" i="13" a="1"/>
  <c r="AJ119" i="13" s="1"/>
  <c r="AI119" i="13" a="1"/>
  <c r="AI119" i="13" s="1"/>
  <c r="AH119" i="13" a="1"/>
  <c r="AH119" i="13" s="1"/>
  <c r="AG119" i="13" a="1"/>
  <c r="AG119" i="13" s="1"/>
  <c r="AF119" i="13" a="1"/>
  <c r="AF119" i="13" s="1"/>
  <c r="AE119" i="13" a="1"/>
  <c r="AE119" i="13" s="1"/>
  <c r="AD119" i="13" a="1"/>
  <c r="AD119" i="13" s="1"/>
  <c r="AC119" i="13" a="1"/>
  <c r="AC119" i="13" s="1"/>
  <c r="AB119" i="13" a="1"/>
  <c r="AB119" i="13" s="1"/>
  <c r="AA119" i="13" a="1"/>
  <c r="AA119" i="13" s="1"/>
  <c r="Z119" i="13" a="1"/>
  <c r="Z119" i="13" s="1"/>
  <c r="Y119" i="13" a="1"/>
  <c r="Y119" i="13" s="1"/>
  <c r="X119" i="13" a="1"/>
  <c r="X119" i="13" s="1"/>
  <c r="W119" i="13" a="1"/>
  <c r="W119" i="13" s="1"/>
  <c r="V119" i="13" a="1"/>
  <c r="V119" i="13" s="1"/>
  <c r="U119" i="13" a="1"/>
  <c r="U119" i="13" s="1"/>
  <c r="T119" i="13" a="1"/>
  <c r="T119" i="13" s="1"/>
  <c r="S119" i="13" a="1"/>
  <c r="S119" i="13" s="1"/>
  <c r="R119" i="13" a="1"/>
  <c r="R119" i="13" s="1"/>
  <c r="Q119" i="13" a="1"/>
  <c r="Q119" i="13" s="1"/>
  <c r="P119" i="13" a="1"/>
  <c r="P119" i="13" s="1"/>
  <c r="O119" i="13" a="1"/>
  <c r="O119" i="13" s="1"/>
  <c r="N119" i="13" a="1"/>
  <c r="N119" i="13" s="1"/>
  <c r="EB118" i="13" a="1"/>
  <c r="EB118" i="13" s="1"/>
  <c r="EA118" i="13" a="1"/>
  <c r="EA118" i="13" s="1"/>
  <c r="DZ118" i="13" a="1"/>
  <c r="DZ118" i="13" s="1"/>
  <c r="DY118" i="13" a="1"/>
  <c r="DY118" i="13" s="1"/>
  <c r="DX118" i="13" a="1"/>
  <c r="DX118" i="13" s="1"/>
  <c r="DW118" i="13" a="1"/>
  <c r="DW118" i="13" s="1"/>
  <c r="DV118" i="13" a="1"/>
  <c r="DV118" i="13" s="1"/>
  <c r="DU118" i="13" a="1"/>
  <c r="DU118" i="13" s="1"/>
  <c r="DQ118" i="13" a="1"/>
  <c r="DQ118" i="13" s="1"/>
  <c r="DP118" i="13" a="1"/>
  <c r="DP118" i="13" s="1"/>
  <c r="DO118" i="13" a="1"/>
  <c r="DO118" i="13" s="1"/>
  <c r="DN118" i="13" a="1"/>
  <c r="DN118" i="13" s="1"/>
  <c r="DM118" i="13" a="1"/>
  <c r="DM118" i="13" s="1"/>
  <c r="DL118" i="13" a="1"/>
  <c r="DL118" i="13" s="1"/>
  <c r="DK118" i="13" a="1"/>
  <c r="DK118" i="13" s="1"/>
  <c r="DJ118" i="13" a="1"/>
  <c r="DJ118" i="13" s="1"/>
  <c r="DI118" i="13" a="1"/>
  <c r="DI118" i="13" s="1"/>
  <c r="DH118" i="13" a="1"/>
  <c r="DH118" i="13" s="1"/>
  <c r="DG118" i="13" a="1"/>
  <c r="DG118" i="13" s="1"/>
  <c r="DF118" i="13" a="1"/>
  <c r="DF118" i="13" s="1"/>
  <c r="DE118" i="13" a="1"/>
  <c r="DE118" i="13" s="1"/>
  <c r="DD118" i="13" a="1"/>
  <c r="DD118" i="13" s="1"/>
  <c r="DC118" i="13" a="1"/>
  <c r="DC118" i="13" s="1"/>
  <c r="DB118" i="13" a="1"/>
  <c r="DB118" i="13" s="1"/>
  <c r="DA118" i="13" a="1"/>
  <c r="DA118" i="13" s="1"/>
  <c r="CZ118" i="13" a="1"/>
  <c r="CZ118" i="13" s="1"/>
  <c r="CY118" i="13" a="1"/>
  <c r="CY118" i="13" s="1"/>
  <c r="CX118" i="13" a="1"/>
  <c r="CX118" i="13" s="1"/>
  <c r="CW118" i="13" a="1"/>
  <c r="CW118" i="13" s="1"/>
  <c r="CV118" i="13" a="1"/>
  <c r="CV118" i="13" s="1"/>
  <c r="CU118" i="13" a="1"/>
  <c r="CU118" i="13" s="1"/>
  <c r="CT118" i="13" a="1"/>
  <c r="CT118" i="13" s="1"/>
  <c r="CS118" i="13" a="1"/>
  <c r="CS118" i="13" s="1"/>
  <c r="CR118" i="13" a="1"/>
  <c r="CR118" i="13" s="1"/>
  <c r="CQ118" i="13" a="1"/>
  <c r="CQ118" i="13" s="1"/>
  <c r="CP118" i="13" a="1"/>
  <c r="CP118" i="13" s="1"/>
  <c r="CO118" i="13" a="1"/>
  <c r="CO118" i="13" s="1"/>
  <c r="CN118" i="13" a="1"/>
  <c r="CN118" i="13" s="1"/>
  <c r="CM118" i="13" a="1"/>
  <c r="CM118" i="13" s="1"/>
  <c r="CL118" i="13" a="1"/>
  <c r="CL118" i="13" s="1"/>
  <c r="CK118" i="13" a="1"/>
  <c r="CK118" i="13" s="1"/>
  <c r="CJ118" i="13" a="1"/>
  <c r="CJ118" i="13" s="1"/>
  <c r="CI118" i="13" a="1"/>
  <c r="CI118" i="13" s="1"/>
  <c r="CH118" i="13" a="1"/>
  <c r="CH118" i="13" s="1"/>
  <c r="CG118" i="13" a="1"/>
  <c r="CG118" i="13" s="1"/>
  <c r="CF118" i="13" a="1"/>
  <c r="CF118" i="13" s="1"/>
  <c r="CB118" i="13" a="1"/>
  <c r="CB118" i="13" s="1"/>
  <c r="CA118" i="13" a="1"/>
  <c r="CA118" i="13" s="1"/>
  <c r="BZ118" i="13" a="1"/>
  <c r="BZ118" i="13" s="1"/>
  <c r="BY118" i="13" a="1"/>
  <c r="BY118" i="13" s="1"/>
  <c r="BX118" i="13" a="1"/>
  <c r="BX118" i="13" s="1"/>
  <c r="BW118" i="13" a="1"/>
  <c r="BW118" i="13" s="1"/>
  <c r="BV118" i="13" a="1"/>
  <c r="BV118" i="13" s="1"/>
  <c r="BU118" i="13" a="1"/>
  <c r="BU118" i="13" s="1"/>
  <c r="BT118" i="13" a="1"/>
  <c r="BT118" i="13" s="1"/>
  <c r="BS118" i="13" a="1"/>
  <c r="BS118" i="13" s="1"/>
  <c r="BR118" i="13" a="1"/>
  <c r="BR118" i="13" s="1"/>
  <c r="BQ118" i="13" a="1"/>
  <c r="BQ118" i="13" s="1"/>
  <c r="BP118" i="13" a="1"/>
  <c r="BP118" i="13" s="1"/>
  <c r="BO118" i="13" a="1"/>
  <c r="BO118" i="13" s="1"/>
  <c r="BN118" i="13" a="1"/>
  <c r="BN118" i="13" s="1"/>
  <c r="BM118" i="13" a="1"/>
  <c r="BM118" i="13" s="1"/>
  <c r="BL118" i="13" a="1"/>
  <c r="BL118" i="13" s="1"/>
  <c r="BK118" i="13" a="1"/>
  <c r="BK118" i="13" s="1"/>
  <c r="BJ118" i="13" a="1"/>
  <c r="BJ118" i="13" s="1"/>
  <c r="BI118" i="13" a="1"/>
  <c r="BI118" i="13" s="1"/>
  <c r="BH118" i="13" a="1"/>
  <c r="BH118" i="13" s="1"/>
  <c r="BD118" i="13" a="1"/>
  <c r="BD118" i="13" s="1"/>
  <c r="BC118" i="13" a="1"/>
  <c r="BC118" i="13" s="1"/>
  <c r="BB118" i="13" a="1"/>
  <c r="BB118" i="13" s="1"/>
  <c r="BA118" i="13" a="1"/>
  <c r="BA118" i="13" s="1"/>
  <c r="AZ118" i="13" a="1"/>
  <c r="AZ118" i="13" s="1"/>
  <c r="AY118" i="13" a="1"/>
  <c r="AY118" i="13" s="1"/>
  <c r="AX118" i="13" a="1"/>
  <c r="AX118" i="13" s="1"/>
  <c r="AW118" i="13" a="1"/>
  <c r="AW118" i="13" s="1"/>
  <c r="AV118" i="13" a="1"/>
  <c r="AV118" i="13" s="1"/>
  <c r="AU118" i="13" a="1"/>
  <c r="AU118" i="13" s="1"/>
  <c r="AT118" i="13" a="1"/>
  <c r="AT118" i="13" s="1"/>
  <c r="AS118" i="13" a="1"/>
  <c r="AS118" i="13" s="1"/>
  <c r="AR118" i="13" a="1"/>
  <c r="AR118" i="13" s="1"/>
  <c r="AQ118" i="13" a="1"/>
  <c r="AQ118" i="13" s="1"/>
  <c r="AP118" i="13" a="1"/>
  <c r="AP118" i="13" s="1"/>
  <c r="AO118" i="13" a="1"/>
  <c r="AO118" i="13" s="1"/>
  <c r="AN118" i="13" a="1"/>
  <c r="AN118" i="13" s="1"/>
  <c r="AM118" i="13" a="1"/>
  <c r="AM118" i="13" s="1"/>
  <c r="AL118" i="13" a="1"/>
  <c r="AL118" i="13" s="1"/>
  <c r="AK118" i="13" a="1"/>
  <c r="AK118" i="13" s="1"/>
  <c r="AJ118" i="13" a="1"/>
  <c r="AJ118" i="13" s="1"/>
  <c r="AI118" i="13" a="1"/>
  <c r="AI118" i="13" s="1"/>
  <c r="AH118" i="13" a="1"/>
  <c r="AH118" i="13" s="1"/>
  <c r="AG118" i="13" a="1"/>
  <c r="AG118" i="13" s="1"/>
  <c r="AF118" i="13" a="1"/>
  <c r="AF118" i="13" s="1"/>
  <c r="AE118" i="13" a="1"/>
  <c r="AE118" i="13" s="1"/>
  <c r="AD118" i="13" a="1"/>
  <c r="AD118" i="13" s="1"/>
  <c r="AC118" i="13" a="1"/>
  <c r="AC118" i="13" s="1"/>
  <c r="AB118" i="13" a="1"/>
  <c r="AB118" i="13" s="1"/>
  <c r="AA118" i="13" a="1"/>
  <c r="AA118" i="13" s="1"/>
  <c r="Z118" i="13" a="1"/>
  <c r="Z118" i="13" s="1"/>
  <c r="Y118" i="13" a="1"/>
  <c r="Y118" i="13" s="1"/>
  <c r="X118" i="13" a="1"/>
  <c r="X118" i="13" s="1"/>
  <c r="W118" i="13" a="1"/>
  <c r="W118" i="13" s="1"/>
  <c r="V118" i="13" a="1"/>
  <c r="V118" i="13" s="1"/>
  <c r="U118" i="13" a="1"/>
  <c r="U118" i="13" s="1"/>
  <c r="T118" i="13" a="1"/>
  <c r="T118" i="13" s="1"/>
  <c r="S118" i="13" a="1"/>
  <c r="S118" i="13" s="1"/>
  <c r="R118" i="13" a="1"/>
  <c r="R118" i="13" s="1"/>
  <c r="Q118" i="13" a="1"/>
  <c r="Q118" i="13" s="1"/>
  <c r="P118" i="13" a="1"/>
  <c r="P118" i="13" s="1"/>
  <c r="O118" i="13" a="1"/>
  <c r="O118" i="13" s="1"/>
  <c r="N118" i="13" a="1"/>
  <c r="N118" i="13" s="1"/>
  <c r="EB117" i="13" a="1"/>
  <c r="EB117" i="13" s="1"/>
  <c r="EA117" i="13" a="1"/>
  <c r="EA117" i="13" s="1"/>
  <c r="DZ117" i="13" a="1"/>
  <c r="DZ117" i="13" s="1"/>
  <c r="DY117" i="13" a="1"/>
  <c r="DY117" i="13" s="1"/>
  <c r="DX117" i="13" a="1"/>
  <c r="DX117" i="13" s="1"/>
  <c r="DW117" i="13" a="1"/>
  <c r="DW117" i="13" s="1"/>
  <c r="DV117" i="13" a="1"/>
  <c r="DV117" i="13" s="1"/>
  <c r="DU117" i="13" a="1"/>
  <c r="DU117" i="13" s="1"/>
  <c r="DQ117" i="13" a="1"/>
  <c r="DQ117" i="13" s="1"/>
  <c r="DP117" i="13" a="1"/>
  <c r="DP117" i="13" s="1"/>
  <c r="DO117" i="13" a="1"/>
  <c r="DO117" i="13" s="1"/>
  <c r="DN117" i="13" a="1"/>
  <c r="DN117" i="13" s="1"/>
  <c r="DM117" i="13" a="1"/>
  <c r="DM117" i="13" s="1"/>
  <c r="DL117" i="13" a="1"/>
  <c r="DL117" i="13" s="1"/>
  <c r="DK117" i="13" a="1"/>
  <c r="DK117" i="13" s="1"/>
  <c r="DJ117" i="13" a="1"/>
  <c r="DJ117" i="13" s="1"/>
  <c r="DI117" i="13" a="1"/>
  <c r="DI117" i="13" s="1"/>
  <c r="DH117" i="13" a="1"/>
  <c r="DH117" i="13" s="1"/>
  <c r="DG117" i="13" a="1"/>
  <c r="DG117" i="13" s="1"/>
  <c r="DF117" i="13" a="1"/>
  <c r="DF117" i="13" s="1"/>
  <c r="DE117" i="13" a="1"/>
  <c r="DE117" i="13" s="1"/>
  <c r="DD117" i="13" a="1"/>
  <c r="DD117" i="13" s="1"/>
  <c r="DC117" i="13" a="1"/>
  <c r="DC117" i="13" s="1"/>
  <c r="DB117" i="13" a="1"/>
  <c r="DB117" i="13" s="1"/>
  <c r="DA117" i="13" a="1"/>
  <c r="DA117" i="13" s="1"/>
  <c r="CZ117" i="13" a="1"/>
  <c r="CZ117" i="13" s="1"/>
  <c r="CY117" i="13" a="1"/>
  <c r="CY117" i="13" s="1"/>
  <c r="CX117" i="13" a="1"/>
  <c r="CX117" i="13" s="1"/>
  <c r="CW117" i="13" a="1"/>
  <c r="CW117" i="13" s="1"/>
  <c r="CV117" i="13" a="1"/>
  <c r="CV117" i="13" s="1"/>
  <c r="CU117" i="13" a="1"/>
  <c r="CU117" i="13" s="1"/>
  <c r="CT117" i="13" a="1"/>
  <c r="CT117" i="13" s="1"/>
  <c r="CS117" i="13" a="1"/>
  <c r="CS117" i="13" s="1"/>
  <c r="CR117" i="13" a="1"/>
  <c r="CR117" i="13" s="1"/>
  <c r="CQ117" i="13" a="1"/>
  <c r="CQ117" i="13" s="1"/>
  <c r="CP117" i="13" a="1"/>
  <c r="CP117" i="13" s="1"/>
  <c r="CO117" i="13" a="1"/>
  <c r="CO117" i="13" s="1"/>
  <c r="CN117" i="13" a="1"/>
  <c r="CN117" i="13" s="1"/>
  <c r="CM117" i="13" a="1"/>
  <c r="CM117" i="13" s="1"/>
  <c r="CL117" i="13" a="1"/>
  <c r="CL117" i="13" s="1"/>
  <c r="CK117" i="13" a="1"/>
  <c r="CK117" i="13" s="1"/>
  <c r="CJ117" i="13" a="1"/>
  <c r="CJ117" i="13" s="1"/>
  <c r="CI117" i="13" a="1"/>
  <c r="CI117" i="13" s="1"/>
  <c r="CH117" i="13" a="1"/>
  <c r="CH117" i="13" s="1"/>
  <c r="CG117" i="13" a="1"/>
  <c r="CG117" i="13" s="1"/>
  <c r="CF117" i="13" a="1"/>
  <c r="CF117" i="13" s="1"/>
  <c r="CB117" i="13" a="1"/>
  <c r="CB117" i="13" s="1"/>
  <c r="CA117" i="13" a="1"/>
  <c r="CA117" i="13" s="1"/>
  <c r="BZ117" i="13" a="1"/>
  <c r="BZ117" i="13" s="1"/>
  <c r="BY117" i="13" a="1"/>
  <c r="BY117" i="13" s="1"/>
  <c r="BX117" i="13" a="1"/>
  <c r="BX117" i="13" s="1"/>
  <c r="BW117" i="13" a="1"/>
  <c r="BW117" i="13" s="1"/>
  <c r="BV117" i="13" a="1"/>
  <c r="BV117" i="13" s="1"/>
  <c r="BU117" i="13" a="1"/>
  <c r="BU117" i="13" s="1"/>
  <c r="BT117" i="13" a="1"/>
  <c r="BT117" i="13" s="1"/>
  <c r="BS117" i="13" a="1"/>
  <c r="BS117" i="13" s="1"/>
  <c r="BR117" i="13" a="1"/>
  <c r="BR117" i="13" s="1"/>
  <c r="BQ117" i="13" a="1"/>
  <c r="BQ117" i="13" s="1"/>
  <c r="BP117" i="13" a="1"/>
  <c r="BP117" i="13" s="1"/>
  <c r="BO117" i="13" a="1"/>
  <c r="BO117" i="13" s="1"/>
  <c r="BN117" i="13" a="1"/>
  <c r="BN117" i="13" s="1"/>
  <c r="BM117" i="13" a="1"/>
  <c r="BM117" i="13" s="1"/>
  <c r="BL117" i="13" a="1"/>
  <c r="BL117" i="13" s="1"/>
  <c r="BK117" i="13" a="1"/>
  <c r="BK117" i="13" s="1"/>
  <c r="BJ117" i="13" a="1"/>
  <c r="BJ117" i="13" s="1"/>
  <c r="BI117" i="13" a="1"/>
  <c r="BI117" i="13" s="1"/>
  <c r="BH117" i="13" a="1"/>
  <c r="BH117" i="13" s="1"/>
  <c r="BD117" i="13" a="1"/>
  <c r="BD117" i="13" s="1"/>
  <c r="BC117" i="13" a="1"/>
  <c r="BC117" i="13" s="1"/>
  <c r="BB117" i="13" a="1"/>
  <c r="BB117" i="13" s="1"/>
  <c r="BA117" i="13" a="1"/>
  <c r="BA117" i="13" s="1"/>
  <c r="AZ117" i="13" a="1"/>
  <c r="AZ117" i="13" s="1"/>
  <c r="AY117" i="13" a="1"/>
  <c r="AY117" i="13" s="1"/>
  <c r="AX117" i="13" a="1"/>
  <c r="AX117" i="13" s="1"/>
  <c r="AW117" i="13" a="1"/>
  <c r="AW117" i="13" s="1"/>
  <c r="AV117" i="13" a="1"/>
  <c r="AV117" i="13" s="1"/>
  <c r="AU117" i="13" a="1"/>
  <c r="AU117" i="13" s="1"/>
  <c r="AT117" i="13" a="1"/>
  <c r="AT117" i="13" s="1"/>
  <c r="AS117" i="13" a="1"/>
  <c r="AS117" i="13" s="1"/>
  <c r="AR117" i="13" a="1"/>
  <c r="AR117" i="13" s="1"/>
  <c r="AQ117" i="13" a="1"/>
  <c r="AQ117" i="13" s="1"/>
  <c r="AP117" i="13" a="1"/>
  <c r="AP117" i="13" s="1"/>
  <c r="AO117" i="13" a="1"/>
  <c r="AO117" i="13" s="1"/>
  <c r="AN117" i="13" a="1"/>
  <c r="AN117" i="13" s="1"/>
  <c r="AM117" i="13" a="1"/>
  <c r="AM117" i="13" s="1"/>
  <c r="AL117" i="13" a="1"/>
  <c r="AL117" i="13" s="1"/>
  <c r="AK117" i="13" a="1"/>
  <c r="AK117" i="13" s="1"/>
  <c r="AJ117" i="13" a="1"/>
  <c r="AJ117" i="13" s="1"/>
  <c r="AI117" i="13" a="1"/>
  <c r="AI117" i="13" s="1"/>
  <c r="AH117" i="13" a="1"/>
  <c r="AH117" i="13" s="1"/>
  <c r="AG117" i="13" a="1"/>
  <c r="AG117" i="13" s="1"/>
  <c r="AF117" i="13" a="1"/>
  <c r="AF117" i="13" s="1"/>
  <c r="AE117" i="13" a="1"/>
  <c r="AE117" i="13" s="1"/>
  <c r="AD117" i="13" a="1"/>
  <c r="AD117" i="13" s="1"/>
  <c r="AC117" i="13" a="1"/>
  <c r="AC117" i="13" s="1"/>
  <c r="AB117" i="13" a="1"/>
  <c r="AB117" i="13" s="1"/>
  <c r="AA117" i="13" a="1"/>
  <c r="AA117" i="13" s="1"/>
  <c r="Z117" i="13" a="1"/>
  <c r="Z117" i="13" s="1"/>
  <c r="Y117" i="13" a="1"/>
  <c r="Y117" i="13" s="1"/>
  <c r="X117" i="13" a="1"/>
  <c r="X117" i="13" s="1"/>
  <c r="W117" i="13" a="1"/>
  <c r="W117" i="13" s="1"/>
  <c r="V117" i="13" a="1"/>
  <c r="V117" i="13" s="1"/>
  <c r="U117" i="13" a="1"/>
  <c r="U117" i="13" s="1"/>
  <c r="T117" i="13" a="1"/>
  <c r="T117" i="13" s="1"/>
  <c r="S117" i="13" a="1"/>
  <c r="S117" i="13" s="1"/>
  <c r="R117" i="13" a="1"/>
  <c r="R117" i="13" s="1"/>
  <c r="Q117" i="13" a="1"/>
  <c r="Q117" i="13" s="1"/>
  <c r="P117" i="13" a="1"/>
  <c r="P117" i="13" s="1"/>
  <c r="O117" i="13" a="1"/>
  <c r="O117" i="13" s="1"/>
  <c r="N117" i="13" a="1"/>
  <c r="N117" i="13" s="1"/>
  <c r="EB116" i="13" a="1"/>
  <c r="EB116" i="13" s="1"/>
  <c r="EA116" i="13" a="1"/>
  <c r="EA116" i="13" s="1"/>
  <c r="DZ116" i="13" a="1"/>
  <c r="DZ116" i="13" s="1"/>
  <c r="DY116" i="13" a="1"/>
  <c r="DY116" i="13" s="1"/>
  <c r="DX116" i="13" a="1"/>
  <c r="DX116" i="13" s="1"/>
  <c r="DW116" i="13" a="1"/>
  <c r="DW116" i="13" s="1"/>
  <c r="DV116" i="13" a="1"/>
  <c r="DV116" i="13" s="1"/>
  <c r="DU116" i="13" a="1"/>
  <c r="DU116" i="13" s="1"/>
  <c r="DQ116" i="13" a="1"/>
  <c r="DQ116" i="13" s="1"/>
  <c r="DP116" i="13" a="1"/>
  <c r="DP116" i="13" s="1"/>
  <c r="DO116" i="13" a="1"/>
  <c r="DO116" i="13" s="1"/>
  <c r="DN116" i="13" a="1"/>
  <c r="DN116" i="13" s="1"/>
  <c r="DM116" i="13" a="1"/>
  <c r="DM116" i="13" s="1"/>
  <c r="DL116" i="13" a="1"/>
  <c r="DL116" i="13" s="1"/>
  <c r="DK116" i="13" a="1"/>
  <c r="DK116" i="13" s="1"/>
  <c r="DJ116" i="13" a="1"/>
  <c r="DJ116" i="13" s="1"/>
  <c r="DI116" i="13" a="1"/>
  <c r="DI116" i="13" s="1"/>
  <c r="DH116" i="13" a="1"/>
  <c r="DH116" i="13" s="1"/>
  <c r="DG116" i="13" a="1"/>
  <c r="DG116" i="13" s="1"/>
  <c r="DF116" i="13" a="1"/>
  <c r="DF116" i="13" s="1"/>
  <c r="DE116" i="13" a="1"/>
  <c r="DE116" i="13" s="1"/>
  <c r="DD116" i="13" a="1"/>
  <c r="DD116" i="13" s="1"/>
  <c r="DC116" i="13" a="1"/>
  <c r="DC116" i="13" s="1"/>
  <c r="DB116" i="13" a="1"/>
  <c r="DB116" i="13" s="1"/>
  <c r="DA116" i="13" a="1"/>
  <c r="DA116" i="13" s="1"/>
  <c r="CZ116" i="13" a="1"/>
  <c r="CZ116" i="13" s="1"/>
  <c r="CY116" i="13" a="1"/>
  <c r="CY116" i="13" s="1"/>
  <c r="CX116" i="13" a="1"/>
  <c r="CX116" i="13" s="1"/>
  <c r="CW116" i="13" a="1"/>
  <c r="CW116" i="13" s="1"/>
  <c r="CV116" i="13" a="1"/>
  <c r="CV116" i="13" s="1"/>
  <c r="CU116" i="13" a="1"/>
  <c r="CU116" i="13" s="1"/>
  <c r="CT116" i="13" a="1"/>
  <c r="CT116" i="13" s="1"/>
  <c r="CS116" i="13" a="1"/>
  <c r="CS116" i="13" s="1"/>
  <c r="CR116" i="13" a="1"/>
  <c r="CR116" i="13" s="1"/>
  <c r="CQ116" i="13" a="1"/>
  <c r="CQ116" i="13" s="1"/>
  <c r="CP116" i="13" a="1"/>
  <c r="CP116" i="13" s="1"/>
  <c r="CO116" i="13" a="1"/>
  <c r="CO116" i="13" s="1"/>
  <c r="CN116" i="13" a="1"/>
  <c r="CN116" i="13" s="1"/>
  <c r="CM116" i="13" a="1"/>
  <c r="CM116" i="13" s="1"/>
  <c r="CL116" i="13" a="1"/>
  <c r="CL116" i="13" s="1"/>
  <c r="CK116" i="13" a="1"/>
  <c r="CK116" i="13" s="1"/>
  <c r="CJ116" i="13" a="1"/>
  <c r="CJ116" i="13" s="1"/>
  <c r="CI116" i="13" a="1"/>
  <c r="CI116" i="13" s="1"/>
  <c r="CH116" i="13" a="1"/>
  <c r="CH116" i="13" s="1"/>
  <c r="CG116" i="13" a="1"/>
  <c r="CG116" i="13" s="1"/>
  <c r="CF116" i="13" a="1"/>
  <c r="CF116" i="13" s="1"/>
  <c r="CB116" i="13" a="1"/>
  <c r="CB116" i="13" s="1"/>
  <c r="CA116" i="13" a="1"/>
  <c r="CA116" i="13" s="1"/>
  <c r="BZ116" i="13" a="1"/>
  <c r="BZ116" i="13" s="1"/>
  <c r="BY116" i="13" a="1"/>
  <c r="BY116" i="13" s="1"/>
  <c r="BX116" i="13" a="1"/>
  <c r="BX116" i="13" s="1"/>
  <c r="BW116" i="13" a="1"/>
  <c r="BW116" i="13" s="1"/>
  <c r="BV116" i="13" a="1"/>
  <c r="BV116" i="13" s="1"/>
  <c r="BU116" i="13" a="1"/>
  <c r="BU116" i="13" s="1"/>
  <c r="BT116" i="13" a="1"/>
  <c r="BT116" i="13" s="1"/>
  <c r="BS116" i="13" a="1"/>
  <c r="BS116" i="13" s="1"/>
  <c r="BR116" i="13" a="1"/>
  <c r="BR116" i="13" s="1"/>
  <c r="BQ116" i="13" a="1"/>
  <c r="BQ116" i="13" s="1"/>
  <c r="BP116" i="13" a="1"/>
  <c r="BP116" i="13" s="1"/>
  <c r="BO116" i="13" a="1"/>
  <c r="BO116" i="13" s="1"/>
  <c r="BN116" i="13" a="1"/>
  <c r="BN116" i="13" s="1"/>
  <c r="BM116" i="13" a="1"/>
  <c r="BM116" i="13" s="1"/>
  <c r="BL116" i="13" a="1"/>
  <c r="BL116" i="13" s="1"/>
  <c r="BK116" i="13" a="1"/>
  <c r="BK116" i="13" s="1"/>
  <c r="BJ116" i="13" a="1"/>
  <c r="BJ116" i="13" s="1"/>
  <c r="BI116" i="13" a="1"/>
  <c r="BI116" i="13" s="1"/>
  <c r="BH116" i="13" a="1"/>
  <c r="BH116" i="13" s="1"/>
  <c r="BD116" i="13" a="1"/>
  <c r="BD116" i="13" s="1"/>
  <c r="BC116" i="13" a="1"/>
  <c r="BC116" i="13" s="1"/>
  <c r="BB116" i="13" a="1"/>
  <c r="BB116" i="13" s="1"/>
  <c r="BA116" i="13" a="1"/>
  <c r="BA116" i="13" s="1"/>
  <c r="AZ116" i="13" a="1"/>
  <c r="AZ116" i="13" s="1"/>
  <c r="AY116" i="13" a="1"/>
  <c r="AY116" i="13" s="1"/>
  <c r="AX116" i="13" a="1"/>
  <c r="AX116" i="13" s="1"/>
  <c r="AW116" i="13" a="1"/>
  <c r="AW116" i="13" s="1"/>
  <c r="AV116" i="13" a="1"/>
  <c r="AV116" i="13" s="1"/>
  <c r="AU116" i="13" a="1"/>
  <c r="AU116" i="13" s="1"/>
  <c r="AT116" i="13" a="1"/>
  <c r="AT116" i="13" s="1"/>
  <c r="AS116" i="13" a="1"/>
  <c r="AS116" i="13" s="1"/>
  <c r="AR116" i="13" a="1"/>
  <c r="AR116" i="13" s="1"/>
  <c r="AQ116" i="13" a="1"/>
  <c r="AQ116" i="13" s="1"/>
  <c r="AP116" i="13" a="1"/>
  <c r="AP116" i="13" s="1"/>
  <c r="AO116" i="13" a="1"/>
  <c r="AO116" i="13" s="1"/>
  <c r="AN116" i="13" a="1"/>
  <c r="AN116" i="13" s="1"/>
  <c r="AM116" i="13" a="1"/>
  <c r="AM116" i="13" s="1"/>
  <c r="AL116" i="13" a="1"/>
  <c r="AL116" i="13" s="1"/>
  <c r="AK116" i="13" a="1"/>
  <c r="AK116" i="13" s="1"/>
  <c r="AJ116" i="13" a="1"/>
  <c r="AJ116" i="13" s="1"/>
  <c r="AI116" i="13" a="1"/>
  <c r="AI116" i="13" s="1"/>
  <c r="AH116" i="13" a="1"/>
  <c r="AH116" i="13" s="1"/>
  <c r="AG116" i="13" a="1"/>
  <c r="AG116" i="13" s="1"/>
  <c r="AF116" i="13" a="1"/>
  <c r="AF116" i="13" s="1"/>
  <c r="AE116" i="13" a="1"/>
  <c r="AE116" i="13" s="1"/>
  <c r="AD116" i="13" a="1"/>
  <c r="AD116" i="13" s="1"/>
  <c r="AC116" i="13" a="1"/>
  <c r="AC116" i="13" s="1"/>
  <c r="AB116" i="13" a="1"/>
  <c r="AB116" i="13" s="1"/>
  <c r="AA116" i="13" a="1"/>
  <c r="AA116" i="13" s="1"/>
  <c r="Z116" i="13" a="1"/>
  <c r="Z116" i="13" s="1"/>
  <c r="Y116" i="13" a="1"/>
  <c r="Y116" i="13" s="1"/>
  <c r="X116" i="13" a="1"/>
  <c r="X116" i="13" s="1"/>
  <c r="W116" i="13" a="1"/>
  <c r="W116" i="13" s="1"/>
  <c r="V116" i="13" a="1"/>
  <c r="V116" i="13" s="1"/>
  <c r="U116" i="13" a="1"/>
  <c r="U116" i="13" s="1"/>
  <c r="T116" i="13" a="1"/>
  <c r="T116" i="13" s="1"/>
  <c r="S116" i="13" a="1"/>
  <c r="S116" i="13" s="1"/>
  <c r="R116" i="13" a="1"/>
  <c r="R116" i="13" s="1"/>
  <c r="Q116" i="13" a="1"/>
  <c r="Q116" i="13" s="1"/>
  <c r="P116" i="13" a="1"/>
  <c r="P116" i="13" s="1"/>
  <c r="O116" i="13" a="1"/>
  <c r="O116" i="13" s="1"/>
  <c r="N116" i="13" a="1"/>
  <c r="N116" i="13" s="1"/>
  <c r="EB115" i="13" a="1"/>
  <c r="EB115" i="13" s="1"/>
  <c r="EA115" i="13" a="1"/>
  <c r="EA115" i="13" s="1"/>
  <c r="DZ115" i="13" a="1"/>
  <c r="DZ115" i="13" s="1"/>
  <c r="DY115" i="13" a="1"/>
  <c r="DY115" i="13" s="1"/>
  <c r="DX115" i="13" a="1"/>
  <c r="DX115" i="13" s="1"/>
  <c r="DW115" i="13" a="1"/>
  <c r="DW115" i="13" s="1"/>
  <c r="DV115" i="13" a="1"/>
  <c r="DV115" i="13" s="1"/>
  <c r="DU115" i="13" a="1"/>
  <c r="DU115" i="13" s="1"/>
  <c r="DQ115" i="13" a="1"/>
  <c r="DQ115" i="13" s="1"/>
  <c r="DP115" i="13" a="1"/>
  <c r="DP115" i="13" s="1"/>
  <c r="DO115" i="13" a="1"/>
  <c r="DO115" i="13" s="1"/>
  <c r="DN115" i="13" a="1"/>
  <c r="DN115" i="13" s="1"/>
  <c r="DM115" i="13" a="1"/>
  <c r="DM115" i="13" s="1"/>
  <c r="DL115" i="13" a="1"/>
  <c r="DL115" i="13" s="1"/>
  <c r="DK115" i="13" a="1"/>
  <c r="DK115" i="13" s="1"/>
  <c r="DJ115" i="13" a="1"/>
  <c r="DJ115" i="13" s="1"/>
  <c r="DI115" i="13" a="1"/>
  <c r="DI115" i="13" s="1"/>
  <c r="DH115" i="13" a="1"/>
  <c r="DH115" i="13" s="1"/>
  <c r="DG115" i="13" a="1"/>
  <c r="DG115" i="13" s="1"/>
  <c r="DF115" i="13" a="1"/>
  <c r="DF115" i="13" s="1"/>
  <c r="DE115" i="13" a="1"/>
  <c r="DE115" i="13" s="1"/>
  <c r="DD115" i="13" a="1"/>
  <c r="DD115" i="13" s="1"/>
  <c r="DC115" i="13" a="1"/>
  <c r="DC115" i="13" s="1"/>
  <c r="DB115" i="13" a="1"/>
  <c r="DB115" i="13" s="1"/>
  <c r="DA115" i="13" a="1"/>
  <c r="DA115" i="13" s="1"/>
  <c r="CZ115" i="13" a="1"/>
  <c r="CZ115" i="13" s="1"/>
  <c r="CY115" i="13" a="1"/>
  <c r="CY115" i="13" s="1"/>
  <c r="CX115" i="13" a="1"/>
  <c r="CX115" i="13" s="1"/>
  <c r="CW115" i="13" a="1"/>
  <c r="CW115" i="13" s="1"/>
  <c r="CV115" i="13" a="1"/>
  <c r="CV115" i="13" s="1"/>
  <c r="CU115" i="13" a="1"/>
  <c r="CU115" i="13" s="1"/>
  <c r="CT115" i="13" a="1"/>
  <c r="CT115" i="13" s="1"/>
  <c r="CS115" i="13" a="1"/>
  <c r="CS115" i="13" s="1"/>
  <c r="CR115" i="13" a="1"/>
  <c r="CR115" i="13" s="1"/>
  <c r="CQ115" i="13" a="1"/>
  <c r="CQ115" i="13" s="1"/>
  <c r="CP115" i="13" a="1"/>
  <c r="CP115" i="13" s="1"/>
  <c r="CO115" i="13" a="1"/>
  <c r="CO115" i="13" s="1"/>
  <c r="CN115" i="13" a="1"/>
  <c r="CN115" i="13" s="1"/>
  <c r="CM115" i="13" a="1"/>
  <c r="CM115" i="13" s="1"/>
  <c r="CL115" i="13" a="1"/>
  <c r="CL115" i="13" s="1"/>
  <c r="CK115" i="13" a="1"/>
  <c r="CK115" i="13" s="1"/>
  <c r="CJ115" i="13" a="1"/>
  <c r="CJ115" i="13" s="1"/>
  <c r="CI115" i="13" a="1"/>
  <c r="CI115" i="13" s="1"/>
  <c r="CH115" i="13" a="1"/>
  <c r="CH115" i="13" s="1"/>
  <c r="CG115" i="13" a="1"/>
  <c r="CG115" i="13" s="1"/>
  <c r="CF115" i="13" a="1"/>
  <c r="CF115" i="13" s="1"/>
  <c r="CB115" i="13" a="1"/>
  <c r="CB115" i="13" s="1"/>
  <c r="CA115" i="13" a="1"/>
  <c r="CA115" i="13" s="1"/>
  <c r="BZ115" i="13" a="1"/>
  <c r="BZ115" i="13" s="1"/>
  <c r="BY115" i="13" a="1"/>
  <c r="BY115" i="13" s="1"/>
  <c r="BX115" i="13" a="1"/>
  <c r="BX115" i="13" s="1"/>
  <c r="BW115" i="13" a="1"/>
  <c r="BW115" i="13" s="1"/>
  <c r="BV115" i="13" a="1"/>
  <c r="BV115" i="13" s="1"/>
  <c r="BU115" i="13" a="1"/>
  <c r="BU115" i="13" s="1"/>
  <c r="BT115" i="13" a="1"/>
  <c r="BT115" i="13" s="1"/>
  <c r="BS115" i="13" a="1"/>
  <c r="BS115" i="13" s="1"/>
  <c r="BR115" i="13" a="1"/>
  <c r="BR115" i="13" s="1"/>
  <c r="BQ115" i="13" a="1"/>
  <c r="BQ115" i="13" s="1"/>
  <c r="BP115" i="13" a="1"/>
  <c r="BP115" i="13" s="1"/>
  <c r="BO115" i="13" a="1"/>
  <c r="BO115" i="13" s="1"/>
  <c r="BN115" i="13" a="1"/>
  <c r="BN115" i="13" s="1"/>
  <c r="BM115" i="13" a="1"/>
  <c r="BM115" i="13" s="1"/>
  <c r="BL115" i="13" a="1"/>
  <c r="BL115" i="13" s="1"/>
  <c r="BK115" i="13" a="1"/>
  <c r="BK115" i="13" s="1"/>
  <c r="BJ115" i="13" a="1"/>
  <c r="BJ115" i="13" s="1"/>
  <c r="BI115" i="13" a="1"/>
  <c r="BI115" i="13" s="1"/>
  <c r="BH115" i="13" a="1"/>
  <c r="BH115" i="13" s="1"/>
  <c r="BD115" i="13" a="1"/>
  <c r="BD115" i="13" s="1"/>
  <c r="BC115" i="13" a="1"/>
  <c r="BC115" i="13" s="1"/>
  <c r="BB115" i="13" a="1"/>
  <c r="BB115" i="13" s="1"/>
  <c r="BA115" i="13" a="1"/>
  <c r="BA115" i="13" s="1"/>
  <c r="AZ115" i="13" a="1"/>
  <c r="AZ115" i="13" s="1"/>
  <c r="AY115" i="13" a="1"/>
  <c r="AY115" i="13" s="1"/>
  <c r="AX115" i="13" a="1"/>
  <c r="AX115" i="13" s="1"/>
  <c r="AW115" i="13" a="1"/>
  <c r="AW115" i="13" s="1"/>
  <c r="AV115" i="13" a="1"/>
  <c r="AV115" i="13" s="1"/>
  <c r="AU115" i="13" a="1"/>
  <c r="AU115" i="13" s="1"/>
  <c r="AT115" i="13" a="1"/>
  <c r="AT115" i="13" s="1"/>
  <c r="AS115" i="13" a="1"/>
  <c r="AS115" i="13" s="1"/>
  <c r="AR115" i="13" a="1"/>
  <c r="AR115" i="13" s="1"/>
  <c r="AQ115" i="13" a="1"/>
  <c r="AQ115" i="13" s="1"/>
  <c r="AP115" i="13" a="1"/>
  <c r="AP115" i="13" s="1"/>
  <c r="AO115" i="13" a="1"/>
  <c r="AO115" i="13" s="1"/>
  <c r="AN115" i="13" a="1"/>
  <c r="AN115" i="13" s="1"/>
  <c r="AM115" i="13" a="1"/>
  <c r="AM115" i="13" s="1"/>
  <c r="AL115" i="13" a="1"/>
  <c r="AL115" i="13" s="1"/>
  <c r="AK115" i="13" a="1"/>
  <c r="AK115" i="13" s="1"/>
  <c r="AJ115" i="13" a="1"/>
  <c r="AJ115" i="13" s="1"/>
  <c r="AI115" i="13" a="1"/>
  <c r="AI115" i="13" s="1"/>
  <c r="AH115" i="13" a="1"/>
  <c r="AH115" i="13" s="1"/>
  <c r="AG115" i="13" a="1"/>
  <c r="AG115" i="13" s="1"/>
  <c r="AF115" i="13" a="1"/>
  <c r="AF115" i="13" s="1"/>
  <c r="AE115" i="13" a="1"/>
  <c r="AE115" i="13" s="1"/>
  <c r="AD115" i="13" a="1"/>
  <c r="AD115" i="13" s="1"/>
  <c r="AC115" i="13" a="1"/>
  <c r="AC115" i="13" s="1"/>
  <c r="AB115" i="13" a="1"/>
  <c r="AB115" i="13" s="1"/>
  <c r="AA115" i="13" a="1"/>
  <c r="AA115" i="13" s="1"/>
  <c r="Z115" i="13" a="1"/>
  <c r="Z115" i="13" s="1"/>
  <c r="Y115" i="13" a="1"/>
  <c r="Y115" i="13" s="1"/>
  <c r="X115" i="13" a="1"/>
  <c r="X115" i="13" s="1"/>
  <c r="W115" i="13" a="1"/>
  <c r="W115" i="13" s="1"/>
  <c r="V115" i="13" a="1"/>
  <c r="V115" i="13" s="1"/>
  <c r="U115" i="13" a="1"/>
  <c r="U115" i="13" s="1"/>
  <c r="T115" i="13" a="1"/>
  <c r="T115" i="13" s="1"/>
  <c r="S115" i="13" a="1"/>
  <c r="S115" i="13" s="1"/>
  <c r="R115" i="13" a="1"/>
  <c r="R115" i="13" s="1"/>
  <c r="Q115" i="13" a="1"/>
  <c r="Q115" i="13" s="1"/>
  <c r="P115" i="13" a="1"/>
  <c r="P115" i="13" s="1"/>
  <c r="O115" i="13" a="1"/>
  <c r="O115" i="13" s="1"/>
  <c r="N115" i="13" a="1"/>
  <c r="N115" i="13" s="1"/>
  <c r="EB114" i="13" a="1"/>
  <c r="EB114" i="13" s="1"/>
  <c r="EA114" i="13" a="1"/>
  <c r="EA114" i="13" s="1"/>
  <c r="DZ114" i="13" a="1"/>
  <c r="DZ114" i="13" s="1"/>
  <c r="DY114" i="13" a="1"/>
  <c r="DY114" i="13" s="1"/>
  <c r="DX114" i="13" a="1"/>
  <c r="DX114" i="13" s="1"/>
  <c r="DW114" i="13" a="1"/>
  <c r="DW114" i="13" s="1"/>
  <c r="DV114" i="13" a="1"/>
  <c r="DV114" i="13" s="1"/>
  <c r="DU114" i="13" a="1"/>
  <c r="DU114" i="13" s="1"/>
  <c r="DQ114" i="13" a="1"/>
  <c r="DQ114" i="13" s="1"/>
  <c r="DP114" i="13" a="1"/>
  <c r="DP114" i="13" s="1"/>
  <c r="DO114" i="13" a="1"/>
  <c r="DO114" i="13" s="1"/>
  <c r="DN114" i="13" a="1"/>
  <c r="DN114" i="13" s="1"/>
  <c r="DM114" i="13" a="1"/>
  <c r="DM114" i="13" s="1"/>
  <c r="DL114" i="13" a="1"/>
  <c r="DL114" i="13" s="1"/>
  <c r="DK114" i="13" a="1"/>
  <c r="DK114" i="13" s="1"/>
  <c r="DJ114" i="13" a="1"/>
  <c r="DJ114" i="13" s="1"/>
  <c r="DI114" i="13" a="1"/>
  <c r="DI114" i="13" s="1"/>
  <c r="DH114" i="13" a="1"/>
  <c r="DH114" i="13" s="1"/>
  <c r="DG114" i="13" a="1"/>
  <c r="DG114" i="13" s="1"/>
  <c r="DF114" i="13" a="1"/>
  <c r="DF114" i="13" s="1"/>
  <c r="DE114" i="13" a="1"/>
  <c r="DE114" i="13" s="1"/>
  <c r="DD114" i="13" a="1"/>
  <c r="DD114" i="13" s="1"/>
  <c r="DC114" i="13" a="1"/>
  <c r="DC114" i="13" s="1"/>
  <c r="DB114" i="13" a="1"/>
  <c r="DB114" i="13" s="1"/>
  <c r="DA114" i="13" a="1"/>
  <c r="DA114" i="13" s="1"/>
  <c r="CZ114" i="13" a="1"/>
  <c r="CZ114" i="13" s="1"/>
  <c r="CY114" i="13" a="1"/>
  <c r="CY114" i="13" s="1"/>
  <c r="CX114" i="13" a="1"/>
  <c r="CX114" i="13" s="1"/>
  <c r="CW114" i="13" a="1"/>
  <c r="CW114" i="13" s="1"/>
  <c r="CV114" i="13" a="1"/>
  <c r="CV114" i="13" s="1"/>
  <c r="CU114" i="13" a="1"/>
  <c r="CU114" i="13" s="1"/>
  <c r="CT114" i="13" a="1"/>
  <c r="CT114" i="13" s="1"/>
  <c r="CS114" i="13" a="1"/>
  <c r="CS114" i="13" s="1"/>
  <c r="CR114" i="13" a="1"/>
  <c r="CR114" i="13" s="1"/>
  <c r="CQ114" i="13" a="1"/>
  <c r="CQ114" i="13" s="1"/>
  <c r="CP114" i="13" a="1"/>
  <c r="CP114" i="13" s="1"/>
  <c r="CO114" i="13" a="1"/>
  <c r="CO114" i="13" s="1"/>
  <c r="CN114" i="13" a="1"/>
  <c r="CN114" i="13" s="1"/>
  <c r="CM114" i="13" a="1"/>
  <c r="CM114" i="13" s="1"/>
  <c r="CL114" i="13" a="1"/>
  <c r="CL114" i="13" s="1"/>
  <c r="CK114" i="13" a="1"/>
  <c r="CK114" i="13" s="1"/>
  <c r="CJ114" i="13" a="1"/>
  <c r="CJ114" i="13" s="1"/>
  <c r="CI114" i="13" a="1"/>
  <c r="CI114" i="13" s="1"/>
  <c r="CH114" i="13" a="1"/>
  <c r="CH114" i="13" s="1"/>
  <c r="CG114" i="13" a="1"/>
  <c r="CG114" i="13" s="1"/>
  <c r="CF114" i="13" a="1"/>
  <c r="CF114" i="13" s="1"/>
  <c r="CB114" i="13" a="1"/>
  <c r="CB114" i="13" s="1"/>
  <c r="CA114" i="13" a="1"/>
  <c r="CA114" i="13" s="1"/>
  <c r="BZ114" i="13" a="1"/>
  <c r="BZ114" i="13" s="1"/>
  <c r="BY114" i="13" a="1"/>
  <c r="BY114" i="13" s="1"/>
  <c r="BX114" i="13" a="1"/>
  <c r="BX114" i="13" s="1"/>
  <c r="BW114" i="13" a="1"/>
  <c r="BW114" i="13" s="1"/>
  <c r="BV114" i="13" a="1"/>
  <c r="BV114" i="13" s="1"/>
  <c r="BU114" i="13" a="1"/>
  <c r="BU114" i="13" s="1"/>
  <c r="BT114" i="13" a="1"/>
  <c r="BT114" i="13" s="1"/>
  <c r="BS114" i="13" a="1"/>
  <c r="BS114" i="13" s="1"/>
  <c r="BR114" i="13" a="1"/>
  <c r="BR114" i="13" s="1"/>
  <c r="BQ114" i="13" a="1"/>
  <c r="BQ114" i="13" s="1"/>
  <c r="BP114" i="13" a="1"/>
  <c r="BP114" i="13" s="1"/>
  <c r="BO114" i="13" a="1"/>
  <c r="BO114" i="13" s="1"/>
  <c r="BN114" i="13" a="1"/>
  <c r="BN114" i="13" s="1"/>
  <c r="BM114" i="13" a="1"/>
  <c r="BM114" i="13" s="1"/>
  <c r="BL114" i="13" a="1"/>
  <c r="BL114" i="13" s="1"/>
  <c r="BK114" i="13" a="1"/>
  <c r="BK114" i="13" s="1"/>
  <c r="BJ114" i="13" a="1"/>
  <c r="BJ114" i="13" s="1"/>
  <c r="BI114" i="13" a="1"/>
  <c r="BI114" i="13" s="1"/>
  <c r="BH114" i="13" a="1"/>
  <c r="BH114" i="13" s="1"/>
  <c r="BD114" i="13" a="1"/>
  <c r="BD114" i="13" s="1"/>
  <c r="BC114" i="13" a="1"/>
  <c r="BC114" i="13" s="1"/>
  <c r="BB114" i="13" a="1"/>
  <c r="BB114" i="13" s="1"/>
  <c r="BA114" i="13" a="1"/>
  <c r="BA114" i="13" s="1"/>
  <c r="AZ114" i="13" a="1"/>
  <c r="AZ114" i="13" s="1"/>
  <c r="AY114" i="13" a="1"/>
  <c r="AY114" i="13" s="1"/>
  <c r="AX114" i="13" a="1"/>
  <c r="AX114" i="13" s="1"/>
  <c r="AW114" i="13" a="1"/>
  <c r="AW114" i="13" s="1"/>
  <c r="AV114" i="13" a="1"/>
  <c r="AV114" i="13" s="1"/>
  <c r="AU114" i="13" a="1"/>
  <c r="AU114" i="13" s="1"/>
  <c r="AT114" i="13" a="1"/>
  <c r="AT114" i="13" s="1"/>
  <c r="AS114" i="13" a="1"/>
  <c r="AS114" i="13" s="1"/>
  <c r="AR114" i="13" a="1"/>
  <c r="AR114" i="13" s="1"/>
  <c r="AQ114" i="13" a="1"/>
  <c r="AQ114" i="13" s="1"/>
  <c r="AP114" i="13" a="1"/>
  <c r="AP114" i="13" s="1"/>
  <c r="AO114" i="13" a="1"/>
  <c r="AO114" i="13" s="1"/>
  <c r="AN114" i="13" a="1"/>
  <c r="AN114" i="13" s="1"/>
  <c r="AM114" i="13" a="1"/>
  <c r="AM114" i="13" s="1"/>
  <c r="AL114" i="13" a="1"/>
  <c r="AL114" i="13" s="1"/>
  <c r="AK114" i="13" a="1"/>
  <c r="AK114" i="13" s="1"/>
  <c r="AJ114" i="13" a="1"/>
  <c r="AJ114" i="13" s="1"/>
  <c r="AI114" i="13" a="1"/>
  <c r="AI114" i="13" s="1"/>
  <c r="AH114" i="13" a="1"/>
  <c r="AH114" i="13" s="1"/>
  <c r="AG114" i="13" a="1"/>
  <c r="AG114" i="13" s="1"/>
  <c r="AF114" i="13" a="1"/>
  <c r="AF114" i="13" s="1"/>
  <c r="AE114" i="13" a="1"/>
  <c r="AE114" i="13" s="1"/>
  <c r="AD114" i="13" a="1"/>
  <c r="AD114" i="13" s="1"/>
  <c r="AC114" i="13" a="1"/>
  <c r="AC114" i="13" s="1"/>
  <c r="AB114" i="13" a="1"/>
  <c r="AB114" i="13" s="1"/>
  <c r="AA114" i="13" a="1"/>
  <c r="AA114" i="13" s="1"/>
  <c r="Z114" i="13" a="1"/>
  <c r="Z114" i="13" s="1"/>
  <c r="Y114" i="13" a="1"/>
  <c r="Y114" i="13" s="1"/>
  <c r="X114" i="13" a="1"/>
  <c r="X114" i="13" s="1"/>
  <c r="W114" i="13" a="1"/>
  <c r="W114" i="13" s="1"/>
  <c r="V114" i="13" a="1"/>
  <c r="V114" i="13" s="1"/>
  <c r="U114" i="13" a="1"/>
  <c r="U114" i="13" s="1"/>
  <c r="T114" i="13" a="1"/>
  <c r="T114" i="13" s="1"/>
  <c r="S114" i="13" a="1"/>
  <c r="S114" i="13" s="1"/>
  <c r="R114" i="13" a="1"/>
  <c r="R114" i="13" s="1"/>
  <c r="Q114" i="13" a="1"/>
  <c r="Q114" i="13" s="1"/>
  <c r="P114" i="13" a="1"/>
  <c r="P114" i="13" s="1"/>
  <c r="O114" i="13" a="1"/>
  <c r="O114" i="13" s="1"/>
  <c r="N114" i="13" a="1"/>
  <c r="N114" i="13" s="1"/>
  <c r="EB113" i="13" a="1"/>
  <c r="EB113" i="13" s="1"/>
  <c r="EA113" i="13" a="1"/>
  <c r="EA113" i="13" s="1"/>
  <c r="DZ113" i="13" a="1"/>
  <c r="DZ113" i="13" s="1"/>
  <c r="DY113" i="13" a="1"/>
  <c r="DY113" i="13" s="1"/>
  <c r="DX113" i="13" a="1"/>
  <c r="DX113" i="13" s="1"/>
  <c r="DW113" i="13" a="1"/>
  <c r="DW113" i="13" s="1"/>
  <c r="DV113" i="13" a="1"/>
  <c r="DV113" i="13" s="1"/>
  <c r="DU113" i="13" a="1"/>
  <c r="DU113" i="13" s="1"/>
  <c r="DQ113" i="13" a="1"/>
  <c r="DQ113" i="13" s="1"/>
  <c r="DP113" i="13" a="1"/>
  <c r="DP113" i="13" s="1"/>
  <c r="DO113" i="13" a="1"/>
  <c r="DO113" i="13" s="1"/>
  <c r="DN113" i="13" a="1"/>
  <c r="DN113" i="13" s="1"/>
  <c r="DM113" i="13" a="1"/>
  <c r="DM113" i="13" s="1"/>
  <c r="DL113" i="13" a="1"/>
  <c r="DL113" i="13" s="1"/>
  <c r="DK113" i="13" a="1"/>
  <c r="DK113" i="13" s="1"/>
  <c r="DJ113" i="13" a="1"/>
  <c r="DJ113" i="13" s="1"/>
  <c r="DI113" i="13" a="1"/>
  <c r="DI113" i="13" s="1"/>
  <c r="DH113" i="13" a="1"/>
  <c r="DH113" i="13" s="1"/>
  <c r="DG113" i="13" a="1"/>
  <c r="DG113" i="13" s="1"/>
  <c r="DF113" i="13" a="1"/>
  <c r="DF113" i="13" s="1"/>
  <c r="DE113" i="13" a="1"/>
  <c r="DE113" i="13" s="1"/>
  <c r="DD113" i="13" a="1"/>
  <c r="DD113" i="13" s="1"/>
  <c r="DC113" i="13" a="1"/>
  <c r="DC113" i="13" s="1"/>
  <c r="DB113" i="13" a="1"/>
  <c r="DB113" i="13" s="1"/>
  <c r="DA113" i="13" a="1"/>
  <c r="DA113" i="13" s="1"/>
  <c r="CZ113" i="13" a="1"/>
  <c r="CZ113" i="13" s="1"/>
  <c r="CY113" i="13" a="1"/>
  <c r="CY113" i="13" s="1"/>
  <c r="CX113" i="13" a="1"/>
  <c r="CX113" i="13" s="1"/>
  <c r="CW113" i="13" a="1"/>
  <c r="CW113" i="13" s="1"/>
  <c r="CV113" i="13" a="1"/>
  <c r="CV113" i="13" s="1"/>
  <c r="CU113" i="13" a="1"/>
  <c r="CU113" i="13" s="1"/>
  <c r="CT113" i="13" a="1"/>
  <c r="CT113" i="13" s="1"/>
  <c r="CS113" i="13" a="1"/>
  <c r="CS113" i="13" s="1"/>
  <c r="CR113" i="13" a="1"/>
  <c r="CR113" i="13" s="1"/>
  <c r="CQ113" i="13" a="1"/>
  <c r="CQ113" i="13" s="1"/>
  <c r="CP113" i="13" a="1"/>
  <c r="CP113" i="13" s="1"/>
  <c r="CO113" i="13" a="1"/>
  <c r="CO113" i="13" s="1"/>
  <c r="CN113" i="13" a="1"/>
  <c r="CN113" i="13" s="1"/>
  <c r="CM113" i="13" a="1"/>
  <c r="CM113" i="13" s="1"/>
  <c r="CL113" i="13" a="1"/>
  <c r="CL113" i="13" s="1"/>
  <c r="CK113" i="13" a="1"/>
  <c r="CK113" i="13" s="1"/>
  <c r="CJ113" i="13" a="1"/>
  <c r="CJ113" i="13" s="1"/>
  <c r="CI113" i="13" a="1"/>
  <c r="CI113" i="13" s="1"/>
  <c r="CH113" i="13" a="1"/>
  <c r="CH113" i="13" s="1"/>
  <c r="CG113" i="13" a="1"/>
  <c r="CG113" i="13" s="1"/>
  <c r="CF113" i="13" a="1"/>
  <c r="CF113" i="13" s="1"/>
  <c r="CB113" i="13" a="1"/>
  <c r="CB113" i="13" s="1"/>
  <c r="CA113" i="13" a="1"/>
  <c r="CA113" i="13" s="1"/>
  <c r="BZ113" i="13" a="1"/>
  <c r="BZ113" i="13" s="1"/>
  <c r="BY113" i="13" a="1"/>
  <c r="BY113" i="13" s="1"/>
  <c r="BX113" i="13" a="1"/>
  <c r="BX113" i="13" s="1"/>
  <c r="BW113" i="13" a="1"/>
  <c r="BW113" i="13" s="1"/>
  <c r="BV113" i="13" a="1"/>
  <c r="BV113" i="13" s="1"/>
  <c r="BU113" i="13" a="1"/>
  <c r="BU113" i="13" s="1"/>
  <c r="BT113" i="13" a="1"/>
  <c r="BT113" i="13" s="1"/>
  <c r="BS113" i="13" a="1"/>
  <c r="BS113" i="13" s="1"/>
  <c r="BR113" i="13" a="1"/>
  <c r="BR113" i="13" s="1"/>
  <c r="BQ113" i="13" a="1"/>
  <c r="BQ113" i="13" s="1"/>
  <c r="BP113" i="13" a="1"/>
  <c r="BP113" i="13" s="1"/>
  <c r="BO113" i="13" a="1"/>
  <c r="BO113" i="13" s="1"/>
  <c r="BN113" i="13" a="1"/>
  <c r="BN113" i="13" s="1"/>
  <c r="BM113" i="13" a="1"/>
  <c r="BM113" i="13" s="1"/>
  <c r="BL113" i="13" a="1"/>
  <c r="BL113" i="13" s="1"/>
  <c r="BK113" i="13" a="1"/>
  <c r="BK113" i="13" s="1"/>
  <c r="BJ113" i="13" a="1"/>
  <c r="BJ113" i="13" s="1"/>
  <c r="BI113" i="13" a="1"/>
  <c r="BI113" i="13" s="1"/>
  <c r="BH113" i="13" a="1"/>
  <c r="BH113" i="13" s="1"/>
  <c r="BD113" i="13" a="1"/>
  <c r="BD113" i="13" s="1"/>
  <c r="BC113" i="13" a="1"/>
  <c r="BC113" i="13" s="1"/>
  <c r="BB113" i="13" a="1"/>
  <c r="BB113" i="13" s="1"/>
  <c r="BA113" i="13" a="1"/>
  <c r="BA113" i="13" s="1"/>
  <c r="AZ113" i="13" a="1"/>
  <c r="AZ113" i="13" s="1"/>
  <c r="AY113" i="13" a="1"/>
  <c r="AY113" i="13" s="1"/>
  <c r="AX113" i="13" a="1"/>
  <c r="AX113" i="13" s="1"/>
  <c r="AW113" i="13" a="1"/>
  <c r="AW113" i="13" s="1"/>
  <c r="AV113" i="13" a="1"/>
  <c r="AV113" i="13" s="1"/>
  <c r="AU113" i="13" a="1"/>
  <c r="AU113" i="13" s="1"/>
  <c r="AT113" i="13" a="1"/>
  <c r="AT113" i="13" s="1"/>
  <c r="AS113" i="13" a="1"/>
  <c r="AS113" i="13" s="1"/>
  <c r="AR113" i="13" a="1"/>
  <c r="AR113" i="13" s="1"/>
  <c r="AQ113" i="13" a="1"/>
  <c r="AQ113" i="13" s="1"/>
  <c r="AP113" i="13" a="1"/>
  <c r="AP113" i="13" s="1"/>
  <c r="AO113" i="13" a="1"/>
  <c r="AO113" i="13" s="1"/>
  <c r="AN113" i="13" a="1"/>
  <c r="AN113" i="13" s="1"/>
  <c r="AM113" i="13" a="1"/>
  <c r="AM113" i="13" s="1"/>
  <c r="AL113" i="13" a="1"/>
  <c r="AL113" i="13" s="1"/>
  <c r="AK113" i="13" a="1"/>
  <c r="AK113" i="13" s="1"/>
  <c r="AJ113" i="13" a="1"/>
  <c r="AJ113" i="13" s="1"/>
  <c r="AI113" i="13" a="1"/>
  <c r="AI113" i="13" s="1"/>
  <c r="AH113" i="13" a="1"/>
  <c r="AH113" i="13" s="1"/>
  <c r="AG113" i="13" a="1"/>
  <c r="AG113" i="13" s="1"/>
  <c r="AF113" i="13" a="1"/>
  <c r="AF113" i="13" s="1"/>
  <c r="AE113" i="13" a="1"/>
  <c r="AE113" i="13" s="1"/>
  <c r="AD113" i="13" a="1"/>
  <c r="AD113" i="13" s="1"/>
  <c r="AC113" i="13" a="1"/>
  <c r="AC113" i="13" s="1"/>
  <c r="AB113" i="13" a="1"/>
  <c r="AB113" i="13" s="1"/>
  <c r="AA113" i="13" a="1"/>
  <c r="AA113" i="13" s="1"/>
  <c r="Z113" i="13" a="1"/>
  <c r="Z113" i="13" s="1"/>
  <c r="Y113" i="13" a="1"/>
  <c r="Y113" i="13" s="1"/>
  <c r="X113" i="13" a="1"/>
  <c r="X113" i="13" s="1"/>
  <c r="W113" i="13" a="1"/>
  <c r="W113" i="13" s="1"/>
  <c r="V113" i="13" a="1"/>
  <c r="V113" i="13" s="1"/>
  <c r="U113" i="13" a="1"/>
  <c r="U113" i="13" s="1"/>
  <c r="T113" i="13" a="1"/>
  <c r="T113" i="13" s="1"/>
  <c r="S113" i="13" a="1"/>
  <c r="S113" i="13" s="1"/>
  <c r="R113" i="13" a="1"/>
  <c r="R113" i="13" s="1"/>
  <c r="Q113" i="13" a="1"/>
  <c r="Q113" i="13" s="1"/>
  <c r="P113" i="13" a="1"/>
  <c r="P113" i="13" s="1"/>
  <c r="O113" i="13" a="1"/>
  <c r="O113" i="13" s="1"/>
  <c r="N113" i="13" a="1"/>
  <c r="N113" i="13" s="1"/>
  <c r="EB112" i="13" a="1"/>
  <c r="EB112" i="13" s="1"/>
  <c r="EA112" i="13" a="1"/>
  <c r="EA112" i="13" s="1"/>
  <c r="DZ112" i="13" a="1"/>
  <c r="DZ112" i="13" s="1"/>
  <c r="DY112" i="13" a="1"/>
  <c r="DY112" i="13" s="1"/>
  <c r="DX112" i="13" a="1"/>
  <c r="DX112" i="13" s="1"/>
  <c r="DW112" i="13" a="1"/>
  <c r="DW112" i="13" s="1"/>
  <c r="DV112" i="13" a="1"/>
  <c r="DV112" i="13" s="1"/>
  <c r="DU112" i="13" a="1"/>
  <c r="DU112" i="13" s="1"/>
  <c r="DQ112" i="13" a="1"/>
  <c r="DQ112" i="13" s="1"/>
  <c r="DP112" i="13" a="1"/>
  <c r="DP112" i="13" s="1"/>
  <c r="DO112" i="13" a="1"/>
  <c r="DO112" i="13" s="1"/>
  <c r="DN112" i="13" a="1"/>
  <c r="DN112" i="13" s="1"/>
  <c r="DM112" i="13" a="1"/>
  <c r="DM112" i="13" s="1"/>
  <c r="DL112" i="13" a="1"/>
  <c r="DL112" i="13" s="1"/>
  <c r="DK112" i="13" a="1"/>
  <c r="DK112" i="13" s="1"/>
  <c r="DJ112" i="13" a="1"/>
  <c r="DJ112" i="13" s="1"/>
  <c r="DI112" i="13" a="1"/>
  <c r="DI112" i="13" s="1"/>
  <c r="DH112" i="13" a="1"/>
  <c r="DH112" i="13" s="1"/>
  <c r="DG112" i="13" a="1"/>
  <c r="DG112" i="13" s="1"/>
  <c r="DF112" i="13" a="1"/>
  <c r="DF112" i="13" s="1"/>
  <c r="DE112" i="13" a="1"/>
  <c r="DE112" i="13" s="1"/>
  <c r="DD112" i="13" a="1"/>
  <c r="DD112" i="13" s="1"/>
  <c r="DC112" i="13" a="1"/>
  <c r="DC112" i="13" s="1"/>
  <c r="DB112" i="13" a="1"/>
  <c r="DB112" i="13" s="1"/>
  <c r="DA112" i="13" a="1"/>
  <c r="DA112" i="13" s="1"/>
  <c r="CZ112" i="13" a="1"/>
  <c r="CZ112" i="13" s="1"/>
  <c r="CY112" i="13" a="1"/>
  <c r="CY112" i="13" s="1"/>
  <c r="CX112" i="13" a="1"/>
  <c r="CX112" i="13" s="1"/>
  <c r="CW112" i="13" a="1"/>
  <c r="CW112" i="13" s="1"/>
  <c r="CV112" i="13" a="1"/>
  <c r="CV112" i="13" s="1"/>
  <c r="CU112" i="13" a="1"/>
  <c r="CU112" i="13" s="1"/>
  <c r="CT112" i="13" a="1"/>
  <c r="CT112" i="13" s="1"/>
  <c r="CS112" i="13" a="1"/>
  <c r="CS112" i="13" s="1"/>
  <c r="CR112" i="13" a="1"/>
  <c r="CR112" i="13" s="1"/>
  <c r="CQ112" i="13" a="1"/>
  <c r="CQ112" i="13" s="1"/>
  <c r="CP112" i="13" a="1"/>
  <c r="CP112" i="13" s="1"/>
  <c r="CO112" i="13" a="1"/>
  <c r="CO112" i="13" s="1"/>
  <c r="CN112" i="13" a="1"/>
  <c r="CN112" i="13" s="1"/>
  <c r="CM112" i="13" a="1"/>
  <c r="CM112" i="13" s="1"/>
  <c r="CL112" i="13" a="1"/>
  <c r="CL112" i="13" s="1"/>
  <c r="CK112" i="13" a="1"/>
  <c r="CK112" i="13" s="1"/>
  <c r="CJ112" i="13" a="1"/>
  <c r="CJ112" i="13" s="1"/>
  <c r="CI112" i="13" a="1"/>
  <c r="CI112" i="13" s="1"/>
  <c r="CH112" i="13" a="1"/>
  <c r="CH112" i="13" s="1"/>
  <c r="CG112" i="13" a="1"/>
  <c r="CG112" i="13" s="1"/>
  <c r="CF112" i="13" a="1"/>
  <c r="CF112" i="13" s="1"/>
  <c r="CB112" i="13" a="1"/>
  <c r="CB112" i="13" s="1"/>
  <c r="CA112" i="13" a="1"/>
  <c r="CA112" i="13" s="1"/>
  <c r="BZ112" i="13" a="1"/>
  <c r="BZ112" i="13" s="1"/>
  <c r="BY112" i="13" a="1"/>
  <c r="BY112" i="13" s="1"/>
  <c r="BX112" i="13" a="1"/>
  <c r="BX112" i="13" s="1"/>
  <c r="BW112" i="13" a="1"/>
  <c r="BW112" i="13" s="1"/>
  <c r="BV112" i="13" a="1"/>
  <c r="BV112" i="13" s="1"/>
  <c r="BU112" i="13" a="1"/>
  <c r="BU112" i="13" s="1"/>
  <c r="BT112" i="13" a="1"/>
  <c r="BT112" i="13" s="1"/>
  <c r="BS112" i="13" a="1"/>
  <c r="BS112" i="13" s="1"/>
  <c r="BR112" i="13" a="1"/>
  <c r="BR112" i="13" s="1"/>
  <c r="BQ112" i="13" a="1"/>
  <c r="BQ112" i="13" s="1"/>
  <c r="BP112" i="13" a="1"/>
  <c r="BP112" i="13" s="1"/>
  <c r="BO112" i="13" a="1"/>
  <c r="BO112" i="13" s="1"/>
  <c r="BN112" i="13" a="1"/>
  <c r="BN112" i="13" s="1"/>
  <c r="BM112" i="13" a="1"/>
  <c r="BM112" i="13" s="1"/>
  <c r="BL112" i="13" a="1"/>
  <c r="BL112" i="13" s="1"/>
  <c r="BK112" i="13" a="1"/>
  <c r="BK112" i="13" s="1"/>
  <c r="BJ112" i="13" a="1"/>
  <c r="BJ112" i="13" s="1"/>
  <c r="BI112" i="13" a="1"/>
  <c r="BI112" i="13" s="1"/>
  <c r="BH112" i="13" a="1"/>
  <c r="BH112" i="13" s="1"/>
  <c r="BD112" i="13" a="1"/>
  <c r="BD112" i="13" s="1"/>
  <c r="BC112" i="13" a="1"/>
  <c r="BC112" i="13" s="1"/>
  <c r="BB112" i="13" a="1"/>
  <c r="BB112" i="13" s="1"/>
  <c r="BA112" i="13" a="1"/>
  <c r="BA112" i="13" s="1"/>
  <c r="AZ112" i="13" a="1"/>
  <c r="AZ112" i="13" s="1"/>
  <c r="AY112" i="13" a="1"/>
  <c r="AY112" i="13" s="1"/>
  <c r="AX112" i="13" a="1"/>
  <c r="AX112" i="13" s="1"/>
  <c r="AW112" i="13" a="1"/>
  <c r="AW112" i="13" s="1"/>
  <c r="AV112" i="13" a="1"/>
  <c r="AV112" i="13" s="1"/>
  <c r="AU112" i="13" a="1"/>
  <c r="AU112" i="13" s="1"/>
  <c r="AT112" i="13" a="1"/>
  <c r="AT112" i="13" s="1"/>
  <c r="AS112" i="13" a="1"/>
  <c r="AS112" i="13" s="1"/>
  <c r="AR112" i="13" a="1"/>
  <c r="AR112" i="13" s="1"/>
  <c r="AQ112" i="13" a="1"/>
  <c r="AQ112" i="13" s="1"/>
  <c r="AP112" i="13" a="1"/>
  <c r="AP112" i="13" s="1"/>
  <c r="AO112" i="13" a="1"/>
  <c r="AO112" i="13" s="1"/>
  <c r="AN112" i="13" a="1"/>
  <c r="AN112" i="13" s="1"/>
  <c r="AM112" i="13" a="1"/>
  <c r="AM112" i="13" s="1"/>
  <c r="AL112" i="13" a="1"/>
  <c r="AL112" i="13" s="1"/>
  <c r="AK112" i="13" a="1"/>
  <c r="AK112" i="13" s="1"/>
  <c r="AJ112" i="13" a="1"/>
  <c r="AJ112" i="13" s="1"/>
  <c r="AI112" i="13" a="1"/>
  <c r="AI112" i="13" s="1"/>
  <c r="AH112" i="13" a="1"/>
  <c r="AH112" i="13" s="1"/>
  <c r="AG112" i="13" a="1"/>
  <c r="AG112" i="13" s="1"/>
  <c r="AF112" i="13" a="1"/>
  <c r="AF112" i="13" s="1"/>
  <c r="AE112" i="13" a="1"/>
  <c r="AE112" i="13" s="1"/>
  <c r="AD112" i="13" a="1"/>
  <c r="AD112" i="13" s="1"/>
  <c r="AC112" i="13" a="1"/>
  <c r="AC112" i="13" s="1"/>
  <c r="AB112" i="13" a="1"/>
  <c r="AB112" i="13" s="1"/>
  <c r="AA112" i="13" a="1"/>
  <c r="AA112" i="13" s="1"/>
  <c r="Z112" i="13" a="1"/>
  <c r="Z112" i="13" s="1"/>
  <c r="Y112" i="13" a="1"/>
  <c r="Y112" i="13" s="1"/>
  <c r="X112" i="13" a="1"/>
  <c r="X112" i="13" s="1"/>
  <c r="W112" i="13" a="1"/>
  <c r="W112" i="13" s="1"/>
  <c r="V112" i="13" a="1"/>
  <c r="V112" i="13" s="1"/>
  <c r="U112" i="13" a="1"/>
  <c r="U112" i="13" s="1"/>
  <c r="T112" i="13" a="1"/>
  <c r="T112" i="13" s="1"/>
  <c r="S112" i="13" a="1"/>
  <c r="S112" i="13" s="1"/>
  <c r="R112" i="13" a="1"/>
  <c r="R112" i="13" s="1"/>
  <c r="Q112" i="13" a="1"/>
  <c r="Q112" i="13" s="1"/>
  <c r="P112" i="13" a="1"/>
  <c r="P112" i="13" s="1"/>
  <c r="O112" i="13" a="1"/>
  <c r="O112" i="13" s="1"/>
  <c r="N112" i="13" a="1"/>
  <c r="N112" i="13" s="1"/>
  <c r="EB111" i="13" a="1"/>
  <c r="EB111" i="13" s="1"/>
  <c r="EA111" i="13" a="1"/>
  <c r="EA111" i="13" s="1"/>
  <c r="DZ111" i="13" a="1"/>
  <c r="DZ111" i="13" s="1"/>
  <c r="DY111" i="13" a="1"/>
  <c r="DY111" i="13" s="1"/>
  <c r="DX111" i="13" a="1"/>
  <c r="DX111" i="13" s="1"/>
  <c r="DW111" i="13" a="1"/>
  <c r="DW111" i="13" s="1"/>
  <c r="DV111" i="13" a="1"/>
  <c r="DV111" i="13" s="1"/>
  <c r="DU111" i="13" a="1"/>
  <c r="DU111" i="13" s="1"/>
  <c r="DQ111" i="13" a="1"/>
  <c r="DQ111" i="13" s="1"/>
  <c r="DP111" i="13" a="1"/>
  <c r="DP111" i="13" s="1"/>
  <c r="DO111" i="13" a="1"/>
  <c r="DO111" i="13" s="1"/>
  <c r="DN111" i="13" a="1"/>
  <c r="DN111" i="13" s="1"/>
  <c r="DM111" i="13" a="1"/>
  <c r="DM111" i="13" s="1"/>
  <c r="DL111" i="13" a="1"/>
  <c r="DL111" i="13" s="1"/>
  <c r="DK111" i="13" a="1"/>
  <c r="DK111" i="13" s="1"/>
  <c r="DJ111" i="13" a="1"/>
  <c r="DJ111" i="13" s="1"/>
  <c r="DI111" i="13" a="1"/>
  <c r="DI111" i="13" s="1"/>
  <c r="DH111" i="13" a="1"/>
  <c r="DH111" i="13" s="1"/>
  <c r="DG111" i="13" a="1"/>
  <c r="DG111" i="13" s="1"/>
  <c r="DF111" i="13" a="1"/>
  <c r="DF111" i="13" s="1"/>
  <c r="DE111" i="13" a="1"/>
  <c r="DE111" i="13" s="1"/>
  <c r="DD111" i="13" a="1"/>
  <c r="DD111" i="13" s="1"/>
  <c r="DC111" i="13" a="1"/>
  <c r="DC111" i="13" s="1"/>
  <c r="DB111" i="13" a="1"/>
  <c r="DB111" i="13" s="1"/>
  <c r="DA111" i="13" a="1"/>
  <c r="DA111" i="13" s="1"/>
  <c r="CZ111" i="13" a="1"/>
  <c r="CZ111" i="13" s="1"/>
  <c r="CY111" i="13" a="1"/>
  <c r="CY111" i="13" s="1"/>
  <c r="CX111" i="13" a="1"/>
  <c r="CX111" i="13" s="1"/>
  <c r="CW111" i="13" a="1"/>
  <c r="CW111" i="13" s="1"/>
  <c r="CV111" i="13" a="1"/>
  <c r="CV111" i="13" s="1"/>
  <c r="CU111" i="13" a="1"/>
  <c r="CU111" i="13" s="1"/>
  <c r="CT111" i="13" a="1"/>
  <c r="CT111" i="13" s="1"/>
  <c r="CS111" i="13" a="1"/>
  <c r="CS111" i="13" s="1"/>
  <c r="CR111" i="13" a="1"/>
  <c r="CR111" i="13" s="1"/>
  <c r="CQ111" i="13" a="1"/>
  <c r="CQ111" i="13" s="1"/>
  <c r="CP111" i="13" a="1"/>
  <c r="CP111" i="13" s="1"/>
  <c r="CO111" i="13" a="1"/>
  <c r="CO111" i="13" s="1"/>
  <c r="CN111" i="13" a="1"/>
  <c r="CN111" i="13" s="1"/>
  <c r="CM111" i="13" a="1"/>
  <c r="CM111" i="13" s="1"/>
  <c r="CL111" i="13" a="1"/>
  <c r="CL111" i="13" s="1"/>
  <c r="CK111" i="13" a="1"/>
  <c r="CK111" i="13" s="1"/>
  <c r="CJ111" i="13" a="1"/>
  <c r="CJ111" i="13" s="1"/>
  <c r="CI111" i="13" a="1"/>
  <c r="CI111" i="13" s="1"/>
  <c r="CH111" i="13" a="1"/>
  <c r="CH111" i="13" s="1"/>
  <c r="CG111" i="13" a="1"/>
  <c r="CG111" i="13" s="1"/>
  <c r="CF111" i="13" a="1"/>
  <c r="CF111" i="13" s="1"/>
  <c r="CB111" i="13" a="1"/>
  <c r="CB111" i="13" s="1"/>
  <c r="CA111" i="13" a="1"/>
  <c r="CA111" i="13" s="1"/>
  <c r="BZ111" i="13" a="1"/>
  <c r="BZ111" i="13" s="1"/>
  <c r="BY111" i="13" a="1"/>
  <c r="BY111" i="13" s="1"/>
  <c r="BX111" i="13" a="1"/>
  <c r="BX111" i="13" s="1"/>
  <c r="BW111" i="13" a="1"/>
  <c r="BW111" i="13" s="1"/>
  <c r="BV111" i="13" a="1"/>
  <c r="BV111" i="13" s="1"/>
  <c r="BU111" i="13" a="1"/>
  <c r="BU111" i="13" s="1"/>
  <c r="BT111" i="13" a="1"/>
  <c r="BT111" i="13" s="1"/>
  <c r="BS111" i="13" a="1"/>
  <c r="BS111" i="13" s="1"/>
  <c r="BR111" i="13" a="1"/>
  <c r="BR111" i="13" s="1"/>
  <c r="BQ111" i="13" a="1"/>
  <c r="BQ111" i="13" s="1"/>
  <c r="BP111" i="13" a="1"/>
  <c r="BP111" i="13" s="1"/>
  <c r="BO111" i="13" a="1"/>
  <c r="BO111" i="13" s="1"/>
  <c r="BN111" i="13" a="1"/>
  <c r="BN111" i="13" s="1"/>
  <c r="BM111" i="13" a="1"/>
  <c r="BM111" i="13" s="1"/>
  <c r="BL111" i="13" a="1"/>
  <c r="BL111" i="13" s="1"/>
  <c r="BK111" i="13" a="1"/>
  <c r="BK111" i="13" s="1"/>
  <c r="BJ111" i="13" a="1"/>
  <c r="BJ111" i="13" s="1"/>
  <c r="BI111" i="13" a="1"/>
  <c r="BI111" i="13" s="1"/>
  <c r="BH111" i="13" a="1"/>
  <c r="BH111" i="13" s="1"/>
  <c r="BD111" i="13" a="1"/>
  <c r="BD111" i="13" s="1"/>
  <c r="BC111" i="13" a="1"/>
  <c r="BC111" i="13" s="1"/>
  <c r="BB111" i="13" a="1"/>
  <c r="BB111" i="13" s="1"/>
  <c r="BA111" i="13" a="1"/>
  <c r="BA111" i="13" s="1"/>
  <c r="AZ111" i="13" a="1"/>
  <c r="AZ111" i="13" s="1"/>
  <c r="AY111" i="13" a="1"/>
  <c r="AY111" i="13" s="1"/>
  <c r="AX111" i="13" a="1"/>
  <c r="AX111" i="13" s="1"/>
  <c r="AW111" i="13" a="1"/>
  <c r="AW111" i="13" s="1"/>
  <c r="AV111" i="13" a="1"/>
  <c r="AV111" i="13" s="1"/>
  <c r="AU111" i="13" a="1"/>
  <c r="AU111" i="13" s="1"/>
  <c r="AT111" i="13" a="1"/>
  <c r="AT111" i="13" s="1"/>
  <c r="AS111" i="13" a="1"/>
  <c r="AS111" i="13" s="1"/>
  <c r="AR111" i="13" a="1"/>
  <c r="AR111" i="13" s="1"/>
  <c r="AQ111" i="13" a="1"/>
  <c r="AQ111" i="13" s="1"/>
  <c r="AP111" i="13" a="1"/>
  <c r="AP111" i="13" s="1"/>
  <c r="AO111" i="13" a="1"/>
  <c r="AO111" i="13" s="1"/>
  <c r="AN111" i="13" a="1"/>
  <c r="AN111" i="13" s="1"/>
  <c r="AM111" i="13" a="1"/>
  <c r="AM111" i="13" s="1"/>
  <c r="AL111" i="13" a="1"/>
  <c r="AL111" i="13" s="1"/>
  <c r="AK111" i="13" a="1"/>
  <c r="AK111" i="13" s="1"/>
  <c r="AJ111" i="13" a="1"/>
  <c r="AJ111" i="13" s="1"/>
  <c r="AI111" i="13" a="1"/>
  <c r="AI111" i="13" s="1"/>
  <c r="AH111" i="13" a="1"/>
  <c r="AH111" i="13" s="1"/>
  <c r="AG111" i="13" a="1"/>
  <c r="AG111" i="13" s="1"/>
  <c r="AF111" i="13" a="1"/>
  <c r="AF111" i="13" s="1"/>
  <c r="AE111" i="13" a="1"/>
  <c r="AE111" i="13" s="1"/>
  <c r="AD111" i="13" a="1"/>
  <c r="AD111" i="13" s="1"/>
  <c r="AC111" i="13" a="1"/>
  <c r="AC111" i="13" s="1"/>
  <c r="AB111" i="13" a="1"/>
  <c r="AB111" i="13" s="1"/>
  <c r="AA111" i="13" a="1"/>
  <c r="AA111" i="13" s="1"/>
  <c r="Z111" i="13" a="1"/>
  <c r="Z111" i="13" s="1"/>
  <c r="Y111" i="13" a="1"/>
  <c r="Y111" i="13" s="1"/>
  <c r="X111" i="13" a="1"/>
  <c r="X111" i="13" s="1"/>
  <c r="W111" i="13" a="1"/>
  <c r="W111" i="13" s="1"/>
  <c r="V111" i="13" a="1"/>
  <c r="V111" i="13" s="1"/>
  <c r="U111" i="13" a="1"/>
  <c r="U111" i="13" s="1"/>
  <c r="T111" i="13" a="1"/>
  <c r="T111" i="13" s="1"/>
  <c r="S111" i="13" a="1"/>
  <c r="S111" i="13" s="1"/>
  <c r="R111" i="13" a="1"/>
  <c r="R111" i="13" s="1"/>
  <c r="Q111" i="13" a="1"/>
  <c r="Q111" i="13" s="1"/>
  <c r="P111" i="13" a="1"/>
  <c r="P111" i="13" s="1"/>
  <c r="O111" i="13" a="1"/>
  <c r="O111" i="13" s="1"/>
  <c r="N111" i="13" a="1"/>
  <c r="N111" i="13" s="1"/>
  <c r="EB110" i="13" a="1"/>
  <c r="EB110" i="13" s="1"/>
  <c r="EA110" i="13" a="1"/>
  <c r="EA110" i="13" s="1"/>
  <c r="DZ110" i="13" a="1"/>
  <c r="DZ110" i="13" s="1"/>
  <c r="DY110" i="13" a="1"/>
  <c r="DY110" i="13" s="1"/>
  <c r="DX110" i="13" a="1"/>
  <c r="DX110" i="13" s="1"/>
  <c r="DW110" i="13" a="1"/>
  <c r="DW110" i="13" s="1"/>
  <c r="DV110" i="13" a="1"/>
  <c r="DV110" i="13" s="1"/>
  <c r="DU110" i="13" a="1"/>
  <c r="DU110" i="13" s="1"/>
  <c r="DQ110" i="13" a="1"/>
  <c r="DQ110" i="13" s="1"/>
  <c r="DP110" i="13" a="1"/>
  <c r="DP110" i="13" s="1"/>
  <c r="DO110" i="13" a="1"/>
  <c r="DO110" i="13" s="1"/>
  <c r="DN110" i="13" a="1"/>
  <c r="DN110" i="13" s="1"/>
  <c r="DM110" i="13" a="1"/>
  <c r="DM110" i="13" s="1"/>
  <c r="DL110" i="13" a="1"/>
  <c r="DL110" i="13" s="1"/>
  <c r="DK110" i="13" a="1"/>
  <c r="DK110" i="13" s="1"/>
  <c r="DJ110" i="13" a="1"/>
  <c r="DJ110" i="13" s="1"/>
  <c r="DI110" i="13" a="1"/>
  <c r="DI110" i="13" s="1"/>
  <c r="DH110" i="13" a="1"/>
  <c r="DH110" i="13" s="1"/>
  <c r="DG110" i="13" a="1"/>
  <c r="DG110" i="13" s="1"/>
  <c r="DF110" i="13" a="1"/>
  <c r="DF110" i="13" s="1"/>
  <c r="DE110" i="13" a="1"/>
  <c r="DE110" i="13" s="1"/>
  <c r="DD110" i="13" a="1"/>
  <c r="DD110" i="13" s="1"/>
  <c r="DC110" i="13" a="1"/>
  <c r="DC110" i="13" s="1"/>
  <c r="DB110" i="13" a="1"/>
  <c r="DB110" i="13" s="1"/>
  <c r="DA110" i="13" a="1"/>
  <c r="DA110" i="13" s="1"/>
  <c r="CZ110" i="13" a="1"/>
  <c r="CZ110" i="13" s="1"/>
  <c r="CY110" i="13" a="1"/>
  <c r="CY110" i="13" s="1"/>
  <c r="CX110" i="13" a="1"/>
  <c r="CX110" i="13" s="1"/>
  <c r="CW110" i="13" a="1"/>
  <c r="CW110" i="13" s="1"/>
  <c r="CV110" i="13" a="1"/>
  <c r="CV110" i="13" s="1"/>
  <c r="CU110" i="13" a="1"/>
  <c r="CU110" i="13" s="1"/>
  <c r="CT110" i="13" a="1"/>
  <c r="CT110" i="13" s="1"/>
  <c r="CS110" i="13" a="1"/>
  <c r="CS110" i="13" s="1"/>
  <c r="CR110" i="13" a="1"/>
  <c r="CR110" i="13" s="1"/>
  <c r="CQ110" i="13" a="1"/>
  <c r="CQ110" i="13" s="1"/>
  <c r="CP110" i="13" a="1"/>
  <c r="CP110" i="13" s="1"/>
  <c r="CO110" i="13" a="1"/>
  <c r="CO110" i="13" s="1"/>
  <c r="CN110" i="13" a="1"/>
  <c r="CN110" i="13" s="1"/>
  <c r="CM110" i="13" a="1"/>
  <c r="CM110" i="13" s="1"/>
  <c r="CL110" i="13" a="1"/>
  <c r="CL110" i="13" s="1"/>
  <c r="CK110" i="13" a="1"/>
  <c r="CK110" i="13" s="1"/>
  <c r="CJ110" i="13" a="1"/>
  <c r="CJ110" i="13" s="1"/>
  <c r="CI110" i="13" a="1"/>
  <c r="CI110" i="13" s="1"/>
  <c r="CH110" i="13" a="1"/>
  <c r="CH110" i="13" s="1"/>
  <c r="CG110" i="13" a="1"/>
  <c r="CG110" i="13" s="1"/>
  <c r="CF110" i="13" a="1"/>
  <c r="CF110" i="13" s="1"/>
  <c r="CB110" i="13" a="1"/>
  <c r="CB110" i="13" s="1"/>
  <c r="CA110" i="13" a="1"/>
  <c r="CA110" i="13" s="1"/>
  <c r="BZ110" i="13" a="1"/>
  <c r="BZ110" i="13" s="1"/>
  <c r="BY110" i="13" a="1"/>
  <c r="BY110" i="13" s="1"/>
  <c r="BX110" i="13" a="1"/>
  <c r="BX110" i="13" s="1"/>
  <c r="BW110" i="13" a="1"/>
  <c r="BW110" i="13" s="1"/>
  <c r="BV110" i="13" a="1"/>
  <c r="BV110" i="13" s="1"/>
  <c r="BU110" i="13" a="1"/>
  <c r="BU110" i="13" s="1"/>
  <c r="BT110" i="13" a="1"/>
  <c r="BT110" i="13" s="1"/>
  <c r="BS110" i="13" a="1"/>
  <c r="BS110" i="13" s="1"/>
  <c r="BR110" i="13" a="1"/>
  <c r="BR110" i="13" s="1"/>
  <c r="BQ110" i="13" a="1"/>
  <c r="BQ110" i="13" s="1"/>
  <c r="BP110" i="13" a="1"/>
  <c r="BP110" i="13" s="1"/>
  <c r="BO110" i="13" a="1"/>
  <c r="BO110" i="13" s="1"/>
  <c r="BN110" i="13" a="1"/>
  <c r="BN110" i="13" s="1"/>
  <c r="BM110" i="13" a="1"/>
  <c r="BM110" i="13" s="1"/>
  <c r="BL110" i="13" a="1"/>
  <c r="BL110" i="13" s="1"/>
  <c r="BK110" i="13" a="1"/>
  <c r="BK110" i="13" s="1"/>
  <c r="BJ110" i="13" a="1"/>
  <c r="BJ110" i="13" s="1"/>
  <c r="BI110" i="13" a="1"/>
  <c r="BI110" i="13" s="1"/>
  <c r="BH110" i="13" a="1"/>
  <c r="BH110" i="13" s="1"/>
  <c r="BD110" i="13" a="1"/>
  <c r="BD110" i="13" s="1"/>
  <c r="BC110" i="13" a="1"/>
  <c r="BC110" i="13" s="1"/>
  <c r="BB110" i="13" a="1"/>
  <c r="BB110" i="13" s="1"/>
  <c r="BA110" i="13" a="1"/>
  <c r="BA110" i="13" s="1"/>
  <c r="AZ110" i="13" a="1"/>
  <c r="AZ110" i="13" s="1"/>
  <c r="AY110" i="13" a="1"/>
  <c r="AY110" i="13" s="1"/>
  <c r="AX110" i="13" a="1"/>
  <c r="AX110" i="13" s="1"/>
  <c r="AW110" i="13" a="1"/>
  <c r="AW110" i="13" s="1"/>
  <c r="AV110" i="13" a="1"/>
  <c r="AV110" i="13" s="1"/>
  <c r="AU110" i="13" a="1"/>
  <c r="AU110" i="13" s="1"/>
  <c r="AT110" i="13" a="1"/>
  <c r="AT110" i="13" s="1"/>
  <c r="AS110" i="13" a="1"/>
  <c r="AS110" i="13" s="1"/>
  <c r="AR110" i="13" a="1"/>
  <c r="AR110" i="13" s="1"/>
  <c r="AQ110" i="13" a="1"/>
  <c r="AQ110" i="13" s="1"/>
  <c r="AP110" i="13" a="1"/>
  <c r="AP110" i="13" s="1"/>
  <c r="AO110" i="13" a="1"/>
  <c r="AO110" i="13" s="1"/>
  <c r="AN110" i="13" a="1"/>
  <c r="AN110" i="13" s="1"/>
  <c r="AM110" i="13" a="1"/>
  <c r="AM110" i="13" s="1"/>
  <c r="AL110" i="13" a="1"/>
  <c r="AL110" i="13" s="1"/>
  <c r="AK110" i="13" a="1"/>
  <c r="AK110" i="13" s="1"/>
  <c r="AJ110" i="13" a="1"/>
  <c r="AJ110" i="13" s="1"/>
  <c r="AI110" i="13" a="1"/>
  <c r="AI110" i="13" s="1"/>
  <c r="AH110" i="13" a="1"/>
  <c r="AH110" i="13" s="1"/>
  <c r="AG110" i="13" a="1"/>
  <c r="AG110" i="13" s="1"/>
  <c r="AF110" i="13" a="1"/>
  <c r="AF110" i="13" s="1"/>
  <c r="AE110" i="13" a="1"/>
  <c r="AE110" i="13" s="1"/>
  <c r="AD110" i="13" a="1"/>
  <c r="AD110" i="13" s="1"/>
  <c r="AC110" i="13" a="1"/>
  <c r="AC110" i="13" s="1"/>
  <c r="AB110" i="13" a="1"/>
  <c r="AB110" i="13" s="1"/>
  <c r="AA110" i="13" a="1"/>
  <c r="AA110" i="13" s="1"/>
  <c r="Z110" i="13" a="1"/>
  <c r="Z110" i="13" s="1"/>
  <c r="Y110" i="13" a="1"/>
  <c r="Y110" i="13" s="1"/>
  <c r="X110" i="13" a="1"/>
  <c r="X110" i="13" s="1"/>
  <c r="W110" i="13" a="1"/>
  <c r="W110" i="13" s="1"/>
  <c r="V110" i="13" a="1"/>
  <c r="V110" i="13" s="1"/>
  <c r="U110" i="13" a="1"/>
  <c r="U110" i="13" s="1"/>
  <c r="T110" i="13" a="1"/>
  <c r="T110" i="13" s="1"/>
  <c r="S110" i="13" a="1"/>
  <c r="S110" i="13" s="1"/>
  <c r="R110" i="13" a="1"/>
  <c r="R110" i="13" s="1"/>
  <c r="Q110" i="13" a="1"/>
  <c r="Q110" i="13" s="1"/>
  <c r="P110" i="13" a="1"/>
  <c r="P110" i="13" s="1"/>
  <c r="O110" i="13" a="1"/>
  <c r="O110" i="13" s="1"/>
  <c r="N110" i="13" a="1"/>
  <c r="N110" i="13" s="1"/>
  <c r="EB109" i="13" a="1"/>
  <c r="EB109" i="13" s="1"/>
  <c r="EA109" i="13" a="1"/>
  <c r="EA109" i="13" s="1"/>
  <c r="DZ109" i="13" a="1"/>
  <c r="DZ109" i="13" s="1"/>
  <c r="DY109" i="13" a="1"/>
  <c r="DY109" i="13" s="1"/>
  <c r="DX109" i="13" a="1"/>
  <c r="DX109" i="13" s="1"/>
  <c r="DW109" i="13" a="1"/>
  <c r="DW109" i="13" s="1"/>
  <c r="DV109" i="13" a="1"/>
  <c r="DV109" i="13" s="1"/>
  <c r="DU109" i="13" a="1"/>
  <c r="DU109" i="13" s="1"/>
  <c r="DQ109" i="13" a="1"/>
  <c r="DQ109" i="13" s="1"/>
  <c r="DP109" i="13" a="1"/>
  <c r="DP109" i="13" s="1"/>
  <c r="DO109" i="13" a="1"/>
  <c r="DO109" i="13" s="1"/>
  <c r="DN109" i="13" a="1"/>
  <c r="DN109" i="13" s="1"/>
  <c r="DM109" i="13" a="1"/>
  <c r="DM109" i="13" s="1"/>
  <c r="DL109" i="13" a="1"/>
  <c r="DL109" i="13" s="1"/>
  <c r="DK109" i="13" a="1"/>
  <c r="DK109" i="13" s="1"/>
  <c r="DJ109" i="13" a="1"/>
  <c r="DJ109" i="13" s="1"/>
  <c r="DI109" i="13" a="1"/>
  <c r="DI109" i="13" s="1"/>
  <c r="DH109" i="13" a="1"/>
  <c r="DH109" i="13" s="1"/>
  <c r="DG109" i="13" a="1"/>
  <c r="DG109" i="13" s="1"/>
  <c r="DF109" i="13" a="1"/>
  <c r="DF109" i="13" s="1"/>
  <c r="DE109" i="13" a="1"/>
  <c r="DE109" i="13" s="1"/>
  <c r="DD109" i="13" a="1"/>
  <c r="DD109" i="13" s="1"/>
  <c r="DC109" i="13" a="1"/>
  <c r="DC109" i="13" s="1"/>
  <c r="DB109" i="13" a="1"/>
  <c r="DB109" i="13" s="1"/>
  <c r="DA109" i="13" a="1"/>
  <c r="DA109" i="13" s="1"/>
  <c r="CZ109" i="13" a="1"/>
  <c r="CZ109" i="13" s="1"/>
  <c r="CY109" i="13" a="1"/>
  <c r="CY109" i="13" s="1"/>
  <c r="CX109" i="13" a="1"/>
  <c r="CX109" i="13" s="1"/>
  <c r="CW109" i="13" a="1"/>
  <c r="CW109" i="13" s="1"/>
  <c r="CV109" i="13" a="1"/>
  <c r="CV109" i="13" s="1"/>
  <c r="CU109" i="13" a="1"/>
  <c r="CU109" i="13" s="1"/>
  <c r="CT109" i="13" a="1"/>
  <c r="CT109" i="13" s="1"/>
  <c r="CS109" i="13" a="1"/>
  <c r="CS109" i="13" s="1"/>
  <c r="CR109" i="13" a="1"/>
  <c r="CR109" i="13" s="1"/>
  <c r="CQ109" i="13" a="1"/>
  <c r="CQ109" i="13" s="1"/>
  <c r="CP109" i="13" a="1"/>
  <c r="CP109" i="13" s="1"/>
  <c r="CO109" i="13" a="1"/>
  <c r="CO109" i="13" s="1"/>
  <c r="CN109" i="13" a="1"/>
  <c r="CN109" i="13" s="1"/>
  <c r="CM109" i="13" a="1"/>
  <c r="CM109" i="13" s="1"/>
  <c r="CL109" i="13" a="1"/>
  <c r="CL109" i="13" s="1"/>
  <c r="CK109" i="13" a="1"/>
  <c r="CK109" i="13" s="1"/>
  <c r="CJ109" i="13" a="1"/>
  <c r="CJ109" i="13" s="1"/>
  <c r="CI109" i="13" a="1"/>
  <c r="CI109" i="13" s="1"/>
  <c r="CH109" i="13" a="1"/>
  <c r="CH109" i="13" s="1"/>
  <c r="CG109" i="13" a="1"/>
  <c r="CG109" i="13" s="1"/>
  <c r="CF109" i="13" a="1"/>
  <c r="CF109" i="13" s="1"/>
  <c r="CB109" i="13" a="1"/>
  <c r="CB109" i="13" s="1"/>
  <c r="CA109" i="13" a="1"/>
  <c r="CA109" i="13" s="1"/>
  <c r="BZ109" i="13" a="1"/>
  <c r="BZ109" i="13" s="1"/>
  <c r="BY109" i="13" a="1"/>
  <c r="BY109" i="13" s="1"/>
  <c r="BX109" i="13" a="1"/>
  <c r="BX109" i="13" s="1"/>
  <c r="BW109" i="13" a="1"/>
  <c r="BW109" i="13" s="1"/>
  <c r="BV109" i="13" a="1"/>
  <c r="BV109" i="13" s="1"/>
  <c r="BU109" i="13" a="1"/>
  <c r="BU109" i="13" s="1"/>
  <c r="BT109" i="13" a="1"/>
  <c r="BT109" i="13" s="1"/>
  <c r="BS109" i="13" a="1"/>
  <c r="BS109" i="13" s="1"/>
  <c r="BR109" i="13" a="1"/>
  <c r="BR109" i="13" s="1"/>
  <c r="BQ109" i="13" a="1"/>
  <c r="BQ109" i="13" s="1"/>
  <c r="BP109" i="13" a="1"/>
  <c r="BP109" i="13" s="1"/>
  <c r="BO109" i="13" a="1"/>
  <c r="BO109" i="13" s="1"/>
  <c r="BN109" i="13" a="1"/>
  <c r="BN109" i="13" s="1"/>
  <c r="BM109" i="13" a="1"/>
  <c r="BM109" i="13" s="1"/>
  <c r="BL109" i="13" a="1"/>
  <c r="BL109" i="13" s="1"/>
  <c r="BK109" i="13" a="1"/>
  <c r="BK109" i="13" s="1"/>
  <c r="BJ109" i="13" a="1"/>
  <c r="BJ109" i="13" s="1"/>
  <c r="BI109" i="13" a="1"/>
  <c r="BI109" i="13" s="1"/>
  <c r="BH109" i="13" a="1"/>
  <c r="BH109" i="13" s="1"/>
  <c r="BD109" i="13" a="1"/>
  <c r="BD109" i="13" s="1"/>
  <c r="BC109" i="13" a="1"/>
  <c r="BC109" i="13" s="1"/>
  <c r="BB109" i="13" a="1"/>
  <c r="BB109" i="13" s="1"/>
  <c r="BA109" i="13" a="1"/>
  <c r="BA109" i="13" s="1"/>
  <c r="AZ109" i="13" a="1"/>
  <c r="AZ109" i="13" s="1"/>
  <c r="AY109" i="13" a="1"/>
  <c r="AY109" i="13" s="1"/>
  <c r="AX109" i="13" a="1"/>
  <c r="AX109" i="13" s="1"/>
  <c r="AW109" i="13" a="1"/>
  <c r="AW109" i="13" s="1"/>
  <c r="AV109" i="13" a="1"/>
  <c r="AV109" i="13" s="1"/>
  <c r="AU109" i="13" a="1"/>
  <c r="AU109" i="13" s="1"/>
  <c r="AT109" i="13" a="1"/>
  <c r="AT109" i="13" s="1"/>
  <c r="AS109" i="13" a="1"/>
  <c r="AS109" i="13" s="1"/>
  <c r="AR109" i="13" a="1"/>
  <c r="AR109" i="13" s="1"/>
  <c r="AQ109" i="13" a="1"/>
  <c r="AQ109" i="13" s="1"/>
  <c r="AP109" i="13" a="1"/>
  <c r="AP109" i="13" s="1"/>
  <c r="AO109" i="13" a="1"/>
  <c r="AO109" i="13" s="1"/>
  <c r="AN109" i="13" a="1"/>
  <c r="AN109" i="13" s="1"/>
  <c r="AM109" i="13" a="1"/>
  <c r="AM109" i="13" s="1"/>
  <c r="AL109" i="13" a="1"/>
  <c r="AL109" i="13" s="1"/>
  <c r="AK109" i="13" a="1"/>
  <c r="AK109" i="13" s="1"/>
  <c r="AJ109" i="13" a="1"/>
  <c r="AJ109" i="13" s="1"/>
  <c r="AI109" i="13" a="1"/>
  <c r="AI109" i="13" s="1"/>
  <c r="AH109" i="13" a="1"/>
  <c r="AH109" i="13" s="1"/>
  <c r="AG109" i="13" a="1"/>
  <c r="AG109" i="13" s="1"/>
  <c r="AF109" i="13" a="1"/>
  <c r="AF109" i="13" s="1"/>
  <c r="AE109" i="13" a="1"/>
  <c r="AE109" i="13" s="1"/>
  <c r="AD109" i="13" a="1"/>
  <c r="AD109" i="13" s="1"/>
  <c r="AC109" i="13" a="1"/>
  <c r="AC109" i="13" s="1"/>
  <c r="AB109" i="13" a="1"/>
  <c r="AB109" i="13" s="1"/>
  <c r="AA109" i="13" a="1"/>
  <c r="AA109" i="13" s="1"/>
  <c r="Z109" i="13" a="1"/>
  <c r="Z109" i="13" s="1"/>
  <c r="Y109" i="13" a="1"/>
  <c r="Y109" i="13" s="1"/>
  <c r="X109" i="13" a="1"/>
  <c r="X109" i="13" s="1"/>
  <c r="W109" i="13" a="1"/>
  <c r="W109" i="13" s="1"/>
  <c r="V109" i="13" a="1"/>
  <c r="V109" i="13" s="1"/>
  <c r="U109" i="13" a="1"/>
  <c r="U109" i="13" s="1"/>
  <c r="T109" i="13" a="1"/>
  <c r="T109" i="13" s="1"/>
  <c r="S109" i="13" a="1"/>
  <c r="S109" i="13" s="1"/>
  <c r="R109" i="13" a="1"/>
  <c r="R109" i="13" s="1"/>
  <c r="Q109" i="13" a="1"/>
  <c r="Q109" i="13" s="1"/>
  <c r="P109" i="13" a="1"/>
  <c r="P109" i="13" s="1"/>
  <c r="O109" i="13" a="1"/>
  <c r="O109" i="13" s="1"/>
  <c r="N109" i="13" a="1"/>
  <c r="N109" i="13" s="1"/>
  <c r="EB108" i="13" a="1"/>
  <c r="EB108" i="13" s="1"/>
  <c r="EA108" i="13" a="1"/>
  <c r="EA108" i="13" s="1"/>
  <c r="DZ108" i="13" a="1"/>
  <c r="DZ108" i="13" s="1"/>
  <c r="DY108" i="13" a="1"/>
  <c r="DY108" i="13" s="1"/>
  <c r="DX108" i="13" a="1"/>
  <c r="DX108" i="13" s="1"/>
  <c r="DW108" i="13" a="1"/>
  <c r="DW108" i="13" s="1"/>
  <c r="DV108" i="13" a="1"/>
  <c r="DV108" i="13" s="1"/>
  <c r="DU108" i="13" a="1"/>
  <c r="DU108" i="13" s="1"/>
  <c r="DQ108" i="13" a="1"/>
  <c r="DQ108" i="13" s="1"/>
  <c r="DP108" i="13" a="1"/>
  <c r="DP108" i="13" s="1"/>
  <c r="DO108" i="13" a="1"/>
  <c r="DO108" i="13" s="1"/>
  <c r="DN108" i="13" a="1"/>
  <c r="DN108" i="13" s="1"/>
  <c r="DM108" i="13" a="1"/>
  <c r="DM108" i="13" s="1"/>
  <c r="DL108" i="13" a="1"/>
  <c r="DL108" i="13" s="1"/>
  <c r="DK108" i="13" a="1"/>
  <c r="DK108" i="13" s="1"/>
  <c r="DJ108" i="13" a="1"/>
  <c r="DJ108" i="13" s="1"/>
  <c r="DI108" i="13" a="1"/>
  <c r="DI108" i="13" s="1"/>
  <c r="DH108" i="13" a="1"/>
  <c r="DH108" i="13" s="1"/>
  <c r="DG108" i="13" a="1"/>
  <c r="DG108" i="13" s="1"/>
  <c r="DF108" i="13" a="1"/>
  <c r="DF108" i="13" s="1"/>
  <c r="DE108" i="13" a="1"/>
  <c r="DE108" i="13" s="1"/>
  <c r="DD108" i="13" a="1"/>
  <c r="DD108" i="13" s="1"/>
  <c r="DC108" i="13" a="1"/>
  <c r="DC108" i="13" s="1"/>
  <c r="DB108" i="13" a="1"/>
  <c r="DB108" i="13" s="1"/>
  <c r="DA108" i="13" a="1"/>
  <c r="DA108" i="13" s="1"/>
  <c r="CZ108" i="13" a="1"/>
  <c r="CZ108" i="13" s="1"/>
  <c r="CY108" i="13" a="1"/>
  <c r="CY108" i="13" s="1"/>
  <c r="CX108" i="13" a="1"/>
  <c r="CX108" i="13" s="1"/>
  <c r="CW108" i="13" a="1"/>
  <c r="CW108" i="13" s="1"/>
  <c r="CV108" i="13" a="1"/>
  <c r="CV108" i="13" s="1"/>
  <c r="CU108" i="13" a="1"/>
  <c r="CU108" i="13" s="1"/>
  <c r="CT108" i="13" a="1"/>
  <c r="CT108" i="13" s="1"/>
  <c r="CS108" i="13" a="1"/>
  <c r="CS108" i="13" s="1"/>
  <c r="CR108" i="13" a="1"/>
  <c r="CR108" i="13" s="1"/>
  <c r="CQ108" i="13" a="1"/>
  <c r="CQ108" i="13" s="1"/>
  <c r="CP108" i="13" a="1"/>
  <c r="CP108" i="13" s="1"/>
  <c r="CO108" i="13" a="1"/>
  <c r="CO108" i="13" s="1"/>
  <c r="CN108" i="13" a="1"/>
  <c r="CN108" i="13" s="1"/>
  <c r="CM108" i="13" a="1"/>
  <c r="CM108" i="13" s="1"/>
  <c r="CL108" i="13" a="1"/>
  <c r="CL108" i="13" s="1"/>
  <c r="CK108" i="13" a="1"/>
  <c r="CK108" i="13" s="1"/>
  <c r="CJ108" i="13" a="1"/>
  <c r="CJ108" i="13" s="1"/>
  <c r="CI108" i="13" a="1"/>
  <c r="CI108" i="13" s="1"/>
  <c r="CH108" i="13" a="1"/>
  <c r="CH108" i="13" s="1"/>
  <c r="CG108" i="13" a="1"/>
  <c r="CG108" i="13" s="1"/>
  <c r="CF108" i="13" a="1"/>
  <c r="CF108" i="13" s="1"/>
  <c r="CB108" i="13" a="1"/>
  <c r="CB108" i="13" s="1"/>
  <c r="CA108" i="13" a="1"/>
  <c r="CA108" i="13" s="1"/>
  <c r="BZ108" i="13" a="1"/>
  <c r="BZ108" i="13" s="1"/>
  <c r="BY108" i="13" a="1"/>
  <c r="BY108" i="13" s="1"/>
  <c r="BX108" i="13" a="1"/>
  <c r="BX108" i="13" s="1"/>
  <c r="BW108" i="13" a="1"/>
  <c r="BW108" i="13" s="1"/>
  <c r="BV108" i="13" a="1"/>
  <c r="BV108" i="13" s="1"/>
  <c r="BU108" i="13" a="1"/>
  <c r="BU108" i="13" s="1"/>
  <c r="BT108" i="13" a="1"/>
  <c r="BT108" i="13" s="1"/>
  <c r="BS108" i="13" a="1"/>
  <c r="BS108" i="13" s="1"/>
  <c r="BR108" i="13" a="1"/>
  <c r="BR108" i="13" s="1"/>
  <c r="BQ108" i="13" a="1"/>
  <c r="BQ108" i="13" s="1"/>
  <c r="BP108" i="13" a="1"/>
  <c r="BP108" i="13" s="1"/>
  <c r="BO108" i="13" a="1"/>
  <c r="BO108" i="13" s="1"/>
  <c r="BN108" i="13" a="1"/>
  <c r="BN108" i="13" s="1"/>
  <c r="BM108" i="13" a="1"/>
  <c r="BM108" i="13" s="1"/>
  <c r="BL108" i="13" a="1"/>
  <c r="BL108" i="13" s="1"/>
  <c r="BK108" i="13" a="1"/>
  <c r="BK108" i="13" s="1"/>
  <c r="BJ108" i="13" a="1"/>
  <c r="BJ108" i="13" s="1"/>
  <c r="BI108" i="13" a="1"/>
  <c r="BI108" i="13" s="1"/>
  <c r="BH108" i="13" a="1"/>
  <c r="BH108" i="13" s="1"/>
  <c r="BD108" i="13" a="1"/>
  <c r="BD108" i="13" s="1"/>
  <c r="BC108" i="13" a="1"/>
  <c r="BC108" i="13" s="1"/>
  <c r="BB108" i="13" a="1"/>
  <c r="BB108" i="13" s="1"/>
  <c r="BA108" i="13" a="1"/>
  <c r="BA108" i="13" s="1"/>
  <c r="AZ108" i="13" a="1"/>
  <c r="AZ108" i="13" s="1"/>
  <c r="AY108" i="13" a="1"/>
  <c r="AY108" i="13" s="1"/>
  <c r="AX108" i="13" a="1"/>
  <c r="AX108" i="13" s="1"/>
  <c r="AW108" i="13" a="1"/>
  <c r="AW108" i="13" s="1"/>
  <c r="AV108" i="13" a="1"/>
  <c r="AV108" i="13" s="1"/>
  <c r="AU108" i="13" a="1"/>
  <c r="AU108" i="13" s="1"/>
  <c r="AT108" i="13" a="1"/>
  <c r="AT108" i="13" s="1"/>
  <c r="AS108" i="13" a="1"/>
  <c r="AS108" i="13" s="1"/>
  <c r="AR108" i="13" a="1"/>
  <c r="AR108" i="13" s="1"/>
  <c r="AQ108" i="13" a="1"/>
  <c r="AQ108" i="13" s="1"/>
  <c r="AP108" i="13" a="1"/>
  <c r="AP108" i="13" s="1"/>
  <c r="AO108" i="13" a="1"/>
  <c r="AO108" i="13" s="1"/>
  <c r="AN108" i="13" a="1"/>
  <c r="AN108" i="13" s="1"/>
  <c r="AM108" i="13" a="1"/>
  <c r="AM108" i="13" s="1"/>
  <c r="AL108" i="13" a="1"/>
  <c r="AL108" i="13" s="1"/>
  <c r="AK108" i="13" a="1"/>
  <c r="AK108" i="13" s="1"/>
  <c r="AJ108" i="13" a="1"/>
  <c r="AJ108" i="13" s="1"/>
  <c r="AI108" i="13" a="1"/>
  <c r="AI108" i="13" s="1"/>
  <c r="AH108" i="13" a="1"/>
  <c r="AH108" i="13" s="1"/>
  <c r="AG108" i="13" a="1"/>
  <c r="AG108" i="13" s="1"/>
  <c r="AF108" i="13" a="1"/>
  <c r="AF108" i="13" s="1"/>
  <c r="AE108" i="13" a="1"/>
  <c r="AE108" i="13" s="1"/>
  <c r="AD108" i="13" a="1"/>
  <c r="AD108" i="13" s="1"/>
  <c r="AC108" i="13" a="1"/>
  <c r="AC108" i="13" s="1"/>
  <c r="AB108" i="13" a="1"/>
  <c r="AB108" i="13" s="1"/>
  <c r="AA108" i="13" a="1"/>
  <c r="AA108" i="13" s="1"/>
  <c r="Z108" i="13" a="1"/>
  <c r="Z108" i="13" s="1"/>
  <c r="Y108" i="13" a="1"/>
  <c r="Y108" i="13" s="1"/>
  <c r="X108" i="13" a="1"/>
  <c r="X108" i="13" s="1"/>
  <c r="W108" i="13" a="1"/>
  <c r="W108" i="13" s="1"/>
  <c r="V108" i="13" a="1"/>
  <c r="V108" i="13" s="1"/>
  <c r="U108" i="13" a="1"/>
  <c r="U108" i="13" s="1"/>
  <c r="T108" i="13" a="1"/>
  <c r="T108" i="13" s="1"/>
  <c r="S108" i="13" a="1"/>
  <c r="S108" i="13" s="1"/>
  <c r="R108" i="13" a="1"/>
  <c r="R108" i="13" s="1"/>
  <c r="Q108" i="13" a="1"/>
  <c r="Q108" i="13" s="1"/>
  <c r="P108" i="13" a="1"/>
  <c r="P108" i="13" s="1"/>
  <c r="O108" i="13" a="1"/>
  <c r="O108" i="13" s="1"/>
  <c r="N108" i="13" a="1"/>
  <c r="N108" i="13" s="1"/>
  <c r="EB107" i="13" a="1"/>
  <c r="EB107" i="13" s="1"/>
  <c r="EA107" i="13" a="1"/>
  <c r="EA107" i="13" s="1"/>
  <c r="DZ107" i="13" a="1"/>
  <c r="DZ107" i="13" s="1"/>
  <c r="DY107" i="13" a="1"/>
  <c r="DY107" i="13" s="1"/>
  <c r="DX107" i="13" a="1"/>
  <c r="DX107" i="13" s="1"/>
  <c r="DW107" i="13" a="1"/>
  <c r="DW107" i="13" s="1"/>
  <c r="DV107" i="13" a="1"/>
  <c r="DV107" i="13" s="1"/>
  <c r="DU107" i="13" a="1"/>
  <c r="DU107" i="13" s="1"/>
  <c r="DQ107" i="13" a="1"/>
  <c r="DQ107" i="13" s="1"/>
  <c r="DP107" i="13" a="1"/>
  <c r="DP107" i="13" s="1"/>
  <c r="DO107" i="13" a="1"/>
  <c r="DO107" i="13" s="1"/>
  <c r="DN107" i="13" a="1"/>
  <c r="DN107" i="13" s="1"/>
  <c r="DM107" i="13" a="1"/>
  <c r="DM107" i="13" s="1"/>
  <c r="DL107" i="13" a="1"/>
  <c r="DL107" i="13" s="1"/>
  <c r="DK107" i="13" a="1"/>
  <c r="DK107" i="13" s="1"/>
  <c r="DJ107" i="13" a="1"/>
  <c r="DJ107" i="13" s="1"/>
  <c r="DI107" i="13" a="1"/>
  <c r="DI107" i="13" s="1"/>
  <c r="DH107" i="13" a="1"/>
  <c r="DH107" i="13" s="1"/>
  <c r="DG107" i="13" a="1"/>
  <c r="DG107" i="13" s="1"/>
  <c r="DF107" i="13" a="1"/>
  <c r="DF107" i="13" s="1"/>
  <c r="DE107" i="13" a="1"/>
  <c r="DE107" i="13" s="1"/>
  <c r="DD107" i="13" a="1"/>
  <c r="DD107" i="13" s="1"/>
  <c r="DC107" i="13" a="1"/>
  <c r="DC107" i="13" s="1"/>
  <c r="DB107" i="13" a="1"/>
  <c r="DB107" i="13" s="1"/>
  <c r="DA107" i="13" a="1"/>
  <c r="DA107" i="13" s="1"/>
  <c r="CZ107" i="13" a="1"/>
  <c r="CZ107" i="13" s="1"/>
  <c r="CY107" i="13" a="1"/>
  <c r="CY107" i="13" s="1"/>
  <c r="CX107" i="13" a="1"/>
  <c r="CX107" i="13" s="1"/>
  <c r="CW107" i="13" a="1"/>
  <c r="CW107" i="13" s="1"/>
  <c r="CV107" i="13" a="1"/>
  <c r="CV107" i="13" s="1"/>
  <c r="CU107" i="13" a="1"/>
  <c r="CU107" i="13" s="1"/>
  <c r="CT107" i="13" a="1"/>
  <c r="CT107" i="13" s="1"/>
  <c r="CS107" i="13" a="1"/>
  <c r="CS107" i="13" s="1"/>
  <c r="CR107" i="13" a="1"/>
  <c r="CR107" i="13" s="1"/>
  <c r="CQ107" i="13" a="1"/>
  <c r="CQ107" i="13" s="1"/>
  <c r="CP107" i="13" a="1"/>
  <c r="CP107" i="13" s="1"/>
  <c r="CO107" i="13" a="1"/>
  <c r="CO107" i="13" s="1"/>
  <c r="CN107" i="13" a="1"/>
  <c r="CN107" i="13" s="1"/>
  <c r="CM107" i="13" a="1"/>
  <c r="CM107" i="13" s="1"/>
  <c r="CL107" i="13" a="1"/>
  <c r="CL107" i="13" s="1"/>
  <c r="CK107" i="13" a="1"/>
  <c r="CK107" i="13" s="1"/>
  <c r="CJ107" i="13" a="1"/>
  <c r="CJ107" i="13" s="1"/>
  <c r="CI107" i="13" a="1"/>
  <c r="CI107" i="13" s="1"/>
  <c r="CH107" i="13" a="1"/>
  <c r="CH107" i="13" s="1"/>
  <c r="CG107" i="13" a="1"/>
  <c r="CG107" i="13" s="1"/>
  <c r="CF107" i="13" a="1"/>
  <c r="CF107" i="13" s="1"/>
  <c r="CB107" i="13" a="1"/>
  <c r="CB107" i="13" s="1"/>
  <c r="CA107" i="13" a="1"/>
  <c r="CA107" i="13" s="1"/>
  <c r="BZ107" i="13" a="1"/>
  <c r="BZ107" i="13" s="1"/>
  <c r="BY107" i="13" a="1"/>
  <c r="BY107" i="13" s="1"/>
  <c r="BX107" i="13" a="1"/>
  <c r="BX107" i="13" s="1"/>
  <c r="BW107" i="13" a="1"/>
  <c r="BW107" i="13" s="1"/>
  <c r="BV107" i="13" a="1"/>
  <c r="BV107" i="13" s="1"/>
  <c r="BU107" i="13" a="1"/>
  <c r="BU107" i="13" s="1"/>
  <c r="BT107" i="13" a="1"/>
  <c r="BT107" i="13" s="1"/>
  <c r="BS107" i="13" a="1"/>
  <c r="BS107" i="13" s="1"/>
  <c r="BR107" i="13" a="1"/>
  <c r="BR107" i="13" s="1"/>
  <c r="BQ107" i="13" a="1"/>
  <c r="BQ107" i="13" s="1"/>
  <c r="BP107" i="13" a="1"/>
  <c r="BP107" i="13" s="1"/>
  <c r="BO107" i="13" a="1"/>
  <c r="BO107" i="13" s="1"/>
  <c r="BN107" i="13" a="1"/>
  <c r="BN107" i="13" s="1"/>
  <c r="BM107" i="13" a="1"/>
  <c r="BM107" i="13" s="1"/>
  <c r="BL107" i="13" a="1"/>
  <c r="BL107" i="13" s="1"/>
  <c r="BK107" i="13" a="1"/>
  <c r="BK107" i="13" s="1"/>
  <c r="BJ107" i="13" a="1"/>
  <c r="BJ107" i="13" s="1"/>
  <c r="BI107" i="13" a="1"/>
  <c r="BI107" i="13" s="1"/>
  <c r="BH107" i="13" a="1"/>
  <c r="BH107" i="13" s="1"/>
  <c r="BD107" i="13" a="1"/>
  <c r="BD107" i="13" s="1"/>
  <c r="BC107" i="13" a="1"/>
  <c r="BC107" i="13" s="1"/>
  <c r="BB107" i="13" a="1"/>
  <c r="BB107" i="13" s="1"/>
  <c r="BA107" i="13" a="1"/>
  <c r="BA107" i="13" s="1"/>
  <c r="AZ107" i="13" a="1"/>
  <c r="AZ107" i="13" s="1"/>
  <c r="AY107" i="13" a="1"/>
  <c r="AY107" i="13" s="1"/>
  <c r="AX107" i="13" a="1"/>
  <c r="AX107" i="13" s="1"/>
  <c r="AW107" i="13" a="1"/>
  <c r="AW107" i="13" s="1"/>
  <c r="AV107" i="13" a="1"/>
  <c r="AV107" i="13" s="1"/>
  <c r="AU107" i="13" a="1"/>
  <c r="AU107" i="13" s="1"/>
  <c r="AT107" i="13" a="1"/>
  <c r="AT107" i="13" s="1"/>
  <c r="AS107" i="13" a="1"/>
  <c r="AS107" i="13" s="1"/>
  <c r="AR107" i="13" a="1"/>
  <c r="AR107" i="13" s="1"/>
  <c r="AQ107" i="13" a="1"/>
  <c r="AQ107" i="13" s="1"/>
  <c r="AP107" i="13" a="1"/>
  <c r="AP107" i="13" s="1"/>
  <c r="AO107" i="13" a="1"/>
  <c r="AO107" i="13" s="1"/>
  <c r="AN107" i="13" a="1"/>
  <c r="AN107" i="13" s="1"/>
  <c r="AM107" i="13" a="1"/>
  <c r="AM107" i="13" s="1"/>
  <c r="AL107" i="13" a="1"/>
  <c r="AL107" i="13" s="1"/>
  <c r="AK107" i="13" a="1"/>
  <c r="AK107" i="13" s="1"/>
  <c r="AJ107" i="13" a="1"/>
  <c r="AJ107" i="13" s="1"/>
  <c r="AI107" i="13" a="1"/>
  <c r="AI107" i="13" s="1"/>
  <c r="AH107" i="13" a="1"/>
  <c r="AH107" i="13" s="1"/>
  <c r="AG107" i="13" a="1"/>
  <c r="AG107" i="13" s="1"/>
  <c r="AF107" i="13" a="1"/>
  <c r="AF107" i="13" s="1"/>
  <c r="AE107" i="13" a="1"/>
  <c r="AE107" i="13" s="1"/>
  <c r="AD107" i="13" a="1"/>
  <c r="AD107" i="13" s="1"/>
  <c r="AC107" i="13" a="1"/>
  <c r="AC107" i="13" s="1"/>
  <c r="AB107" i="13" a="1"/>
  <c r="AB107" i="13" s="1"/>
  <c r="AA107" i="13" a="1"/>
  <c r="AA107" i="13" s="1"/>
  <c r="Z107" i="13" a="1"/>
  <c r="Z107" i="13" s="1"/>
  <c r="Y107" i="13" a="1"/>
  <c r="Y107" i="13" s="1"/>
  <c r="X107" i="13" a="1"/>
  <c r="X107" i="13" s="1"/>
  <c r="W107" i="13" a="1"/>
  <c r="W107" i="13" s="1"/>
  <c r="V107" i="13" a="1"/>
  <c r="V107" i="13" s="1"/>
  <c r="U107" i="13" a="1"/>
  <c r="U107" i="13" s="1"/>
  <c r="T107" i="13" a="1"/>
  <c r="T107" i="13" s="1"/>
  <c r="S107" i="13" a="1"/>
  <c r="S107" i="13" s="1"/>
  <c r="R107" i="13" a="1"/>
  <c r="R107" i="13" s="1"/>
  <c r="Q107" i="13" a="1"/>
  <c r="Q107" i="13" s="1"/>
  <c r="P107" i="13" a="1"/>
  <c r="P107" i="13" s="1"/>
  <c r="O107" i="13" a="1"/>
  <c r="O107" i="13" s="1"/>
  <c r="N107" i="13" a="1"/>
  <c r="N107" i="13" s="1"/>
  <c r="EB106" i="13" a="1"/>
  <c r="EB106" i="13" s="1"/>
  <c r="EA106" i="13" a="1"/>
  <c r="EA106" i="13" s="1"/>
  <c r="DZ106" i="13" a="1"/>
  <c r="DZ106" i="13" s="1"/>
  <c r="DY106" i="13" a="1"/>
  <c r="DY106" i="13" s="1"/>
  <c r="DX106" i="13" a="1"/>
  <c r="DX106" i="13" s="1"/>
  <c r="DW106" i="13" a="1"/>
  <c r="DW106" i="13" s="1"/>
  <c r="DV106" i="13" a="1"/>
  <c r="DV106" i="13" s="1"/>
  <c r="DU106" i="13" a="1"/>
  <c r="DU106" i="13" s="1"/>
  <c r="DQ106" i="13" a="1"/>
  <c r="DQ106" i="13" s="1"/>
  <c r="DP106" i="13" a="1"/>
  <c r="DP106" i="13" s="1"/>
  <c r="DO106" i="13" a="1"/>
  <c r="DO106" i="13" s="1"/>
  <c r="DN106" i="13" a="1"/>
  <c r="DN106" i="13" s="1"/>
  <c r="DM106" i="13" a="1"/>
  <c r="DM106" i="13" s="1"/>
  <c r="DL106" i="13" a="1"/>
  <c r="DL106" i="13" s="1"/>
  <c r="DK106" i="13" a="1"/>
  <c r="DK106" i="13" s="1"/>
  <c r="DJ106" i="13" a="1"/>
  <c r="DJ106" i="13" s="1"/>
  <c r="DI106" i="13" a="1"/>
  <c r="DI106" i="13" s="1"/>
  <c r="DH106" i="13" a="1"/>
  <c r="DH106" i="13" s="1"/>
  <c r="DG106" i="13" a="1"/>
  <c r="DG106" i="13" s="1"/>
  <c r="DF106" i="13" a="1"/>
  <c r="DF106" i="13" s="1"/>
  <c r="DE106" i="13" a="1"/>
  <c r="DE106" i="13" s="1"/>
  <c r="DD106" i="13" a="1"/>
  <c r="DD106" i="13" s="1"/>
  <c r="DC106" i="13" a="1"/>
  <c r="DC106" i="13" s="1"/>
  <c r="DB106" i="13" a="1"/>
  <c r="DB106" i="13" s="1"/>
  <c r="DA106" i="13" a="1"/>
  <c r="DA106" i="13" s="1"/>
  <c r="CZ106" i="13" a="1"/>
  <c r="CZ106" i="13" s="1"/>
  <c r="CY106" i="13" a="1"/>
  <c r="CY106" i="13" s="1"/>
  <c r="CX106" i="13" a="1"/>
  <c r="CX106" i="13" s="1"/>
  <c r="CW106" i="13" a="1"/>
  <c r="CW106" i="13" s="1"/>
  <c r="CV106" i="13" a="1"/>
  <c r="CV106" i="13" s="1"/>
  <c r="CU106" i="13" a="1"/>
  <c r="CU106" i="13" s="1"/>
  <c r="CT106" i="13" a="1"/>
  <c r="CT106" i="13" s="1"/>
  <c r="CS106" i="13" a="1"/>
  <c r="CS106" i="13" s="1"/>
  <c r="CR106" i="13" a="1"/>
  <c r="CR106" i="13" s="1"/>
  <c r="CQ106" i="13" a="1"/>
  <c r="CQ106" i="13" s="1"/>
  <c r="CP106" i="13" a="1"/>
  <c r="CP106" i="13" s="1"/>
  <c r="CO106" i="13" a="1"/>
  <c r="CO106" i="13" s="1"/>
  <c r="CN106" i="13" a="1"/>
  <c r="CN106" i="13" s="1"/>
  <c r="CM106" i="13" a="1"/>
  <c r="CM106" i="13" s="1"/>
  <c r="CL106" i="13" a="1"/>
  <c r="CL106" i="13" s="1"/>
  <c r="CK106" i="13" a="1"/>
  <c r="CK106" i="13" s="1"/>
  <c r="CJ106" i="13" a="1"/>
  <c r="CJ106" i="13" s="1"/>
  <c r="CI106" i="13" a="1"/>
  <c r="CI106" i="13" s="1"/>
  <c r="CH106" i="13" a="1"/>
  <c r="CH106" i="13" s="1"/>
  <c r="CG106" i="13" a="1"/>
  <c r="CG106" i="13" s="1"/>
  <c r="CF106" i="13" a="1"/>
  <c r="CF106" i="13" s="1"/>
  <c r="CB106" i="13" a="1"/>
  <c r="CB106" i="13" s="1"/>
  <c r="CA106" i="13" a="1"/>
  <c r="CA106" i="13" s="1"/>
  <c r="BZ106" i="13" a="1"/>
  <c r="BZ106" i="13" s="1"/>
  <c r="BY106" i="13" a="1"/>
  <c r="BY106" i="13" s="1"/>
  <c r="BX106" i="13" a="1"/>
  <c r="BX106" i="13" s="1"/>
  <c r="BW106" i="13" a="1"/>
  <c r="BW106" i="13" s="1"/>
  <c r="BV106" i="13" a="1"/>
  <c r="BV106" i="13" s="1"/>
  <c r="BU106" i="13" a="1"/>
  <c r="BU106" i="13" s="1"/>
  <c r="BT106" i="13" a="1"/>
  <c r="BT106" i="13" s="1"/>
  <c r="BS106" i="13" a="1"/>
  <c r="BS106" i="13" s="1"/>
  <c r="BR106" i="13" a="1"/>
  <c r="BR106" i="13" s="1"/>
  <c r="BQ106" i="13" a="1"/>
  <c r="BQ106" i="13" s="1"/>
  <c r="BP106" i="13" a="1"/>
  <c r="BP106" i="13" s="1"/>
  <c r="BO106" i="13" a="1"/>
  <c r="BO106" i="13" s="1"/>
  <c r="BN106" i="13" a="1"/>
  <c r="BN106" i="13" s="1"/>
  <c r="BM106" i="13" a="1"/>
  <c r="BM106" i="13" s="1"/>
  <c r="BL106" i="13" a="1"/>
  <c r="BL106" i="13" s="1"/>
  <c r="BK106" i="13" a="1"/>
  <c r="BK106" i="13" s="1"/>
  <c r="BJ106" i="13" a="1"/>
  <c r="BJ106" i="13" s="1"/>
  <c r="BI106" i="13" a="1"/>
  <c r="BI106" i="13" s="1"/>
  <c r="BH106" i="13" a="1"/>
  <c r="BH106" i="13" s="1"/>
  <c r="BD106" i="13" a="1"/>
  <c r="BD106" i="13" s="1"/>
  <c r="BC106" i="13" a="1"/>
  <c r="BC106" i="13" s="1"/>
  <c r="BB106" i="13" a="1"/>
  <c r="BB106" i="13" s="1"/>
  <c r="BA106" i="13" a="1"/>
  <c r="BA106" i="13" s="1"/>
  <c r="AZ106" i="13" a="1"/>
  <c r="AZ106" i="13" s="1"/>
  <c r="AY106" i="13" a="1"/>
  <c r="AY106" i="13" s="1"/>
  <c r="AX106" i="13" a="1"/>
  <c r="AX106" i="13" s="1"/>
  <c r="AW106" i="13" a="1"/>
  <c r="AW106" i="13" s="1"/>
  <c r="AV106" i="13" a="1"/>
  <c r="AV106" i="13" s="1"/>
  <c r="AU106" i="13" a="1"/>
  <c r="AU106" i="13" s="1"/>
  <c r="AT106" i="13" a="1"/>
  <c r="AT106" i="13" s="1"/>
  <c r="AS106" i="13" a="1"/>
  <c r="AS106" i="13" s="1"/>
  <c r="AR106" i="13" a="1"/>
  <c r="AR106" i="13" s="1"/>
  <c r="AQ106" i="13" a="1"/>
  <c r="AQ106" i="13" s="1"/>
  <c r="AP106" i="13" a="1"/>
  <c r="AP106" i="13" s="1"/>
  <c r="AO106" i="13" a="1"/>
  <c r="AO106" i="13" s="1"/>
  <c r="AN106" i="13" a="1"/>
  <c r="AN106" i="13" s="1"/>
  <c r="AM106" i="13" a="1"/>
  <c r="AM106" i="13" s="1"/>
  <c r="AL106" i="13" a="1"/>
  <c r="AL106" i="13" s="1"/>
  <c r="AK106" i="13" a="1"/>
  <c r="AK106" i="13" s="1"/>
  <c r="AJ106" i="13" a="1"/>
  <c r="AJ106" i="13" s="1"/>
  <c r="AI106" i="13" a="1"/>
  <c r="AI106" i="13" s="1"/>
  <c r="AH106" i="13" a="1"/>
  <c r="AH106" i="13" s="1"/>
  <c r="AG106" i="13" a="1"/>
  <c r="AG106" i="13" s="1"/>
  <c r="AF106" i="13" a="1"/>
  <c r="AF106" i="13" s="1"/>
  <c r="AE106" i="13" a="1"/>
  <c r="AE106" i="13" s="1"/>
  <c r="AD106" i="13" a="1"/>
  <c r="AD106" i="13" s="1"/>
  <c r="AC106" i="13" a="1"/>
  <c r="AC106" i="13" s="1"/>
  <c r="AB106" i="13" a="1"/>
  <c r="AB106" i="13" s="1"/>
  <c r="AA106" i="13" a="1"/>
  <c r="AA106" i="13" s="1"/>
  <c r="Z106" i="13" a="1"/>
  <c r="Z106" i="13" s="1"/>
  <c r="Y106" i="13" a="1"/>
  <c r="Y106" i="13" s="1"/>
  <c r="X106" i="13" a="1"/>
  <c r="X106" i="13" s="1"/>
  <c r="W106" i="13" a="1"/>
  <c r="W106" i="13" s="1"/>
  <c r="V106" i="13" a="1"/>
  <c r="V106" i="13" s="1"/>
  <c r="U106" i="13" a="1"/>
  <c r="U106" i="13" s="1"/>
  <c r="T106" i="13" a="1"/>
  <c r="T106" i="13" s="1"/>
  <c r="S106" i="13" a="1"/>
  <c r="S106" i="13" s="1"/>
  <c r="R106" i="13" a="1"/>
  <c r="R106" i="13" s="1"/>
  <c r="Q106" i="13" a="1"/>
  <c r="Q106" i="13" s="1"/>
  <c r="P106" i="13" a="1"/>
  <c r="P106" i="13" s="1"/>
  <c r="O106" i="13" a="1"/>
  <c r="O106" i="13" s="1"/>
  <c r="N106" i="13" a="1"/>
  <c r="N106" i="13" s="1"/>
  <c r="EB105" i="13" a="1"/>
  <c r="EB105" i="13" s="1"/>
  <c r="EA105" i="13" a="1"/>
  <c r="EA105" i="13" s="1"/>
  <c r="DZ105" i="13" a="1"/>
  <c r="DZ105" i="13" s="1"/>
  <c r="DY105" i="13" a="1"/>
  <c r="DY105" i="13" s="1"/>
  <c r="DX105" i="13" a="1"/>
  <c r="DX105" i="13" s="1"/>
  <c r="DW105" i="13" a="1"/>
  <c r="DW105" i="13" s="1"/>
  <c r="DV105" i="13" a="1"/>
  <c r="DV105" i="13" s="1"/>
  <c r="DU105" i="13" a="1"/>
  <c r="DU105" i="13" s="1"/>
  <c r="DQ105" i="13" a="1"/>
  <c r="DQ105" i="13" s="1"/>
  <c r="DP105" i="13" a="1"/>
  <c r="DP105" i="13" s="1"/>
  <c r="DO105" i="13" a="1"/>
  <c r="DO105" i="13" s="1"/>
  <c r="DN105" i="13" a="1"/>
  <c r="DN105" i="13" s="1"/>
  <c r="DM105" i="13" a="1"/>
  <c r="DM105" i="13" s="1"/>
  <c r="DL105" i="13" a="1"/>
  <c r="DL105" i="13" s="1"/>
  <c r="DK105" i="13" a="1"/>
  <c r="DK105" i="13" s="1"/>
  <c r="DJ105" i="13" a="1"/>
  <c r="DJ105" i="13" s="1"/>
  <c r="DI105" i="13" a="1"/>
  <c r="DI105" i="13" s="1"/>
  <c r="DH105" i="13" a="1"/>
  <c r="DH105" i="13" s="1"/>
  <c r="DG105" i="13" a="1"/>
  <c r="DG105" i="13" s="1"/>
  <c r="DF105" i="13" a="1"/>
  <c r="DF105" i="13" s="1"/>
  <c r="DE105" i="13" a="1"/>
  <c r="DE105" i="13" s="1"/>
  <c r="DD105" i="13" a="1"/>
  <c r="DD105" i="13" s="1"/>
  <c r="DC105" i="13" a="1"/>
  <c r="DC105" i="13" s="1"/>
  <c r="DB105" i="13" a="1"/>
  <c r="DB105" i="13" s="1"/>
  <c r="DA105" i="13" a="1"/>
  <c r="DA105" i="13" s="1"/>
  <c r="CZ105" i="13" a="1"/>
  <c r="CZ105" i="13" s="1"/>
  <c r="CY105" i="13" a="1"/>
  <c r="CY105" i="13" s="1"/>
  <c r="CX105" i="13" a="1"/>
  <c r="CX105" i="13" s="1"/>
  <c r="CW105" i="13" a="1"/>
  <c r="CW105" i="13" s="1"/>
  <c r="CV105" i="13" a="1"/>
  <c r="CV105" i="13" s="1"/>
  <c r="CU105" i="13" a="1"/>
  <c r="CU105" i="13" s="1"/>
  <c r="CT105" i="13" a="1"/>
  <c r="CT105" i="13" s="1"/>
  <c r="CS105" i="13" a="1"/>
  <c r="CS105" i="13" s="1"/>
  <c r="CR105" i="13" a="1"/>
  <c r="CR105" i="13" s="1"/>
  <c r="CQ105" i="13" a="1"/>
  <c r="CQ105" i="13" s="1"/>
  <c r="CP105" i="13" a="1"/>
  <c r="CP105" i="13" s="1"/>
  <c r="CO105" i="13" a="1"/>
  <c r="CO105" i="13" s="1"/>
  <c r="CN105" i="13" a="1"/>
  <c r="CN105" i="13" s="1"/>
  <c r="CM105" i="13" a="1"/>
  <c r="CM105" i="13" s="1"/>
  <c r="CL105" i="13" a="1"/>
  <c r="CL105" i="13" s="1"/>
  <c r="CK105" i="13" a="1"/>
  <c r="CK105" i="13" s="1"/>
  <c r="CJ105" i="13" a="1"/>
  <c r="CJ105" i="13" s="1"/>
  <c r="CI105" i="13" a="1"/>
  <c r="CI105" i="13" s="1"/>
  <c r="CH105" i="13" a="1"/>
  <c r="CH105" i="13" s="1"/>
  <c r="CG105" i="13" a="1"/>
  <c r="CG105" i="13" s="1"/>
  <c r="CF105" i="13" a="1"/>
  <c r="CF105" i="13" s="1"/>
  <c r="CB105" i="13" a="1"/>
  <c r="CB105" i="13" s="1"/>
  <c r="CA105" i="13" a="1"/>
  <c r="CA105" i="13" s="1"/>
  <c r="BZ105" i="13" a="1"/>
  <c r="BZ105" i="13" s="1"/>
  <c r="BY105" i="13" a="1"/>
  <c r="BY105" i="13" s="1"/>
  <c r="BX105" i="13" a="1"/>
  <c r="BX105" i="13" s="1"/>
  <c r="BW105" i="13" a="1"/>
  <c r="BW105" i="13" s="1"/>
  <c r="BV105" i="13" a="1"/>
  <c r="BV105" i="13" s="1"/>
  <c r="BU105" i="13" a="1"/>
  <c r="BU105" i="13" s="1"/>
  <c r="BT105" i="13" a="1"/>
  <c r="BT105" i="13" s="1"/>
  <c r="BS105" i="13" a="1"/>
  <c r="BS105" i="13" s="1"/>
  <c r="BR105" i="13" a="1"/>
  <c r="BR105" i="13" s="1"/>
  <c r="BQ105" i="13" a="1"/>
  <c r="BQ105" i="13" s="1"/>
  <c r="BP105" i="13" a="1"/>
  <c r="BP105" i="13" s="1"/>
  <c r="BO105" i="13" a="1"/>
  <c r="BO105" i="13" s="1"/>
  <c r="BN105" i="13" a="1"/>
  <c r="BN105" i="13" s="1"/>
  <c r="BM105" i="13" a="1"/>
  <c r="BM105" i="13" s="1"/>
  <c r="BL105" i="13" a="1"/>
  <c r="BL105" i="13" s="1"/>
  <c r="BK105" i="13" a="1"/>
  <c r="BK105" i="13" s="1"/>
  <c r="BJ105" i="13" a="1"/>
  <c r="BJ105" i="13" s="1"/>
  <c r="BI105" i="13" a="1"/>
  <c r="BI105" i="13" s="1"/>
  <c r="BH105" i="13" a="1"/>
  <c r="BH105" i="13" s="1"/>
  <c r="BD105" i="13" a="1"/>
  <c r="BD105" i="13" s="1"/>
  <c r="BC105" i="13" a="1"/>
  <c r="BC105" i="13" s="1"/>
  <c r="BB105" i="13" a="1"/>
  <c r="BB105" i="13" s="1"/>
  <c r="BA105" i="13" a="1"/>
  <c r="BA105" i="13" s="1"/>
  <c r="AZ105" i="13" a="1"/>
  <c r="AZ105" i="13" s="1"/>
  <c r="AY105" i="13" a="1"/>
  <c r="AY105" i="13" s="1"/>
  <c r="AX105" i="13" a="1"/>
  <c r="AX105" i="13" s="1"/>
  <c r="AW105" i="13" a="1"/>
  <c r="AW105" i="13" s="1"/>
  <c r="AV105" i="13" a="1"/>
  <c r="AV105" i="13" s="1"/>
  <c r="AU105" i="13" a="1"/>
  <c r="AU105" i="13" s="1"/>
  <c r="AT105" i="13" a="1"/>
  <c r="AT105" i="13" s="1"/>
  <c r="AS105" i="13" a="1"/>
  <c r="AS105" i="13" s="1"/>
  <c r="AR105" i="13" a="1"/>
  <c r="AR105" i="13" s="1"/>
  <c r="AQ105" i="13" a="1"/>
  <c r="AQ105" i="13" s="1"/>
  <c r="AP105" i="13" a="1"/>
  <c r="AP105" i="13" s="1"/>
  <c r="AO105" i="13" a="1"/>
  <c r="AO105" i="13" s="1"/>
  <c r="AN105" i="13" a="1"/>
  <c r="AN105" i="13" s="1"/>
  <c r="AM105" i="13" a="1"/>
  <c r="AM105" i="13" s="1"/>
  <c r="AL105" i="13" a="1"/>
  <c r="AL105" i="13" s="1"/>
  <c r="AK105" i="13" a="1"/>
  <c r="AK105" i="13" s="1"/>
  <c r="AJ105" i="13" a="1"/>
  <c r="AJ105" i="13" s="1"/>
  <c r="AI105" i="13" a="1"/>
  <c r="AI105" i="13" s="1"/>
  <c r="AH105" i="13" a="1"/>
  <c r="AH105" i="13" s="1"/>
  <c r="AG105" i="13" a="1"/>
  <c r="AG105" i="13" s="1"/>
  <c r="AF105" i="13" a="1"/>
  <c r="AF105" i="13" s="1"/>
  <c r="AE105" i="13" a="1"/>
  <c r="AE105" i="13" s="1"/>
  <c r="AD105" i="13" a="1"/>
  <c r="AD105" i="13" s="1"/>
  <c r="AC105" i="13" a="1"/>
  <c r="AC105" i="13" s="1"/>
  <c r="AB105" i="13" a="1"/>
  <c r="AB105" i="13" s="1"/>
  <c r="AA105" i="13" a="1"/>
  <c r="AA105" i="13" s="1"/>
  <c r="Z105" i="13" a="1"/>
  <c r="Z105" i="13" s="1"/>
  <c r="Y105" i="13" a="1"/>
  <c r="Y105" i="13" s="1"/>
  <c r="X105" i="13" a="1"/>
  <c r="X105" i="13" s="1"/>
  <c r="W105" i="13" a="1"/>
  <c r="W105" i="13" s="1"/>
  <c r="V105" i="13" a="1"/>
  <c r="V105" i="13" s="1"/>
  <c r="U105" i="13" a="1"/>
  <c r="U105" i="13" s="1"/>
  <c r="T105" i="13" a="1"/>
  <c r="T105" i="13" s="1"/>
  <c r="S105" i="13" a="1"/>
  <c r="S105" i="13" s="1"/>
  <c r="R105" i="13" a="1"/>
  <c r="R105" i="13" s="1"/>
  <c r="Q105" i="13" a="1"/>
  <c r="Q105" i="13" s="1"/>
  <c r="P105" i="13" a="1"/>
  <c r="P105" i="13" s="1"/>
  <c r="O105" i="13" a="1"/>
  <c r="O105" i="13" s="1"/>
  <c r="N105" i="13" a="1"/>
  <c r="N105" i="13" s="1"/>
  <c r="EB104" i="13" a="1"/>
  <c r="EB104" i="13" s="1"/>
  <c r="EA104" i="13" a="1"/>
  <c r="EA104" i="13" s="1"/>
  <c r="DZ104" i="13" a="1"/>
  <c r="DZ104" i="13" s="1"/>
  <c r="DY104" i="13" a="1"/>
  <c r="DY104" i="13" s="1"/>
  <c r="DX104" i="13" a="1"/>
  <c r="DX104" i="13" s="1"/>
  <c r="DW104" i="13" a="1"/>
  <c r="DW104" i="13" s="1"/>
  <c r="DV104" i="13" a="1"/>
  <c r="DV104" i="13" s="1"/>
  <c r="DU104" i="13" a="1"/>
  <c r="DU104" i="13" s="1"/>
  <c r="DQ104" i="13" a="1"/>
  <c r="DQ104" i="13" s="1"/>
  <c r="DP104" i="13" a="1"/>
  <c r="DP104" i="13" s="1"/>
  <c r="DO104" i="13" a="1"/>
  <c r="DO104" i="13" s="1"/>
  <c r="DN104" i="13" a="1"/>
  <c r="DN104" i="13" s="1"/>
  <c r="DM104" i="13" a="1"/>
  <c r="DM104" i="13" s="1"/>
  <c r="DL104" i="13" a="1"/>
  <c r="DL104" i="13" s="1"/>
  <c r="DK104" i="13" a="1"/>
  <c r="DK104" i="13" s="1"/>
  <c r="DJ104" i="13" a="1"/>
  <c r="DJ104" i="13" s="1"/>
  <c r="DI104" i="13" a="1"/>
  <c r="DI104" i="13" s="1"/>
  <c r="DH104" i="13" a="1"/>
  <c r="DH104" i="13" s="1"/>
  <c r="DG104" i="13" a="1"/>
  <c r="DG104" i="13" s="1"/>
  <c r="DF104" i="13" a="1"/>
  <c r="DF104" i="13" s="1"/>
  <c r="DE104" i="13" a="1"/>
  <c r="DE104" i="13" s="1"/>
  <c r="DD104" i="13" a="1"/>
  <c r="DD104" i="13" s="1"/>
  <c r="DC104" i="13" a="1"/>
  <c r="DC104" i="13" s="1"/>
  <c r="DB104" i="13" a="1"/>
  <c r="DB104" i="13" s="1"/>
  <c r="DA104" i="13" a="1"/>
  <c r="DA104" i="13" s="1"/>
  <c r="CZ104" i="13" a="1"/>
  <c r="CZ104" i="13" s="1"/>
  <c r="CY104" i="13" a="1"/>
  <c r="CY104" i="13" s="1"/>
  <c r="CX104" i="13" a="1"/>
  <c r="CX104" i="13" s="1"/>
  <c r="CW104" i="13" a="1"/>
  <c r="CW104" i="13" s="1"/>
  <c r="CV104" i="13" a="1"/>
  <c r="CV104" i="13" s="1"/>
  <c r="CU104" i="13" a="1"/>
  <c r="CU104" i="13" s="1"/>
  <c r="CT104" i="13" a="1"/>
  <c r="CT104" i="13" s="1"/>
  <c r="CS104" i="13" a="1"/>
  <c r="CS104" i="13" s="1"/>
  <c r="CR104" i="13" a="1"/>
  <c r="CR104" i="13" s="1"/>
  <c r="CQ104" i="13" a="1"/>
  <c r="CQ104" i="13" s="1"/>
  <c r="CP104" i="13" a="1"/>
  <c r="CP104" i="13" s="1"/>
  <c r="CO104" i="13" a="1"/>
  <c r="CO104" i="13" s="1"/>
  <c r="CN104" i="13" a="1"/>
  <c r="CN104" i="13" s="1"/>
  <c r="CM104" i="13" a="1"/>
  <c r="CM104" i="13" s="1"/>
  <c r="CL104" i="13" a="1"/>
  <c r="CL104" i="13" s="1"/>
  <c r="CK104" i="13" a="1"/>
  <c r="CK104" i="13" s="1"/>
  <c r="CJ104" i="13" a="1"/>
  <c r="CJ104" i="13" s="1"/>
  <c r="CI104" i="13" a="1"/>
  <c r="CI104" i="13" s="1"/>
  <c r="CH104" i="13" a="1"/>
  <c r="CH104" i="13" s="1"/>
  <c r="CG104" i="13" a="1"/>
  <c r="CG104" i="13" s="1"/>
  <c r="CF104" i="13" a="1"/>
  <c r="CF104" i="13" s="1"/>
  <c r="CB104" i="13" a="1"/>
  <c r="CB104" i="13" s="1"/>
  <c r="CA104" i="13" a="1"/>
  <c r="CA104" i="13" s="1"/>
  <c r="BZ104" i="13" a="1"/>
  <c r="BZ104" i="13" s="1"/>
  <c r="BY104" i="13" a="1"/>
  <c r="BY104" i="13" s="1"/>
  <c r="BX104" i="13" a="1"/>
  <c r="BX104" i="13" s="1"/>
  <c r="BW104" i="13" a="1"/>
  <c r="BW104" i="13" s="1"/>
  <c r="BV104" i="13" a="1"/>
  <c r="BV104" i="13" s="1"/>
  <c r="BU104" i="13" a="1"/>
  <c r="BU104" i="13" s="1"/>
  <c r="BT104" i="13" a="1"/>
  <c r="BT104" i="13" s="1"/>
  <c r="BS104" i="13" a="1"/>
  <c r="BS104" i="13" s="1"/>
  <c r="BR104" i="13" a="1"/>
  <c r="BR104" i="13" s="1"/>
  <c r="BQ104" i="13" a="1"/>
  <c r="BQ104" i="13" s="1"/>
  <c r="BP104" i="13" a="1"/>
  <c r="BP104" i="13" s="1"/>
  <c r="BO104" i="13" a="1"/>
  <c r="BO104" i="13" s="1"/>
  <c r="BN104" i="13" a="1"/>
  <c r="BN104" i="13" s="1"/>
  <c r="BM104" i="13" a="1"/>
  <c r="BM104" i="13" s="1"/>
  <c r="BL104" i="13" a="1"/>
  <c r="BL104" i="13" s="1"/>
  <c r="BK104" i="13" a="1"/>
  <c r="BK104" i="13" s="1"/>
  <c r="BJ104" i="13" a="1"/>
  <c r="BJ104" i="13" s="1"/>
  <c r="BI104" i="13" a="1"/>
  <c r="BI104" i="13" s="1"/>
  <c r="BH104" i="13" a="1"/>
  <c r="BH104" i="13" s="1"/>
  <c r="BD104" i="13" a="1"/>
  <c r="BD104" i="13" s="1"/>
  <c r="BC104" i="13" a="1"/>
  <c r="BC104" i="13" s="1"/>
  <c r="BB104" i="13" a="1"/>
  <c r="BB104" i="13" s="1"/>
  <c r="BA104" i="13" a="1"/>
  <c r="BA104" i="13" s="1"/>
  <c r="AZ104" i="13" a="1"/>
  <c r="AZ104" i="13" s="1"/>
  <c r="AY104" i="13" a="1"/>
  <c r="AY104" i="13" s="1"/>
  <c r="AX104" i="13" a="1"/>
  <c r="AX104" i="13" s="1"/>
  <c r="AW104" i="13" a="1"/>
  <c r="AW104" i="13" s="1"/>
  <c r="AV104" i="13" a="1"/>
  <c r="AV104" i="13" s="1"/>
  <c r="AU104" i="13" a="1"/>
  <c r="AU104" i="13" s="1"/>
  <c r="AT104" i="13" a="1"/>
  <c r="AT104" i="13" s="1"/>
  <c r="AS104" i="13" a="1"/>
  <c r="AS104" i="13" s="1"/>
  <c r="AR104" i="13" a="1"/>
  <c r="AR104" i="13" s="1"/>
  <c r="AQ104" i="13" a="1"/>
  <c r="AQ104" i="13" s="1"/>
  <c r="AP104" i="13" a="1"/>
  <c r="AP104" i="13" s="1"/>
  <c r="AO104" i="13" a="1"/>
  <c r="AO104" i="13" s="1"/>
  <c r="AN104" i="13" a="1"/>
  <c r="AN104" i="13" s="1"/>
  <c r="AM104" i="13" a="1"/>
  <c r="AM104" i="13" s="1"/>
  <c r="AL104" i="13" a="1"/>
  <c r="AL104" i="13" s="1"/>
  <c r="AK104" i="13" a="1"/>
  <c r="AK104" i="13" s="1"/>
  <c r="AJ104" i="13" a="1"/>
  <c r="AJ104" i="13" s="1"/>
  <c r="AI104" i="13" a="1"/>
  <c r="AI104" i="13" s="1"/>
  <c r="AH104" i="13" a="1"/>
  <c r="AH104" i="13" s="1"/>
  <c r="AG104" i="13" a="1"/>
  <c r="AG104" i="13" s="1"/>
  <c r="AF104" i="13" a="1"/>
  <c r="AF104" i="13" s="1"/>
  <c r="AE104" i="13" a="1"/>
  <c r="AE104" i="13" s="1"/>
  <c r="AD104" i="13" a="1"/>
  <c r="AD104" i="13" s="1"/>
  <c r="AC104" i="13" a="1"/>
  <c r="AC104" i="13" s="1"/>
  <c r="AB104" i="13" a="1"/>
  <c r="AB104" i="13" s="1"/>
  <c r="AA104" i="13" a="1"/>
  <c r="AA104" i="13" s="1"/>
  <c r="Z104" i="13" a="1"/>
  <c r="Z104" i="13" s="1"/>
  <c r="Y104" i="13" a="1"/>
  <c r="Y104" i="13" s="1"/>
  <c r="X104" i="13" a="1"/>
  <c r="X104" i="13" s="1"/>
  <c r="W104" i="13" a="1"/>
  <c r="W104" i="13" s="1"/>
  <c r="V104" i="13" a="1"/>
  <c r="V104" i="13" s="1"/>
  <c r="U104" i="13" a="1"/>
  <c r="U104" i="13" s="1"/>
  <c r="T104" i="13" a="1"/>
  <c r="T104" i="13" s="1"/>
  <c r="S104" i="13" a="1"/>
  <c r="S104" i="13" s="1"/>
  <c r="R104" i="13" a="1"/>
  <c r="R104" i="13" s="1"/>
  <c r="Q104" i="13" a="1"/>
  <c r="Q104" i="13" s="1"/>
  <c r="P104" i="13" a="1"/>
  <c r="P104" i="13" s="1"/>
  <c r="O104" i="13" a="1"/>
  <c r="O104" i="13" s="1"/>
  <c r="N104" i="13" a="1"/>
  <c r="N104" i="13" s="1"/>
  <c r="EB103" i="13" a="1"/>
  <c r="EB103" i="13" s="1"/>
  <c r="EA103" i="13" a="1"/>
  <c r="EA103" i="13" s="1"/>
  <c r="DZ103" i="13" a="1"/>
  <c r="DZ103" i="13" s="1"/>
  <c r="DY103" i="13" a="1"/>
  <c r="DY103" i="13" s="1"/>
  <c r="DX103" i="13" a="1"/>
  <c r="DX103" i="13" s="1"/>
  <c r="DW103" i="13" a="1"/>
  <c r="DW103" i="13" s="1"/>
  <c r="DV103" i="13" a="1"/>
  <c r="DV103" i="13" s="1"/>
  <c r="DU103" i="13" a="1"/>
  <c r="DU103" i="13" s="1"/>
  <c r="DQ103" i="13" a="1"/>
  <c r="DQ103" i="13" s="1"/>
  <c r="DP103" i="13" a="1"/>
  <c r="DP103" i="13" s="1"/>
  <c r="DO103" i="13" a="1"/>
  <c r="DO103" i="13" s="1"/>
  <c r="DN103" i="13" a="1"/>
  <c r="DN103" i="13" s="1"/>
  <c r="DM103" i="13" a="1"/>
  <c r="DM103" i="13" s="1"/>
  <c r="DL103" i="13" a="1"/>
  <c r="DL103" i="13" s="1"/>
  <c r="DK103" i="13" a="1"/>
  <c r="DK103" i="13" s="1"/>
  <c r="DJ103" i="13" a="1"/>
  <c r="DJ103" i="13" s="1"/>
  <c r="DI103" i="13" a="1"/>
  <c r="DI103" i="13" s="1"/>
  <c r="DH103" i="13" a="1"/>
  <c r="DH103" i="13" s="1"/>
  <c r="DG103" i="13" a="1"/>
  <c r="DG103" i="13" s="1"/>
  <c r="DF103" i="13" a="1"/>
  <c r="DF103" i="13" s="1"/>
  <c r="DE103" i="13" a="1"/>
  <c r="DE103" i="13" s="1"/>
  <c r="DD103" i="13" a="1"/>
  <c r="DD103" i="13" s="1"/>
  <c r="DC103" i="13" a="1"/>
  <c r="DC103" i="13" s="1"/>
  <c r="DB103" i="13" a="1"/>
  <c r="DB103" i="13" s="1"/>
  <c r="DA103" i="13" a="1"/>
  <c r="DA103" i="13" s="1"/>
  <c r="CZ103" i="13" a="1"/>
  <c r="CZ103" i="13" s="1"/>
  <c r="CY103" i="13" a="1"/>
  <c r="CY103" i="13" s="1"/>
  <c r="CX103" i="13" a="1"/>
  <c r="CX103" i="13" s="1"/>
  <c r="CW103" i="13" a="1"/>
  <c r="CW103" i="13" s="1"/>
  <c r="CV103" i="13" a="1"/>
  <c r="CV103" i="13" s="1"/>
  <c r="CU103" i="13" a="1"/>
  <c r="CU103" i="13" s="1"/>
  <c r="CT103" i="13" a="1"/>
  <c r="CT103" i="13" s="1"/>
  <c r="CS103" i="13" a="1"/>
  <c r="CS103" i="13" s="1"/>
  <c r="CR103" i="13" a="1"/>
  <c r="CR103" i="13" s="1"/>
  <c r="CQ103" i="13" a="1"/>
  <c r="CQ103" i="13" s="1"/>
  <c r="CP103" i="13" a="1"/>
  <c r="CP103" i="13" s="1"/>
  <c r="CO103" i="13" a="1"/>
  <c r="CO103" i="13" s="1"/>
  <c r="CN103" i="13" a="1"/>
  <c r="CN103" i="13" s="1"/>
  <c r="CM103" i="13" a="1"/>
  <c r="CM103" i="13" s="1"/>
  <c r="CL103" i="13" a="1"/>
  <c r="CL103" i="13" s="1"/>
  <c r="CK103" i="13" a="1"/>
  <c r="CK103" i="13" s="1"/>
  <c r="CJ103" i="13" a="1"/>
  <c r="CJ103" i="13" s="1"/>
  <c r="CI103" i="13" a="1"/>
  <c r="CI103" i="13" s="1"/>
  <c r="CH103" i="13" a="1"/>
  <c r="CH103" i="13" s="1"/>
  <c r="CG103" i="13" a="1"/>
  <c r="CG103" i="13" s="1"/>
  <c r="CF103" i="13" a="1"/>
  <c r="CF103" i="13" s="1"/>
  <c r="CB103" i="13" a="1"/>
  <c r="CB103" i="13" s="1"/>
  <c r="CA103" i="13" a="1"/>
  <c r="CA103" i="13" s="1"/>
  <c r="BZ103" i="13" a="1"/>
  <c r="BZ103" i="13" s="1"/>
  <c r="BY103" i="13" a="1"/>
  <c r="BY103" i="13" s="1"/>
  <c r="BX103" i="13" a="1"/>
  <c r="BX103" i="13" s="1"/>
  <c r="BW103" i="13" a="1"/>
  <c r="BW103" i="13" s="1"/>
  <c r="BV103" i="13" a="1"/>
  <c r="BV103" i="13" s="1"/>
  <c r="BU103" i="13" a="1"/>
  <c r="BU103" i="13" s="1"/>
  <c r="BT103" i="13" a="1"/>
  <c r="BT103" i="13" s="1"/>
  <c r="BS103" i="13" a="1"/>
  <c r="BS103" i="13" s="1"/>
  <c r="BR103" i="13" a="1"/>
  <c r="BR103" i="13" s="1"/>
  <c r="BQ103" i="13" a="1"/>
  <c r="BQ103" i="13" s="1"/>
  <c r="BP103" i="13" a="1"/>
  <c r="BP103" i="13" s="1"/>
  <c r="BO103" i="13" a="1"/>
  <c r="BO103" i="13" s="1"/>
  <c r="BN103" i="13" a="1"/>
  <c r="BN103" i="13" s="1"/>
  <c r="BM103" i="13" a="1"/>
  <c r="BM103" i="13" s="1"/>
  <c r="BL103" i="13" a="1"/>
  <c r="BL103" i="13" s="1"/>
  <c r="BK103" i="13" a="1"/>
  <c r="BK103" i="13" s="1"/>
  <c r="BJ103" i="13" a="1"/>
  <c r="BJ103" i="13" s="1"/>
  <c r="BI103" i="13" a="1"/>
  <c r="BI103" i="13" s="1"/>
  <c r="BH103" i="13" a="1"/>
  <c r="BH103" i="13" s="1"/>
  <c r="BD103" i="13" a="1"/>
  <c r="BD103" i="13" s="1"/>
  <c r="BC103" i="13" a="1"/>
  <c r="BC103" i="13" s="1"/>
  <c r="BB103" i="13" a="1"/>
  <c r="BB103" i="13" s="1"/>
  <c r="BA103" i="13" a="1"/>
  <c r="BA103" i="13" s="1"/>
  <c r="AZ103" i="13" a="1"/>
  <c r="AZ103" i="13" s="1"/>
  <c r="AY103" i="13" a="1"/>
  <c r="AY103" i="13" s="1"/>
  <c r="AX103" i="13" a="1"/>
  <c r="AX103" i="13" s="1"/>
  <c r="AW103" i="13" a="1"/>
  <c r="AW103" i="13" s="1"/>
  <c r="AV103" i="13" a="1"/>
  <c r="AV103" i="13" s="1"/>
  <c r="AU103" i="13" a="1"/>
  <c r="AU103" i="13" s="1"/>
  <c r="AT103" i="13" a="1"/>
  <c r="AT103" i="13" s="1"/>
  <c r="AS103" i="13" a="1"/>
  <c r="AS103" i="13" s="1"/>
  <c r="AR103" i="13" a="1"/>
  <c r="AR103" i="13" s="1"/>
  <c r="AQ103" i="13" a="1"/>
  <c r="AQ103" i="13" s="1"/>
  <c r="AP103" i="13" a="1"/>
  <c r="AP103" i="13" s="1"/>
  <c r="AO103" i="13" a="1"/>
  <c r="AO103" i="13" s="1"/>
  <c r="AN103" i="13" a="1"/>
  <c r="AN103" i="13" s="1"/>
  <c r="AM103" i="13" a="1"/>
  <c r="AM103" i="13" s="1"/>
  <c r="AL103" i="13" a="1"/>
  <c r="AL103" i="13" s="1"/>
  <c r="AK103" i="13" a="1"/>
  <c r="AK103" i="13" s="1"/>
  <c r="AJ103" i="13" a="1"/>
  <c r="AJ103" i="13" s="1"/>
  <c r="AI103" i="13" a="1"/>
  <c r="AI103" i="13" s="1"/>
  <c r="AH103" i="13" a="1"/>
  <c r="AH103" i="13" s="1"/>
  <c r="AG103" i="13" a="1"/>
  <c r="AG103" i="13" s="1"/>
  <c r="AF103" i="13" a="1"/>
  <c r="AF103" i="13" s="1"/>
  <c r="AE103" i="13" a="1"/>
  <c r="AE103" i="13" s="1"/>
  <c r="AD103" i="13" a="1"/>
  <c r="AD103" i="13" s="1"/>
  <c r="AC103" i="13" a="1"/>
  <c r="AC103" i="13" s="1"/>
  <c r="AB103" i="13" a="1"/>
  <c r="AB103" i="13" s="1"/>
  <c r="AA103" i="13" a="1"/>
  <c r="AA103" i="13" s="1"/>
  <c r="Z103" i="13" a="1"/>
  <c r="Z103" i="13" s="1"/>
  <c r="Y103" i="13" a="1"/>
  <c r="Y103" i="13" s="1"/>
  <c r="X103" i="13" a="1"/>
  <c r="X103" i="13" s="1"/>
  <c r="W103" i="13" a="1"/>
  <c r="W103" i="13" s="1"/>
  <c r="V103" i="13" a="1"/>
  <c r="V103" i="13" s="1"/>
  <c r="U103" i="13" a="1"/>
  <c r="U103" i="13" s="1"/>
  <c r="T103" i="13" a="1"/>
  <c r="T103" i="13" s="1"/>
  <c r="S103" i="13" a="1"/>
  <c r="S103" i="13" s="1"/>
  <c r="R103" i="13" a="1"/>
  <c r="R103" i="13" s="1"/>
  <c r="Q103" i="13" a="1"/>
  <c r="Q103" i="13" s="1"/>
  <c r="P103" i="13" a="1"/>
  <c r="P103" i="13" s="1"/>
  <c r="O103" i="13" a="1"/>
  <c r="O103" i="13" s="1"/>
  <c r="N103" i="13" a="1"/>
  <c r="N103" i="13" s="1"/>
  <c r="EB102" i="13" a="1"/>
  <c r="EB102" i="13" s="1"/>
  <c r="EA102" i="13" a="1"/>
  <c r="EA102" i="13" s="1"/>
  <c r="DZ102" i="13" a="1"/>
  <c r="DZ102" i="13" s="1"/>
  <c r="DY102" i="13" a="1"/>
  <c r="DY102" i="13" s="1"/>
  <c r="DX102" i="13" a="1"/>
  <c r="DX102" i="13" s="1"/>
  <c r="DW102" i="13" a="1"/>
  <c r="DW102" i="13" s="1"/>
  <c r="DV102" i="13" a="1"/>
  <c r="DV102" i="13" s="1"/>
  <c r="DU102" i="13" a="1"/>
  <c r="DU102" i="13" s="1"/>
  <c r="DQ102" i="13" a="1"/>
  <c r="DQ102" i="13" s="1"/>
  <c r="DP102" i="13" a="1"/>
  <c r="DP102" i="13" s="1"/>
  <c r="DO102" i="13" a="1"/>
  <c r="DO102" i="13" s="1"/>
  <c r="DN102" i="13" a="1"/>
  <c r="DN102" i="13" s="1"/>
  <c r="DM102" i="13" a="1"/>
  <c r="DM102" i="13" s="1"/>
  <c r="DL102" i="13" a="1"/>
  <c r="DL102" i="13" s="1"/>
  <c r="DK102" i="13" a="1"/>
  <c r="DK102" i="13" s="1"/>
  <c r="DJ102" i="13" a="1"/>
  <c r="DJ102" i="13" s="1"/>
  <c r="DI102" i="13" a="1"/>
  <c r="DI102" i="13" s="1"/>
  <c r="DH102" i="13" a="1"/>
  <c r="DH102" i="13" s="1"/>
  <c r="DG102" i="13" a="1"/>
  <c r="DG102" i="13" s="1"/>
  <c r="DF102" i="13" a="1"/>
  <c r="DF102" i="13" s="1"/>
  <c r="DE102" i="13" a="1"/>
  <c r="DE102" i="13" s="1"/>
  <c r="DD102" i="13" a="1"/>
  <c r="DD102" i="13" s="1"/>
  <c r="DC102" i="13" a="1"/>
  <c r="DC102" i="13" s="1"/>
  <c r="DB102" i="13" a="1"/>
  <c r="DB102" i="13" s="1"/>
  <c r="DA102" i="13" a="1"/>
  <c r="DA102" i="13" s="1"/>
  <c r="CZ102" i="13" a="1"/>
  <c r="CZ102" i="13" s="1"/>
  <c r="CY102" i="13" a="1"/>
  <c r="CY102" i="13" s="1"/>
  <c r="CX102" i="13" a="1"/>
  <c r="CX102" i="13" s="1"/>
  <c r="CW102" i="13" a="1"/>
  <c r="CW102" i="13" s="1"/>
  <c r="CV102" i="13" a="1"/>
  <c r="CV102" i="13" s="1"/>
  <c r="CU102" i="13" a="1"/>
  <c r="CU102" i="13" s="1"/>
  <c r="CT102" i="13" a="1"/>
  <c r="CT102" i="13" s="1"/>
  <c r="CS102" i="13" a="1"/>
  <c r="CS102" i="13" s="1"/>
  <c r="CR102" i="13" a="1"/>
  <c r="CR102" i="13" s="1"/>
  <c r="CQ102" i="13" a="1"/>
  <c r="CQ102" i="13" s="1"/>
  <c r="CP102" i="13" a="1"/>
  <c r="CP102" i="13" s="1"/>
  <c r="CO102" i="13" a="1"/>
  <c r="CO102" i="13" s="1"/>
  <c r="CN102" i="13" a="1"/>
  <c r="CN102" i="13" s="1"/>
  <c r="CM102" i="13" a="1"/>
  <c r="CM102" i="13" s="1"/>
  <c r="CL102" i="13" a="1"/>
  <c r="CL102" i="13" s="1"/>
  <c r="CK102" i="13" a="1"/>
  <c r="CK102" i="13" s="1"/>
  <c r="CJ102" i="13" a="1"/>
  <c r="CJ102" i="13" s="1"/>
  <c r="CI102" i="13" a="1"/>
  <c r="CI102" i="13" s="1"/>
  <c r="CH102" i="13" a="1"/>
  <c r="CH102" i="13" s="1"/>
  <c r="CG102" i="13" a="1"/>
  <c r="CG102" i="13" s="1"/>
  <c r="CF102" i="13" a="1"/>
  <c r="CF102" i="13" s="1"/>
  <c r="CB102" i="13" a="1"/>
  <c r="CB102" i="13" s="1"/>
  <c r="CA102" i="13" a="1"/>
  <c r="CA102" i="13" s="1"/>
  <c r="BZ102" i="13" a="1"/>
  <c r="BZ102" i="13" s="1"/>
  <c r="BY102" i="13" a="1"/>
  <c r="BY102" i="13" s="1"/>
  <c r="BX102" i="13" a="1"/>
  <c r="BX102" i="13" s="1"/>
  <c r="BW102" i="13" a="1"/>
  <c r="BW102" i="13" s="1"/>
  <c r="BV102" i="13" a="1"/>
  <c r="BV102" i="13" s="1"/>
  <c r="BU102" i="13" a="1"/>
  <c r="BU102" i="13" s="1"/>
  <c r="BT102" i="13" a="1"/>
  <c r="BT102" i="13" s="1"/>
  <c r="BS102" i="13" a="1"/>
  <c r="BS102" i="13" s="1"/>
  <c r="BR102" i="13" a="1"/>
  <c r="BR102" i="13" s="1"/>
  <c r="BQ102" i="13" a="1"/>
  <c r="BQ102" i="13" s="1"/>
  <c r="BP102" i="13" a="1"/>
  <c r="BP102" i="13" s="1"/>
  <c r="BO102" i="13" a="1"/>
  <c r="BO102" i="13" s="1"/>
  <c r="BN102" i="13" a="1"/>
  <c r="BN102" i="13" s="1"/>
  <c r="BM102" i="13" a="1"/>
  <c r="BM102" i="13" s="1"/>
  <c r="BL102" i="13" a="1"/>
  <c r="BL102" i="13" s="1"/>
  <c r="BK102" i="13" a="1"/>
  <c r="BK102" i="13" s="1"/>
  <c r="BJ102" i="13" a="1"/>
  <c r="BJ102" i="13" s="1"/>
  <c r="BI102" i="13" a="1"/>
  <c r="BI102" i="13" s="1"/>
  <c r="BH102" i="13" a="1"/>
  <c r="BH102" i="13" s="1"/>
  <c r="BD102" i="13" a="1"/>
  <c r="BD102" i="13" s="1"/>
  <c r="BC102" i="13" a="1"/>
  <c r="BC102" i="13" s="1"/>
  <c r="BB102" i="13" a="1"/>
  <c r="BB102" i="13" s="1"/>
  <c r="BA102" i="13" a="1"/>
  <c r="BA102" i="13" s="1"/>
  <c r="AZ102" i="13" a="1"/>
  <c r="AZ102" i="13" s="1"/>
  <c r="AY102" i="13" a="1"/>
  <c r="AY102" i="13" s="1"/>
  <c r="AX102" i="13" a="1"/>
  <c r="AX102" i="13" s="1"/>
  <c r="AW102" i="13" a="1"/>
  <c r="AW102" i="13" s="1"/>
  <c r="AV102" i="13" a="1"/>
  <c r="AV102" i="13" s="1"/>
  <c r="AU102" i="13" a="1"/>
  <c r="AU102" i="13" s="1"/>
  <c r="AT102" i="13" a="1"/>
  <c r="AT102" i="13" s="1"/>
  <c r="AS102" i="13" a="1"/>
  <c r="AS102" i="13" s="1"/>
  <c r="AR102" i="13" a="1"/>
  <c r="AR102" i="13" s="1"/>
  <c r="AQ102" i="13" a="1"/>
  <c r="AQ102" i="13" s="1"/>
  <c r="AP102" i="13" a="1"/>
  <c r="AP102" i="13" s="1"/>
  <c r="AO102" i="13" a="1"/>
  <c r="AO102" i="13" s="1"/>
  <c r="AN102" i="13" a="1"/>
  <c r="AN102" i="13" s="1"/>
  <c r="AM102" i="13" a="1"/>
  <c r="AM102" i="13" s="1"/>
  <c r="AL102" i="13" a="1"/>
  <c r="AL102" i="13" s="1"/>
  <c r="AK102" i="13" a="1"/>
  <c r="AK102" i="13" s="1"/>
  <c r="AJ102" i="13" a="1"/>
  <c r="AJ102" i="13" s="1"/>
  <c r="AI102" i="13" a="1"/>
  <c r="AI102" i="13" s="1"/>
  <c r="AH102" i="13" a="1"/>
  <c r="AH102" i="13" s="1"/>
  <c r="AG102" i="13" a="1"/>
  <c r="AG102" i="13" s="1"/>
  <c r="AF102" i="13" a="1"/>
  <c r="AF102" i="13" s="1"/>
  <c r="AE102" i="13" a="1"/>
  <c r="AE102" i="13" s="1"/>
  <c r="AD102" i="13" a="1"/>
  <c r="AD102" i="13" s="1"/>
  <c r="AC102" i="13" a="1"/>
  <c r="AC102" i="13" s="1"/>
  <c r="AB102" i="13" a="1"/>
  <c r="AB102" i="13" s="1"/>
  <c r="AA102" i="13" a="1"/>
  <c r="AA102" i="13" s="1"/>
  <c r="Z102" i="13" a="1"/>
  <c r="Z102" i="13" s="1"/>
  <c r="Y102" i="13" a="1"/>
  <c r="Y102" i="13" s="1"/>
  <c r="X102" i="13" a="1"/>
  <c r="X102" i="13" s="1"/>
  <c r="W102" i="13" a="1"/>
  <c r="W102" i="13" s="1"/>
  <c r="V102" i="13" a="1"/>
  <c r="V102" i="13" s="1"/>
  <c r="U102" i="13" a="1"/>
  <c r="U102" i="13" s="1"/>
  <c r="T102" i="13" a="1"/>
  <c r="T102" i="13" s="1"/>
  <c r="S102" i="13" a="1"/>
  <c r="S102" i="13" s="1"/>
  <c r="R102" i="13" a="1"/>
  <c r="R102" i="13" s="1"/>
  <c r="Q102" i="13" a="1"/>
  <c r="Q102" i="13" s="1"/>
  <c r="P102" i="13" a="1"/>
  <c r="P102" i="13" s="1"/>
  <c r="O102" i="13" a="1"/>
  <c r="O102" i="13" s="1"/>
  <c r="N102" i="13" a="1"/>
  <c r="N102" i="13" s="1"/>
  <c r="EB101" i="13" a="1"/>
  <c r="EB101" i="13" s="1"/>
  <c r="EA101" i="13" a="1"/>
  <c r="EA101" i="13" s="1"/>
  <c r="DZ101" i="13" a="1"/>
  <c r="DZ101" i="13" s="1"/>
  <c r="DY101" i="13" a="1"/>
  <c r="DY101" i="13" s="1"/>
  <c r="DX101" i="13" a="1"/>
  <c r="DX101" i="13" s="1"/>
  <c r="DW101" i="13" a="1"/>
  <c r="DW101" i="13" s="1"/>
  <c r="DV101" i="13" a="1"/>
  <c r="DV101" i="13" s="1"/>
  <c r="DU101" i="13" a="1"/>
  <c r="DU101" i="13" s="1"/>
  <c r="DQ101" i="13" a="1"/>
  <c r="DQ101" i="13" s="1"/>
  <c r="DP101" i="13" a="1"/>
  <c r="DP101" i="13" s="1"/>
  <c r="DO101" i="13" a="1"/>
  <c r="DO101" i="13" s="1"/>
  <c r="DN101" i="13" a="1"/>
  <c r="DN101" i="13" s="1"/>
  <c r="DM101" i="13" a="1"/>
  <c r="DM101" i="13" s="1"/>
  <c r="DL101" i="13" a="1"/>
  <c r="DL101" i="13" s="1"/>
  <c r="DK101" i="13" a="1"/>
  <c r="DK101" i="13" s="1"/>
  <c r="DJ101" i="13" a="1"/>
  <c r="DJ101" i="13" s="1"/>
  <c r="DI101" i="13" a="1"/>
  <c r="DI101" i="13" s="1"/>
  <c r="DH101" i="13" a="1"/>
  <c r="DH101" i="13" s="1"/>
  <c r="DG101" i="13" a="1"/>
  <c r="DG101" i="13" s="1"/>
  <c r="DF101" i="13" a="1"/>
  <c r="DF101" i="13" s="1"/>
  <c r="DE101" i="13" a="1"/>
  <c r="DE101" i="13" s="1"/>
  <c r="DD101" i="13" a="1"/>
  <c r="DD101" i="13" s="1"/>
  <c r="DC101" i="13" a="1"/>
  <c r="DC101" i="13" s="1"/>
  <c r="DB101" i="13" a="1"/>
  <c r="DB101" i="13" s="1"/>
  <c r="DA101" i="13" a="1"/>
  <c r="DA101" i="13" s="1"/>
  <c r="CZ101" i="13" a="1"/>
  <c r="CZ101" i="13" s="1"/>
  <c r="CY101" i="13" a="1"/>
  <c r="CY101" i="13" s="1"/>
  <c r="CX101" i="13" a="1"/>
  <c r="CX101" i="13" s="1"/>
  <c r="CW101" i="13" a="1"/>
  <c r="CW101" i="13" s="1"/>
  <c r="CV101" i="13" a="1"/>
  <c r="CV101" i="13" s="1"/>
  <c r="CU101" i="13" a="1"/>
  <c r="CU101" i="13" s="1"/>
  <c r="CT101" i="13" a="1"/>
  <c r="CT101" i="13" s="1"/>
  <c r="CS101" i="13" a="1"/>
  <c r="CS101" i="13" s="1"/>
  <c r="CR101" i="13" a="1"/>
  <c r="CR101" i="13" s="1"/>
  <c r="CQ101" i="13" a="1"/>
  <c r="CQ101" i="13" s="1"/>
  <c r="CP101" i="13" a="1"/>
  <c r="CP101" i="13" s="1"/>
  <c r="CO101" i="13" a="1"/>
  <c r="CO101" i="13" s="1"/>
  <c r="CN101" i="13" a="1"/>
  <c r="CN101" i="13" s="1"/>
  <c r="CM101" i="13" a="1"/>
  <c r="CM101" i="13" s="1"/>
  <c r="CL101" i="13" a="1"/>
  <c r="CL101" i="13" s="1"/>
  <c r="CK101" i="13" a="1"/>
  <c r="CK101" i="13" s="1"/>
  <c r="CJ101" i="13" a="1"/>
  <c r="CJ101" i="13" s="1"/>
  <c r="CI101" i="13" a="1"/>
  <c r="CI101" i="13" s="1"/>
  <c r="CH101" i="13" a="1"/>
  <c r="CH101" i="13" s="1"/>
  <c r="CG101" i="13" a="1"/>
  <c r="CG101" i="13" s="1"/>
  <c r="CF101" i="13" a="1"/>
  <c r="CF101" i="13" s="1"/>
  <c r="CB101" i="13" a="1"/>
  <c r="CB101" i="13" s="1"/>
  <c r="CA101" i="13" a="1"/>
  <c r="CA101" i="13" s="1"/>
  <c r="BZ101" i="13" a="1"/>
  <c r="BZ101" i="13" s="1"/>
  <c r="BY101" i="13" a="1"/>
  <c r="BY101" i="13" s="1"/>
  <c r="BX101" i="13" a="1"/>
  <c r="BX101" i="13" s="1"/>
  <c r="BW101" i="13" a="1"/>
  <c r="BW101" i="13" s="1"/>
  <c r="BV101" i="13" a="1"/>
  <c r="BV101" i="13" s="1"/>
  <c r="BU101" i="13" a="1"/>
  <c r="BU101" i="13" s="1"/>
  <c r="BT101" i="13" a="1"/>
  <c r="BT101" i="13" s="1"/>
  <c r="BS101" i="13" a="1"/>
  <c r="BS101" i="13" s="1"/>
  <c r="BR101" i="13" a="1"/>
  <c r="BR101" i="13" s="1"/>
  <c r="BQ101" i="13" a="1"/>
  <c r="BQ101" i="13" s="1"/>
  <c r="BP101" i="13" a="1"/>
  <c r="BP101" i="13" s="1"/>
  <c r="BO101" i="13" a="1"/>
  <c r="BO101" i="13" s="1"/>
  <c r="BN101" i="13" a="1"/>
  <c r="BN101" i="13" s="1"/>
  <c r="BM101" i="13" a="1"/>
  <c r="BM101" i="13" s="1"/>
  <c r="BL101" i="13" a="1"/>
  <c r="BL101" i="13" s="1"/>
  <c r="BK101" i="13" a="1"/>
  <c r="BK101" i="13" s="1"/>
  <c r="BJ101" i="13" a="1"/>
  <c r="BJ101" i="13" s="1"/>
  <c r="BI101" i="13" a="1"/>
  <c r="BI101" i="13" s="1"/>
  <c r="BH101" i="13" a="1"/>
  <c r="BH101" i="13" s="1"/>
  <c r="BD101" i="13" a="1"/>
  <c r="BD101" i="13" s="1"/>
  <c r="BC101" i="13" a="1"/>
  <c r="BC101" i="13" s="1"/>
  <c r="BB101" i="13" a="1"/>
  <c r="BB101" i="13" s="1"/>
  <c r="BA101" i="13" a="1"/>
  <c r="BA101" i="13" s="1"/>
  <c r="AZ101" i="13" a="1"/>
  <c r="AZ101" i="13" s="1"/>
  <c r="AY101" i="13" a="1"/>
  <c r="AY101" i="13" s="1"/>
  <c r="AX101" i="13" a="1"/>
  <c r="AX101" i="13" s="1"/>
  <c r="AW101" i="13" a="1"/>
  <c r="AW101" i="13" s="1"/>
  <c r="AV101" i="13" a="1"/>
  <c r="AV101" i="13" s="1"/>
  <c r="AU101" i="13" a="1"/>
  <c r="AU101" i="13" s="1"/>
  <c r="AT101" i="13" a="1"/>
  <c r="AT101" i="13" s="1"/>
  <c r="AS101" i="13" a="1"/>
  <c r="AS101" i="13" s="1"/>
  <c r="AR101" i="13" a="1"/>
  <c r="AR101" i="13" s="1"/>
  <c r="AQ101" i="13" a="1"/>
  <c r="AQ101" i="13" s="1"/>
  <c r="AP101" i="13" a="1"/>
  <c r="AP101" i="13" s="1"/>
  <c r="AO101" i="13" a="1"/>
  <c r="AO101" i="13" s="1"/>
  <c r="AN101" i="13" a="1"/>
  <c r="AN101" i="13" s="1"/>
  <c r="AM101" i="13" a="1"/>
  <c r="AM101" i="13" s="1"/>
  <c r="AL101" i="13" a="1"/>
  <c r="AL101" i="13" s="1"/>
  <c r="AK101" i="13" a="1"/>
  <c r="AK101" i="13" s="1"/>
  <c r="AJ101" i="13" a="1"/>
  <c r="AJ101" i="13" s="1"/>
  <c r="AI101" i="13" a="1"/>
  <c r="AI101" i="13" s="1"/>
  <c r="AH101" i="13" a="1"/>
  <c r="AH101" i="13" s="1"/>
  <c r="AG101" i="13" a="1"/>
  <c r="AG101" i="13" s="1"/>
  <c r="AF101" i="13" a="1"/>
  <c r="AF101" i="13" s="1"/>
  <c r="AE101" i="13" a="1"/>
  <c r="AE101" i="13" s="1"/>
  <c r="AD101" i="13" a="1"/>
  <c r="AD101" i="13" s="1"/>
  <c r="AC101" i="13" a="1"/>
  <c r="AC101" i="13" s="1"/>
  <c r="AB101" i="13" a="1"/>
  <c r="AB101" i="13" s="1"/>
  <c r="AA101" i="13" a="1"/>
  <c r="AA101" i="13" s="1"/>
  <c r="Z101" i="13" a="1"/>
  <c r="Z101" i="13" s="1"/>
  <c r="Y101" i="13" a="1"/>
  <c r="Y101" i="13" s="1"/>
  <c r="X101" i="13" a="1"/>
  <c r="X101" i="13" s="1"/>
  <c r="W101" i="13" a="1"/>
  <c r="W101" i="13" s="1"/>
  <c r="V101" i="13" a="1"/>
  <c r="V101" i="13" s="1"/>
  <c r="U101" i="13" a="1"/>
  <c r="U101" i="13" s="1"/>
  <c r="T101" i="13" a="1"/>
  <c r="T101" i="13" s="1"/>
  <c r="S101" i="13" a="1"/>
  <c r="S101" i="13" s="1"/>
  <c r="R101" i="13" a="1"/>
  <c r="R101" i="13" s="1"/>
  <c r="Q101" i="13" a="1"/>
  <c r="Q101" i="13" s="1"/>
  <c r="P101" i="13" a="1"/>
  <c r="P101" i="13" s="1"/>
  <c r="O101" i="13" a="1"/>
  <c r="O101" i="13" s="1"/>
  <c r="N101" i="13" a="1"/>
  <c r="N101" i="13" s="1"/>
  <c r="EB100" i="13" a="1"/>
  <c r="EB100" i="13" s="1"/>
  <c r="EA100" i="13" a="1"/>
  <c r="EA100" i="13" s="1"/>
  <c r="DZ100" i="13" a="1"/>
  <c r="DZ100" i="13" s="1"/>
  <c r="DY100" i="13" a="1"/>
  <c r="DY100" i="13" s="1"/>
  <c r="DX100" i="13" a="1"/>
  <c r="DX100" i="13" s="1"/>
  <c r="DW100" i="13" a="1"/>
  <c r="DW100" i="13" s="1"/>
  <c r="DV100" i="13" a="1"/>
  <c r="DV100" i="13" s="1"/>
  <c r="DU100" i="13" a="1"/>
  <c r="DU100" i="13" s="1"/>
  <c r="DQ100" i="13" a="1"/>
  <c r="DQ100" i="13" s="1"/>
  <c r="DP100" i="13" a="1"/>
  <c r="DP100" i="13" s="1"/>
  <c r="DO100" i="13" a="1"/>
  <c r="DO100" i="13" s="1"/>
  <c r="DN100" i="13" a="1"/>
  <c r="DN100" i="13" s="1"/>
  <c r="DM100" i="13" a="1"/>
  <c r="DM100" i="13" s="1"/>
  <c r="DL100" i="13" a="1"/>
  <c r="DL100" i="13" s="1"/>
  <c r="DK100" i="13" a="1"/>
  <c r="DK100" i="13" s="1"/>
  <c r="DJ100" i="13" a="1"/>
  <c r="DJ100" i="13" s="1"/>
  <c r="DI100" i="13" a="1"/>
  <c r="DI100" i="13" s="1"/>
  <c r="DH100" i="13" a="1"/>
  <c r="DH100" i="13" s="1"/>
  <c r="DG100" i="13" a="1"/>
  <c r="DG100" i="13" s="1"/>
  <c r="DF100" i="13" a="1"/>
  <c r="DF100" i="13" s="1"/>
  <c r="DE100" i="13" a="1"/>
  <c r="DE100" i="13" s="1"/>
  <c r="DD100" i="13" a="1"/>
  <c r="DD100" i="13" s="1"/>
  <c r="DC100" i="13" a="1"/>
  <c r="DC100" i="13" s="1"/>
  <c r="DB100" i="13" a="1"/>
  <c r="DB100" i="13" s="1"/>
  <c r="DA100" i="13" a="1"/>
  <c r="DA100" i="13" s="1"/>
  <c r="CZ100" i="13" a="1"/>
  <c r="CZ100" i="13" s="1"/>
  <c r="CY100" i="13" a="1"/>
  <c r="CY100" i="13" s="1"/>
  <c r="CX100" i="13" a="1"/>
  <c r="CX100" i="13" s="1"/>
  <c r="CW100" i="13" a="1"/>
  <c r="CW100" i="13" s="1"/>
  <c r="CV100" i="13" a="1"/>
  <c r="CV100" i="13" s="1"/>
  <c r="CU100" i="13" a="1"/>
  <c r="CU100" i="13" s="1"/>
  <c r="CT100" i="13" a="1"/>
  <c r="CT100" i="13" s="1"/>
  <c r="CS100" i="13" a="1"/>
  <c r="CS100" i="13" s="1"/>
  <c r="CR100" i="13" a="1"/>
  <c r="CR100" i="13" s="1"/>
  <c r="CQ100" i="13" a="1"/>
  <c r="CQ100" i="13" s="1"/>
  <c r="CP100" i="13" a="1"/>
  <c r="CP100" i="13" s="1"/>
  <c r="CO100" i="13" a="1"/>
  <c r="CO100" i="13" s="1"/>
  <c r="CN100" i="13" a="1"/>
  <c r="CN100" i="13" s="1"/>
  <c r="CM100" i="13" a="1"/>
  <c r="CM100" i="13" s="1"/>
  <c r="CL100" i="13" a="1"/>
  <c r="CL100" i="13" s="1"/>
  <c r="CK100" i="13" a="1"/>
  <c r="CK100" i="13" s="1"/>
  <c r="CJ100" i="13" a="1"/>
  <c r="CJ100" i="13" s="1"/>
  <c r="CI100" i="13" a="1"/>
  <c r="CI100" i="13" s="1"/>
  <c r="CH100" i="13" a="1"/>
  <c r="CH100" i="13" s="1"/>
  <c r="CG100" i="13" a="1"/>
  <c r="CG100" i="13" s="1"/>
  <c r="CF100" i="13" a="1"/>
  <c r="CF100" i="13" s="1"/>
  <c r="CB100" i="13" a="1"/>
  <c r="CB100" i="13" s="1"/>
  <c r="CA100" i="13" a="1"/>
  <c r="CA100" i="13" s="1"/>
  <c r="BZ100" i="13" a="1"/>
  <c r="BZ100" i="13" s="1"/>
  <c r="BY100" i="13" a="1"/>
  <c r="BY100" i="13" s="1"/>
  <c r="BX100" i="13" a="1"/>
  <c r="BX100" i="13" s="1"/>
  <c r="BW100" i="13" a="1"/>
  <c r="BW100" i="13" s="1"/>
  <c r="BV100" i="13" a="1"/>
  <c r="BV100" i="13" s="1"/>
  <c r="BU100" i="13" a="1"/>
  <c r="BU100" i="13" s="1"/>
  <c r="BT100" i="13" a="1"/>
  <c r="BT100" i="13" s="1"/>
  <c r="BS100" i="13" a="1"/>
  <c r="BS100" i="13" s="1"/>
  <c r="BR100" i="13" a="1"/>
  <c r="BR100" i="13" s="1"/>
  <c r="BQ100" i="13" a="1"/>
  <c r="BQ100" i="13" s="1"/>
  <c r="BP100" i="13" a="1"/>
  <c r="BP100" i="13" s="1"/>
  <c r="BO100" i="13" a="1"/>
  <c r="BO100" i="13" s="1"/>
  <c r="BN100" i="13" a="1"/>
  <c r="BN100" i="13" s="1"/>
  <c r="BM100" i="13" a="1"/>
  <c r="BM100" i="13" s="1"/>
  <c r="BL100" i="13" a="1"/>
  <c r="BL100" i="13" s="1"/>
  <c r="BK100" i="13" a="1"/>
  <c r="BK100" i="13" s="1"/>
  <c r="BJ100" i="13" a="1"/>
  <c r="BJ100" i="13" s="1"/>
  <c r="BI100" i="13" a="1"/>
  <c r="BI100" i="13" s="1"/>
  <c r="BH100" i="13" a="1"/>
  <c r="BH100" i="13" s="1"/>
  <c r="BD100" i="13" a="1"/>
  <c r="BD100" i="13" s="1"/>
  <c r="BC100" i="13" a="1"/>
  <c r="BC100" i="13" s="1"/>
  <c r="BB100" i="13" a="1"/>
  <c r="BB100" i="13" s="1"/>
  <c r="BA100" i="13" a="1"/>
  <c r="BA100" i="13" s="1"/>
  <c r="AZ100" i="13" a="1"/>
  <c r="AZ100" i="13" s="1"/>
  <c r="AY100" i="13" a="1"/>
  <c r="AY100" i="13" s="1"/>
  <c r="AX100" i="13" a="1"/>
  <c r="AX100" i="13" s="1"/>
  <c r="AW100" i="13" a="1"/>
  <c r="AW100" i="13" s="1"/>
  <c r="AV100" i="13" a="1"/>
  <c r="AV100" i="13" s="1"/>
  <c r="AU100" i="13" a="1"/>
  <c r="AU100" i="13" s="1"/>
  <c r="AT100" i="13" a="1"/>
  <c r="AT100" i="13" s="1"/>
  <c r="AS100" i="13" a="1"/>
  <c r="AS100" i="13" s="1"/>
  <c r="AR100" i="13" a="1"/>
  <c r="AR100" i="13" s="1"/>
  <c r="AQ100" i="13" a="1"/>
  <c r="AQ100" i="13" s="1"/>
  <c r="AP100" i="13" a="1"/>
  <c r="AP100" i="13" s="1"/>
  <c r="AO100" i="13" a="1"/>
  <c r="AO100" i="13" s="1"/>
  <c r="AN100" i="13" a="1"/>
  <c r="AN100" i="13" s="1"/>
  <c r="AM100" i="13" a="1"/>
  <c r="AM100" i="13" s="1"/>
  <c r="AL100" i="13" a="1"/>
  <c r="AL100" i="13" s="1"/>
  <c r="AK100" i="13" a="1"/>
  <c r="AK100" i="13" s="1"/>
  <c r="AJ100" i="13" a="1"/>
  <c r="AJ100" i="13" s="1"/>
  <c r="AI100" i="13" a="1"/>
  <c r="AI100" i="13" s="1"/>
  <c r="AH100" i="13" a="1"/>
  <c r="AH100" i="13" s="1"/>
  <c r="AG100" i="13" a="1"/>
  <c r="AG100" i="13" s="1"/>
  <c r="AF100" i="13" a="1"/>
  <c r="AF100" i="13" s="1"/>
  <c r="AE100" i="13" a="1"/>
  <c r="AE100" i="13" s="1"/>
  <c r="AD100" i="13" a="1"/>
  <c r="AD100" i="13" s="1"/>
  <c r="AC100" i="13" a="1"/>
  <c r="AC100" i="13" s="1"/>
  <c r="AB100" i="13" a="1"/>
  <c r="AB100" i="13" s="1"/>
  <c r="AA100" i="13" a="1"/>
  <c r="AA100" i="13" s="1"/>
  <c r="Z100" i="13" a="1"/>
  <c r="Z100" i="13" s="1"/>
  <c r="Y100" i="13" a="1"/>
  <c r="Y100" i="13" s="1"/>
  <c r="X100" i="13" a="1"/>
  <c r="X100" i="13" s="1"/>
  <c r="W100" i="13" a="1"/>
  <c r="W100" i="13" s="1"/>
  <c r="V100" i="13" a="1"/>
  <c r="V100" i="13" s="1"/>
  <c r="U100" i="13" a="1"/>
  <c r="U100" i="13" s="1"/>
  <c r="T100" i="13" a="1"/>
  <c r="T100" i="13" s="1"/>
  <c r="S100" i="13" a="1"/>
  <c r="S100" i="13" s="1"/>
  <c r="R100" i="13" a="1"/>
  <c r="R100" i="13" s="1"/>
  <c r="Q100" i="13" a="1"/>
  <c r="Q100" i="13" s="1"/>
  <c r="P100" i="13" a="1"/>
  <c r="P100" i="13" s="1"/>
  <c r="O100" i="13" a="1"/>
  <c r="O100" i="13" s="1"/>
  <c r="N100" i="13" a="1"/>
  <c r="N100" i="13" s="1"/>
  <c r="EB99" i="13" a="1"/>
  <c r="EB99" i="13" s="1"/>
  <c r="EA99" i="13" a="1"/>
  <c r="EA99" i="13" s="1"/>
  <c r="DZ99" i="13" a="1"/>
  <c r="DZ99" i="13" s="1"/>
  <c r="DY99" i="13" a="1"/>
  <c r="DY99" i="13" s="1"/>
  <c r="DX99" i="13" a="1"/>
  <c r="DX99" i="13" s="1"/>
  <c r="DW99" i="13" a="1"/>
  <c r="DW99" i="13" s="1"/>
  <c r="DV99" i="13" a="1"/>
  <c r="DV99" i="13" s="1"/>
  <c r="DU99" i="13" a="1"/>
  <c r="DU99" i="13" s="1"/>
  <c r="DQ99" i="13" a="1"/>
  <c r="DQ99" i="13" s="1"/>
  <c r="DP99" i="13" a="1"/>
  <c r="DP99" i="13" s="1"/>
  <c r="DO99" i="13" a="1"/>
  <c r="DO99" i="13" s="1"/>
  <c r="DN99" i="13" a="1"/>
  <c r="DN99" i="13" s="1"/>
  <c r="DM99" i="13" a="1"/>
  <c r="DM99" i="13" s="1"/>
  <c r="DL99" i="13" a="1"/>
  <c r="DL99" i="13" s="1"/>
  <c r="DK99" i="13" a="1"/>
  <c r="DK99" i="13" s="1"/>
  <c r="DJ99" i="13" a="1"/>
  <c r="DJ99" i="13" s="1"/>
  <c r="DI99" i="13" a="1"/>
  <c r="DI99" i="13" s="1"/>
  <c r="DH99" i="13" a="1"/>
  <c r="DH99" i="13" s="1"/>
  <c r="DG99" i="13" a="1"/>
  <c r="DG99" i="13" s="1"/>
  <c r="DF99" i="13" a="1"/>
  <c r="DF99" i="13" s="1"/>
  <c r="DE99" i="13" a="1"/>
  <c r="DE99" i="13" s="1"/>
  <c r="DD99" i="13" a="1"/>
  <c r="DD99" i="13" s="1"/>
  <c r="DC99" i="13" a="1"/>
  <c r="DC99" i="13" s="1"/>
  <c r="DB99" i="13" a="1"/>
  <c r="DB99" i="13" s="1"/>
  <c r="DA99" i="13" a="1"/>
  <c r="DA99" i="13" s="1"/>
  <c r="CZ99" i="13" a="1"/>
  <c r="CZ99" i="13" s="1"/>
  <c r="CY99" i="13" a="1"/>
  <c r="CY99" i="13" s="1"/>
  <c r="CX99" i="13" a="1"/>
  <c r="CX99" i="13" s="1"/>
  <c r="CW99" i="13" a="1"/>
  <c r="CW99" i="13" s="1"/>
  <c r="CV99" i="13" a="1"/>
  <c r="CV99" i="13" s="1"/>
  <c r="CU99" i="13" a="1"/>
  <c r="CU99" i="13" s="1"/>
  <c r="CT99" i="13" a="1"/>
  <c r="CT99" i="13" s="1"/>
  <c r="CS99" i="13" a="1"/>
  <c r="CS99" i="13" s="1"/>
  <c r="CR99" i="13" a="1"/>
  <c r="CR99" i="13" s="1"/>
  <c r="CQ99" i="13" a="1"/>
  <c r="CQ99" i="13" s="1"/>
  <c r="CP99" i="13" a="1"/>
  <c r="CP99" i="13" s="1"/>
  <c r="CO99" i="13" a="1"/>
  <c r="CO99" i="13" s="1"/>
  <c r="CN99" i="13" a="1"/>
  <c r="CN99" i="13" s="1"/>
  <c r="CM99" i="13" a="1"/>
  <c r="CM99" i="13" s="1"/>
  <c r="CL99" i="13" a="1"/>
  <c r="CL99" i="13" s="1"/>
  <c r="CK99" i="13" a="1"/>
  <c r="CK99" i="13" s="1"/>
  <c r="CJ99" i="13" a="1"/>
  <c r="CJ99" i="13" s="1"/>
  <c r="CI99" i="13" a="1"/>
  <c r="CI99" i="13" s="1"/>
  <c r="CH99" i="13" a="1"/>
  <c r="CH99" i="13" s="1"/>
  <c r="CG99" i="13" a="1"/>
  <c r="CG99" i="13" s="1"/>
  <c r="CF99" i="13" a="1"/>
  <c r="CF99" i="13" s="1"/>
  <c r="CB99" i="13" a="1"/>
  <c r="CB99" i="13" s="1"/>
  <c r="CA99" i="13" a="1"/>
  <c r="CA99" i="13" s="1"/>
  <c r="BZ99" i="13" a="1"/>
  <c r="BZ99" i="13" s="1"/>
  <c r="BY99" i="13" a="1"/>
  <c r="BY99" i="13" s="1"/>
  <c r="BX99" i="13" a="1"/>
  <c r="BX99" i="13" s="1"/>
  <c r="BW99" i="13" a="1"/>
  <c r="BW99" i="13" s="1"/>
  <c r="BV99" i="13" a="1"/>
  <c r="BV99" i="13" s="1"/>
  <c r="BU99" i="13" a="1"/>
  <c r="BU99" i="13" s="1"/>
  <c r="BT99" i="13" a="1"/>
  <c r="BT99" i="13" s="1"/>
  <c r="BS99" i="13" a="1"/>
  <c r="BS99" i="13" s="1"/>
  <c r="BR99" i="13" a="1"/>
  <c r="BR99" i="13" s="1"/>
  <c r="BQ99" i="13" a="1"/>
  <c r="BQ99" i="13" s="1"/>
  <c r="BP99" i="13" a="1"/>
  <c r="BP99" i="13" s="1"/>
  <c r="BO99" i="13" a="1"/>
  <c r="BO99" i="13" s="1"/>
  <c r="BN99" i="13" a="1"/>
  <c r="BN99" i="13" s="1"/>
  <c r="BM99" i="13" a="1"/>
  <c r="BM99" i="13" s="1"/>
  <c r="BL99" i="13" a="1"/>
  <c r="BL99" i="13" s="1"/>
  <c r="BK99" i="13" a="1"/>
  <c r="BK99" i="13" s="1"/>
  <c r="BJ99" i="13" a="1"/>
  <c r="BJ99" i="13" s="1"/>
  <c r="BI99" i="13" a="1"/>
  <c r="BI99" i="13" s="1"/>
  <c r="BH99" i="13" a="1"/>
  <c r="BH99" i="13" s="1"/>
  <c r="BD99" i="13" a="1"/>
  <c r="BD99" i="13" s="1"/>
  <c r="BC99" i="13" a="1"/>
  <c r="BC99" i="13" s="1"/>
  <c r="BB99" i="13" a="1"/>
  <c r="BB99" i="13" s="1"/>
  <c r="BA99" i="13" a="1"/>
  <c r="BA99" i="13" s="1"/>
  <c r="AZ99" i="13" a="1"/>
  <c r="AZ99" i="13" s="1"/>
  <c r="AY99" i="13" a="1"/>
  <c r="AY99" i="13" s="1"/>
  <c r="AX99" i="13" a="1"/>
  <c r="AX99" i="13" s="1"/>
  <c r="AW99" i="13" a="1"/>
  <c r="AW99" i="13" s="1"/>
  <c r="AV99" i="13" a="1"/>
  <c r="AV99" i="13" s="1"/>
  <c r="AU99" i="13" a="1"/>
  <c r="AU99" i="13" s="1"/>
  <c r="AT99" i="13" a="1"/>
  <c r="AT99" i="13" s="1"/>
  <c r="AS99" i="13" a="1"/>
  <c r="AS99" i="13" s="1"/>
  <c r="AR99" i="13" a="1"/>
  <c r="AR99" i="13" s="1"/>
  <c r="AQ99" i="13" a="1"/>
  <c r="AQ99" i="13" s="1"/>
  <c r="AP99" i="13" a="1"/>
  <c r="AP99" i="13" s="1"/>
  <c r="AO99" i="13" a="1"/>
  <c r="AO99" i="13" s="1"/>
  <c r="AN99" i="13" a="1"/>
  <c r="AN99" i="13" s="1"/>
  <c r="AM99" i="13" a="1"/>
  <c r="AM99" i="13" s="1"/>
  <c r="AL99" i="13" a="1"/>
  <c r="AL99" i="13" s="1"/>
  <c r="AK99" i="13" a="1"/>
  <c r="AK99" i="13" s="1"/>
  <c r="AJ99" i="13" a="1"/>
  <c r="AJ99" i="13" s="1"/>
  <c r="AI99" i="13" a="1"/>
  <c r="AI99" i="13" s="1"/>
  <c r="AH99" i="13" a="1"/>
  <c r="AH99" i="13" s="1"/>
  <c r="AG99" i="13" a="1"/>
  <c r="AG99" i="13" s="1"/>
  <c r="AF99" i="13" a="1"/>
  <c r="AF99" i="13" s="1"/>
  <c r="AE99" i="13" a="1"/>
  <c r="AE99" i="13" s="1"/>
  <c r="AD99" i="13" a="1"/>
  <c r="AD99" i="13" s="1"/>
  <c r="AC99" i="13" a="1"/>
  <c r="AC99" i="13" s="1"/>
  <c r="AB99" i="13" a="1"/>
  <c r="AB99" i="13" s="1"/>
  <c r="AA99" i="13" a="1"/>
  <c r="AA99" i="13" s="1"/>
  <c r="Z99" i="13" a="1"/>
  <c r="Z99" i="13" s="1"/>
  <c r="Y99" i="13" a="1"/>
  <c r="Y99" i="13" s="1"/>
  <c r="X99" i="13" a="1"/>
  <c r="X99" i="13" s="1"/>
  <c r="W99" i="13" a="1"/>
  <c r="W99" i="13" s="1"/>
  <c r="V99" i="13" a="1"/>
  <c r="V99" i="13" s="1"/>
  <c r="U99" i="13" a="1"/>
  <c r="U99" i="13" s="1"/>
  <c r="T99" i="13" a="1"/>
  <c r="T99" i="13" s="1"/>
  <c r="S99" i="13" a="1"/>
  <c r="S99" i="13" s="1"/>
  <c r="R99" i="13" a="1"/>
  <c r="R99" i="13" s="1"/>
  <c r="Q99" i="13" a="1"/>
  <c r="Q99" i="13" s="1"/>
  <c r="P99" i="13" a="1"/>
  <c r="P99" i="13" s="1"/>
  <c r="O99" i="13" a="1"/>
  <c r="O99" i="13" s="1"/>
  <c r="N99" i="13" a="1"/>
  <c r="N99" i="13" s="1"/>
  <c r="EB98" i="13" a="1"/>
  <c r="EB98" i="13" s="1"/>
  <c r="EA98" i="13" a="1"/>
  <c r="EA98" i="13" s="1"/>
  <c r="DZ98" i="13" a="1"/>
  <c r="DZ98" i="13" s="1"/>
  <c r="DY98" i="13" a="1"/>
  <c r="DY98" i="13" s="1"/>
  <c r="DX98" i="13" a="1"/>
  <c r="DX98" i="13" s="1"/>
  <c r="DW98" i="13" a="1"/>
  <c r="DW98" i="13" s="1"/>
  <c r="DV98" i="13" a="1"/>
  <c r="DV98" i="13" s="1"/>
  <c r="DU98" i="13" a="1"/>
  <c r="DU98" i="13" s="1"/>
  <c r="DQ98" i="13" a="1"/>
  <c r="DQ98" i="13" s="1"/>
  <c r="DP98" i="13" a="1"/>
  <c r="DP98" i="13" s="1"/>
  <c r="DO98" i="13" a="1"/>
  <c r="DO98" i="13" s="1"/>
  <c r="DN98" i="13" a="1"/>
  <c r="DN98" i="13" s="1"/>
  <c r="DM98" i="13" a="1"/>
  <c r="DM98" i="13" s="1"/>
  <c r="DL98" i="13" a="1"/>
  <c r="DL98" i="13" s="1"/>
  <c r="DK98" i="13" a="1"/>
  <c r="DK98" i="13" s="1"/>
  <c r="DJ98" i="13" a="1"/>
  <c r="DJ98" i="13" s="1"/>
  <c r="DI98" i="13" a="1"/>
  <c r="DI98" i="13" s="1"/>
  <c r="DH98" i="13" a="1"/>
  <c r="DH98" i="13" s="1"/>
  <c r="DG98" i="13" a="1"/>
  <c r="DG98" i="13" s="1"/>
  <c r="DF98" i="13" a="1"/>
  <c r="DF98" i="13" s="1"/>
  <c r="DE98" i="13" a="1"/>
  <c r="DE98" i="13" s="1"/>
  <c r="DD98" i="13" a="1"/>
  <c r="DD98" i="13" s="1"/>
  <c r="DC98" i="13" a="1"/>
  <c r="DC98" i="13" s="1"/>
  <c r="DB98" i="13" a="1"/>
  <c r="DB98" i="13" s="1"/>
  <c r="DA98" i="13" a="1"/>
  <c r="DA98" i="13" s="1"/>
  <c r="CZ98" i="13" a="1"/>
  <c r="CZ98" i="13" s="1"/>
  <c r="CY98" i="13" a="1"/>
  <c r="CY98" i="13" s="1"/>
  <c r="CX98" i="13" a="1"/>
  <c r="CX98" i="13" s="1"/>
  <c r="CW98" i="13" a="1"/>
  <c r="CW98" i="13" s="1"/>
  <c r="CV98" i="13" a="1"/>
  <c r="CV98" i="13" s="1"/>
  <c r="CU98" i="13" a="1"/>
  <c r="CU98" i="13" s="1"/>
  <c r="CT98" i="13" a="1"/>
  <c r="CT98" i="13" s="1"/>
  <c r="CS98" i="13" a="1"/>
  <c r="CS98" i="13" s="1"/>
  <c r="CR98" i="13" a="1"/>
  <c r="CR98" i="13" s="1"/>
  <c r="CQ98" i="13" a="1"/>
  <c r="CQ98" i="13" s="1"/>
  <c r="CP98" i="13" a="1"/>
  <c r="CP98" i="13" s="1"/>
  <c r="CO98" i="13" a="1"/>
  <c r="CO98" i="13" s="1"/>
  <c r="CN98" i="13" a="1"/>
  <c r="CN98" i="13" s="1"/>
  <c r="CM98" i="13" a="1"/>
  <c r="CM98" i="13" s="1"/>
  <c r="CL98" i="13" a="1"/>
  <c r="CL98" i="13" s="1"/>
  <c r="CK98" i="13" a="1"/>
  <c r="CK98" i="13" s="1"/>
  <c r="CJ98" i="13" a="1"/>
  <c r="CJ98" i="13" s="1"/>
  <c r="CI98" i="13" a="1"/>
  <c r="CI98" i="13" s="1"/>
  <c r="CH98" i="13" a="1"/>
  <c r="CH98" i="13" s="1"/>
  <c r="CG98" i="13" a="1"/>
  <c r="CG98" i="13" s="1"/>
  <c r="CF98" i="13" a="1"/>
  <c r="CF98" i="13" s="1"/>
  <c r="CB98" i="13" a="1"/>
  <c r="CB98" i="13" s="1"/>
  <c r="CA98" i="13" a="1"/>
  <c r="CA98" i="13" s="1"/>
  <c r="BZ98" i="13" a="1"/>
  <c r="BZ98" i="13" s="1"/>
  <c r="BY98" i="13" a="1"/>
  <c r="BY98" i="13" s="1"/>
  <c r="BX98" i="13" a="1"/>
  <c r="BX98" i="13" s="1"/>
  <c r="BW98" i="13" a="1"/>
  <c r="BW98" i="13" s="1"/>
  <c r="BV98" i="13" a="1"/>
  <c r="BV98" i="13" s="1"/>
  <c r="BU98" i="13" a="1"/>
  <c r="BU98" i="13" s="1"/>
  <c r="BT98" i="13" a="1"/>
  <c r="BT98" i="13" s="1"/>
  <c r="BS98" i="13" a="1"/>
  <c r="BS98" i="13" s="1"/>
  <c r="BR98" i="13" a="1"/>
  <c r="BR98" i="13" s="1"/>
  <c r="BQ98" i="13" a="1"/>
  <c r="BQ98" i="13" s="1"/>
  <c r="BP98" i="13" a="1"/>
  <c r="BP98" i="13" s="1"/>
  <c r="BO98" i="13" a="1"/>
  <c r="BO98" i="13" s="1"/>
  <c r="BN98" i="13" a="1"/>
  <c r="BN98" i="13" s="1"/>
  <c r="BM98" i="13" a="1"/>
  <c r="BM98" i="13" s="1"/>
  <c r="BL98" i="13" a="1"/>
  <c r="BL98" i="13" s="1"/>
  <c r="BK98" i="13" a="1"/>
  <c r="BK98" i="13" s="1"/>
  <c r="BJ98" i="13" a="1"/>
  <c r="BJ98" i="13" s="1"/>
  <c r="BI98" i="13" a="1"/>
  <c r="BI98" i="13" s="1"/>
  <c r="BH98" i="13" a="1"/>
  <c r="BH98" i="13" s="1"/>
  <c r="BD98" i="13" a="1"/>
  <c r="BD98" i="13" s="1"/>
  <c r="BC98" i="13" a="1"/>
  <c r="BC98" i="13" s="1"/>
  <c r="BB98" i="13" a="1"/>
  <c r="BB98" i="13" s="1"/>
  <c r="BA98" i="13" a="1"/>
  <c r="BA98" i="13" s="1"/>
  <c r="AZ98" i="13" a="1"/>
  <c r="AZ98" i="13" s="1"/>
  <c r="AY98" i="13" a="1"/>
  <c r="AY98" i="13" s="1"/>
  <c r="AX98" i="13" a="1"/>
  <c r="AX98" i="13" s="1"/>
  <c r="AW98" i="13" a="1"/>
  <c r="AW98" i="13" s="1"/>
  <c r="AV98" i="13" a="1"/>
  <c r="AV98" i="13" s="1"/>
  <c r="AU98" i="13" a="1"/>
  <c r="AU98" i="13" s="1"/>
  <c r="AT98" i="13" a="1"/>
  <c r="AT98" i="13" s="1"/>
  <c r="AS98" i="13" a="1"/>
  <c r="AS98" i="13" s="1"/>
  <c r="AR98" i="13" a="1"/>
  <c r="AR98" i="13" s="1"/>
  <c r="AQ98" i="13" a="1"/>
  <c r="AQ98" i="13" s="1"/>
  <c r="AP98" i="13" a="1"/>
  <c r="AP98" i="13" s="1"/>
  <c r="AO98" i="13" a="1"/>
  <c r="AO98" i="13" s="1"/>
  <c r="AN98" i="13" a="1"/>
  <c r="AN98" i="13" s="1"/>
  <c r="AM98" i="13" a="1"/>
  <c r="AM98" i="13" s="1"/>
  <c r="AL98" i="13" a="1"/>
  <c r="AL98" i="13" s="1"/>
  <c r="AK98" i="13" a="1"/>
  <c r="AK98" i="13" s="1"/>
  <c r="AJ98" i="13" a="1"/>
  <c r="AJ98" i="13" s="1"/>
  <c r="AI98" i="13" a="1"/>
  <c r="AI98" i="13" s="1"/>
  <c r="AH98" i="13" a="1"/>
  <c r="AH98" i="13" s="1"/>
  <c r="AG98" i="13" a="1"/>
  <c r="AG98" i="13" s="1"/>
  <c r="AF98" i="13" a="1"/>
  <c r="AF98" i="13" s="1"/>
  <c r="AE98" i="13" a="1"/>
  <c r="AE98" i="13" s="1"/>
  <c r="AD98" i="13" a="1"/>
  <c r="AD98" i="13" s="1"/>
  <c r="AC98" i="13" a="1"/>
  <c r="AC98" i="13" s="1"/>
  <c r="AB98" i="13" a="1"/>
  <c r="AB98" i="13" s="1"/>
  <c r="AA98" i="13" a="1"/>
  <c r="AA98" i="13" s="1"/>
  <c r="Z98" i="13" a="1"/>
  <c r="Z98" i="13" s="1"/>
  <c r="Y98" i="13" a="1"/>
  <c r="Y98" i="13" s="1"/>
  <c r="X98" i="13" a="1"/>
  <c r="X98" i="13" s="1"/>
  <c r="W98" i="13" a="1"/>
  <c r="W98" i="13" s="1"/>
  <c r="V98" i="13" a="1"/>
  <c r="V98" i="13" s="1"/>
  <c r="U98" i="13" a="1"/>
  <c r="U98" i="13" s="1"/>
  <c r="T98" i="13" a="1"/>
  <c r="T98" i="13" s="1"/>
  <c r="S98" i="13" a="1"/>
  <c r="S98" i="13" s="1"/>
  <c r="R98" i="13" a="1"/>
  <c r="R98" i="13" s="1"/>
  <c r="Q98" i="13" a="1"/>
  <c r="Q98" i="13" s="1"/>
  <c r="P98" i="13" a="1"/>
  <c r="P98" i="13" s="1"/>
  <c r="O98" i="13" a="1"/>
  <c r="O98" i="13" s="1"/>
  <c r="N98" i="13" a="1"/>
  <c r="N98" i="13" s="1"/>
  <c r="EB97" i="13" a="1"/>
  <c r="EB97" i="13" s="1"/>
  <c r="EA97" i="13" a="1"/>
  <c r="EA97" i="13" s="1"/>
  <c r="DZ97" i="13" a="1"/>
  <c r="DZ97" i="13" s="1"/>
  <c r="DY97" i="13" a="1"/>
  <c r="DY97" i="13" s="1"/>
  <c r="DX97" i="13" a="1"/>
  <c r="DX97" i="13" s="1"/>
  <c r="DW97" i="13" a="1"/>
  <c r="DW97" i="13" s="1"/>
  <c r="DV97" i="13" a="1"/>
  <c r="DV97" i="13" s="1"/>
  <c r="DU97" i="13" a="1"/>
  <c r="DU97" i="13" s="1"/>
  <c r="DQ97" i="13" a="1"/>
  <c r="DQ97" i="13" s="1"/>
  <c r="DP97" i="13" a="1"/>
  <c r="DP97" i="13" s="1"/>
  <c r="DO97" i="13" a="1"/>
  <c r="DO97" i="13" s="1"/>
  <c r="DN97" i="13" a="1"/>
  <c r="DN97" i="13" s="1"/>
  <c r="DM97" i="13" a="1"/>
  <c r="DM97" i="13" s="1"/>
  <c r="DL97" i="13" a="1"/>
  <c r="DL97" i="13" s="1"/>
  <c r="DK97" i="13" a="1"/>
  <c r="DK97" i="13" s="1"/>
  <c r="DJ97" i="13" a="1"/>
  <c r="DJ97" i="13" s="1"/>
  <c r="DI97" i="13" a="1"/>
  <c r="DI97" i="13" s="1"/>
  <c r="DH97" i="13" a="1"/>
  <c r="DH97" i="13" s="1"/>
  <c r="DG97" i="13" a="1"/>
  <c r="DG97" i="13" s="1"/>
  <c r="DF97" i="13" a="1"/>
  <c r="DF97" i="13" s="1"/>
  <c r="DE97" i="13" a="1"/>
  <c r="DE97" i="13" s="1"/>
  <c r="DD97" i="13" a="1"/>
  <c r="DD97" i="13" s="1"/>
  <c r="DC97" i="13" a="1"/>
  <c r="DC97" i="13" s="1"/>
  <c r="DB97" i="13" a="1"/>
  <c r="DB97" i="13" s="1"/>
  <c r="DA97" i="13" a="1"/>
  <c r="DA97" i="13" s="1"/>
  <c r="CZ97" i="13" a="1"/>
  <c r="CZ97" i="13" s="1"/>
  <c r="CY97" i="13" a="1"/>
  <c r="CY97" i="13" s="1"/>
  <c r="CX97" i="13" a="1"/>
  <c r="CX97" i="13" s="1"/>
  <c r="CW97" i="13" a="1"/>
  <c r="CW97" i="13" s="1"/>
  <c r="CV97" i="13" a="1"/>
  <c r="CV97" i="13" s="1"/>
  <c r="CU97" i="13" a="1"/>
  <c r="CU97" i="13" s="1"/>
  <c r="CT97" i="13" a="1"/>
  <c r="CT97" i="13" s="1"/>
  <c r="CS97" i="13" a="1"/>
  <c r="CS97" i="13" s="1"/>
  <c r="CR97" i="13" a="1"/>
  <c r="CR97" i="13" s="1"/>
  <c r="CQ97" i="13" a="1"/>
  <c r="CQ97" i="13" s="1"/>
  <c r="CP97" i="13" a="1"/>
  <c r="CP97" i="13" s="1"/>
  <c r="CO97" i="13" a="1"/>
  <c r="CO97" i="13" s="1"/>
  <c r="CN97" i="13" a="1"/>
  <c r="CN97" i="13" s="1"/>
  <c r="CM97" i="13" a="1"/>
  <c r="CM97" i="13" s="1"/>
  <c r="CL97" i="13" a="1"/>
  <c r="CL97" i="13" s="1"/>
  <c r="CK97" i="13" a="1"/>
  <c r="CK97" i="13" s="1"/>
  <c r="CJ97" i="13" a="1"/>
  <c r="CJ97" i="13" s="1"/>
  <c r="CI97" i="13" a="1"/>
  <c r="CI97" i="13" s="1"/>
  <c r="CH97" i="13" a="1"/>
  <c r="CH97" i="13" s="1"/>
  <c r="CG97" i="13" a="1"/>
  <c r="CG97" i="13" s="1"/>
  <c r="CF97" i="13" a="1"/>
  <c r="CF97" i="13" s="1"/>
  <c r="CB97" i="13" a="1"/>
  <c r="CB97" i="13" s="1"/>
  <c r="CA97" i="13" a="1"/>
  <c r="CA97" i="13" s="1"/>
  <c r="BZ97" i="13" a="1"/>
  <c r="BZ97" i="13" s="1"/>
  <c r="BY97" i="13" a="1"/>
  <c r="BY97" i="13" s="1"/>
  <c r="BX97" i="13" a="1"/>
  <c r="BX97" i="13" s="1"/>
  <c r="BW97" i="13" a="1"/>
  <c r="BW97" i="13" s="1"/>
  <c r="BV97" i="13" a="1"/>
  <c r="BV97" i="13" s="1"/>
  <c r="BU97" i="13" a="1"/>
  <c r="BU97" i="13" s="1"/>
  <c r="BT97" i="13" a="1"/>
  <c r="BT97" i="13" s="1"/>
  <c r="BS97" i="13" a="1"/>
  <c r="BS97" i="13" s="1"/>
  <c r="BR97" i="13" a="1"/>
  <c r="BR97" i="13" s="1"/>
  <c r="BQ97" i="13" a="1"/>
  <c r="BQ97" i="13" s="1"/>
  <c r="BP97" i="13" a="1"/>
  <c r="BP97" i="13" s="1"/>
  <c r="BO97" i="13" a="1"/>
  <c r="BO97" i="13" s="1"/>
  <c r="BN97" i="13" a="1"/>
  <c r="BN97" i="13" s="1"/>
  <c r="BM97" i="13" a="1"/>
  <c r="BM97" i="13" s="1"/>
  <c r="BL97" i="13" a="1"/>
  <c r="BL97" i="13" s="1"/>
  <c r="BK97" i="13" a="1"/>
  <c r="BK97" i="13" s="1"/>
  <c r="BJ97" i="13" a="1"/>
  <c r="BJ97" i="13" s="1"/>
  <c r="BI97" i="13" a="1"/>
  <c r="BI97" i="13" s="1"/>
  <c r="BH97" i="13" a="1"/>
  <c r="BH97" i="13" s="1"/>
  <c r="BD97" i="13" a="1"/>
  <c r="BD97" i="13" s="1"/>
  <c r="BC97" i="13" a="1"/>
  <c r="BC97" i="13" s="1"/>
  <c r="BB97" i="13" a="1"/>
  <c r="BB97" i="13" s="1"/>
  <c r="BA97" i="13" a="1"/>
  <c r="BA97" i="13" s="1"/>
  <c r="AZ97" i="13" a="1"/>
  <c r="AZ97" i="13" s="1"/>
  <c r="AY97" i="13" a="1"/>
  <c r="AY97" i="13" s="1"/>
  <c r="AX97" i="13" a="1"/>
  <c r="AX97" i="13" s="1"/>
  <c r="AW97" i="13" a="1"/>
  <c r="AW97" i="13" s="1"/>
  <c r="AV97" i="13" a="1"/>
  <c r="AV97" i="13" s="1"/>
  <c r="AU97" i="13" a="1"/>
  <c r="AU97" i="13" s="1"/>
  <c r="AT97" i="13" a="1"/>
  <c r="AT97" i="13" s="1"/>
  <c r="AS97" i="13" a="1"/>
  <c r="AS97" i="13" s="1"/>
  <c r="AR97" i="13" a="1"/>
  <c r="AR97" i="13" s="1"/>
  <c r="AQ97" i="13" a="1"/>
  <c r="AQ97" i="13" s="1"/>
  <c r="AP97" i="13" a="1"/>
  <c r="AP97" i="13" s="1"/>
  <c r="AO97" i="13" a="1"/>
  <c r="AO97" i="13" s="1"/>
  <c r="AN97" i="13" a="1"/>
  <c r="AN97" i="13" s="1"/>
  <c r="AM97" i="13" a="1"/>
  <c r="AM97" i="13" s="1"/>
  <c r="AL97" i="13" a="1"/>
  <c r="AL97" i="13" s="1"/>
  <c r="AK97" i="13" a="1"/>
  <c r="AK97" i="13" s="1"/>
  <c r="AJ97" i="13" a="1"/>
  <c r="AJ97" i="13" s="1"/>
  <c r="AI97" i="13" a="1"/>
  <c r="AI97" i="13" s="1"/>
  <c r="AH97" i="13" a="1"/>
  <c r="AH97" i="13" s="1"/>
  <c r="AG97" i="13" a="1"/>
  <c r="AG97" i="13" s="1"/>
  <c r="AF97" i="13" a="1"/>
  <c r="AF97" i="13" s="1"/>
  <c r="AE97" i="13" a="1"/>
  <c r="AE97" i="13" s="1"/>
  <c r="AD97" i="13" a="1"/>
  <c r="AD97" i="13" s="1"/>
  <c r="AC97" i="13" a="1"/>
  <c r="AC97" i="13" s="1"/>
  <c r="AB97" i="13" a="1"/>
  <c r="AB97" i="13" s="1"/>
  <c r="AA97" i="13" a="1"/>
  <c r="AA97" i="13" s="1"/>
  <c r="Z97" i="13" a="1"/>
  <c r="Z97" i="13" s="1"/>
  <c r="Y97" i="13" a="1"/>
  <c r="Y97" i="13" s="1"/>
  <c r="X97" i="13" a="1"/>
  <c r="X97" i="13" s="1"/>
  <c r="W97" i="13" a="1"/>
  <c r="W97" i="13" s="1"/>
  <c r="V97" i="13" a="1"/>
  <c r="V97" i="13" s="1"/>
  <c r="U97" i="13" a="1"/>
  <c r="U97" i="13" s="1"/>
  <c r="T97" i="13" a="1"/>
  <c r="T97" i="13" s="1"/>
  <c r="S97" i="13" a="1"/>
  <c r="S97" i="13" s="1"/>
  <c r="R97" i="13" a="1"/>
  <c r="R97" i="13" s="1"/>
  <c r="Q97" i="13" a="1"/>
  <c r="Q97" i="13" s="1"/>
  <c r="P97" i="13" a="1"/>
  <c r="P97" i="13" s="1"/>
  <c r="O97" i="13" a="1"/>
  <c r="O97" i="13" s="1"/>
  <c r="N97" i="13" a="1"/>
  <c r="N97" i="13" s="1"/>
  <c r="EB96" i="13" a="1"/>
  <c r="EB96" i="13" s="1"/>
  <c r="EA96" i="13" a="1"/>
  <c r="EA96" i="13" s="1"/>
  <c r="DZ96" i="13" a="1"/>
  <c r="DZ96" i="13" s="1"/>
  <c r="DY96" i="13" a="1"/>
  <c r="DY96" i="13" s="1"/>
  <c r="DX96" i="13" a="1"/>
  <c r="DX96" i="13" s="1"/>
  <c r="DW96" i="13" a="1"/>
  <c r="DW96" i="13" s="1"/>
  <c r="DV96" i="13" a="1"/>
  <c r="DV96" i="13" s="1"/>
  <c r="DU96" i="13" a="1"/>
  <c r="DU96" i="13" s="1"/>
  <c r="DQ96" i="13" a="1"/>
  <c r="DQ96" i="13" s="1"/>
  <c r="DP96" i="13" a="1"/>
  <c r="DP96" i="13" s="1"/>
  <c r="DO96" i="13" a="1"/>
  <c r="DO96" i="13" s="1"/>
  <c r="DN96" i="13" a="1"/>
  <c r="DN96" i="13" s="1"/>
  <c r="DM96" i="13" a="1"/>
  <c r="DM96" i="13" s="1"/>
  <c r="DL96" i="13" a="1"/>
  <c r="DL96" i="13" s="1"/>
  <c r="DK96" i="13" a="1"/>
  <c r="DK96" i="13" s="1"/>
  <c r="DJ96" i="13" a="1"/>
  <c r="DJ96" i="13" s="1"/>
  <c r="DI96" i="13" a="1"/>
  <c r="DI96" i="13" s="1"/>
  <c r="DH96" i="13" a="1"/>
  <c r="DH96" i="13" s="1"/>
  <c r="DG96" i="13" a="1"/>
  <c r="DG96" i="13" s="1"/>
  <c r="DF96" i="13" a="1"/>
  <c r="DF96" i="13" s="1"/>
  <c r="DE96" i="13" a="1"/>
  <c r="DE96" i="13" s="1"/>
  <c r="DD96" i="13" a="1"/>
  <c r="DD96" i="13" s="1"/>
  <c r="DC96" i="13" a="1"/>
  <c r="DC96" i="13" s="1"/>
  <c r="DB96" i="13" a="1"/>
  <c r="DB96" i="13" s="1"/>
  <c r="DA96" i="13" a="1"/>
  <c r="DA96" i="13" s="1"/>
  <c r="CZ96" i="13" a="1"/>
  <c r="CZ96" i="13" s="1"/>
  <c r="CY96" i="13" a="1"/>
  <c r="CY96" i="13" s="1"/>
  <c r="CX96" i="13" a="1"/>
  <c r="CX96" i="13" s="1"/>
  <c r="CW96" i="13" a="1"/>
  <c r="CW96" i="13" s="1"/>
  <c r="CV96" i="13" a="1"/>
  <c r="CV96" i="13" s="1"/>
  <c r="CU96" i="13" a="1"/>
  <c r="CU96" i="13" s="1"/>
  <c r="CT96" i="13" a="1"/>
  <c r="CT96" i="13" s="1"/>
  <c r="CS96" i="13" a="1"/>
  <c r="CS96" i="13" s="1"/>
  <c r="CR96" i="13" a="1"/>
  <c r="CR96" i="13" s="1"/>
  <c r="CQ96" i="13" a="1"/>
  <c r="CQ96" i="13" s="1"/>
  <c r="CP96" i="13" a="1"/>
  <c r="CP96" i="13" s="1"/>
  <c r="CO96" i="13" a="1"/>
  <c r="CO96" i="13" s="1"/>
  <c r="CN96" i="13" a="1"/>
  <c r="CN96" i="13" s="1"/>
  <c r="CM96" i="13" a="1"/>
  <c r="CM96" i="13" s="1"/>
  <c r="CL96" i="13" a="1"/>
  <c r="CL96" i="13" s="1"/>
  <c r="CK96" i="13" a="1"/>
  <c r="CK96" i="13" s="1"/>
  <c r="CJ96" i="13" a="1"/>
  <c r="CJ96" i="13" s="1"/>
  <c r="CI96" i="13" a="1"/>
  <c r="CI96" i="13" s="1"/>
  <c r="CH96" i="13" a="1"/>
  <c r="CH96" i="13" s="1"/>
  <c r="CG96" i="13" a="1"/>
  <c r="CG96" i="13" s="1"/>
  <c r="CF96" i="13" a="1"/>
  <c r="CF96" i="13" s="1"/>
  <c r="CB96" i="13" a="1"/>
  <c r="CB96" i="13" s="1"/>
  <c r="CA96" i="13" a="1"/>
  <c r="CA96" i="13" s="1"/>
  <c r="BZ96" i="13" a="1"/>
  <c r="BZ96" i="13" s="1"/>
  <c r="BY96" i="13" a="1"/>
  <c r="BY96" i="13" s="1"/>
  <c r="BX96" i="13" a="1"/>
  <c r="BX96" i="13" s="1"/>
  <c r="BW96" i="13" a="1"/>
  <c r="BW96" i="13" s="1"/>
  <c r="BV96" i="13" a="1"/>
  <c r="BV96" i="13" s="1"/>
  <c r="BU96" i="13" a="1"/>
  <c r="BU96" i="13" s="1"/>
  <c r="BT96" i="13" a="1"/>
  <c r="BT96" i="13" s="1"/>
  <c r="BS96" i="13" a="1"/>
  <c r="BS96" i="13" s="1"/>
  <c r="BR96" i="13" a="1"/>
  <c r="BR96" i="13" s="1"/>
  <c r="BQ96" i="13" a="1"/>
  <c r="BQ96" i="13" s="1"/>
  <c r="BP96" i="13" a="1"/>
  <c r="BP96" i="13" s="1"/>
  <c r="BO96" i="13" a="1"/>
  <c r="BO96" i="13" s="1"/>
  <c r="BN96" i="13" a="1"/>
  <c r="BN96" i="13" s="1"/>
  <c r="BM96" i="13" a="1"/>
  <c r="BM96" i="13" s="1"/>
  <c r="BL96" i="13" a="1"/>
  <c r="BL96" i="13" s="1"/>
  <c r="BK96" i="13" a="1"/>
  <c r="BK96" i="13" s="1"/>
  <c r="BJ96" i="13" a="1"/>
  <c r="BJ96" i="13" s="1"/>
  <c r="BI96" i="13" a="1"/>
  <c r="BI96" i="13" s="1"/>
  <c r="BH96" i="13" a="1"/>
  <c r="BH96" i="13" s="1"/>
  <c r="BD96" i="13" a="1"/>
  <c r="BD96" i="13" s="1"/>
  <c r="BC96" i="13" a="1"/>
  <c r="BC96" i="13" s="1"/>
  <c r="BB96" i="13" a="1"/>
  <c r="BB96" i="13" s="1"/>
  <c r="BA96" i="13" a="1"/>
  <c r="BA96" i="13" s="1"/>
  <c r="AZ96" i="13" a="1"/>
  <c r="AZ96" i="13" s="1"/>
  <c r="AY96" i="13" a="1"/>
  <c r="AY96" i="13" s="1"/>
  <c r="AX96" i="13" a="1"/>
  <c r="AX96" i="13" s="1"/>
  <c r="AW96" i="13" a="1"/>
  <c r="AW96" i="13" s="1"/>
  <c r="AV96" i="13" a="1"/>
  <c r="AV96" i="13" s="1"/>
  <c r="AU96" i="13" a="1"/>
  <c r="AU96" i="13" s="1"/>
  <c r="AT96" i="13" a="1"/>
  <c r="AT96" i="13" s="1"/>
  <c r="AS96" i="13" a="1"/>
  <c r="AS96" i="13" s="1"/>
  <c r="AR96" i="13" a="1"/>
  <c r="AR96" i="13" s="1"/>
  <c r="AQ96" i="13" a="1"/>
  <c r="AQ96" i="13" s="1"/>
  <c r="AP96" i="13" a="1"/>
  <c r="AP96" i="13" s="1"/>
  <c r="AO96" i="13" a="1"/>
  <c r="AO96" i="13" s="1"/>
  <c r="AN96" i="13" a="1"/>
  <c r="AN96" i="13" s="1"/>
  <c r="AM96" i="13" a="1"/>
  <c r="AM96" i="13" s="1"/>
  <c r="AL96" i="13" a="1"/>
  <c r="AL96" i="13" s="1"/>
  <c r="AK96" i="13" a="1"/>
  <c r="AK96" i="13" s="1"/>
  <c r="AJ96" i="13" a="1"/>
  <c r="AJ96" i="13" s="1"/>
  <c r="AI96" i="13" a="1"/>
  <c r="AI96" i="13" s="1"/>
  <c r="AH96" i="13" a="1"/>
  <c r="AH96" i="13" s="1"/>
  <c r="AG96" i="13" a="1"/>
  <c r="AG96" i="13" s="1"/>
  <c r="AF96" i="13" a="1"/>
  <c r="AF96" i="13" s="1"/>
  <c r="AE96" i="13" a="1"/>
  <c r="AE96" i="13" s="1"/>
  <c r="AD96" i="13" a="1"/>
  <c r="AD96" i="13" s="1"/>
  <c r="AC96" i="13" a="1"/>
  <c r="AC96" i="13" s="1"/>
  <c r="AB96" i="13" a="1"/>
  <c r="AB96" i="13" s="1"/>
  <c r="AA96" i="13" a="1"/>
  <c r="AA96" i="13" s="1"/>
  <c r="Z96" i="13" a="1"/>
  <c r="Z96" i="13" s="1"/>
  <c r="Y96" i="13" a="1"/>
  <c r="Y96" i="13" s="1"/>
  <c r="X96" i="13" a="1"/>
  <c r="X96" i="13" s="1"/>
  <c r="W96" i="13" a="1"/>
  <c r="W96" i="13" s="1"/>
  <c r="V96" i="13" a="1"/>
  <c r="V96" i="13" s="1"/>
  <c r="U96" i="13" a="1"/>
  <c r="U96" i="13" s="1"/>
  <c r="T96" i="13" a="1"/>
  <c r="T96" i="13" s="1"/>
  <c r="S96" i="13" a="1"/>
  <c r="S96" i="13" s="1"/>
  <c r="R96" i="13" a="1"/>
  <c r="R96" i="13" s="1"/>
  <c r="Q96" i="13" a="1"/>
  <c r="Q96" i="13" s="1"/>
  <c r="P96" i="13" a="1"/>
  <c r="P96" i="13" s="1"/>
  <c r="O96" i="13" a="1"/>
  <c r="O96" i="13" s="1"/>
  <c r="N96" i="13" a="1"/>
  <c r="N96" i="13" s="1"/>
  <c r="EB95" i="13" a="1"/>
  <c r="EB95" i="13" s="1"/>
  <c r="EA95" i="13" a="1"/>
  <c r="EA95" i="13" s="1"/>
  <c r="DZ95" i="13" a="1"/>
  <c r="DZ95" i="13" s="1"/>
  <c r="DY95" i="13" a="1"/>
  <c r="DY95" i="13" s="1"/>
  <c r="DX95" i="13" a="1"/>
  <c r="DX95" i="13" s="1"/>
  <c r="DW95" i="13" a="1"/>
  <c r="DW95" i="13" s="1"/>
  <c r="DV95" i="13" a="1"/>
  <c r="DV95" i="13" s="1"/>
  <c r="DU95" i="13" a="1"/>
  <c r="DU95" i="13" s="1"/>
  <c r="DQ95" i="13" a="1"/>
  <c r="DQ95" i="13" s="1"/>
  <c r="DP95" i="13" a="1"/>
  <c r="DP95" i="13" s="1"/>
  <c r="DO95" i="13" a="1"/>
  <c r="DO95" i="13" s="1"/>
  <c r="DN95" i="13" a="1"/>
  <c r="DN95" i="13" s="1"/>
  <c r="DM95" i="13" a="1"/>
  <c r="DM95" i="13" s="1"/>
  <c r="DL95" i="13" a="1"/>
  <c r="DL95" i="13" s="1"/>
  <c r="DK95" i="13" a="1"/>
  <c r="DK95" i="13" s="1"/>
  <c r="DJ95" i="13" a="1"/>
  <c r="DJ95" i="13" s="1"/>
  <c r="DI95" i="13" a="1"/>
  <c r="DI95" i="13" s="1"/>
  <c r="DH95" i="13" a="1"/>
  <c r="DH95" i="13" s="1"/>
  <c r="DG95" i="13" a="1"/>
  <c r="DG95" i="13" s="1"/>
  <c r="DF95" i="13" a="1"/>
  <c r="DF95" i="13" s="1"/>
  <c r="DE95" i="13" a="1"/>
  <c r="DE95" i="13" s="1"/>
  <c r="DD95" i="13" a="1"/>
  <c r="DD95" i="13" s="1"/>
  <c r="DC95" i="13" a="1"/>
  <c r="DC95" i="13" s="1"/>
  <c r="DB95" i="13" a="1"/>
  <c r="DB95" i="13" s="1"/>
  <c r="DA95" i="13" a="1"/>
  <c r="DA95" i="13" s="1"/>
  <c r="CZ95" i="13" a="1"/>
  <c r="CZ95" i="13" s="1"/>
  <c r="CY95" i="13" a="1"/>
  <c r="CY95" i="13" s="1"/>
  <c r="CX95" i="13" a="1"/>
  <c r="CX95" i="13" s="1"/>
  <c r="CW95" i="13" a="1"/>
  <c r="CW95" i="13" s="1"/>
  <c r="CV95" i="13" a="1"/>
  <c r="CV95" i="13" s="1"/>
  <c r="CU95" i="13" a="1"/>
  <c r="CU95" i="13" s="1"/>
  <c r="CT95" i="13" a="1"/>
  <c r="CT95" i="13" s="1"/>
  <c r="CS95" i="13" a="1"/>
  <c r="CS95" i="13" s="1"/>
  <c r="CR95" i="13" a="1"/>
  <c r="CR95" i="13" s="1"/>
  <c r="CQ95" i="13" a="1"/>
  <c r="CQ95" i="13" s="1"/>
  <c r="CP95" i="13" a="1"/>
  <c r="CP95" i="13" s="1"/>
  <c r="CO95" i="13" a="1"/>
  <c r="CO95" i="13" s="1"/>
  <c r="CN95" i="13" a="1"/>
  <c r="CN95" i="13" s="1"/>
  <c r="CM95" i="13" a="1"/>
  <c r="CM95" i="13" s="1"/>
  <c r="CL95" i="13" a="1"/>
  <c r="CL95" i="13" s="1"/>
  <c r="CK95" i="13" a="1"/>
  <c r="CK95" i="13" s="1"/>
  <c r="CJ95" i="13" a="1"/>
  <c r="CJ95" i="13" s="1"/>
  <c r="CI95" i="13" a="1"/>
  <c r="CI95" i="13" s="1"/>
  <c r="CH95" i="13" a="1"/>
  <c r="CH95" i="13" s="1"/>
  <c r="CG95" i="13" a="1"/>
  <c r="CG95" i="13" s="1"/>
  <c r="CF95" i="13" a="1"/>
  <c r="CF95" i="13" s="1"/>
  <c r="CB95" i="13" a="1"/>
  <c r="CB95" i="13" s="1"/>
  <c r="CA95" i="13" a="1"/>
  <c r="CA95" i="13" s="1"/>
  <c r="BZ95" i="13" a="1"/>
  <c r="BZ95" i="13" s="1"/>
  <c r="BY95" i="13" a="1"/>
  <c r="BY95" i="13" s="1"/>
  <c r="BX95" i="13" a="1"/>
  <c r="BX95" i="13" s="1"/>
  <c r="BW95" i="13" a="1"/>
  <c r="BW95" i="13" s="1"/>
  <c r="BV95" i="13" a="1"/>
  <c r="BV95" i="13" s="1"/>
  <c r="BU95" i="13" a="1"/>
  <c r="BU95" i="13" s="1"/>
  <c r="BT95" i="13" a="1"/>
  <c r="BT95" i="13" s="1"/>
  <c r="BS95" i="13" a="1"/>
  <c r="BS95" i="13" s="1"/>
  <c r="BR95" i="13" a="1"/>
  <c r="BR95" i="13" s="1"/>
  <c r="BQ95" i="13" a="1"/>
  <c r="BQ95" i="13" s="1"/>
  <c r="BP95" i="13" a="1"/>
  <c r="BP95" i="13" s="1"/>
  <c r="BO95" i="13" a="1"/>
  <c r="BO95" i="13" s="1"/>
  <c r="BN95" i="13" a="1"/>
  <c r="BN95" i="13" s="1"/>
  <c r="BM95" i="13" a="1"/>
  <c r="BM95" i="13" s="1"/>
  <c r="BL95" i="13" a="1"/>
  <c r="BL95" i="13" s="1"/>
  <c r="BK95" i="13" a="1"/>
  <c r="BK95" i="13" s="1"/>
  <c r="BJ95" i="13" a="1"/>
  <c r="BJ95" i="13" s="1"/>
  <c r="BI95" i="13" a="1"/>
  <c r="BI95" i="13" s="1"/>
  <c r="BH95" i="13" a="1"/>
  <c r="BH95" i="13" s="1"/>
  <c r="BD95" i="13" a="1"/>
  <c r="BD95" i="13" s="1"/>
  <c r="BC95" i="13" a="1"/>
  <c r="BC95" i="13" s="1"/>
  <c r="BB95" i="13" a="1"/>
  <c r="BB95" i="13" s="1"/>
  <c r="BA95" i="13" a="1"/>
  <c r="BA95" i="13" s="1"/>
  <c r="AZ95" i="13" a="1"/>
  <c r="AZ95" i="13" s="1"/>
  <c r="AY95" i="13" a="1"/>
  <c r="AY95" i="13" s="1"/>
  <c r="AX95" i="13" a="1"/>
  <c r="AX95" i="13" s="1"/>
  <c r="AW95" i="13" a="1"/>
  <c r="AW95" i="13" s="1"/>
  <c r="AV95" i="13" a="1"/>
  <c r="AV95" i="13" s="1"/>
  <c r="AU95" i="13" a="1"/>
  <c r="AU95" i="13" s="1"/>
  <c r="AT95" i="13" a="1"/>
  <c r="AT95" i="13" s="1"/>
  <c r="AS95" i="13" a="1"/>
  <c r="AS95" i="13" s="1"/>
  <c r="AR95" i="13" a="1"/>
  <c r="AR95" i="13" s="1"/>
  <c r="AQ95" i="13" a="1"/>
  <c r="AQ95" i="13" s="1"/>
  <c r="AP95" i="13" a="1"/>
  <c r="AP95" i="13" s="1"/>
  <c r="AO95" i="13" a="1"/>
  <c r="AO95" i="13" s="1"/>
  <c r="AN95" i="13" a="1"/>
  <c r="AN95" i="13" s="1"/>
  <c r="AM95" i="13" a="1"/>
  <c r="AM95" i="13" s="1"/>
  <c r="AL95" i="13" a="1"/>
  <c r="AL95" i="13" s="1"/>
  <c r="AK95" i="13" a="1"/>
  <c r="AK95" i="13" s="1"/>
  <c r="AJ95" i="13" a="1"/>
  <c r="AJ95" i="13" s="1"/>
  <c r="AI95" i="13" a="1"/>
  <c r="AI95" i="13" s="1"/>
  <c r="AH95" i="13" a="1"/>
  <c r="AH95" i="13" s="1"/>
  <c r="AG95" i="13" a="1"/>
  <c r="AG95" i="13" s="1"/>
  <c r="AF95" i="13" a="1"/>
  <c r="AF95" i="13" s="1"/>
  <c r="AE95" i="13" a="1"/>
  <c r="AE95" i="13" s="1"/>
  <c r="AD95" i="13" a="1"/>
  <c r="AD95" i="13" s="1"/>
  <c r="AC95" i="13" a="1"/>
  <c r="AC95" i="13" s="1"/>
  <c r="AB95" i="13" a="1"/>
  <c r="AB95" i="13" s="1"/>
  <c r="AA95" i="13" a="1"/>
  <c r="AA95" i="13" s="1"/>
  <c r="Z95" i="13" a="1"/>
  <c r="Z95" i="13" s="1"/>
  <c r="Y95" i="13" a="1"/>
  <c r="Y95" i="13" s="1"/>
  <c r="X95" i="13" a="1"/>
  <c r="X95" i="13" s="1"/>
  <c r="W95" i="13" a="1"/>
  <c r="W95" i="13" s="1"/>
  <c r="V95" i="13" a="1"/>
  <c r="V95" i="13" s="1"/>
  <c r="U95" i="13" a="1"/>
  <c r="U95" i="13" s="1"/>
  <c r="T95" i="13" a="1"/>
  <c r="T95" i="13" s="1"/>
  <c r="S95" i="13" a="1"/>
  <c r="S95" i="13" s="1"/>
  <c r="R95" i="13" a="1"/>
  <c r="R95" i="13" s="1"/>
  <c r="Q95" i="13" a="1"/>
  <c r="Q95" i="13" s="1"/>
  <c r="P95" i="13" a="1"/>
  <c r="P95" i="13" s="1"/>
  <c r="O95" i="13" a="1"/>
  <c r="O95" i="13" s="1"/>
  <c r="N95" i="13" a="1"/>
  <c r="N95" i="13" s="1"/>
  <c r="EB94" i="13" a="1"/>
  <c r="EB94" i="13" s="1"/>
  <c r="EA94" i="13" a="1"/>
  <c r="EA94" i="13" s="1"/>
  <c r="DZ94" i="13" a="1"/>
  <c r="DZ94" i="13" s="1"/>
  <c r="DY94" i="13" a="1"/>
  <c r="DY94" i="13" s="1"/>
  <c r="DX94" i="13" a="1"/>
  <c r="DX94" i="13" s="1"/>
  <c r="DW94" i="13" a="1"/>
  <c r="DW94" i="13" s="1"/>
  <c r="DV94" i="13" a="1"/>
  <c r="DV94" i="13" s="1"/>
  <c r="DU94" i="13" a="1"/>
  <c r="DU94" i="13" s="1"/>
  <c r="DQ94" i="13" a="1"/>
  <c r="DQ94" i="13" s="1"/>
  <c r="DP94" i="13" a="1"/>
  <c r="DP94" i="13" s="1"/>
  <c r="DO94" i="13" a="1"/>
  <c r="DO94" i="13" s="1"/>
  <c r="DN94" i="13" a="1"/>
  <c r="DN94" i="13" s="1"/>
  <c r="DM94" i="13" a="1"/>
  <c r="DM94" i="13" s="1"/>
  <c r="DL94" i="13" a="1"/>
  <c r="DL94" i="13" s="1"/>
  <c r="DK94" i="13" a="1"/>
  <c r="DK94" i="13" s="1"/>
  <c r="DJ94" i="13" a="1"/>
  <c r="DJ94" i="13" s="1"/>
  <c r="DI94" i="13" a="1"/>
  <c r="DI94" i="13" s="1"/>
  <c r="DH94" i="13" a="1"/>
  <c r="DH94" i="13" s="1"/>
  <c r="DG94" i="13" a="1"/>
  <c r="DG94" i="13" s="1"/>
  <c r="DF94" i="13" a="1"/>
  <c r="DF94" i="13" s="1"/>
  <c r="DE94" i="13" a="1"/>
  <c r="DE94" i="13" s="1"/>
  <c r="DD94" i="13" a="1"/>
  <c r="DD94" i="13" s="1"/>
  <c r="DC94" i="13" a="1"/>
  <c r="DC94" i="13" s="1"/>
  <c r="DB94" i="13" a="1"/>
  <c r="DB94" i="13" s="1"/>
  <c r="DA94" i="13" a="1"/>
  <c r="DA94" i="13" s="1"/>
  <c r="CZ94" i="13" a="1"/>
  <c r="CZ94" i="13" s="1"/>
  <c r="CY94" i="13" a="1"/>
  <c r="CY94" i="13" s="1"/>
  <c r="CX94" i="13" a="1"/>
  <c r="CX94" i="13" s="1"/>
  <c r="CW94" i="13" a="1"/>
  <c r="CW94" i="13" s="1"/>
  <c r="CV94" i="13" a="1"/>
  <c r="CV94" i="13" s="1"/>
  <c r="CU94" i="13" a="1"/>
  <c r="CU94" i="13" s="1"/>
  <c r="CT94" i="13" a="1"/>
  <c r="CT94" i="13" s="1"/>
  <c r="CS94" i="13" a="1"/>
  <c r="CS94" i="13" s="1"/>
  <c r="CR94" i="13" a="1"/>
  <c r="CR94" i="13" s="1"/>
  <c r="CQ94" i="13" a="1"/>
  <c r="CQ94" i="13" s="1"/>
  <c r="CP94" i="13" a="1"/>
  <c r="CP94" i="13" s="1"/>
  <c r="CO94" i="13" a="1"/>
  <c r="CO94" i="13" s="1"/>
  <c r="CN94" i="13" a="1"/>
  <c r="CN94" i="13" s="1"/>
  <c r="CM94" i="13" a="1"/>
  <c r="CM94" i="13" s="1"/>
  <c r="CL94" i="13" a="1"/>
  <c r="CL94" i="13" s="1"/>
  <c r="CK94" i="13" a="1"/>
  <c r="CK94" i="13" s="1"/>
  <c r="CJ94" i="13" a="1"/>
  <c r="CJ94" i="13" s="1"/>
  <c r="CI94" i="13" a="1"/>
  <c r="CI94" i="13" s="1"/>
  <c r="CH94" i="13" a="1"/>
  <c r="CH94" i="13" s="1"/>
  <c r="CG94" i="13" a="1"/>
  <c r="CG94" i="13" s="1"/>
  <c r="CF94" i="13" a="1"/>
  <c r="CF94" i="13" s="1"/>
  <c r="CB94" i="13" a="1"/>
  <c r="CB94" i="13" s="1"/>
  <c r="CA94" i="13" a="1"/>
  <c r="CA94" i="13" s="1"/>
  <c r="BZ94" i="13" a="1"/>
  <c r="BZ94" i="13" s="1"/>
  <c r="BY94" i="13" a="1"/>
  <c r="BY94" i="13" s="1"/>
  <c r="BX94" i="13" a="1"/>
  <c r="BX94" i="13" s="1"/>
  <c r="BW94" i="13" a="1"/>
  <c r="BW94" i="13" s="1"/>
  <c r="BV94" i="13" a="1"/>
  <c r="BV94" i="13" s="1"/>
  <c r="BU94" i="13" a="1"/>
  <c r="BU94" i="13" s="1"/>
  <c r="BT94" i="13" a="1"/>
  <c r="BT94" i="13" s="1"/>
  <c r="BS94" i="13" a="1"/>
  <c r="BS94" i="13" s="1"/>
  <c r="BR94" i="13" a="1"/>
  <c r="BR94" i="13" s="1"/>
  <c r="BQ94" i="13" a="1"/>
  <c r="BQ94" i="13" s="1"/>
  <c r="BP94" i="13" a="1"/>
  <c r="BP94" i="13" s="1"/>
  <c r="BO94" i="13" a="1"/>
  <c r="BO94" i="13" s="1"/>
  <c r="BN94" i="13" a="1"/>
  <c r="BN94" i="13" s="1"/>
  <c r="BM94" i="13" a="1"/>
  <c r="BM94" i="13" s="1"/>
  <c r="BL94" i="13" a="1"/>
  <c r="BL94" i="13" s="1"/>
  <c r="BK94" i="13" a="1"/>
  <c r="BK94" i="13" s="1"/>
  <c r="BJ94" i="13" a="1"/>
  <c r="BJ94" i="13" s="1"/>
  <c r="BI94" i="13" a="1"/>
  <c r="BI94" i="13" s="1"/>
  <c r="BH94" i="13" a="1"/>
  <c r="BH94" i="13" s="1"/>
  <c r="BD94" i="13" a="1"/>
  <c r="BD94" i="13" s="1"/>
  <c r="BC94" i="13" a="1"/>
  <c r="BC94" i="13" s="1"/>
  <c r="BB94" i="13" a="1"/>
  <c r="BB94" i="13" s="1"/>
  <c r="BA94" i="13" a="1"/>
  <c r="BA94" i="13" s="1"/>
  <c r="AZ94" i="13" a="1"/>
  <c r="AZ94" i="13" s="1"/>
  <c r="AY94" i="13" a="1"/>
  <c r="AY94" i="13" s="1"/>
  <c r="AX94" i="13" a="1"/>
  <c r="AX94" i="13" s="1"/>
  <c r="AW94" i="13" a="1"/>
  <c r="AW94" i="13" s="1"/>
  <c r="AV94" i="13" a="1"/>
  <c r="AV94" i="13" s="1"/>
  <c r="AU94" i="13" a="1"/>
  <c r="AU94" i="13" s="1"/>
  <c r="AT94" i="13" a="1"/>
  <c r="AT94" i="13" s="1"/>
  <c r="AS94" i="13" a="1"/>
  <c r="AS94" i="13" s="1"/>
  <c r="AR94" i="13" a="1"/>
  <c r="AR94" i="13" s="1"/>
  <c r="AQ94" i="13" a="1"/>
  <c r="AQ94" i="13" s="1"/>
  <c r="AP94" i="13" a="1"/>
  <c r="AP94" i="13" s="1"/>
  <c r="AO94" i="13" a="1"/>
  <c r="AO94" i="13" s="1"/>
  <c r="AN94" i="13" a="1"/>
  <c r="AN94" i="13" s="1"/>
  <c r="AM94" i="13" a="1"/>
  <c r="AM94" i="13" s="1"/>
  <c r="AL94" i="13" a="1"/>
  <c r="AL94" i="13" s="1"/>
  <c r="AK94" i="13" a="1"/>
  <c r="AK94" i="13" s="1"/>
  <c r="AJ94" i="13" a="1"/>
  <c r="AJ94" i="13" s="1"/>
  <c r="AI94" i="13" a="1"/>
  <c r="AI94" i="13" s="1"/>
  <c r="AH94" i="13" a="1"/>
  <c r="AH94" i="13" s="1"/>
  <c r="AG94" i="13" a="1"/>
  <c r="AG94" i="13" s="1"/>
  <c r="AF94" i="13" a="1"/>
  <c r="AF94" i="13" s="1"/>
  <c r="AE94" i="13" a="1"/>
  <c r="AE94" i="13" s="1"/>
  <c r="AD94" i="13" a="1"/>
  <c r="AD94" i="13" s="1"/>
  <c r="AC94" i="13" a="1"/>
  <c r="AC94" i="13" s="1"/>
  <c r="AB94" i="13" a="1"/>
  <c r="AB94" i="13" s="1"/>
  <c r="AA94" i="13" a="1"/>
  <c r="AA94" i="13" s="1"/>
  <c r="Z94" i="13" a="1"/>
  <c r="Z94" i="13" s="1"/>
  <c r="Y94" i="13" a="1"/>
  <c r="Y94" i="13" s="1"/>
  <c r="X94" i="13" a="1"/>
  <c r="X94" i="13" s="1"/>
  <c r="W94" i="13" a="1"/>
  <c r="W94" i="13" s="1"/>
  <c r="V94" i="13" a="1"/>
  <c r="V94" i="13" s="1"/>
  <c r="U94" i="13" a="1"/>
  <c r="U94" i="13" s="1"/>
  <c r="T94" i="13" a="1"/>
  <c r="T94" i="13" s="1"/>
  <c r="S94" i="13" a="1"/>
  <c r="S94" i="13" s="1"/>
  <c r="R94" i="13" a="1"/>
  <c r="R94" i="13" s="1"/>
  <c r="Q94" i="13" a="1"/>
  <c r="Q94" i="13" s="1"/>
  <c r="P94" i="13" a="1"/>
  <c r="P94" i="13" s="1"/>
  <c r="O94" i="13" a="1"/>
  <c r="O94" i="13" s="1"/>
  <c r="N94" i="13" a="1"/>
  <c r="N94" i="13" s="1"/>
  <c r="EB93" i="13" a="1"/>
  <c r="EB93" i="13" s="1"/>
  <c r="EA93" i="13" a="1"/>
  <c r="EA93" i="13" s="1"/>
  <c r="DZ93" i="13" a="1"/>
  <c r="DZ93" i="13" s="1"/>
  <c r="DY93" i="13" a="1"/>
  <c r="DY93" i="13" s="1"/>
  <c r="DX93" i="13" a="1"/>
  <c r="DX93" i="13" s="1"/>
  <c r="DW93" i="13" a="1"/>
  <c r="DW93" i="13" s="1"/>
  <c r="DV93" i="13" a="1"/>
  <c r="DV93" i="13" s="1"/>
  <c r="DU93" i="13" a="1"/>
  <c r="DU93" i="13" s="1"/>
  <c r="DQ93" i="13" a="1"/>
  <c r="DQ93" i="13" s="1"/>
  <c r="DP93" i="13" a="1"/>
  <c r="DP93" i="13" s="1"/>
  <c r="DO93" i="13" a="1"/>
  <c r="DO93" i="13" s="1"/>
  <c r="DN93" i="13" a="1"/>
  <c r="DN93" i="13" s="1"/>
  <c r="DM93" i="13" a="1"/>
  <c r="DM93" i="13" s="1"/>
  <c r="DL93" i="13" a="1"/>
  <c r="DL93" i="13" s="1"/>
  <c r="DK93" i="13" a="1"/>
  <c r="DK93" i="13" s="1"/>
  <c r="DJ93" i="13" a="1"/>
  <c r="DJ93" i="13" s="1"/>
  <c r="DI93" i="13" a="1"/>
  <c r="DI93" i="13" s="1"/>
  <c r="DH93" i="13" a="1"/>
  <c r="DH93" i="13" s="1"/>
  <c r="DG93" i="13" a="1"/>
  <c r="DG93" i="13" s="1"/>
  <c r="DF93" i="13" a="1"/>
  <c r="DF93" i="13" s="1"/>
  <c r="DE93" i="13" a="1"/>
  <c r="DE93" i="13" s="1"/>
  <c r="DD93" i="13" a="1"/>
  <c r="DD93" i="13" s="1"/>
  <c r="DC93" i="13" a="1"/>
  <c r="DC93" i="13" s="1"/>
  <c r="DB93" i="13" a="1"/>
  <c r="DB93" i="13" s="1"/>
  <c r="DA93" i="13" a="1"/>
  <c r="DA93" i="13" s="1"/>
  <c r="CZ93" i="13" a="1"/>
  <c r="CZ93" i="13" s="1"/>
  <c r="CY93" i="13" a="1"/>
  <c r="CY93" i="13" s="1"/>
  <c r="CX93" i="13" a="1"/>
  <c r="CX93" i="13" s="1"/>
  <c r="CW93" i="13" a="1"/>
  <c r="CW93" i="13" s="1"/>
  <c r="CV93" i="13" a="1"/>
  <c r="CV93" i="13" s="1"/>
  <c r="CU93" i="13" a="1"/>
  <c r="CU93" i="13" s="1"/>
  <c r="CT93" i="13" a="1"/>
  <c r="CT93" i="13" s="1"/>
  <c r="CS93" i="13" a="1"/>
  <c r="CS93" i="13" s="1"/>
  <c r="CR93" i="13" a="1"/>
  <c r="CR93" i="13" s="1"/>
  <c r="CQ93" i="13" a="1"/>
  <c r="CQ93" i="13" s="1"/>
  <c r="CP93" i="13" a="1"/>
  <c r="CP93" i="13" s="1"/>
  <c r="CO93" i="13" a="1"/>
  <c r="CO93" i="13" s="1"/>
  <c r="CN93" i="13" a="1"/>
  <c r="CN93" i="13" s="1"/>
  <c r="CM93" i="13" a="1"/>
  <c r="CM93" i="13" s="1"/>
  <c r="CL93" i="13" a="1"/>
  <c r="CL93" i="13" s="1"/>
  <c r="CK93" i="13" a="1"/>
  <c r="CK93" i="13" s="1"/>
  <c r="CJ93" i="13" a="1"/>
  <c r="CJ93" i="13" s="1"/>
  <c r="CI93" i="13" a="1"/>
  <c r="CI93" i="13" s="1"/>
  <c r="CH93" i="13" a="1"/>
  <c r="CH93" i="13" s="1"/>
  <c r="CG93" i="13" a="1"/>
  <c r="CG93" i="13" s="1"/>
  <c r="CF93" i="13" a="1"/>
  <c r="CF93" i="13" s="1"/>
  <c r="CB93" i="13" a="1"/>
  <c r="CB93" i="13" s="1"/>
  <c r="CA93" i="13" a="1"/>
  <c r="CA93" i="13" s="1"/>
  <c r="BZ93" i="13" a="1"/>
  <c r="BZ93" i="13" s="1"/>
  <c r="BY93" i="13" a="1"/>
  <c r="BY93" i="13" s="1"/>
  <c r="BX93" i="13" a="1"/>
  <c r="BX93" i="13" s="1"/>
  <c r="BW93" i="13" a="1"/>
  <c r="BW93" i="13" s="1"/>
  <c r="BV93" i="13" a="1"/>
  <c r="BV93" i="13" s="1"/>
  <c r="BU93" i="13" a="1"/>
  <c r="BU93" i="13" s="1"/>
  <c r="BT93" i="13" a="1"/>
  <c r="BT93" i="13" s="1"/>
  <c r="BS93" i="13" a="1"/>
  <c r="BS93" i="13" s="1"/>
  <c r="BR93" i="13" a="1"/>
  <c r="BR93" i="13" s="1"/>
  <c r="BQ93" i="13" a="1"/>
  <c r="BQ93" i="13" s="1"/>
  <c r="BP93" i="13" a="1"/>
  <c r="BP93" i="13" s="1"/>
  <c r="BO93" i="13" a="1"/>
  <c r="BO93" i="13" s="1"/>
  <c r="BN93" i="13" a="1"/>
  <c r="BN93" i="13" s="1"/>
  <c r="BM93" i="13" a="1"/>
  <c r="BM93" i="13" s="1"/>
  <c r="BL93" i="13" a="1"/>
  <c r="BL93" i="13" s="1"/>
  <c r="BK93" i="13" a="1"/>
  <c r="BK93" i="13" s="1"/>
  <c r="BJ93" i="13" a="1"/>
  <c r="BJ93" i="13" s="1"/>
  <c r="BI93" i="13" a="1"/>
  <c r="BI93" i="13" s="1"/>
  <c r="BH93" i="13" a="1"/>
  <c r="BH93" i="13" s="1"/>
  <c r="BD93" i="13" a="1"/>
  <c r="BD93" i="13" s="1"/>
  <c r="BC93" i="13" a="1"/>
  <c r="BC93" i="13" s="1"/>
  <c r="BB93" i="13" a="1"/>
  <c r="BB93" i="13" s="1"/>
  <c r="BA93" i="13" a="1"/>
  <c r="BA93" i="13" s="1"/>
  <c r="AZ93" i="13" a="1"/>
  <c r="AZ93" i="13" s="1"/>
  <c r="AY93" i="13" a="1"/>
  <c r="AY93" i="13" s="1"/>
  <c r="AX93" i="13" a="1"/>
  <c r="AX93" i="13" s="1"/>
  <c r="AW93" i="13" a="1"/>
  <c r="AW93" i="13" s="1"/>
  <c r="AV93" i="13" a="1"/>
  <c r="AV93" i="13" s="1"/>
  <c r="AU93" i="13" a="1"/>
  <c r="AU93" i="13" s="1"/>
  <c r="AT93" i="13" a="1"/>
  <c r="AT93" i="13" s="1"/>
  <c r="AS93" i="13" a="1"/>
  <c r="AS93" i="13" s="1"/>
  <c r="AR93" i="13" a="1"/>
  <c r="AR93" i="13" s="1"/>
  <c r="AQ93" i="13" a="1"/>
  <c r="AQ93" i="13" s="1"/>
  <c r="AP93" i="13" a="1"/>
  <c r="AP93" i="13" s="1"/>
  <c r="AO93" i="13" a="1"/>
  <c r="AO93" i="13" s="1"/>
  <c r="AN93" i="13" a="1"/>
  <c r="AN93" i="13" s="1"/>
  <c r="AM93" i="13" a="1"/>
  <c r="AM93" i="13" s="1"/>
  <c r="AL93" i="13" a="1"/>
  <c r="AL93" i="13" s="1"/>
  <c r="AK93" i="13" a="1"/>
  <c r="AK93" i="13" s="1"/>
  <c r="AJ93" i="13" a="1"/>
  <c r="AJ93" i="13" s="1"/>
  <c r="AI93" i="13" a="1"/>
  <c r="AI93" i="13" s="1"/>
  <c r="AH93" i="13" a="1"/>
  <c r="AH93" i="13" s="1"/>
  <c r="AG93" i="13" a="1"/>
  <c r="AG93" i="13" s="1"/>
  <c r="AF93" i="13" a="1"/>
  <c r="AF93" i="13" s="1"/>
  <c r="AE93" i="13" a="1"/>
  <c r="AE93" i="13" s="1"/>
  <c r="AD93" i="13" a="1"/>
  <c r="AD93" i="13" s="1"/>
  <c r="AC93" i="13" a="1"/>
  <c r="AC93" i="13" s="1"/>
  <c r="AB93" i="13" a="1"/>
  <c r="AB93" i="13" s="1"/>
  <c r="AA93" i="13" a="1"/>
  <c r="AA93" i="13" s="1"/>
  <c r="Z93" i="13" a="1"/>
  <c r="Z93" i="13" s="1"/>
  <c r="Y93" i="13" a="1"/>
  <c r="Y93" i="13" s="1"/>
  <c r="X93" i="13" a="1"/>
  <c r="X93" i="13" s="1"/>
  <c r="W93" i="13" a="1"/>
  <c r="W93" i="13" s="1"/>
  <c r="V93" i="13" a="1"/>
  <c r="V93" i="13" s="1"/>
  <c r="U93" i="13" a="1"/>
  <c r="U93" i="13" s="1"/>
  <c r="T93" i="13" a="1"/>
  <c r="T93" i="13" s="1"/>
  <c r="S93" i="13" a="1"/>
  <c r="S93" i="13" s="1"/>
  <c r="R93" i="13" a="1"/>
  <c r="R93" i="13" s="1"/>
  <c r="Q93" i="13" a="1"/>
  <c r="Q93" i="13" s="1"/>
  <c r="P93" i="13" a="1"/>
  <c r="P93" i="13" s="1"/>
  <c r="O93" i="13" a="1"/>
  <c r="O93" i="13" s="1"/>
  <c r="N93" i="13" a="1"/>
  <c r="N93" i="13" s="1"/>
  <c r="EB92" i="13" a="1"/>
  <c r="EB92" i="13" s="1"/>
  <c r="EA92" i="13" a="1"/>
  <c r="EA92" i="13" s="1"/>
  <c r="DZ92" i="13" a="1"/>
  <c r="DZ92" i="13" s="1"/>
  <c r="DY92" i="13" a="1"/>
  <c r="DY92" i="13" s="1"/>
  <c r="DX92" i="13" a="1"/>
  <c r="DX92" i="13" s="1"/>
  <c r="DW92" i="13" a="1"/>
  <c r="DW92" i="13" s="1"/>
  <c r="DV92" i="13" a="1"/>
  <c r="DV92" i="13" s="1"/>
  <c r="DU92" i="13" a="1"/>
  <c r="DU92" i="13" s="1"/>
  <c r="DQ92" i="13" a="1"/>
  <c r="DQ92" i="13" s="1"/>
  <c r="DP92" i="13" a="1"/>
  <c r="DP92" i="13" s="1"/>
  <c r="DO92" i="13" a="1"/>
  <c r="DO92" i="13" s="1"/>
  <c r="DN92" i="13" a="1"/>
  <c r="DN92" i="13" s="1"/>
  <c r="DM92" i="13" a="1"/>
  <c r="DM92" i="13" s="1"/>
  <c r="DL92" i="13" a="1"/>
  <c r="DL92" i="13" s="1"/>
  <c r="DK92" i="13" a="1"/>
  <c r="DK92" i="13" s="1"/>
  <c r="DJ92" i="13" a="1"/>
  <c r="DJ92" i="13" s="1"/>
  <c r="DI92" i="13" a="1"/>
  <c r="DI92" i="13" s="1"/>
  <c r="DH92" i="13" a="1"/>
  <c r="DH92" i="13" s="1"/>
  <c r="DG92" i="13" a="1"/>
  <c r="DG92" i="13" s="1"/>
  <c r="DF92" i="13" a="1"/>
  <c r="DF92" i="13" s="1"/>
  <c r="DE92" i="13" a="1"/>
  <c r="DE92" i="13" s="1"/>
  <c r="DD92" i="13" a="1"/>
  <c r="DD92" i="13" s="1"/>
  <c r="DC92" i="13" a="1"/>
  <c r="DC92" i="13" s="1"/>
  <c r="DB92" i="13" a="1"/>
  <c r="DB92" i="13" s="1"/>
  <c r="DA92" i="13" a="1"/>
  <c r="DA92" i="13" s="1"/>
  <c r="CZ92" i="13" a="1"/>
  <c r="CZ92" i="13" s="1"/>
  <c r="CY92" i="13" a="1"/>
  <c r="CY92" i="13" s="1"/>
  <c r="CX92" i="13" a="1"/>
  <c r="CX92" i="13" s="1"/>
  <c r="CW92" i="13" a="1"/>
  <c r="CW92" i="13" s="1"/>
  <c r="CV92" i="13" a="1"/>
  <c r="CV92" i="13" s="1"/>
  <c r="CU92" i="13" a="1"/>
  <c r="CU92" i="13" s="1"/>
  <c r="CT92" i="13" a="1"/>
  <c r="CT92" i="13" s="1"/>
  <c r="CS92" i="13" a="1"/>
  <c r="CS92" i="13" s="1"/>
  <c r="CR92" i="13" a="1"/>
  <c r="CR92" i="13" s="1"/>
  <c r="CQ92" i="13" a="1"/>
  <c r="CQ92" i="13" s="1"/>
  <c r="CP92" i="13" a="1"/>
  <c r="CP92" i="13" s="1"/>
  <c r="CO92" i="13" a="1"/>
  <c r="CO92" i="13" s="1"/>
  <c r="CN92" i="13" a="1"/>
  <c r="CN92" i="13" s="1"/>
  <c r="CM92" i="13" a="1"/>
  <c r="CM92" i="13" s="1"/>
  <c r="CL92" i="13" a="1"/>
  <c r="CL92" i="13" s="1"/>
  <c r="CK92" i="13" a="1"/>
  <c r="CK92" i="13" s="1"/>
  <c r="CJ92" i="13" a="1"/>
  <c r="CJ92" i="13" s="1"/>
  <c r="CI92" i="13" a="1"/>
  <c r="CI92" i="13" s="1"/>
  <c r="CH92" i="13" a="1"/>
  <c r="CH92" i="13" s="1"/>
  <c r="CG92" i="13" a="1"/>
  <c r="CG92" i="13" s="1"/>
  <c r="CF92" i="13" a="1"/>
  <c r="CF92" i="13" s="1"/>
  <c r="CB92" i="13" a="1"/>
  <c r="CB92" i="13" s="1"/>
  <c r="CA92" i="13" a="1"/>
  <c r="CA92" i="13" s="1"/>
  <c r="BZ92" i="13" a="1"/>
  <c r="BZ92" i="13" s="1"/>
  <c r="BY92" i="13" a="1"/>
  <c r="BY92" i="13" s="1"/>
  <c r="BX92" i="13" a="1"/>
  <c r="BX92" i="13" s="1"/>
  <c r="BW92" i="13" a="1"/>
  <c r="BW92" i="13" s="1"/>
  <c r="BV92" i="13" a="1"/>
  <c r="BV92" i="13" s="1"/>
  <c r="BU92" i="13" a="1"/>
  <c r="BU92" i="13" s="1"/>
  <c r="BT92" i="13" a="1"/>
  <c r="BT92" i="13" s="1"/>
  <c r="BS92" i="13" a="1"/>
  <c r="BS92" i="13" s="1"/>
  <c r="BR92" i="13" a="1"/>
  <c r="BR92" i="13" s="1"/>
  <c r="BQ92" i="13" a="1"/>
  <c r="BQ92" i="13" s="1"/>
  <c r="BP92" i="13" a="1"/>
  <c r="BP92" i="13" s="1"/>
  <c r="BO92" i="13" a="1"/>
  <c r="BO92" i="13" s="1"/>
  <c r="BN92" i="13" a="1"/>
  <c r="BN92" i="13" s="1"/>
  <c r="BM92" i="13" a="1"/>
  <c r="BM92" i="13" s="1"/>
  <c r="BL92" i="13" a="1"/>
  <c r="BL92" i="13" s="1"/>
  <c r="BK92" i="13" a="1"/>
  <c r="BK92" i="13" s="1"/>
  <c r="BJ92" i="13" a="1"/>
  <c r="BJ92" i="13" s="1"/>
  <c r="BI92" i="13" a="1"/>
  <c r="BI92" i="13" s="1"/>
  <c r="BH92" i="13" a="1"/>
  <c r="BH92" i="13" s="1"/>
  <c r="BD92" i="13" a="1"/>
  <c r="BD92" i="13" s="1"/>
  <c r="BC92" i="13" a="1"/>
  <c r="BC92" i="13" s="1"/>
  <c r="BB92" i="13" a="1"/>
  <c r="BB92" i="13" s="1"/>
  <c r="BA92" i="13" a="1"/>
  <c r="BA92" i="13" s="1"/>
  <c r="AZ92" i="13" a="1"/>
  <c r="AZ92" i="13" s="1"/>
  <c r="AY92" i="13" a="1"/>
  <c r="AY92" i="13" s="1"/>
  <c r="AX92" i="13" a="1"/>
  <c r="AX92" i="13" s="1"/>
  <c r="AW92" i="13" a="1"/>
  <c r="AW92" i="13" s="1"/>
  <c r="AV92" i="13" a="1"/>
  <c r="AV92" i="13" s="1"/>
  <c r="AU92" i="13" a="1"/>
  <c r="AU92" i="13" s="1"/>
  <c r="AT92" i="13" a="1"/>
  <c r="AT92" i="13" s="1"/>
  <c r="AS92" i="13" a="1"/>
  <c r="AS92" i="13" s="1"/>
  <c r="AR92" i="13" a="1"/>
  <c r="AR92" i="13" s="1"/>
  <c r="AQ92" i="13" a="1"/>
  <c r="AQ92" i="13" s="1"/>
  <c r="AP92" i="13" a="1"/>
  <c r="AP92" i="13" s="1"/>
  <c r="AO92" i="13" a="1"/>
  <c r="AO92" i="13" s="1"/>
  <c r="AN92" i="13" a="1"/>
  <c r="AN92" i="13" s="1"/>
  <c r="AM92" i="13" a="1"/>
  <c r="AM92" i="13" s="1"/>
  <c r="AL92" i="13" a="1"/>
  <c r="AL92" i="13" s="1"/>
  <c r="AK92" i="13" a="1"/>
  <c r="AK92" i="13" s="1"/>
  <c r="AJ92" i="13" a="1"/>
  <c r="AJ92" i="13" s="1"/>
  <c r="AI92" i="13" a="1"/>
  <c r="AI92" i="13" s="1"/>
  <c r="AH92" i="13" a="1"/>
  <c r="AH92" i="13" s="1"/>
  <c r="AG92" i="13" a="1"/>
  <c r="AG92" i="13" s="1"/>
  <c r="AF92" i="13" a="1"/>
  <c r="AF92" i="13" s="1"/>
  <c r="AE92" i="13" a="1"/>
  <c r="AE92" i="13" s="1"/>
  <c r="AD92" i="13" a="1"/>
  <c r="AD92" i="13" s="1"/>
  <c r="AC92" i="13" a="1"/>
  <c r="AC92" i="13" s="1"/>
  <c r="AB92" i="13" a="1"/>
  <c r="AB92" i="13" s="1"/>
  <c r="AA92" i="13" a="1"/>
  <c r="AA92" i="13" s="1"/>
  <c r="Z92" i="13" a="1"/>
  <c r="Z92" i="13" s="1"/>
  <c r="Y92" i="13" a="1"/>
  <c r="Y92" i="13" s="1"/>
  <c r="X92" i="13" a="1"/>
  <c r="X92" i="13" s="1"/>
  <c r="W92" i="13" a="1"/>
  <c r="W92" i="13" s="1"/>
  <c r="V92" i="13" a="1"/>
  <c r="V92" i="13" s="1"/>
  <c r="U92" i="13" a="1"/>
  <c r="U92" i="13" s="1"/>
  <c r="T92" i="13" a="1"/>
  <c r="T92" i="13" s="1"/>
  <c r="S92" i="13" a="1"/>
  <c r="S92" i="13" s="1"/>
  <c r="R92" i="13" a="1"/>
  <c r="R92" i="13" s="1"/>
  <c r="Q92" i="13" a="1"/>
  <c r="Q92" i="13" s="1"/>
  <c r="P92" i="13" a="1"/>
  <c r="P92" i="13" s="1"/>
  <c r="O92" i="13" a="1"/>
  <c r="O92" i="13" s="1"/>
  <c r="N92" i="13" a="1"/>
  <c r="N92" i="13" s="1"/>
  <c r="EB91" i="13" a="1"/>
  <c r="EB91" i="13" s="1"/>
  <c r="EA91" i="13" a="1"/>
  <c r="EA91" i="13" s="1"/>
  <c r="DZ91" i="13" a="1"/>
  <c r="DZ91" i="13" s="1"/>
  <c r="DY91" i="13" a="1"/>
  <c r="DY91" i="13" s="1"/>
  <c r="DX91" i="13" a="1"/>
  <c r="DX91" i="13" s="1"/>
  <c r="DW91" i="13" a="1"/>
  <c r="DW91" i="13" s="1"/>
  <c r="DV91" i="13" a="1"/>
  <c r="DV91" i="13" s="1"/>
  <c r="DU91" i="13" a="1"/>
  <c r="DU91" i="13" s="1"/>
  <c r="DQ91" i="13" a="1"/>
  <c r="DQ91" i="13" s="1"/>
  <c r="DP91" i="13" a="1"/>
  <c r="DP91" i="13" s="1"/>
  <c r="DO91" i="13" a="1"/>
  <c r="DO91" i="13" s="1"/>
  <c r="DN91" i="13" a="1"/>
  <c r="DN91" i="13" s="1"/>
  <c r="DM91" i="13" a="1"/>
  <c r="DM91" i="13" s="1"/>
  <c r="DL91" i="13" a="1"/>
  <c r="DL91" i="13" s="1"/>
  <c r="DK91" i="13" a="1"/>
  <c r="DK91" i="13" s="1"/>
  <c r="DJ91" i="13" a="1"/>
  <c r="DJ91" i="13" s="1"/>
  <c r="DI91" i="13" a="1"/>
  <c r="DI91" i="13" s="1"/>
  <c r="DH91" i="13" a="1"/>
  <c r="DH91" i="13" s="1"/>
  <c r="DG91" i="13" a="1"/>
  <c r="DG91" i="13" s="1"/>
  <c r="DF91" i="13" a="1"/>
  <c r="DF91" i="13" s="1"/>
  <c r="DE91" i="13" a="1"/>
  <c r="DE91" i="13" s="1"/>
  <c r="DD91" i="13" a="1"/>
  <c r="DD91" i="13" s="1"/>
  <c r="DC91" i="13" a="1"/>
  <c r="DC91" i="13" s="1"/>
  <c r="DB91" i="13" a="1"/>
  <c r="DB91" i="13" s="1"/>
  <c r="DA91" i="13" a="1"/>
  <c r="DA91" i="13" s="1"/>
  <c r="CZ91" i="13" a="1"/>
  <c r="CZ91" i="13" s="1"/>
  <c r="CY91" i="13" a="1"/>
  <c r="CY91" i="13" s="1"/>
  <c r="CX91" i="13" a="1"/>
  <c r="CX91" i="13" s="1"/>
  <c r="CW91" i="13" a="1"/>
  <c r="CW91" i="13" s="1"/>
  <c r="CV91" i="13" a="1"/>
  <c r="CV91" i="13" s="1"/>
  <c r="CU91" i="13" a="1"/>
  <c r="CU91" i="13" s="1"/>
  <c r="CT91" i="13" a="1"/>
  <c r="CT91" i="13" s="1"/>
  <c r="CS91" i="13" a="1"/>
  <c r="CS91" i="13" s="1"/>
  <c r="CR91" i="13" a="1"/>
  <c r="CR91" i="13" s="1"/>
  <c r="CQ91" i="13" a="1"/>
  <c r="CQ91" i="13" s="1"/>
  <c r="CP91" i="13" a="1"/>
  <c r="CP91" i="13" s="1"/>
  <c r="CO91" i="13" a="1"/>
  <c r="CO91" i="13" s="1"/>
  <c r="CN91" i="13" a="1"/>
  <c r="CN91" i="13" s="1"/>
  <c r="CM91" i="13" a="1"/>
  <c r="CM91" i="13" s="1"/>
  <c r="CL91" i="13" a="1"/>
  <c r="CL91" i="13" s="1"/>
  <c r="CK91" i="13" a="1"/>
  <c r="CK91" i="13" s="1"/>
  <c r="CJ91" i="13" a="1"/>
  <c r="CJ91" i="13" s="1"/>
  <c r="CI91" i="13" a="1"/>
  <c r="CI91" i="13" s="1"/>
  <c r="CH91" i="13" a="1"/>
  <c r="CH91" i="13" s="1"/>
  <c r="CG91" i="13" a="1"/>
  <c r="CG91" i="13" s="1"/>
  <c r="CF91" i="13" a="1"/>
  <c r="CF91" i="13" s="1"/>
  <c r="CB91" i="13" a="1"/>
  <c r="CB91" i="13" s="1"/>
  <c r="CA91" i="13" a="1"/>
  <c r="CA91" i="13" s="1"/>
  <c r="BZ91" i="13" a="1"/>
  <c r="BZ91" i="13" s="1"/>
  <c r="BY91" i="13" a="1"/>
  <c r="BY91" i="13" s="1"/>
  <c r="BX91" i="13" a="1"/>
  <c r="BX91" i="13" s="1"/>
  <c r="BW91" i="13" a="1"/>
  <c r="BW91" i="13" s="1"/>
  <c r="BV91" i="13" a="1"/>
  <c r="BV91" i="13" s="1"/>
  <c r="BU91" i="13" a="1"/>
  <c r="BU91" i="13" s="1"/>
  <c r="BT91" i="13" a="1"/>
  <c r="BT91" i="13" s="1"/>
  <c r="BS91" i="13" a="1"/>
  <c r="BS91" i="13" s="1"/>
  <c r="BR91" i="13" a="1"/>
  <c r="BR91" i="13" s="1"/>
  <c r="BQ91" i="13" a="1"/>
  <c r="BQ91" i="13" s="1"/>
  <c r="BP91" i="13" a="1"/>
  <c r="BP91" i="13" s="1"/>
  <c r="BO91" i="13" a="1"/>
  <c r="BO91" i="13" s="1"/>
  <c r="BN91" i="13" a="1"/>
  <c r="BN91" i="13" s="1"/>
  <c r="BM91" i="13" a="1"/>
  <c r="BM91" i="13" s="1"/>
  <c r="BL91" i="13" a="1"/>
  <c r="BL91" i="13" s="1"/>
  <c r="BK91" i="13" a="1"/>
  <c r="BK91" i="13" s="1"/>
  <c r="BJ91" i="13" a="1"/>
  <c r="BJ91" i="13" s="1"/>
  <c r="BI91" i="13" a="1"/>
  <c r="BI91" i="13" s="1"/>
  <c r="BH91" i="13" a="1"/>
  <c r="BH91" i="13" s="1"/>
  <c r="BD91" i="13" a="1"/>
  <c r="BD91" i="13" s="1"/>
  <c r="BC91" i="13" a="1"/>
  <c r="BC91" i="13" s="1"/>
  <c r="BB91" i="13" a="1"/>
  <c r="BB91" i="13" s="1"/>
  <c r="BA91" i="13" a="1"/>
  <c r="BA91" i="13" s="1"/>
  <c r="AZ91" i="13" a="1"/>
  <c r="AZ91" i="13" s="1"/>
  <c r="AY91" i="13" a="1"/>
  <c r="AY91" i="13" s="1"/>
  <c r="AX91" i="13" a="1"/>
  <c r="AX91" i="13" s="1"/>
  <c r="AW91" i="13" a="1"/>
  <c r="AW91" i="13" s="1"/>
  <c r="AV91" i="13" a="1"/>
  <c r="AV91" i="13" s="1"/>
  <c r="AU91" i="13" a="1"/>
  <c r="AU91" i="13" s="1"/>
  <c r="AT91" i="13" a="1"/>
  <c r="AT91" i="13" s="1"/>
  <c r="AS91" i="13" a="1"/>
  <c r="AS91" i="13" s="1"/>
  <c r="AR91" i="13" a="1"/>
  <c r="AR91" i="13" s="1"/>
  <c r="AQ91" i="13" a="1"/>
  <c r="AQ91" i="13" s="1"/>
  <c r="AP91" i="13" a="1"/>
  <c r="AP91" i="13" s="1"/>
  <c r="AO91" i="13" a="1"/>
  <c r="AO91" i="13" s="1"/>
  <c r="AN91" i="13" a="1"/>
  <c r="AN91" i="13" s="1"/>
  <c r="AM91" i="13" a="1"/>
  <c r="AM91" i="13" s="1"/>
  <c r="AL91" i="13" a="1"/>
  <c r="AL91" i="13" s="1"/>
  <c r="AK91" i="13" a="1"/>
  <c r="AK91" i="13" s="1"/>
  <c r="AJ91" i="13" a="1"/>
  <c r="AJ91" i="13" s="1"/>
  <c r="AI91" i="13" a="1"/>
  <c r="AI91" i="13" s="1"/>
  <c r="AH91" i="13" a="1"/>
  <c r="AH91" i="13" s="1"/>
  <c r="AG91" i="13" a="1"/>
  <c r="AG91" i="13" s="1"/>
  <c r="AF91" i="13" a="1"/>
  <c r="AF91" i="13" s="1"/>
  <c r="AE91" i="13" a="1"/>
  <c r="AE91" i="13" s="1"/>
  <c r="AD91" i="13" a="1"/>
  <c r="AD91" i="13" s="1"/>
  <c r="AC91" i="13" a="1"/>
  <c r="AC91" i="13" s="1"/>
  <c r="AB91" i="13" a="1"/>
  <c r="AB91" i="13" s="1"/>
  <c r="AA91" i="13" a="1"/>
  <c r="AA91" i="13" s="1"/>
  <c r="Z91" i="13" a="1"/>
  <c r="Z91" i="13" s="1"/>
  <c r="Y91" i="13" a="1"/>
  <c r="Y91" i="13" s="1"/>
  <c r="X91" i="13" a="1"/>
  <c r="X91" i="13" s="1"/>
  <c r="W91" i="13" a="1"/>
  <c r="W91" i="13" s="1"/>
  <c r="V91" i="13" a="1"/>
  <c r="V91" i="13" s="1"/>
  <c r="U91" i="13" a="1"/>
  <c r="U91" i="13" s="1"/>
  <c r="T91" i="13" a="1"/>
  <c r="T91" i="13" s="1"/>
  <c r="S91" i="13" a="1"/>
  <c r="S91" i="13" s="1"/>
  <c r="R91" i="13" a="1"/>
  <c r="R91" i="13" s="1"/>
  <c r="Q91" i="13" a="1"/>
  <c r="Q91" i="13" s="1"/>
  <c r="P91" i="13" a="1"/>
  <c r="P91" i="13" s="1"/>
  <c r="O91" i="13" a="1"/>
  <c r="O91" i="13" s="1"/>
  <c r="N91" i="13" a="1"/>
  <c r="N91" i="13" s="1"/>
  <c r="EB90" i="13" a="1"/>
  <c r="EB90" i="13" s="1"/>
  <c r="EA90" i="13" a="1"/>
  <c r="EA90" i="13" s="1"/>
  <c r="DZ90" i="13" a="1"/>
  <c r="DZ90" i="13" s="1"/>
  <c r="DY90" i="13" a="1"/>
  <c r="DY90" i="13" s="1"/>
  <c r="DX90" i="13" a="1"/>
  <c r="DX90" i="13" s="1"/>
  <c r="DW90" i="13" a="1"/>
  <c r="DW90" i="13" s="1"/>
  <c r="DV90" i="13" a="1"/>
  <c r="DV90" i="13" s="1"/>
  <c r="DU90" i="13" a="1"/>
  <c r="DU90" i="13" s="1"/>
  <c r="DQ90" i="13" a="1"/>
  <c r="DQ90" i="13" s="1"/>
  <c r="DP90" i="13" a="1"/>
  <c r="DP90" i="13" s="1"/>
  <c r="DO90" i="13" a="1"/>
  <c r="DO90" i="13" s="1"/>
  <c r="DN90" i="13" a="1"/>
  <c r="DN90" i="13" s="1"/>
  <c r="DM90" i="13" a="1"/>
  <c r="DM90" i="13" s="1"/>
  <c r="DL90" i="13" a="1"/>
  <c r="DL90" i="13" s="1"/>
  <c r="DK90" i="13" a="1"/>
  <c r="DK90" i="13" s="1"/>
  <c r="DJ90" i="13" a="1"/>
  <c r="DJ90" i="13" s="1"/>
  <c r="DI90" i="13" a="1"/>
  <c r="DI90" i="13" s="1"/>
  <c r="DH90" i="13" a="1"/>
  <c r="DH90" i="13" s="1"/>
  <c r="DG90" i="13" a="1"/>
  <c r="DG90" i="13" s="1"/>
  <c r="DF90" i="13" a="1"/>
  <c r="DF90" i="13" s="1"/>
  <c r="DE90" i="13" a="1"/>
  <c r="DE90" i="13" s="1"/>
  <c r="DD90" i="13" a="1"/>
  <c r="DD90" i="13" s="1"/>
  <c r="DC90" i="13" a="1"/>
  <c r="DC90" i="13" s="1"/>
  <c r="DB90" i="13" a="1"/>
  <c r="DB90" i="13" s="1"/>
  <c r="DA90" i="13" a="1"/>
  <c r="DA90" i="13" s="1"/>
  <c r="CZ90" i="13" a="1"/>
  <c r="CZ90" i="13" s="1"/>
  <c r="CY90" i="13" a="1"/>
  <c r="CY90" i="13" s="1"/>
  <c r="CX90" i="13" a="1"/>
  <c r="CX90" i="13" s="1"/>
  <c r="CW90" i="13" a="1"/>
  <c r="CW90" i="13" s="1"/>
  <c r="CV90" i="13" a="1"/>
  <c r="CV90" i="13" s="1"/>
  <c r="CU90" i="13" a="1"/>
  <c r="CU90" i="13" s="1"/>
  <c r="CT90" i="13" a="1"/>
  <c r="CT90" i="13" s="1"/>
  <c r="CS90" i="13" a="1"/>
  <c r="CS90" i="13" s="1"/>
  <c r="CR90" i="13" a="1"/>
  <c r="CR90" i="13" s="1"/>
  <c r="CQ90" i="13" a="1"/>
  <c r="CQ90" i="13" s="1"/>
  <c r="CP90" i="13" a="1"/>
  <c r="CP90" i="13" s="1"/>
  <c r="CO90" i="13" a="1"/>
  <c r="CO90" i="13" s="1"/>
  <c r="CN90" i="13" a="1"/>
  <c r="CN90" i="13" s="1"/>
  <c r="CM90" i="13" a="1"/>
  <c r="CM90" i="13" s="1"/>
  <c r="CL90" i="13" a="1"/>
  <c r="CL90" i="13" s="1"/>
  <c r="CK90" i="13" a="1"/>
  <c r="CK90" i="13" s="1"/>
  <c r="CJ90" i="13" a="1"/>
  <c r="CJ90" i="13" s="1"/>
  <c r="CI90" i="13" a="1"/>
  <c r="CI90" i="13" s="1"/>
  <c r="CH90" i="13" a="1"/>
  <c r="CH90" i="13" s="1"/>
  <c r="CG90" i="13" a="1"/>
  <c r="CG90" i="13" s="1"/>
  <c r="CF90" i="13" a="1"/>
  <c r="CF90" i="13" s="1"/>
  <c r="CB90" i="13" a="1"/>
  <c r="CB90" i="13" s="1"/>
  <c r="CA90" i="13" a="1"/>
  <c r="CA90" i="13" s="1"/>
  <c r="BZ90" i="13" a="1"/>
  <c r="BZ90" i="13" s="1"/>
  <c r="BY90" i="13" a="1"/>
  <c r="BY90" i="13" s="1"/>
  <c r="BX90" i="13" a="1"/>
  <c r="BX90" i="13" s="1"/>
  <c r="BW90" i="13" a="1"/>
  <c r="BW90" i="13" s="1"/>
  <c r="BV90" i="13" a="1"/>
  <c r="BV90" i="13" s="1"/>
  <c r="BU90" i="13" a="1"/>
  <c r="BU90" i="13" s="1"/>
  <c r="BT90" i="13" a="1"/>
  <c r="BT90" i="13" s="1"/>
  <c r="BS90" i="13" a="1"/>
  <c r="BS90" i="13" s="1"/>
  <c r="BR90" i="13" a="1"/>
  <c r="BR90" i="13" s="1"/>
  <c r="BQ90" i="13" a="1"/>
  <c r="BQ90" i="13" s="1"/>
  <c r="BP90" i="13" a="1"/>
  <c r="BP90" i="13" s="1"/>
  <c r="BO90" i="13" a="1"/>
  <c r="BO90" i="13" s="1"/>
  <c r="BN90" i="13" a="1"/>
  <c r="BN90" i="13" s="1"/>
  <c r="BM90" i="13" a="1"/>
  <c r="BM90" i="13" s="1"/>
  <c r="BL90" i="13" a="1"/>
  <c r="BL90" i="13" s="1"/>
  <c r="BK90" i="13" a="1"/>
  <c r="BK90" i="13" s="1"/>
  <c r="BJ90" i="13" a="1"/>
  <c r="BJ90" i="13" s="1"/>
  <c r="BI90" i="13" a="1"/>
  <c r="BI90" i="13" s="1"/>
  <c r="BH90" i="13" a="1"/>
  <c r="BH90" i="13" s="1"/>
  <c r="BD90" i="13" a="1"/>
  <c r="BD90" i="13" s="1"/>
  <c r="BC90" i="13" a="1"/>
  <c r="BC90" i="13" s="1"/>
  <c r="BB90" i="13" a="1"/>
  <c r="BB90" i="13" s="1"/>
  <c r="BA90" i="13" a="1"/>
  <c r="BA90" i="13" s="1"/>
  <c r="AZ90" i="13" a="1"/>
  <c r="AZ90" i="13" s="1"/>
  <c r="AY90" i="13" a="1"/>
  <c r="AY90" i="13" s="1"/>
  <c r="AX90" i="13" a="1"/>
  <c r="AX90" i="13" s="1"/>
  <c r="AW90" i="13" a="1"/>
  <c r="AW90" i="13" s="1"/>
  <c r="AV90" i="13" a="1"/>
  <c r="AV90" i="13" s="1"/>
  <c r="AU90" i="13" a="1"/>
  <c r="AU90" i="13" s="1"/>
  <c r="AT90" i="13" a="1"/>
  <c r="AT90" i="13" s="1"/>
  <c r="AS90" i="13" a="1"/>
  <c r="AS90" i="13" s="1"/>
  <c r="AR90" i="13" a="1"/>
  <c r="AR90" i="13" s="1"/>
  <c r="AQ90" i="13" a="1"/>
  <c r="AQ90" i="13" s="1"/>
  <c r="AP90" i="13" a="1"/>
  <c r="AP90" i="13" s="1"/>
  <c r="AO90" i="13" a="1"/>
  <c r="AO90" i="13" s="1"/>
  <c r="AN90" i="13" a="1"/>
  <c r="AN90" i="13" s="1"/>
  <c r="AM90" i="13" a="1"/>
  <c r="AM90" i="13" s="1"/>
  <c r="AL90" i="13" a="1"/>
  <c r="AL90" i="13" s="1"/>
  <c r="AK90" i="13" a="1"/>
  <c r="AK90" i="13" s="1"/>
  <c r="AJ90" i="13" a="1"/>
  <c r="AJ90" i="13" s="1"/>
  <c r="AI90" i="13" a="1"/>
  <c r="AI90" i="13" s="1"/>
  <c r="AH90" i="13" a="1"/>
  <c r="AH90" i="13" s="1"/>
  <c r="AG90" i="13" a="1"/>
  <c r="AG90" i="13" s="1"/>
  <c r="AF90" i="13" a="1"/>
  <c r="AF90" i="13" s="1"/>
  <c r="AE90" i="13" a="1"/>
  <c r="AE90" i="13" s="1"/>
  <c r="AD90" i="13" a="1"/>
  <c r="AD90" i="13" s="1"/>
  <c r="AC90" i="13" a="1"/>
  <c r="AC90" i="13" s="1"/>
  <c r="AB90" i="13" a="1"/>
  <c r="AB90" i="13" s="1"/>
  <c r="AA90" i="13" a="1"/>
  <c r="AA90" i="13" s="1"/>
  <c r="Z90" i="13" a="1"/>
  <c r="Z90" i="13" s="1"/>
  <c r="Y90" i="13" a="1"/>
  <c r="Y90" i="13" s="1"/>
  <c r="X90" i="13" a="1"/>
  <c r="X90" i="13" s="1"/>
  <c r="W90" i="13" a="1"/>
  <c r="W90" i="13" s="1"/>
  <c r="V90" i="13" a="1"/>
  <c r="V90" i="13" s="1"/>
  <c r="U90" i="13" a="1"/>
  <c r="U90" i="13" s="1"/>
  <c r="T90" i="13" a="1"/>
  <c r="T90" i="13" s="1"/>
  <c r="S90" i="13" a="1"/>
  <c r="S90" i="13" s="1"/>
  <c r="R90" i="13" a="1"/>
  <c r="R90" i="13" s="1"/>
  <c r="Q90" i="13" a="1"/>
  <c r="Q90" i="13" s="1"/>
  <c r="P90" i="13" a="1"/>
  <c r="P90" i="13" s="1"/>
  <c r="O90" i="13" a="1"/>
  <c r="O90" i="13" s="1"/>
  <c r="N90" i="13" a="1"/>
  <c r="N90" i="13" s="1"/>
  <c r="EB89" i="13" a="1"/>
  <c r="EB89" i="13" s="1"/>
  <c r="EA89" i="13" a="1"/>
  <c r="EA89" i="13" s="1"/>
  <c r="DZ89" i="13" a="1"/>
  <c r="DZ89" i="13" s="1"/>
  <c r="DY89" i="13" a="1"/>
  <c r="DY89" i="13" s="1"/>
  <c r="DX89" i="13" a="1"/>
  <c r="DX89" i="13" s="1"/>
  <c r="DW89" i="13" a="1"/>
  <c r="DW89" i="13" s="1"/>
  <c r="DV89" i="13" a="1"/>
  <c r="DV89" i="13" s="1"/>
  <c r="DU89" i="13" a="1"/>
  <c r="DU89" i="13" s="1"/>
  <c r="DQ89" i="13" a="1"/>
  <c r="DQ89" i="13" s="1"/>
  <c r="DP89" i="13" a="1"/>
  <c r="DP89" i="13" s="1"/>
  <c r="DO89" i="13" a="1"/>
  <c r="DO89" i="13" s="1"/>
  <c r="DN89" i="13" a="1"/>
  <c r="DN89" i="13" s="1"/>
  <c r="DM89" i="13" a="1"/>
  <c r="DM89" i="13" s="1"/>
  <c r="DL89" i="13" a="1"/>
  <c r="DL89" i="13" s="1"/>
  <c r="DK89" i="13" a="1"/>
  <c r="DK89" i="13" s="1"/>
  <c r="DJ89" i="13" a="1"/>
  <c r="DJ89" i="13" s="1"/>
  <c r="DI89" i="13" a="1"/>
  <c r="DI89" i="13" s="1"/>
  <c r="DH89" i="13" a="1"/>
  <c r="DH89" i="13" s="1"/>
  <c r="DG89" i="13" a="1"/>
  <c r="DG89" i="13" s="1"/>
  <c r="DF89" i="13" a="1"/>
  <c r="DF89" i="13" s="1"/>
  <c r="DE89" i="13" a="1"/>
  <c r="DE89" i="13" s="1"/>
  <c r="DD89" i="13" a="1"/>
  <c r="DD89" i="13" s="1"/>
  <c r="DC89" i="13" a="1"/>
  <c r="DC89" i="13" s="1"/>
  <c r="DB89" i="13" a="1"/>
  <c r="DB89" i="13" s="1"/>
  <c r="DA89" i="13" a="1"/>
  <c r="DA89" i="13" s="1"/>
  <c r="CZ89" i="13" a="1"/>
  <c r="CZ89" i="13" s="1"/>
  <c r="CY89" i="13" a="1"/>
  <c r="CY89" i="13" s="1"/>
  <c r="CX89" i="13" a="1"/>
  <c r="CX89" i="13" s="1"/>
  <c r="CW89" i="13" a="1"/>
  <c r="CW89" i="13" s="1"/>
  <c r="CV89" i="13" a="1"/>
  <c r="CV89" i="13" s="1"/>
  <c r="CU89" i="13" a="1"/>
  <c r="CU89" i="13" s="1"/>
  <c r="CT89" i="13" a="1"/>
  <c r="CT89" i="13" s="1"/>
  <c r="CS89" i="13" a="1"/>
  <c r="CS89" i="13" s="1"/>
  <c r="CR89" i="13" a="1"/>
  <c r="CR89" i="13" s="1"/>
  <c r="CQ89" i="13" a="1"/>
  <c r="CQ89" i="13" s="1"/>
  <c r="CP89" i="13" a="1"/>
  <c r="CP89" i="13" s="1"/>
  <c r="CO89" i="13" a="1"/>
  <c r="CO89" i="13" s="1"/>
  <c r="CN89" i="13" a="1"/>
  <c r="CN89" i="13" s="1"/>
  <c r="CM89" i="13" a="1"/>
  <c r="CM89" i="13" s="1"/>
  <c r="CL89" i="13" a="1"/>
  <c r="CL89" i="13" s="1"/>
  <c r="CK89" i="13" a="1"/>
  <c r="CK89" i="13" s="1"/>
  <c r="CJ89" i="13" a="1"/>
  <c r="CJ89" i="13" s="1"/>
  <c r="CI89" i="13" a="1"/>
  <c r="CI89" i="13" s="1"/>
  <c r="CH89" i="13" a="1"/>
  <c r="CH89" i="13" s="1"/>
  <c r="CG89" i="13" a="1"/>
  <c r="CG89" i="13" s="1"/>
  <c r="CF89" i="13" a="1"/>
  <c r="CF89" i="13" s="1"/>
  <c r="CB89" i="13" a="1"/>
  <c r="CB89" i="13" s="1"/>
  <c r="CA89" i="13" a="1"/>
  <c r="CA89" i="13" s="1"/>
  <c r="BZ89" i="13" a="1"/>
  <c r="BZ89" i="13" s="1"/>
  <c r="BY89" i="13" a="1"/>
  <c r="BY89" i="13" s="1"/>
  <c r="BX89" i="13" a="1"/>
  <c r="BX89" i="13" s="1"/>
  <c r="BW89" i="13" a="1"/>
  <c r="BW89" i="13" s="1"/>
  <c r="BV89" i="13" a="1"/>
  <c r="BV89" i="13" s="1"/>
  <c r="BU89" i="13" a="1"/>
  <c r="BU89" i="13" s="1"/>
  <c r="BT89" i="13" a="1"/>
  <c r="BT89" i="13" s="1"/>
  <c r="BS89" i="13" a="1"/>
  <c r="BS89" i="13" s="1"/>
  <c r="BR89" i="13" a="1"/>
  <c r="BR89" i="13" s="1"/>
  <c r="BQ89" i="13" a="1"/>
  <c r="BQ89" i="13" s="1"/>
  <c r="BP89" i="13" a="1"/>
  <c r="BP89" i="13" s="1"/>
  <c r="BO89" i="13" a="1"/>
  <c r="BO89" i="13" s="1"/>
  <c r="BN89" i="13" a="1"/>
  <c r="BN89" i="13" s="1"/>
  <c r="BM89" i="13" a="1"/>
  <c r="BM89" i="13" s="1"/>
  <c r="BL89" i="13" a="1"/>
  <c r="BL89" i="13" s="1"/>
  <c r="BK89" i="13" a="1"/>
  <c r="BK89" i="13" s="1"/>
  <c r="BJ89" i="13" a="1"/>
  <c r="BJ89" i="13" s="1"/>
  <c r="BI89" i="13" a="1"/>
  <c r="BI89" i="13" s="1"/>
  <c r="BH89" i="13" a="1"/>
  <c r="BH89" i="13" s="1"/>
  <c r="BD89" i="13" a="1"/>
  <c r="BD89" i="13" s="1"/>
  <c r="BC89" i="13" a="1"/>
  <c r="BC89" i="13" s="1"/>
  <c r="BB89" i="13" a="1"/>
  <c r="BB89" i="13" s="1"/>
  <c r="BA89" i="13" a="1"/>
  <c r="BA89" i="13" s="1"/>
  <c r="AZ89" i="13" a="1"/>
  <c r="AZ89" i="13" s="1"/>
  <c r="AY89" i="13" a="1"/>
  <c r="AY89" i="13" s="1"/>
  <c r="AX89" i="13" a="1"/>
  <c r="AX89" i="13" s="1"/>
  <c r="AW89" i="13" a="1"/>
  <c r="AW89" i="13" s="1"/>
  <c r="AV89" i="13" a="1"/>
  <c r="AV89" i="13" s="1"/>
  <c r="AU89" i="13" a="1"/>
  <c r="AU89" i="13" s="1"/>
  <c r="AT89" i="13" a="1"/>
  <c r="AT89" i="13" s="1"/>
  <c r="AS89" i="13" a="1"/>
  <c r="AS89" i="13" s="1"/>
  <c r="AR89" i="13" a="1"/>
  <c r="AR89" i="13" s="1"/>
  <c r="AQ89" i="13" a="1"/>
  <c r="AQ89" i="13" s="1"/>
  <c r="AP89" i="13" a="1"/>
  <c r="AP89" i="13" s="1"/>
  <c r="AO89" i="13" a="1"/>
  <c r="AO89" i="13" s="1"/>
  <c r="AN89" i="13" a="1"/>
  <c r="AN89" i="13" s="1"/>
  <c r="AM89" i="13" a="1"/>
  <c r="AM89" i="13" s="1"/>
  <c r="AL89" i="13" a="1"/>
  <c r="AL89" i="13" s="1"/>
  <c r="AK89" i="13" a="1"/>
  <c r="AK89" i="13" s="1"/>
  <c r="AJ89" i="13" a="1"/>
  <c r="AJ89" i="13" s="1"/>
  <c r="AI89" i="13" a="1"/>
  <c r="AI89" i="13" s="1"/>
  <c r="AH89" i="13" a="1"/>
  <c r="AH89" i="13" s="1"/>
  <c r="AG89" i="13" a="1"/>
  <c r="AG89" i="13" s="1"/>
  <c r="AF89" i="13" a="1"/>
  <c r="AF89" i="13" s="1"/>
  <c r="AE89" i="13" a="1"/>
  <c r="AE89" i="13" s="1"/>
  <c r="AD89" i="13" a="1"/>
  <c r="AD89" i="13" s="1"/>
  <c r="AC89" i="13" a="1"/>
  <c r="AC89" i="13" s="1"/>
  <c r="AB89" i="13" a="1"/>
  <c r="AB89" i="13" s="1"/>
  <c r="AA89" i="13" a="1"/>
  <c r="AA89" i="13" s="1"/>
  <c r="Z89" i="13" a="1"/>
  <c r="Z89" i="13" s="1"/>
  <c r="Y89" i="13" a="1"/>
  <c r="Y89" i="13" s="1"/>
  <c r="X89" i="13" a="1"/>
  <c r="X89" i="13" s="1"/>
  <c r="W89" i="13" a="1"/>
  <c r="W89" i="13" s="1"/>
  <c r="V89" i="13" a="1"/>
  <c r="V89" i="13" s="1"/>
  <c r="U89" i="13" a="1"/>
  <c r="U89" i="13" s="1"/>
  <c r="T89" i="13" a="1"/>
  <c r="T89" i="13" s="1"/>
  <c r="S89" i="13" a="1"/>
  <c r="S89" i="13" s="1"/>
  <c r="R89" i="13" a="1"/>
  <c r="R89" i="13" s="1"/>
  <c r="Q89" i="13" a="1"/>
  <c r="Q89" i="13" s="1"/>
  <c r="P89" i="13" a="1"/>
  <c r="P89" i="13" s="1"/>
  <c r="O89" i="13" a="1"/>
  <c r="O89" i="13" s="1"/>
  <c r="N89" i="13" a="1"/>
  <c r="N89" i="13" s="1"/>
  <c r="EB88" i="13" a="1"/>
  <c r="EB88" i="13" s="1"/>
  <c r="EA88" i="13" a="1"/>
  <c r="EA88" i="13" s="1"/>
  <c r="DZ88" i="13" a="1"/>
  <c r="DZ88" i="13" s="1"/>
  <c r="DY88" i="13" a="1"/>
  <c r="DY88" i="13" s="1"/>
  <c r="DX88" i="13" a="1"/>
  <c r="DX88" i="13" s="1"/>
  <c r="DW88" i="13" a="1"/>
  <c r="DW88" i="13" s="1"/>
  <c r="DV88" i="13" a="1"/>
  <c r="DV88" i="13" s="1"/>
  <c r="DU88" i="13" a="1"/>
  <c r="DU88" i="13" s="1"/>
  <c r="DQ88" i="13" a="1"/>
  <c r="DQ88" i="13" s="1"/>
  <c r="DP88" i="13" a="1"/>
  <c r="DP88" i="13" s="1"/>
  <c r="DO88" i="13" a="1"/>
  <c r="DO88" i="13" s="1"/>
  <c r="DN88" i="13" a="1"/>
  <c r="DN88" i="13" s="1"/>
  <c r="DM88" i="13" a="1"/>
  <c r="DM88" i="13" s="1"/>
  <c r="DL88" i="13" a="1"/>
  <c r="DL88" i="13" s="1"/>
  <c r="DK88" i="13" a="1"/>
  <c r="DK88" i="13" s="1"/>
  <c r="DJ88" i="13" a="1"/>
  <c r="DJ88" i="13" s="1"/>
  <c r="DI88" i="13" a="1"/>
  <c r="DI88" i="13" s="1"/>
  <c r="DH88" i="13" a="1"/>
  <c r="DH88" i="13" s="1"/>
  <c r="DG88" i="13" a="1"/>
  <c r="DG88" i="13" s="1"/>
  <c r="DF88" i="13" a="1"/>
  <c r="DF88" i="13" s="1"/>
  <c r="DE88" i="13" a="1"/>
  <c r="DE88" i="13" s="1"/>
  <c r="DD88" i="13" a="1"/>
  <c r="DD88" i="13" s="1"/>
  <c r="DC88" i="13" a="1"/>
  <c r="DC88" i="13" s="1"/>
  <c r="DB88" i="13" a="1"/>
  <c r="DB88" i="13" s="1"/>
  <c r="DA88" i="13" a="1"/>
  <c r="DA88" i="13" s="1"/>
  <c r="CZ88" i="13" a="1"/>
  <c r="CZ88" i="13" s="1"/>
  <c r="CY88" i="13" a="1"/>
  <c r="CY88" i="13" s="1"/>
  <c r="CX88" i="13" a="1"/>
  <c r="CX88" i="13" s="1"/>
  <c r="CW88" i="13" a="1"/>
  <c r="CW88" i="13" s="1"/>
  <c r="CV88" i="13" a="1"/>
  <c r="CV88" i="13" s="1"/>
  <c r="CU88" i="13" a="1"/>
  <c r="CU88" i="13" s="1"/>
  <c r="CT88" i="13" a="1"/>
  <c r="CT88" i="13" s="1"/>
  <c r="CS88" i="13" a="1"/>
  <c r="CS88" i="13" s="1"/>
  <c r="CR88" i="13" a="1"/>
  <c r="CR88" i="13" s="1"/>
  <c r="CQ88" i="13" a="1"/>
  <c r="CQ88" i="13" s="1"/>
  <c r="CP88" i="13" a="1"/>
  <c r="CP88" i="13" s="1"/>
  <c r="CO88" i="13" a="1"/>
  <c r="CO88" i="13" s="1"/>
  <c r="CN88" i="13" a="1"/>
  <c r="CN88" i="13" s="1"/>
  <c r="CM88" i="13" a="1"/>
  <c r="CM88" i="13" s="1"/>
  <c r="CL88" i="13" a="1"/>
  <c r="CL88" i="13" s="1"/>
  <c r="CK88" i="13" a="1"/>
  <c r="CK88" i="13" s="1"/>
  <c r="CJ88" i="13" a="1"/>
  <c r="CJ88" i="13" s="1"/>
  <c r="CI88" i="13" a="1"/>
  <c r="CI88" i="13" s="1"/>
  <c r="CH88" i="13" a="1"/>
  <c r="CH88" i="13" s="1"/>
  <c r="CG88" i="13" a="1"/>
  <c r="CG88" i="13" s="1"/>
  <c r="CF88" i="13" a="1"/>
  <c r="CF88" i="13" s="1"/>
  <c r="CB88" i="13" a="1"/>
  <c r="CB88" i="13" s="1"/>
  <c r="CA88" i="13" a="1"/>
  <c r="CA88" i="13" s="1"/>
  <c r="BZ88" i="13" a="1"/>
  <c r="BZ88" i="13" s="1"/>
  <c r="BY88" i="13" a="1"/>
  <c r="BY88" i="13" s="1"/>
  <c r="BX88" i="13" a="1"/>
  <c r="BX88" i="13" s="1"/>
  <c r="BW88" i="13" a="1"/>
  <c r="BW88" i="13" s="1"/>
  <c r="BV88" i="13" a="1"/>
  <c r="BV88" i="13" s="1"/>
  <c r="BU88" i="13" a="1"/>
  <c r="BU88" i="13" s="1"/>
  <c r="BT88" i="13" a="1"/>
  <c r="BT88" i="13" s="1"/>
  <c r="BS88" i="13" a="1"/>
  <c r="BS88" i="13" s="1"/>
  <c r="BR88" i="13" a="1"/>
  <c r="BR88" i="13" s="1"/>
  <c r="BQ88" i="13" a="1"/>
  <c r="BQ88" i="13" s="1"/>
  <c r="BP88" i="13" a="1"/>
  <c r="BP88" i="13" s="1"/>
  <c r="BO88" i="13" a="1"/>
  <c r="BO88" i="13" s="1"/>
  <c r="BN88" i="13" a="1"/>
  <c r="BN88" i="13" s="1"/>
  <c r="BM88" i="13" a="1"/>
  <c r="BM88" i="13" s="1"/>
  <c r="BL88" i="13" a="1"/>
  <c r="BL88" i="13" s="1"/>
  <c r="BK88" i="13" a="1"/>
  <c r="BK88" i="13" s="1"/>
  <c r="BJ88" i="13" a="1"/>
  <c r="BJ88" i="13" s="1"/>
  <c r="BI88" i="13" a="1"/>
  <c r="BI88" i="13" s="1"/>
  <c r="BH88" i="13" a="1"/>
  <c r="BH88" i="13" s="1"/>
  <c r="BD88" i="13" a="1"/>
  <c r="BD88" i="13" s="1"/>
  <c r="BC88" i="13" a="1"/>
  <c r="BC88" i="13" s="1"/>
  <c r="BB88" i="13" a="1"/>
  <c r="BB88" i="13" s="1"/>
  <c r="BA88" i="13" a="1"/>
  <c r="BA88" i="13" s="1"/>
  <c r="AZ88" i="13" a="1"/>
  <c r="AZ88" i="13" s="1"/>
  <c r="AY88" i="13" a="1"/>
  <c r="AY88" i="13" s="1"/>
  <c r="AX88" i="13" a="1"/>
  <c r="AX88" i="13" s="1"/>
  <c r="AW88" i="13" a="1"/>
  <c r="AW88" i="13" s="1"/>
  <c r="AV88" i="13" a="1"/>
  <c r="AV88" i="13" s="1"/>
  <c r="AU88" i="13" a="1"/>
  <c r="AU88" i="13" s="1"/>
  <c r="AT88" i="13" a="1"/>
  <c r="AT88" i="13" s="1"/>
  <c r="AS88" i="13" a="1"/>
  <c r="AS88" i="13" s="1"/>
  <c r="AR88" i="13" a="1"/>
  <c r="AR88" i="13" s="1"/>
  <c r="AQ88" i="13" a="1"/>
  <c r="AQ88" i="13" s="1"/>
  <c r="AP88" i="13" a="1"/>
  <c r="AP88" i="13" s="1"/>
  <c r="AO88" i="13" a="1"/>
  <c r="AO88" i="13" s="1"/>
  <c r="AN88" i="13" a="1"/>
  <c r="AN88" i="13" s="1"/>
  <c r="AM88" i="13" a="1"/>
  <c r="AM88" i="13" s="1"/>
  <c r="AL88" i="13" a="1"/>
  <c r="AL88" i="13" s="1"/>
  <c r="AK88" i="13" a="1"/>
  <c r="AK88" i="13" s="1"/>
  <c r="AJ88" i="13" a="1"/>
  <c r="AJ88" i="13" s="1"/>
  <c r="AI88" i="13" a="1"/>
  <c r="AI88" i="13" s="1"/>
  <c r="AH88" i="13" a="1"/>
  <c r="AH88" i="13" s="1"/>
  <c r="AG88" i="13" a="1"/>
  <c r="AG88" i="13" s="1"/>
  <c r="AF88" i="13" a="1"/>
  <c r="AF88" i="13" s="1"/>
  <c r="AE88" i="13" a="1"/>
  <c r="AE88" i="13" s="1"/>
  <c r="AD88" i="13" a="1"/>
  <c r="AD88" i="13" s="1"/>
  <c r="AC88" i="13" a="1"/>
  <c r="AC88" i="13" s="1"/>
  <c r="AB88" i="13" a="1"/>
  <c r="AB88" i="13" s="1"/>
  <c r="AA88" i="13" a="1"/>
  <c r="AA88" i="13" s="1"/>
  <c r="Z88" i="13" a="1"/>
  <c r="Z88" i="13" s="1"/>
  <c r="Y88" i="13" a="1"/>
  <c r="Y88" i="13" s="1"/>
  <c r="X88" i="13" a="1"/>
  <c r="X88" i="13" s="1"/>
  <c r="W88" i="13" a="1"/>
  <c r="W88" i="13" s="1"/>
  <c r="V88" i="13" a="1"/>
  <c r="V88" i="13" s="1"/>
  <c r="U88" i="13" a="1"/>
  <c r="U88" i="13" s="1"/>
  <c r="T88" i="13" a="1"/>
  <c r="T88" i="13" s="1"/>
  <c r="S88" i="13" a="1"/>
  <c r="S88" i="13" s="1"/>
  <c r="R88" i="13" a="1"/>
  <c r="R88" i="13" s="1"/>
  <c r="Q88" i="13" a="1"/>
  <c r="Q88" i="13" s="1"/>
  <c r="P88" i="13" a="1"/>
  <c r="P88" i="13" s="1"/>
  <c r="O88" i="13" a="1"/>
  <c r="O88" i="13" s="1"/>
  <c r="N88" i="13" a="1"/>
  <c r="N88" i="13" s="1"/>
  <c r="EB87" i="13" a="1"/>
  <c r="EB87" i="13" s="1"/>
  <c r="EA87" i="13" a="1"/>
  <c r="EA87" i="13" s="1"/>
  <c r="DZ87" i="13" a="1"/>
  <c r="DZ87" i="13" s="1"/>
  <c r="DY87" i="13" a="1"/>
  <c r="DY87" i="13" s="1"/>
  <c r="DX87" i="13" a="1"/>
  <c r="DX87" i="13" s="1"/>
  <c r="DW87" i="13" a="1"/>
  <c r="DW87" i="13" s="1"/>
  <c r="DV87" i="13" a="1"/>
  <c r="DV87" i="13" s="1"/>
  <c r="DU87" i="13" a="1"/>
  <c r="DU87" i="13" s="1"/>
  <c r="DQ87" i="13" a="1"/>
  <c r="DQ87" i="13" s="1"/>
  <c r="DP87" i="13" a="1"/>
  <c r="DP87" i="13" s="1"/>
  <c r="DO87" i="13" a="1"/>
  <c r="DO87" i="13" s="1"/>
  <c r="DN87" i="13" a="1"/>
  <c r="DN87" i="13" s="1"/>
  <c r="DM87" i="13" a="1"/>
  <c r="DM87" i="13" s="1"/>
  <c r="DL87" i="13" a="1"/>
  <c r="DL87" i="13" s="1"/>
  <c r="DK87" i="13" a="1"/>
  <c r="DK87" i="13" s="1"/>
  <c r="DJ87" i="13" a="1"/>
  <c r="DJ87" i="13" s="1"/>
  <c r="DI87" i="13" a="1"/>
  <c r="DI87" i="13" s="1"/>
  <c r="DH87" i="13" a="1"/>
  <c r="DH87" i="13" s="1"/>
  <c r="DG87" i="13" a="1"/>
  <c r="DG87" i="13" s="1"/>
  <c r="DF87" i="13" a="1"/>
  <c r="DF87" i="13" s="1"/>
  <c r="DE87" i="13" a="1"/>
  <c r="DE87" i="13" s="1"/>
  <c r="DD87" i="13" a="1"/>
  <c r="DD87" i="13" s="1"/>
  <c r="DC87" i="13" a="1"/>
  <c r="DC87" i="13" s="1"/>
  <c r="DB87" i="13" a="1"/>
  <c r="DB87" i="13" s="1"/>
  <c r="DA87" i="13" a="1"/>
  <c r="DA87" i="13" s="1"/>
  <c r="CZ87" i="13" a="1"/>
  <c r="CZ87" i="13" s="1"/>
  <c r="CY87" i="13" a="1"/>
  <c r="CY87" i="13" s="1"/>
  <c r="CX87" i="13" a="1"/>
  <c r="CX87" i="13" s="1"/>
  <c r="CW87" i="13" a="1"/>
  <c r="CW87" i="13" s="1"/>
  <c r="CV87" i="13" a="1"/>
  <c r="CV87" i="13" s="1"/>
  <c r="CU87" i="13" a="1"/>
  <c r="CU87" i="13" s="1"/>
  <c r="CT87" i="13" a="1"/>
  <c r="CT87" i="13" s="1"/>
  <c r="CS87" i="13" a="1"/>
  <c r="CS87" i="13" s="1"/>
  <c r="CR87" i="13" a="1"/>
  <c r="CR87" i="13" s="1"/>
  <c r="CQ87" i="13" a="1"/>
  <c r="CQ87" i="13" s="1"/>
  <c r="CP87" i="13" a="1"/>
  <c r="CP87" i="13" s="1"/>
  <c r="CO87" i="13" a="1"/>
  <c r="CO87" i="13" s="1"/>
  <c r="CN87" i="13" a="1"/>
  <c r="CN87" i="13" s="1"/>
  <c r="CM87" i="13" a="1"/>
  <c r="CM87" i="13" s="1"/>
  <c r="CL87" i="13" a="1"/>
  <c r="CL87" i="13" s="1"/>
  <c r="CK87" i="13" a="1"/>
  <c r="CK87" i="13" s="1"/>
  <c r="CJ87" i="13" a="1"/>
  <c r="CJ87" i="13" s="1"/>
  <c r="CI87" i="13" a="1"/>
  <c r="CI87" i="13" s="1"/>
  <c r="CH87" i="13" a="1"/>
  <c r="CH87" i="13" s="1"/>
  <c r="CG87" i="13" a="1"/>
  <c r="CG87" i="13" s="1"/>
  <c r="CF87" i="13" a="1"/>
  <c r="CF87" i="13" s="1"/>
  <c r="CB87" i="13" a="1"/>
  <c r="CB87" i="13" s="1"/>
  <c r="CA87" i="13" a="1"/>
  <c r="CA87" i="13" s="1"/>
  <c r="BZ87" i="13" a="1"/>
  <c r="BZ87" i="13" s="1"/>
  <c r="BY87" i="13" a="1"/>
  <c r="BY87" i="13" s="1"/>
  <c r="BX87" i="13" a="1"/>
  <c r="BX87" i="13" s="1"/>
  <c r="BW87" i="13" a="1"/>
  <c r="BW87" i="13" s="1"/>
  <c r="BV87" i="13" a="1"/>
  <c r="BV87" i="13" s="1"/>
  <c r="BU87" i="13" a="1"/>
  <c r="BU87" i="13" s="1"/>
  <c r="BT87" i="13" a="1"/>
  <c r="BT87" i="13" s="1"/>
  <c r="BS87" i="13" a="1"/>
  <c r="BS87" i="13" s="1"/>
  <c r="BR87" i="13" a="1"/>
  <c r="BR87" i="13" s="1"/>
  <c r="BQ87" i="13" a="1"/>
  <c r="BQ87" i="13" s="1"/>
  <c r="BP87" i="13" a="1"/>
  <c r="BP87" i="13" s="1"/>
  <c r="BO87" i="13" a="1"/>
  <c r="BO87" i="13" s="1"/>
  <c r="BN87" i="13" a="1"/>
  <c r="BN87" i="13" s="1"/>
  <c r="BM87" i="13" a="1"/>
  <c r="BM87" i="13" s="1"/>
  <c r="BL87" i="13" a="1"/>
  <c r="BL87" i="13" s="1"/>
  <c r="BK87" i="13" a="1"/>
  <c r="BK87" i="13" s="1"/>
  <c r="BJ87" i="13" a="1"/>
  <c r="BJ87" i="13" s="1"/>
  <c r="BI87" i="13" a="1"/>
  <c r="BI87" i="13" s="1"/>
  <c r="BH87" i="13" a="1"/>
  <c r="BH87" i="13" s="1"/>
  <c r="BD87" i="13" a="1"/>
  <c r="BD87" i="13" s="1"/>
  <c r="BC87" i="13" a="1"/>
  <c r="BC87" i="13" s="1"/>
  <c r="BB87" i="13" a="1"/>
  <c r="BB87" i="13" s="1"/>
  <c r="BA87" i="13" a="1"/>
  <c r="BA87" i="13" s="1"/>
  <c r="AZ87" i="13" a="1"/>
  <c r="AZ87" i="13" s="1"/>
  <c r="AY87" i="13" a="1"/>
  <c r="AY87" i="13" s="1"/>
  <c r="AX87" i="13" a="1"/>
  <c r="AX87" i="13" s="1"/>
  <c r="AW87" i="13" a="1"/>
  <c r="AW87" i="13" s="1"/>
  <c r="AV87" i="13" a="1"/>
  <c r="AV87" i="13" s="1"/>
  <c r="AU87" i="13" a="1"/>
  <c r="AU87" i="13" s="1"/>
  <c r="AT87" i="13" a="1"/>
  <c r="AT87" i="13" s="1"/>
  <c r="AS87" i="13" a="1"/>
  <c r="AS87" i="13" s="1"/>
  <c r="AR87" i="13" a="1"/>
  <c r="AR87" i="13" s="1"/>
  <c r="AQ87" i="13" a="1"/>
  <c r="AQ87" i="13" s="1"/>
  <c r="AP87" i="13" a="1"/>
  <c r="AP87" i="13" s="1"/>
  <c r="AO87" i="13" a="1"/>
  <c r="AO87" i="13" s="1"/>
  <c r="AN87" i="13" a="1"/>
  <c r="AN87" i="13" s="1"/>
  <c r="AM87" i="13" a="1"/>
  <c r="AM87" i="13" s="1"/>
  <c r="AL87" i="13" a="1"/>
  <c r="AL87" i="13" s="1"/>
  <c r="AK87" i="13" a="1"/>
  <c r="AK87" i="13" s="1"/>
  <c r="AJ87" i="13" a="1"/>
  <c r="AJ87" i="13" s="1"/>
  <c r="AI87" i="13" a="1"/>
  <c r="AI87" i="13" s="1"/>
  <c r="AH87" i="13" a="1"/>
  <c r="AH87" i="13" s="1"/>
  <c r="AG87" i="13" a="1"/>
  <c r="AG87" i="13" s="1"/>
  <c r="AF87" i="13" a="1"/>
  <c r="AF87" i="13" s="1"/>
  <c r="AE87" i="13" a="1"/>
  <c r="AE87" i="13" s="1"/>
  <c r="AD87" i="13" a="1"/>
  <c r="AD87" i="13" s="1"/>
  <c r="AC87" i="13" a="1"/>
  <c r="AC87" i="13" s="1"/>
  <c r="AB87" i="13" a="1"/>
  <c r="AB87" i="13" s="1"/>
  <c r="AA87" i="13" a="1"/>
  <c r="AA87" i="13" s="1"/>
  <c r="Z87" i="13" a="1"/>
  <c r="Z87" i="13" s="1"/>
  <c r="Y87" i="13" a="1"/>
  <c r="Y87" i="13" s="1"/>
  <c r="X87" i="13" a="1"/>
  <c r="X87" i="13" s="1"/>
  <c r="W87" i="13" a="1"/>
  <c r="W87" i="13" s="1"/>
  <c r="V87" i="13" a="1"/>
  <c r="V87" i="13" s="1"/>
  <c r="U87" i="13" a="1"/>
  <c r="U87" i="13" s="1"/>
  <c r="T87" i="13" a="1"/>
  <c r="T87" i="13" s="1"/>
  <c r="S87" i="13" a="1"/>
  <c r="S87" i="13" s="1"/>
  <c r="R87" i="13" a="1"/>
  <c r="R87" i="13" s="1"/>
  <c r="Q87" i="13" a="1"/>
  <c r="Q87" i="13" s="1"/>
  <c r="P87" i="13" a="1"/>
  <c r="P87" i="13" s="1"/>
  <c r="O87" i="13" a="1"/>
  <c r="O87" i="13" s="1"/>
  <c r="N87" i="13" a="1"/>
  <c r="N87" i="13" s="1"/>
  <c r="EB86" i="13" a="1"/>
  <c r="EB86" i="13" s="1"/>
  <c r="EA86" i="13" a="1"/>
  <c r="EA86" i="13" s="1"/>
  <c r="DZ86" i="13" a="1"/>
  <c r="DZ86" i="13" s="1"/>
  <c r="DY86" i="13" a="1"/>
  <c r="DY86" i="13" s="1"/>
  <c r="DX86" i="13" a="1"/>
  <c r="DX86" i="13" s="1"/>
  <c r="DW86" i="13" a="1"/>
  <c r="DW86" i="13" s="1"/>
  <c r="DV86" i="13" a="1"/>
  <c r="DV86" i="13" s="1"/>
  <c r="DU86" i="13" a="1"/>
  <c r="DU86" i="13" s="1"/>
  <c r="DQ86" i="13" a="1"/>
  <c r="DQ86" i="13" s="1"/>
  <c r="DP86" i="13" a="1"/>
  <c r="DP86" i="13" s="1"/>
  <c r="DO86" i="13" a="1"/>
  <c r="DO86" i="13" s="1"/>
  <c r="DN86" i="13" a="1"/>
  <c r="DN86" i="13" s="1"/>
  <c r="DM86" i="13" a="1"/>
  <c r="DM86" i="13" s="1"/>
  <c r="DL86" i="13" a="1"/>
  <c r="DL86" i="13" s="1"/>
  <c r="DK86" i="13" a="1"/>
  <c r="DK86" i="13" s="1"/>
  <c r="DJ86" i="13" a="1"/>
  <c r="DJ86" i="13" s="1"/>
  <c r="DI86" i="13" a="1"/>
  <c r="DI86" i="13" s="1"/>
  <c r="DH86" i="13" a="1"/>
  <c r="DH86" i="13" s="1"/>
  <c r="DG86" i="13" a="1"/>
  <c r="DG86" i="13" s="1"/>
  <c r="DF86" i="13" a="1"/>
  <c r="DF86" i="13" s="1"/>
  <c r="DE86" i="13" a="1"/>
  <c r="DE86" i="13" s="1"/>
  <c r="DD86" i="13" a="1"/>
  <c r="DD86" i="13" s="1"/>
  <c r="DC86" i="13" a="1"/>
  <c r="DC86" i="13" s="1"/>
  <c r="DB86" i="13" a="1"/>
  <c r="DB86" i="13" s="1"/>
  <c r="DA86" i="13" a="1"/>
  <c r="DA86" i="13" s="1"/>
  <c r="CZ86" i="13" a="1"/>
  <c r="CZ86" i="13" s="1"/>
  <c r="CY86" i="13" a="1"/>
  <c r="CY86" i="13" s="1"/>
  <c r="CX86" i="13" a="1"/>
  <c r="CX86" i="13" s="1"/>
  <c r="CW86" i="13" a="1"/>
  <c r="CW86" i="13" s="1"/>
  <c r="CV86" i="13" a="1"/>
  <c r="CV86" i="13" s="1"/>
  <c r="CU86" i="13" a="1"/>
  <c r="CU86" i="13" s="1"/>
  <c r="CT86" i="13" a="1"/>
  <c r="CT86" i="13" s="1"/>
  <c r="CS86" i="13" a="1"/>
  <c r="CS86" i="13" s="1"/>
  <c r="CR86" i="13" a="1"/>
  <c r="CR86" i="13" s="1"/>
  <c r="CQ86" i="13" a="1"/>
  <c r="CQ86" i="13" s="1"/>
  <c r="CP86" i="13" a="1"/>
  <c r="CP86" i="13" s="1"/>
  <c r="CO86" i="13" a="1"/>
  <c r="CO86" i="13" s="1"/>
  <c r="CN86" i="13" a="1"/>
  <c r="CN86" i="13" s="1"/>
  <c r="CM86" i="13" a="1"/>
  <c r="CM86" i="13" s="1"/>
  <c r="CL86" i="13" a="1"/>
  <c r="CL86" i="13" s="1"/>
  <c r="CK86" i="13" a="1"/>
  <c r="CK86" i="13" s="1"/>
  <c r="CJ86" i="13" a="1"/>
  <c r="CJ86" i="13" s="1"/>
  <c r="CI86" i="13" a="1"/>
  <c r="CI86" i="13" s="1"/>
  <c r="CH86" i="13" a="1"/>
  <c r="CH86" i="13" s="1"/>
  <c r="CG86" i="13" a="1"/>
  <c r="CG86" i="13" s="1"/>
  <c r="CF86" i="13" a="1"/>
  <c r="CF86" i="13" s="1"/>
  <c r="CB86" i="13" a="1"/>
  <c r="CB86" i="13" s="1"/>
  <c r="CA86" i="13" a="1"/>
  <c r="CA86" i="13" s="1"/>
  <c r="BZ86" i="13" a="1"/>
  <c r="BZ86" i="13" s="1"/>
  <c r="BY86" i="13" a="1"/>
  <c r="BY86" i="13" s="1"/>
  <c r="BX86" i="13" a="1"/>
  <c r="BX86" i="13" s="1"/>
  <c r="BW86" i="13" a="1"/>
  <c r="BW86" i="13" s="1"/>
  <c r="BV86" i="13" a="1"/>
  <c r="BV86" i="13" s="1"/>
  <c r="BU86" i="13" a="1"/>
  <c r="BU86" i="13" s="1"/>
  <c r="BT86" i="13" a="1"/>
  <c r="BT86" i="13" s="1"/>
  <c r="BS86" i="13" a="1"/>
  <c r="BS86" i="13" s="1"/>
  <c r="BR86" i="13" a="1"/>
  <c r="BR86" i="13" s="1"/>
  <c r="BQ86" i="13" a="1"/>
  <c r="BQ86" i="13" s="1"/>
  <c r="BP86" i="13" a="1"/>
  <c r="BP86" i="13" s="1"/>
  <c r="BO86" i="13" a="1"/>
  <c r="BO86" i="13" s="1"/>
  <c r="BN86" i="13" a="1"/>
  <c r="BN86" i="13" s="1"/>
  <c r="BM86" i="13" a="1"/>
  <c r="BM86" i="13" s="1"/>
  <c r="BL86" i="13" a="1"/>
  <c r="BL86" i="13" s="1"/>
  <c r="BK86" i="13" a="1"/>
  <c r="BK86" i="13" s="1"/>
  <c r="BJ86" i="13" a="1"/>
  <c r="BJ86" i="13" s="1"/>
  <c r="BI86" i="13" a="1"/>
  <c r="BI86" i="13" s="1"/>
  <c r="BH86" i="13" a="1"/>
  <c r="BH86" i="13" s="1"/>
  <c r="BD86" i="13" a="1"/>
  <c r="BD86" i="13" s="1"/>
  <c r="BC86" i="13" a="1"/>
  <c r="BC86" i="13" s="1"/>
  <c r="BB86" i="13" a="1"/>
  <c r="BB86" i="13" s="1"/>
  <c r="BA86" i="13" a="1"/>
  <c r="BA86" i="13" s="1"/>
  <c r="AZ86" i="13" a="1"/>
  <c r="AZ86" i="13" s="1"/>
  <c r="AY86" i="13" a="1"/>
  <c r="AY86" i="13" s="1"/>
  <c r="AX86" i="13" a="1"/>
  <c r="AX86" i="13" s="1"/>
  <c r="AW86" i="13" a="1"/>
  <c r="AW86" i="13" s="1"/>
  <c r="AV86" i="13" a="1"/>
  <c r="AV86" i="13" s="1"/>
  <c r="AU86" i="13" a="1"/>
  <c r="AU86" i="13" s="1"/>
  <c r="AT86" i="13" a="1"/>
  <c r="AT86" i="13" s="1"/>
  <c r="AS86" i="13" a="1"/>
  <c r="AS86" i="13" s="1"/>
  <c r="AR86" i="13" a="1"/>
  <c r="AR86" i="13" s="1"/>
  <c r="AQ86" i="13" a="1"/>
  <c r="AQ86" i="13" s="1"/>
  <c r="AP86" i="13" a="1"/>
  <c r="AP86" i="13" s="1"/>
  <c r="AO86" i="13" a="1"/>
  <c r="AO86" i="13" s="1"/>
  <c r="AN86" i="13" a="1"/>
  <c r="AN86" i="13" s="1"/>
  <c r="AM86" i="13" a="1"/>
  <c r="AM86" i="13" s="1"/>
  <c r="AL86" i="13" a="1"/>
  <c r="AL86" i="13" s="1"/>
  <c r="AK86" i="13" a="1"/>
  <c r="AK86" i="13" s="1"/>
  <c r="AJ86" i="13" a="1"/>
  <c r="AJ86" i="13" s="1"/>
  <c r="AI86" i="13" a="1"/>
  <c r="AI86" i="13" s="1"/>
  <c r="AH86" i="13" a="1"/>
  <c r="AH86" i="13" s="1"/>
  <c r="AG86" i="13" a="1"/>
  <c r="AG86" i="13" s="1"/>
  <c r="AF86" i="13" a="1"/>
  <c r="AF86" i="13" s="1"/>
  <c r="AE86" i="13" a="1"/>
  <c r="AE86" i="13" s="1"/>
  <c r="AD86" i="13" a="1"/>
  <c r="AD86" i="13" s="1"/>
  <c r="AC86" i="13" a="1"/>
  <c r="AC86" i="13" s="1"/>
  <c r="AB86" i="13" a="1"/>
  <c r="AB86" i="13" s="1"/>
  <c r="AA86" i="13" a="1"/>
  <c r="AA86" i="13" s="1"/>
  <c r="Z86" i="13" a="1"/>
  <c r="Z86" i="13" s="1"/>
  <c r="Y86" i="13" a="1"/>
  <c r="Y86" i="13" s="1"/>
  <c r="X86" i="13" a="1"/>
  <c r="X86" i="13" s="1"/>
  <c r="W86" i="13" a="1"/>
  <c r="W86" i="13" s="1"/>
  <c r="V86" i="13" a="1"/>
  <c r="V86" i="13" s="1"/>
  <c r="U86" i="13" a="1"/>
  <c r="U86" i="13" s="1"/>
  <c r="T86" i="13" a="1"/>
  <c r="T86" i="13" s="1"/>
  <c r="S86" i="13" a="1"/>
  <c r="S86" i="13" s="1"/>
  <c r="R86" i="13" a="1"/>
  <c r="R86" i="13" s="1"/>
  <c r="Q86" i="13" a="1"/>
  <c r="Q86" i="13" s="1"/>
  <c r="P86" i="13" a="1"/>
  <c r="P86" i="13" s="1"/>
  <c r="O86" i="13" a="1"/>
  <c r="O86" i="13" s="1"/>
  <c r="N86" i="13" a="1"/>
  <c r="N86" i="13" s="1"/>
  <c r="EB85" i="13" a="1"/>
  <c r="EB85" i="13" s="1"/>
  <c r="EA85" i="13" a="1"/>
  <c r="EA85" i="13" s="1"/>
  <c r="DZ85" i="13" a="1"/>
  <c r="DZ85" i="13" s="1"/>
  <c r="DY85" i="13" a="1"/>
  <c r="DY85" i="13" s="1"/>
  <c r="DX85" i="13" a="1"/>
  <c r="DX85" i="13" s="1"/>
  <c r="DW85" i="13" a="1"/>
  <c r="DW85" i="13" s="1"/>
  <c r="DV85" i="13" a="1"/>
  <c r="DV85" i="13" s="1"/>
  <c r="DU85" i="13" a="1"/>
  <c r="DU85" i="13" s="1"/>
  <c r="DQ85" i="13" a="1"/>
  <c r="DQ85" i="13" s="1"/>
  <c r="DP85" i="13" a="1"/>
  <c r="DP85" i="13" s="1"/>
  <c r="DO85" i="13" a="1"/>
  <c r="DO85" i="13" s="1"/>
  <c r="DN85" i="13" a="1"/>
  <c r="DN85" i="13" s="1"/>
  <c r="DM85" i="13" a="1"/>
  <c r="DM85" i="13" s="1"/>
  <c r="DL85" i="13" a="1"/>
  <c r="DL85" i="13" s="1"/>
  <c r="DK85" i="13" a="1"/>
  <c r="DK85" i="13" s="1"/>
  <c r="DJ85" i="13" a="1"/>
  <c r="DJ85" i="13" s="1"/>
  <c r="DI85" i="13" a="1"/>
  <c r="DI85" i="13" s="1"/>
  <c r="DH85" i="13" a="1"/>
  <c r="DH85" i="13" s="1"/>
  <c r="DG85" i="13" a="1"/>
  <c r="DG85" i="13" s="1"/>
  <c r="DF85" i="13" a="1"/>
  <c r="DF85" i="13" s="1"/>
  <c r="DE85" i="13" a="1"/>
  <c r="DE85" i="13" s="1"/>
  <c r="DD85" i="13" a="1"/>
  <c r="DD85" i="13" s="1"/>
  <c r="DC85" i="13" a="1"/>
  <c r="DC85" i="13" s="1"/>
  <c r="DB85" i="13" a="1"/>
  <c r="DB85" i="13" s="1"/>
  <c r="DA85" i="13" a="1"/>
  <c r="DA85" i="13" s="1"/>
  <c r="CZ85" i="13" a="1"/>
  <c r="CZ85" i="13" s="1"/>
  <c r="CY85" i="13" a="1"/>
  <c r="CY85" i="13" s="1"/>
  <c r="CX85" i="13" a="1"/>
  <c r="CX85" i="13" s="1"/>
  <c r="CW85" i="13" a="1"/>
  <c r="CW85" i="13" s="1"/>
  <c r="CV85" i="13" a="1"/>
  <c r="CV85" i="13" s="1"/>
  <c r="CU85" i="13" a="1"/>
  <c r="CU85" i="13" s="1"/>
  <c r="CT85" i="13" a="1"/>
  <c r="CT85" i="13" s="1"/>
  <c r="CS85" i="13" a="1"/>
  <c r="CS85" i="13" s="1"/>
  <c r="CR85" i="13" a="1"/>
  <c r="CR85" i="13" s="1"/>
  <c r="CQ85" i="13" a="1"/>
  <c r="CQ85" i="13" s="1"/>
  <c r="CP85" i="13" a="1"/>
  <c r="CP85" i="13" s="1"/>
  <c r="CO85" i="13" a="1"/>
  <c r="CO85" i="13" s="1"/>
  <c r="CN85" i="13" a="1"/>
  <c r="CN85" i="13" s="1"/>
  <c r="CM85" i="13" a="1"/>
  <c r="CM85" i="13" s="1"/>
  <c r="CL85" i="13" a="1"/>
  <c r="CL85" i="13" s="1"/>
  <c r="CK85" i="13" a="1"/>
  <c r="CK85" i="13" s="1"/>
  <c r="CJ85" i="13" a="1"/>
  <c r="CJ85" i="13" s="1"/>
  <c r="CI85" i="13" a="1"/>
  <c r="CI85" i="13" s="1"/>
  <c r="CH85" i="13" a="1"/>
  <c r="CH85" i="13" s="1"/>
  <c r="CG85" i="13" a="1"/>
  <c r="CG85" i="13" s="1"/>
  <c r="CF85" i="13" a="1"/>
  <c r="CF85" i="13" s="1"/>
  <c r="CB85" i="13" a="1"/>
  <c r="CB85" i="13" s="1"/>
  <c r="CA85" i="13" a="1"/>
  <c r="CA85" i="13" s="1"/>
  <c r="BZ85" i="13" a="1"/>
  <c r="BZ85" i="13" s="1"/>
  <c r="BY85" i="13" a="1"/>
  <c r="BY85" i="13" s="1"/>
  <c r="BX85" i="13" a="1"/>
  <c r="BX85" i="13" s="1"/>
  <c r="BW85" i="13" a="1"/>
  <c r="BW85" i="13" s="1"/>
  <c r="BV85" i="13" a="1"/>
  <c r="BV85" i="13" s="1"/>
  <c r="BU85" i="13" a="1"/>
  <c r="BU85" i="13" s="1"/>
  <c r="BT85" i="13" a="1"/>
  <c r="BT85" i="13" s="1"/>
  <c r="BS85" i="13" a="1"/>
  <c r="BS85" i="13" s="1"/>
  <c r="BR85" i="13" a="1"/>
  <c r="BR85" i="13" s="1"/>
  <c r="BQ85" i="13" a="1"/>
  <c r="BQ85" i="13" s="1"/>
  <c r="BP85" i="13" a="1"/>
  <c r="BP85" i="13" s="1"/>
  <c r="BO85" i="13" a="1"/>
  <c r="BO85" i="13" s="1"/>
  <c r="BN85" i="13" a="1"/>
  <c r="BN85" i="13" s="1"/>
  <c r="BM85" i="13" a="1"/>
  <c r="BM85" i="13" s="1"/>
  <c r="BL85" i="13" a="1"/>
  <c r="BL85" i="13" s="1"/>
  <c r="BK85" i="13" a="1"/>
  <c r="BK85" i="13" s="1"/>
  <c r="BJ85" i="13" a="1"/>
  <c r="BJ85" i="13" s="1"/>
  <c r="BI85" i="13" a="1"/>
  <c r="BI85" i="13" s="1"/>
  <c r="BH85" i="13" a="1"/>
  <c r="BH85" i="13" s="1"/>
  <c r="BD85" i="13" a="1"/>
  <c r="BD85" i="13" s="1"/>
  <c r="BC85" i="13" a="1"/>
  <c r="BC85" i="13" s="1"/>
  <c r="BB85" i="13" a="1"/>
  <c r="BB85" i="13" s="1"/>
  <c r="BA85" i="13" a="1"/>
  <c r="BA85" i="13" s="1"/>
  <c r="AZ85" i="13" a="1"/>
  <c r="AZ85" i="13" s="1"/>
  <c r="AY85" i="13" a="1"/>
  <c r="AY85" i="13" s="1"/>
  <c r="AX85" i="13" a="1"/>
  <c r="AX85" i="13" s="1"/>
  <c r="AW85" i="13" a="1"/>
  <c r="AW85" i="13" s="1"/>
  <c r="AV85" i="13" a="1"/>
  <c r="AV85" i="13" s="1"/>
  <c r="AU85" i="13" a="1"/>
  <c r="AU85" i="13" s="1"/>
  <c r="AT85" i="13" a="1"/>
  <c r="AT85" i="13" s="1"/>
  <c r="AS85" i="13" a="1"/>
  <c r="AS85" i="13" s="1"/>
  <c r="AR85" i="13" a="1"/>
  <c r="AR85" i="13" s="1"/>
  <c r="AQ85" i="13" a="1"/>
  <c r="AQ85" i="13" s="1"/>
  <c r="AP85" i="13" a="1"/>
  <c r="AP85" i="13" s="1"/>
  <c r="AO85" i="13" a="1"/>
  <c r="AO85" i="13" s="1"/>
  <c r="AN85" i="13" a="1"/>
  <c r="AN85" i="13" s="1"/>
  <c r="AM85" i="13" a="1"/>
  <c r="AM85" i="13" s="1"/>
  <c r="AL85" i="13" a="1"/>
  <c r="AL85" i="13" s="1"/>
  <c r="AK85" i="13" a="1"/>
  <c r="AK85" i="13" s="1"/>
  <c r="AJ85" i="13" a="1"/>
  <c r="AJ85" i="13" s="1"/>
  <c r="AI85" i="13" a="1"/>
  <c r="AI85" i="13" s="1"/>
  <c r="AH85" i="13" a="1"/>
  <c r="AH85" i="13" s="1"/>
  <c r="AG85" i="13" a="1"/>
  <c r="AG85" i="13" s="1"/>
  <c r="AF85" i="13" a="1"/>
  <c r="AF85" i="13" s="1"/>
  <c r="AE85" i="13" a="1"/>
  <c r="AE85" i="13" s="1"/>
  <c r="AD85" i="13" a="1"/>
  <c r="AD85" i="13" s="1"/>
  <c r="AC85" i="13" a="1"/>
  <c r="AC85" i="13" s="1"/>
  <c r="AB85" i="13" a="1"/>
  <c r="AB85" i="13" s="1"/>
  <c r="AA85" i="13" a="1"/>
  <c r="AA85" i="13" s="1"/>
  <c r="Z85" i="13" a="1"/>
  <c r="Z85" i="13" s="1"/>
  <c r="Y85" i="13" a="1"/>
  <c r="Y85" i="13" s="1"/>
  <c r="X85" i="13" a="1"/>
  <c r="X85" i="13" s="1"/>
  <c r="W85" i="13" a="1"/>
  <c r="W85" i="13" s="1"/>
  <c r="V85" i="13" a="1"/>
  <c r="V85" i="13" s="1"/>
  <c r="U85" i="13" a="1"/>
  <c r="U85" i="13" s="1"/>
  <c r="T85" i="13" a="1"/>
  <c r="T85" i="13" s="1"/>
  <c r="S85" i="13" a="1"/>
  <c r="S85" i="13" s="1"/>
  <c r="R85" i="13" a="1"/>
  <c r="R85" i="13" s="1"/>
  <c r="Q85" i="13" a="1"/>
  <c r="Q85" i="13" s="1"/>
  <c r="P85" i="13" a="1"/>
  <c r="P85" i="13" s="1"/>
  <c r="O85" i="13" a="1"/>
  <c r="O85" i="13" s="1"/>
  <c r="N85" i="13" a="1"/>
  <c r="N85" i="13" s="1"/>
  <c r="EB84" i="13" a="1"/>
  <c r="EB84" i="13" s="1"/>
  <c r="EA84" i="13" a="1"/>
  <c r="EA84" i="13" s="1"/>
  <c r="DZ84" i="13" a="1"/>
  <c r="DZ84" i="13" s="1"/>
  <c r="DY84" i="13" a="1"/>
  <c r="DY84" i="13" s="1"/>
  <c r="DX84" i="13" a="1"/>
  <c r="DX84" i="13" s="1"/>
  <c r="DW84" i="13" a="1"/>
  <c r="DW84" i="13" s="1"/>
  <c r="DV84" i="13" a="1"/>
  <c r="DV84" i="13" s="1"/>
  <c r="DU84" i="13" a="1"/>
  <c r="DU84" i="13" s="1"/>
  <c r="DQ84" i="13" a="1"/>
  <c r="DQ84" i="13" s="1"/>
  <c r="DP84" i="13" a="1"/>
  <c r="DP84" i="13" s="1"/>
  <c r="DO84" i="13" a="1"/>
  <c r="DO84" i="13" s="1"/>
  <c r="DN84" i="13" a="1"/>
  <c r="DN84" i="13" s="1"/>
  <c r="DM84" i="13" a="1"/>
  <c r="DM84" i="13" s="1"/>
  <c r="DL84" i="13" a="1"/>
  <c r="DL84" i="13" s="1"/>
  <c r="DK84" i="13" a="1"/>
  <c r="DK84" i="13" s="1"/>
  <c r="DJ84" i="13" a="1"/>
  <c r="DJ84" i="13" s="1"/>
  <c r="DI84" i="13" a="1"/>
  <c r="DI84" i="13" s="1"/>
  <c r="DH84" i="13" a="1"/>
  <c r="DH84" i="13" s="1"/>
  <c r="DG84" i="13" a="1"/>
  <c r="DG84" i="13" s="1"/>
  <c r="DF84" i="13" a="1"/>
  <c r="DF84" i="13" s="1"/>
  <c r="DE84" i="13" a="1"/>
  <c r="DE84" i="13" s="1"/>
  <c r="DD84" i="13" a="1"/>
  <c r="DD84" i="13" s="1"/>
  <c r="DC84" i="13" a="1"/>
  <c r="DC84" i="13" s="1"/>
  <c r="DB84" i="13" a="1"/>
  <c r="DB84" i="13" s="1"/>
  <c r="DA84" i="13" a="1"/>
  <c r="DA84" i="13" s="1"/>
  <c r="CZ84" i="13" a="1"/>
  <c r="CZ84" i="13" s="1"/>
  <c r="CY84" i="13" a="1"/>
  <c r="CY84" i="13" s="1"/>
  <c r="CX84" i="13" a="1"/>
  <c r="CX84" i="13" s="1"/>
  <c r="CW84" i="13" a="1"/>
  <c r="CW84" i="13" s="1"/>
  <c r="CV84" i="13" a="1"/>
  <c r="CV84" i="13" s="1"/>
  <c r="CU84" i="13" a="1"/>
  <c r="CU84" i="13" s="1"/>
  <c r="CT84" i="13" a="1"/>
  <c r="CT84" i="13" s="1"/>
  <c r="CS84" i="13" a="1"/>
  <c r="CS84" i="13" s="1"/>
  <c r="CR84" i="13" a="1"/>
  <c r="CR84" i="13" s="1"/>
  <c r="CQ84" i="13" a="1"/>
  <c r="CQ84" i="13" s="1"/>
  <c r="CP84" i="13" a="1"/>
  <c r="CP84" i="13" s="1"/>
  <c r="CO84" i="13" a="1"/>
  <c r="CO84" i="13" s="1"/>
  <c r="CN84" i="13" a="1"/>
  <c r="CN84" i="13" s="1"/>
  <c r="CM84" i="13" a="1"/>
  <c r="CM84" i="13" s="1"/>
  <c r="CL84" i="13" a="1"/>
  <c r="CL84" i="13" s="1"/>
  <c r="CK84" i="13" a="1"/>
  <c r="CK84" i="13" s="1"/>
  <c r="CJ84" i="13" a="1"/>
  <c r="CJ84" i="13" s="1"/>
  <c r="CI84" i="13" a="1"/>
  <c r="CI84" i="13" s="1"/>
  <c r="CH84" i="13" a="1"/>
  <c r="CH84" i="13" s="1"/>
  <c r="CG84" i="13" a="1"/>
  <c r="CG84" i="13" s="1"/>
  <c r="CF84" i="13" a="1"/>
  <c r="CF84" i="13" s="1"/>
  <c r="CB84" i="13" a="1"/>
  <c r="CB84" i="13" s="1"/>
  <c r="CA84" i="13" a="1"/>
  <c r="CA84" i="13" s="1"/>
  <c r="BZ84" i="13" a="1"/>
  <c r="BZ84" i="13" s="1"/>
  <c r="BY84" i="13" a="1"/>
  <c r="BY84" i="13" s="1"/>
  <c r="BX84" i="13" a="1"/>
  <c r="BX84" i="13" s="1"/>
  <c r="BW84" i="13" a="1"/>
  <c r="BW84" i="13" s="1"/>
  <c r="BV84" i="13" a="1"/>
  <c r="BV84" i="13" s="1"/>
  <c r="BU84" i="13" a="1"/>
  <c r="BU84" i="13" s="1"/>
  <c r="BT84" i="13" a="1"/>
  <c r="BT84" i="13" s="1"/>
  <c r="BS84" i="13" a="1"/>
  <c r="BS84" i="13" s="1"/>
  <c r="BR84" i="13" a="1"/>
  <c r="BR84" i="13" s="1"/>
  <c r="BQ84" i="13" a="1"/>
  <c r="BQ84" i="13" s="1"/>
  <c r="BP84" i="13" a="1"/>
  <c r="BP84" i="13" s="1"/>
  <c r="BO84" i="13" a="1"/>
  <c r="BO84" i="13" s="1"/>
  <c r="BN84" i="13" a="1"/>
  <c r="BN84" i="13" s="1"/>
  <c r="BM84" i="13" a="1"/>
  <c r="BM84" i="13" s="1"/>
  <c r="BL84" i="13" a="1"/>
  <c r="BL84" i="13" s="1"/>
  <c r="BK84" i="13" a="1"/>
  <c r="BK84" i="13" s="1"/>
  <c r="BJ84" i="13" a="1"/>
  <c r="BJ84" i="13" s="1"/>
  <c r="BI84" i="13" a="1"/>
  <c r="BI84" i="13" s="1"/>
  <c r="BH84" i="13" a="1"/>
  <c r="BH84" i="13" s="1"/>
  <c r="BD84" i="13" a="1"/>
  <c r="BD84" i="13" s="1"/>
  <c r="BC84" i="13" a="1"/>
  <c r="BC84" i="13" s="1"/>
  <c r="BB84" i="13" a="1"/>
  <c r="BB84" i="13" s="1"/>
  <c r="BA84" i="13" a="1"/>
  <c r="BA84" i="13" s="1"/>
  <c r="AZ84" i="13" a="1"/>
  <c r="AZ84" i="13" s="1"/>
  <c r="AY84" i="13" a="1"/>
  <c r="AY84" i="13" s="1"/>
  <c r="AX84" i="13" a="1"/>
  <c r="AX84" i="13" s="1"/>
  <c r="AW84" i="13" a="1"/>
  <c r="AW84" i="13" s="1"/>
  <c r="AV84" i="13" a="1"/>
  <c r="AV84" i="13" s="1"/>
  <c r="AU84" i="13" a="1"/>
  <c r="AU84" i="13" s="1"/>
  <c r="AT84" i="13" a="1"/>
  <c r="AT84" i="13" s="1"/>
  <c r="AS84" i="13" a="1"/>
  <c r="AS84" i="13" s="1"/>
  <c r="AR84" i="13" a="1"/>
  <c r="AR84" i="13" s="1"/>
  <c r="AQ84" i="13" a="1"/>
  <c r="AQ84" i="13" s="1"/>
  <c r="AP84" i="13" a="1"/>
  <c r="AP84" i="13" s="1"/>
  <c r="AO84" i="13" a="1"/>
  <c r="AO84" i="13" s="1"/>
  <c r="AN84" i="13" a="1"/>
  <c r="AN84" i="13" s="1"/>
  <c r="AM84" i="13" a="1"/>
  <c r="AM84" i="13" s="1"/>
  <c r="AL84" i="13" a="1"/>
  <c r="AL84" i="13" s="1"/>
  <c r="AK84" i="13" a="1"/>
  <c r="AK84" i="13" s="1"/>
  <c r="AJ84" i="13" a="1"/>
  <c r="AJ84" i="13" s="1"/>
  <c r="AI84" i="13" a="1"/>
  <c r="AI84" i="13" s="1"/>
  <c r="AH84" i="13" a="1"/>
  <c r="AH84" i="13" s="1"/>
  <c r="AG84" i="13" a="1"/>
  <c r="AG84" i="13" s="1"/>
  <c r="AF84" i="13" a="1"/>
  <c r="AF84" i="13" s="1"/>
  <c r="AE84" i="13" a="1"/>
  <c r="AE84" i="13" s="1"/>
  <c r="AD84" i="13" a="1"/>
  <c r="AD84" i="13" s="1"/>
  <c r="AC84" i="13" a="1"/>
  <c r="AC84" i="13" s="1"/>
  <c r="AB84" i="13" a="1"/>
  <c r="AB84" i="13" s="1"/>
  <c r="AA84" i="13" a="1"/>
  <c r="AA84" i="13" s="1"/>
  <c r="Z84" i="13" a="1"/>
  <c r="Z84" i="13" s="1"/>
  <c r="Y84" i="13" a="1"/>
  <c r="Y84" i="13" s="1"/>
  <c r="X84" i="13" a="1"/>
  <c r="X84" i="13" s="1"/>
  <c r="W84" i="13" a="1"/>
  <c r="W84" i="13" s="1"/>
  <c r="V84" i="13" a="1"/>
  <c r="V84" i="13" s="1"/>
  <c r="U84" i="13" a="1"/>
  <c r="U84" i="13" s="1"/>
  <c r="T84" i="13" a="1"/>
  <c r="T84" i="13" s="1"/>
  <c r="S84" i="13" a="1"/>
  <c r="S84" i="13" s="1"/>
  <c r="R84" i="13" a="1"/>
  <c r="R84" i="13" s="1"/>
  <c r="Q84" i="13" a="1"/>
  <c r="Q84" i="13" s="1"/>
  <c r="P84" i="13" a="1"/>
  <c r="P84" i="13" s="1"/>
  <c r="O84" i="13" a="1"/>
  <c r="O84" i="13" s="1"/>
  <c r="N84" i="13" a="1"/>
  <c r="N84" i="13" s="1"/>
  <c r="EB83" i="13" a="1"/>
  <c r="EB83" i="13" s="1"/>
  <c r="EA83" i="13" a="1"/>
  <c r="EA83" i="13" s="1"/>
  <c r="DZ83" i="13" a="1"/>
  <c r="DZ83" i="13" s="1"/>
  <c r="DY83" i="13" a="1"/>
  <c r="DY83" i="13" s="1"/>
  <c r="DX83" i="13" a="1"/>
  <c r="DX83" i="13" s="1"/>
  <c r="DW83" i="13" a="1"/>
  <c r="DW83" i="13" s="1"/>
  <c r="DV83" i="13" a="1"/>
  <c r="DV83" i="13" s="1"/>
  <c r="DU83" i="13" a="1"/>
  <c r="DU83" i="13" s="1"/>
  <c r="DQ83" i="13" a="1"/>
  <c r="DQ83" i="13" s="1"/>
  <c r="DP83" i="13" a="1"/>
  <c r="DP83" i="13" s="1"/>
  <c r="DO83" i="13" a="1"/>
  <c r="DO83" i="13" s="1"/>
  <c r="DN83" i="13" a="1"/>
  <c r="DN83" i="13" s="1"/>
  <c r="DM83" i="13" a="1"/>
  <c r="DM83" i="13" s="1"/>
  <c r="DL83" i="13" a="1"/>
  <c r="DL83" i="13" s="1"/>
  <c r="DK83" i="13" a="1"/>
  <c r="DK83" i="13" s="1"/>
  <c r="DJ83" i="13" a="1"/>
  <c r="DJ83" i="13" s="1"/>
  <c r="DI83" i="13" a="1"/>
  <c r="DI83" i="13" s="1"/>
  <c r="DH83" i="13" a="1"/>
  <c r="DH83" i="13" s="1"/>
  <c r="DG83" i="13" a="1"/>
  <c r="DG83" i="13" s="1"/>
  <c r="DF83" i="13" a="1"/>
  <c r="DF83" i="13" s="1"/>
  <c r="DE83" i="13" a="1"/>
  <c r="DE83" i="13" s="1"/>
  <c r="DD83" i="13" a="1"/>
  <c r="DD83" i="13" s="1"/>
  <c r="DC83" i="13" a="1"/>
  <c r="DC83" i="13" s="1"/>
  <c r="DB83" i="13" a="1"/>
  <c r="DB83" i="13" s="1"/>
  <c r="DA83" i="13" a="1"/>
  <c r="DA83" i="13" s="1"/>
  <c r="CZ83" i="13" a="1"/>
  <c r="CZ83" i="13" s="1"/>
  <c r="CY83" i="13" a="1"/>
  <c r="CY83" i="13" s="1"/>
  <c r="CX83" i="13" a="1"/>
  <c r="CX83" i="13" s="1"/>
  <c r="CW83" i="13" a="1"/>
  <c r="CW83" i="13" s="1"/>
  <c r="CV83" i="13" a="1"/>
  <c r="CV83" i="13" s="1"/>
  <c r="CU83" i="13" a="1"/>
  <c r="CU83" i="13" s="1"/>
  <c r="CT83" i="13" a="1"/>
  <c r="CT83" i="13" s="1"/>
  <c r="CS83" i="13" a="1"/>
  <c r="CS83" i="13" s="1"/>
  <c r="CR83" i="13" a="1"/>
  <c r="CR83" i="13" s="1"/>
  <c r="CQ83" i="13" a="1"/>
  <c r="CQ83" i="13" s="1"/>
  <c r="CP83" i="13" a="1"/>
  <c r="CP83" i="13" s="1"/>
  <c r="CO83" i="13" a="1"/>
  <c r="CO83" i="13" s="1"/>
  <c r="CN83" i="13" a="1"/>
  <c r="CN83" i="13" s="1"/>
  <c r="CM83" i="13" a="1"/>
  <c r="CM83" i="13" s="1"/>
  <c r="CL83" i="13" a="1"/>
  <c r="CL83" i="13" s="1"/>
  <c r="CK83" i="13" a="1"/>
  <c r="CK83" i="13" s="1"/>
  <c r="CJ83" i="13" a="1"/>
  <c r="CJ83" i="13" s="1"/>
  <c r="CI83" i="13" a="1"/>
  <c r="CI83" i="13" s="1"/>
  <c r="CH83" i="13" a="1"/>
  <c r="CH83" i="13" s="1"/>
  <c r="CG83" i="13" a="1"/>
  <c r="CG83" i="13" s="1"/>
  <c r="CF83" i="13" a="1"/>
  <c r="CF83" i="13" s="1"/>
  <c r="CB83" i="13" a="1"/>
  <c r="CB83" i="13" s="1"/>
  <c r="CA83" i="13" a="1"/>
  <c r="CA83" i="13" s="1"/>
  <c r="BZ83" i="13" a="1"/>
  <c r="BZ83" i="13" s="1"/>
  <c r="BY83" i="13" a="1"/>
  <c r="BY83" i="13" s="1"/>
  <c r="BX83" i="13" a="1"/>
  <c r="BX83" i="13" s="1"/>
  <c r="BW83" i="13" a="1"/>
  <c r="BW83" i="13" s="1"/>
  <c r="BV83" i="13" a="1"/>
  <c r="BV83" i="13" s="1"/>
  <c r="BU83" i="13" a="1"/>
  <c r="BU83" i="13" s="1"/>
  <c r="BT83" i="13" a="1"/>
  <c r="BT83" i="13" s="1"/>
  <c r="BS83" i="13" a="1"/>
  <c r="BS83" i="13" s="1"/>
  <c r="BR83" i="13" a="1"/>
  <c r="BR83" i="13" s="1"/>
  <c r="BQ83" i="13" a="1"/>
  <c r="BQ83" i="13" s="1"/>
  <c r="BP83" i="13" a="1"/>
  <c r="BP83" i="13" s="1"/>
  <c r="BO83" i="13" a="1"/>
  <c r="BO83" i="13" s="1"/>
  <c r="BN83" i="13" a="1"/>
  <c r="BN83" i="13" s="1"/>
  <c r="BM83" i="13" a="1"/>
  <c r="BM83" i="13" s="1"/>
  <c r="BL83" i="13" a="1"/>
  <c r="BL83" i="13" s="1"/>
  <c r="BK83" i="13" a="1"/>
  <c r="BK83" i="13" s="1"/>
  <c r="BJ83" i="13" a="1"/>
  <c r="BJ83" i="13" s="1"/>
  <c r="BI83" i="13" a="1"/>
  <c r="BI83" i="13" s="1"/>
  <c r="BH83" i="13" a="1"/>
  <c r="BH83" i="13" s="1"/>
  <c r="BD83" i="13" a="1"/>
  <c r="BD83" i="13" s="1"/>
  <c r="BC83" i="13" a="1"/>
  <c r="BC83" i="13" s="1"/>
  <c r="BB83" i="13" a="1"/>
  <c r="BB83" i="13" s="1"/>
  <c r="BA83" i="13" a="1"/>
  <c r="BA83" i="13" s="1"/>
  <c r="AZ83" i="13" a="1"/>
  <c r="AZ83" i="13" s="1"/>
  <c r="AY83" i="13" a="1"/>
  <c r="AY83" i="13" s="1"/>
  <c r="AX83" i="13" a="1"/>
  <c r="AX83" i="13" s="1"/>
  <c r="AW83" i="13" a="1"/>
  <c r="AW83" i="13" s="1"/>
  <c r="AV83" i="13" a="1"/>
  <c r="AV83" i="13" s="1"/>
  <c r="AU83" i="13" a="1"/>
  <c r="AU83" i="13" s="1"/>
  <c r="AT83" i="13" a="1"/>
  <c r="AT83" i="13" s="1"/>
  <c r="AS83" i="13" a="1"/>
  <c r="AS83" i="13" s="1"/>
  <c r="AR83" i="13" a="1"/>
  <c r="AR83" i="13" s="1"/>
  <c r="AQ83" i="13" a="1"/>
  <c r="AQ83" i="13" s="1"/>
  <c r="AP83" i="13" a="1"/>
  <c r="AP83" i="13" s="1"/>
  <c r="AO83" i="13" a="1"/>
  <c r="AO83" i="13" s="1"/>
  <c r="AN83" i="13" a="1"/>
  <c r="AN83" i="13" s="1"/>
  <c r="AM83" i="13" a="1"/>
  <c r="AM83" i="13" s="1"/>
  <c r="AL83" i="13" a="1"/>
  <c r="AL83" i="13" s="1"/>
  <c r="AK83" i="13" a="1"/>
  <c r="AK83" i="13" s="1"/>
  <c r="AJ83" i="13" a="1"/>
  <c r="AJ83" i="13" s="1"/>
  <c r="AI83" i="13" a="1"/>
  <c r="AI83" i="13" s="1"/>
  <c r="AH83" i="13" a="1"/>
  <c r="AH83" i="13" s="1"/>
  <c r="AG83" i="13" a="1"/>
  <c r="AG83" i="13" s="1"/>
  <c r="AF83" i="13" a="1"/>
  <c r="AF83" i="13" s="1"/>
  <c r="AE83" i="13" a="1"/>
  <c r="AE83" i="13" s="1"/>
  <c r="AD83" i="13" a="1"/>
  <c r="AD83" i="13" s="1"/>
  <c r="AC83" i="13" a="1"/>
  <c r="AC83" i="13" s="1"/>
  <c r="AB83" i="13" a="1"/>
  <c r="AB83" i="13" s="1"/>
  <c r="AA83" i="13" a="1"/>
  <c r="AA83" i="13" s="1"/>
  <c r="Z83" i="13" a="1"/>
  <c r="Z83" i="13" s="1"/>
  <c r="Y83" i="13" a="1"/>
  <c r="Y83" i="13" s="1"/>
  <c r="X83" i="13" a="1"/>
  <c r="X83" i="13" s="1"/>
  <c r="W83" i="13" a="1"/>
  <c r="W83" i="13" s="1"/>
  <c r="V83" i="13" a="1"/>
  <c r="V83" i="13" s="1"/>
  <c r="U83" i="13" a="1"/>
  <c r="U83" i="13" s="1"/>
  <c r="T83" i="13" a="1"/>
  <c r="T83" i="13" s="1"/>
  <c r="S83" i="13" a="1"/>
  <c r="S83" i="13" s="1"/>
  <c r="R83" i="13" a="1"/>
  <c r="R83" i="13" s="1"/>
  <c r="Q83" i="13" a="1"/>
  <c r="Q83" i="13" s="1"/>
  <c r="P83" i="13" a="1"/>
  <c r="P83" i="13" s="1"/>
  <c r="O83" i="13" a="1"/>
  <c r="O83" i="13" s="1"/>
  <c r="N83" i="13" a="1"/>
  <c r="N83" i="13" s="1"/>
  <c r="EB82" i="13" a="1"/>
  <c r="EB82" i="13" s="1"/>
  <c r="EA82" i="13" a="1"/>
  <c r="EA82" i="13" s="1"/>
  <c r="DZ82" i="13" a="1"/>
  <c r="DZ82" i="13" s="1"/>
  <c r="DY82" i="13" a="1"/>
  <c r="DY82" i="13" s="1"/>
  <c r="DX82" i="13" a="1"/>
  <c r="DX82" i="13" s="1"/>
  <c r="DW82" i="13" a="1"/>
  <c r="DW82" i="13" s="1"/>
  <c r="DV82" i="13" a="1"/>
  <c r="DV82" i="13" s="1"/>
  <c r="DU82" i="13" a="1"/>
  <c r="DU82" i="13" s="1"/>
  <c r="DQ82" i="13" a="1"/>
  <c r="DQ82" i="13" s="1"/>
  <c r="DP82" i="13" a="1"/>
  <c r="DP82" i="13" s="1"/>
  <c r="DO82" i="13" a="1"/>
  <c r="DO82" i="13" s="1"/>
  <c r="DN82" i="13" a="1"/>
  <c r="DN82" i="13" s="1"/>
  <c r="DM82" i="13" a="1"/>
  <c r="DM82" i="13" s="1"/>
  <c r="DL82" i="13" a="1"/>
  <c r="DL82" i="13" s="1"/>
  <c r="DK82" i="13" a="1"/>
  <c r="DK82" i="13" s="1"/>
  <c r="DJ82" i="13" a="1"/>
  <c r="DJ82" i="13" s="1"/>
  <c r="DI82" i="13" a="1"/>
  <c r="DI82" i="13" s="1"/>
  <c r="DH82" i="13" a="1"/>
  <c r="DH82" i="13" s="1"/>
  <c r="DG82" i="13" a="1"/>
  <c r="DG82" i="13" s="1"/>
  <c r="DF82" i="13" a="1"/>
  <c r="DF82" i="13" s="1"/>
  <c r="DE82" i="13" a="1"/>
  <c r="DE82" i="13" s="1"/>
  <c r="DD82" i="13" a="1"/>
  <c r="DD82" i="13" s="1"/>
  <c r="DC82" i="13" a="1"/>
  <c r="DC82" i="13" s="1"/>
  <c r="DB82" i="13" a="1"/>
  <c r="DB82" i="13" s="1"/>
  <c r="DA82" i="13" a="1"/>
  <c r="DA82" i="13" s="1"/>
  <c r="CZ82" i="13" a="1"/>
  <c r="CZ82" i="13" s="1"/>
  <c r="CY82" i="13" a="1"/>
  <c r="CY82" i="13" s="1"/>
  <c r="CX82" i="13" a="1"/>
  <c r="CX82" i="13" s="1"/>
  <c r="CW82" i="13" a="1"/>
  <c r="CW82" i="13" s="1"/>
  <c r="CV82" i="13" a="1"/>
  <c r="CV82" i="13" s="1"/>
  <c r="CU82" i="13" a="1"/>
  <c r="CU82" i="13" s="1"/>
  <c r="CT82" i="13" a="1"/>
  <c r="CT82" i="13" s="1"/>
  <c r="CS82" i="13" a="1"/>
  <c r="CS82" i="13" s="1"/>
  <c r="CR82" i="13" a="1"/>
  <c r="CR82" i="13" s="1"/>
  <c r="CQ82" i="13" a="1"/>
  <c r="CQ82" i="13" s="1"/>
  <c r="CP82" i="13" a="1"/>
  <c r="CP82" i="13" s="1"/>
  <c r="CO82" i="13" a="1"/>
  <c r="CO82" i="13" s="1"/>
  <c r="CN82" i="13" a="1"/>
  <c r="CN82" i="13" s="1"/>
  <c r="CM82" i="13" a="1"/>
  <c r="CM82" i="13" s="1"/>
  <c r="CL82" i="13" a="1"/>
  <c r="CL82" i="13" s="1"/>
  <c r="CK82" i="13" a="1"/>
  <c r="CK82" i="13" s="1"/>
  <c r="CJ82" i="13" a="1"/>
  <c r="CJ82" i="13" s="1"/>
  <c r="CI82" i="13" a="1"/>
  <c r="CI82" i="13" s="1"/>
  <c r="CH82" i="13" a="1"/>
  <c r="CH82" i="13" s="1"/>
  <c r="CG82" i="13" a="1"/>
  <c r="CG82" i="13" s="1"/>
  <c r="CF82" i="13" a="1"/>
  <c r="CF82" i="13" s="1"/>
  <c r="CB82" i="13" a="1"/>
  <c r="CB82" i="13" s="1"/>
  <c r="CA82" i="13" a="1"/>
  <c r="CA82" i="13" s="1"/>
  <c r="BZ82" i="13" a="1"/>
  <c r="BZ82" i="13" s="1"/>
  <c r="BY82" i="13" a="1"/>
  <c r="BY82" i="13" s="1"/>
  <c r="BX82" i="13" a="1"/>
  <c r="BX82" i="13" s="1"/>
  <c r="BW82" i="13" a="1"/>
  <c r="BW82" i="13" s="1"/>
  <c r="BV82" i="13" a="1"/>
  <c r="BV82" i="13" s="1"/>
  <c r="BU82" i="13" a="1"/>
  <c r="BU82" i="13" s="1"/>
  <c r="BT82" i="13" a="1"/>
  <c r="BT82" i="13" s="1"/>
  <c r="BS82" i="13" a="1"/>
  <c r="BS82" i="13" s="1"/>
  <c r="BR82" i="13" a="1"/>
  <c r="BR82" i="13" s="1"/>
  <c r="BQ82" i="13" a="1"/>
  <c r="BQ82" i="13" s="1"/>
  <c r="BP82" i="13" a="1"/>
  <c r="BP82" i="13" s="1"/>
  <c r="BO82" i="13" a="1"/>
  <c r="BO82" i="13" s="1"/>
  <c r="BN82" i="13" a="1"/>
  <c r="BN82" i="13" s="1"/>
  <c r="BM82" i="13" a="1"/>
  <c r="BM82" i="13" s="1"/>
  <c r="BL82" i="13" a="1"/>
  <c r="BL82" i="13" s="1"/>
  <c r="BK82" i="13" a="1"/>
  <c r="BK82" i="13" s="1"/>
  <c r="BJ82" i="13" a="1"/>
  <c r="BJ82" i="13" s="1"/>
  <c r="BI82" i="13" a="1"/>
  <c r="BI82" i="13" s="1"/>
  <c r="BH82" i="13" a="1"/>
  <c r="BH82" i="13" s="1"/>
  <c r="BD82" i="13" a="1"/>
  <c r="BD82" i="13" s="1"/>
  <c r="BC82" i="13" a="1"/>
  <c r="BC82" i="13" s="1"/>
  <c r="BB82" i="13" a="1"/>
  <c r="BB82" i="13" s="1"/>
  <c r="BA82" i="13" a="1"/>
  <c r="BA82" i="13" s="1"/>
  <c r="AZ82" i="13" a="1"/>
  <c r="AZ82" i="13" s="1"/>
  <c r="AY82" i="13" a="1"/>
  <c r="AY82" i="13" s="1"/>
  <c r="AX82" i="13" a="1"/>
  <c r="AX82" i="13" s="1"/>
  <c r="AW82" i="13" a="1"/>
  <c r="AW82" i="13" s="1"/>
  <c r="AV82" i="13" a="1"/>
  <c r="AV82" i="13" s="1"/>
  <c r="AU82" i="13" a="1"/>
  <c r="AU82" i="13" s="1"/>
  <c r="AT82" i="13" a="1"/>
  <c r="AT82" i="13" s="1"/>
  <c r="AS82" i="13" a="1"/>
  <c r="AS82" i="13" s="1"/>
  <c r="AR82" i="13" a="1"/>
  <c r="AR82" i="13" s="1"/>
  <c r="AQ82" i="13" a="1"/>
  <c r="AQ82" i="13" s="1"/>
  <c r="AP82" i="13" a="1"/>
  <c r="AP82" i="13" s="1"/>
  <c r="AO82" i="13" a="1"/>
  <c r="AO82" i="13" s="1"/>
  <c r="AN82" i="13" a="1"/>
  <c r="AN82" i="13" s="1"/>
  <c r="AM82" i="13" a="1"/>
  <c r="AM82" i="13" s="1"/>
  <c r="AL82" i="13" a="1"/>
  <c r="AL82" i="13" s="1"/>
  <c r="AK82" i="13" a="1"/>
  <c r="AK82" i="13" s="1"/>
  <c r="AJ82" i="13" a="1"/>
  <c r="AJ82" i="13" s="1"/>
  <c r="AI82" i="13" a="1"/>
  <c r="AI82" i="13" s="1"/>
  <c r="AH82" i="13" a="1"/>
  <c r="AH82" i="13" s="1"/>
  <c r="AG82" i="13" a="1"/>
  <c r="AG82" i="13" s="1"/>
  <c r="AF82" i="13" a="1"/>
  <c r="AF82" i="13" s="1"/>
  <c r="AE82" i="13" a="1"/>
  <c r="AE82" i="13" s="1"/>
  <c r="AD82" i="13" a="1"/>
  <c r="AD82" i="13" s="1"/>
  <c r="AC82" i="13" a="1"/>
  <c r="AC82" i="13" s="1"/>
  <c r="AB82" i="13" a="1"/>
  <c r="AB82" i="13" s="1"/>
  <c r="AA82" i="13" a="1"/>
  <c r="AA82" i="13" s="1"/>
  <c r="Z82" i="13" a="1"/>
  <c r="Z82" i="13" s="1"/>
  <c r="Y82" i="13" a="1"/>
  <c r="Y82" i="13" s="1"/>
  <c r="X82" i="13" a="1"/>
  <c r="X82" i="13" s="1"/>
  <c r="W82" i="13" a="1"/>
  <c r="W82" i="13" s="1"/>
  <c r="V82" i="13" a="1"/>
  <c r="V82" i="13" s="1"/>
  <c r="U82" i="13" a="1"/>
  <c r="U82" i="13" s="1"/>
  <c r="T82" i="13" a="1"/>
  <c r="T82" i="13" s="1"/>
  <c r="S82" i="13" a="1"/>
  <c r="S82" i="13" s="1"/>
  <c r="R82" i="13" a="1"/>
  <c r="R82" i="13" s="1"/>
  <c r="Q82" i="13" a="1"/>
  <c r="Q82" i="13" s="1"/>
  <c r="P82" i="13" a="1"/>
  <c r="P82" i="13" s="1"/>
  <c r="O82" i="13" a="1"/>
  <c r="O82" i="13" s="1"/>
  <c r="N82" i="13" a="1"/>
  <c r="N82" i="13" s="1"/>
  <c r="EB81" i="13" a="1"/>
  <c r="EB81" i="13" s="1"/>
  <c r="EA81" i="13" a="1"/>
  <c r="EA81" i="13" s="1"/>
  <c r="DZ81" i="13" a="1"/>
  <c r="DZ81" i="13" s="1"/>
  <c r="DY81" i="13" a="1"/>
  <c r="DY81" i="13" s="1"/>
  <c r="DX81" i="13" a="1"/>
  <c r="DX81" i="13" s="1"/>
  <c r="DW81" i="13" a="1"/>
  <c r="DW81" i="13" s="1"/>
  <c r="DV81" i="13" a="1"/>
  <c r="DV81" i="13" s="1"/>
  <c r="DU81" i="13" a="1"/>
  <c r="DU81" i="13" s="1"/>
  <c r="DQ81" i="13" a="1"/>
  <c r="DQ81" i="13" s="1"/>
  <c r="DP81" i="13" a="1"/>
  <c r="DP81" i="13" s="1"/>
  <c r="DO81" i="13" a="1"/>
  <c r="DO81" i="13" s="1"/>
  <c r="DN81" i="13" a="1"/>
  <c r="DN81" i="13" s="1"/>
  <c r="DM81" i="13" a="1"/>
  <c r="DM81" i="13" s="1"/>
  <c r="DL81" i="13" a="1"/>
  <c r="DL81" i="13" s="1"/>
  <c r="DK81" i="13" a="1"/>
  <c r="DK81" i="13" s="1"/>
  <c r="DJ81" i="13" a="1"/>
  <c r="DJ81" i="13" s="1"/>
  <c r="DI81" i="13" a="1"/>
  <c r="DI81" i="13" s="1"/>
  <c r="DH81" i="13" a="1"/>
  <c r="DH81" i="13" s="1"/>
  <c r="DG81" i="13" a="1"/>
  <c r="DG81" i="13" s="1"/>
  <c r="DF81" i="13" a="1"/>
  <c r="DF81" i="13" s="1"/>
  <c r="DE81" i="13" a="1"/>
  <c r="DE81" i="13" s="1"/>
  <c r="DD81" i="13" a="1"/>
  <c r="DD81" i="13" s="1"/>
  <c r="DC81" i="13" a="1"/>
  <c r="DC81" i="13" s="1"/>
  <c r="DB81" i="13" a="1"/>
  <c r="DB81" i="13" s="1"/>
  <c r="DA81" i="13" a="1"/>
  <c r="DA81" i="13" s="1"/>
  <c r="CZ81" i="13" a="1"/>
  <c r="CZ81" i="13" s="1"/>
  <c r="CY81" i="13" a="1"/>
  <c r="CY81" i="13" s="1"/>
  <c r="CX81" i="13" a="1"/>
  <c r="CX81" i="13" s="1"/>
  <c r="CW81" i="13" a="1"/>
  <c r="CW81" i="13" s="1"/>
  <c r="CV81" i="13" a="1"/>
  <c r="CV81" i="13" s="1"/>
  <c r="CU81" i="13" a="1"/>
  <c r="CU81" i="13" s="1"/>
  <c r="CT81" i="13" a="1"/>
  <c r="CT81" i="13" s="1"/>
  <c r="CS81" i="13" a="1"/>
  <c r="CS81" i="13" s="1"/>
  <c r="CR81" i="13" a="1"/>
  <c r="CR81" i="13" s="1"/>
  <c r="CQ81" i="13" a="1"/>
  <c r="CQ81" i="13" s="1"/>
  <c r="CP81" i="13" a="1"/>
  <c r="CP81" i="13" s="1"/>
  <c r="CO81" i="13" a="1"/>
  <c r="CO81" i="13" s="1"/>
  <c r="CN81" i="13" a="1"/>
  <c r="CN81" i="13" s="1"/>
  <c r="CM81" i="13" a="1"/>
  <c r="CM81" i="13" s="1"/>
  <c r="CL81" i="13" a="1"/>
  <c r="CL81" i="13" s="1"/>
  <c r="CK81" i="13" a="1"/>
  <c r="CK81" i="13" s="1"/>
  <c r="CJ81" i="13" a="1"/>
  <c r="CJ81" i="13" s="1"/>
  <c r="CI81" i="13" a="1"/>
  <c r="CI81" i="13" s="1"/>
  <c r="CH81" i="13" a="1"/>
  <c r="CH81" i="13" s="1"/>
  <c r="CG81" i="13" a="1"/>
  <c r="CG81" i="13" s="1"/>
  <c r="CF81" i="13" a="1"/>
  <c r="CF81" i="13" s="1"/>
  <c r="CB81" i="13" a="1"/>
  <c r="CB81" i="13" s="1"/>
  <c r="CA81" i="13" a="1"/>
  <c r="CA81" i="13" s="1"/>
  <c r="BZ81" i="13" a="1"/>
  <c r="BZ81" i="13" s="1"/>
  <c r="BY81" i="13" a="1"/>
  <c r="BY81" i="13" s="1"/>
  <c r="BX81" i="13" a="1"/>
  <c r="BX81" i="13" s="1"/>
  <c r="BW81" i="13" a="1"/>
  <c r="BW81" i="13" s="1"/>
  <c r="BV81" i="13" a="1"/>
  <c r="BV81" i="13" s="1"/>
  <c r="BU81" i="13" a="1"/>
  <c r="BU81" i="13" s="1"/>
  <c r="BT81" i="13" a="1"/>
  <c r="BT81" i="13" s="1"/>
  <c r="BS81" i="13" a="1"/>
  <c r="BS81" i="13" s="1"/>
  <c r="BR81" i="13" a="1"/>
  <c r="BR81" i="13" s="1"/>
  <c r="BQ81" i="13" a="1"/>
  <c r="BQ81" i="13" s="1"/>
  <c r="BP81" i="13" a="1"/>
  <c r="BP81" i="13" s="1"/>
  <c r="BO81" i="13" a="1"/>
  <c r="BO81" i="13" s="1"/>
  <c r="BN81" i="13" a="1"/>
  <c r="BN81" i="13" s="1"/>
  <c r="BM81" i="13" a="1"/>
  <c r="BM81" i="13" s="1"/>
  <c r="BL81" i="13" a="1"/>
  <c r="BL81" i="13" s="1"/>
  <c r="BK81" i="13" a="1"/>
  <c r="BK81" i="13" s="1"/>
  <c r="BJ81" i="13" a="1"/>
  <c r="BJ81" i="13" s="1"/>
  <c r="BI81" i="13" a="1"/>
  <c r="BI81" i="13" s="1"/>
  <c r="BH81" i="13" a="1"/>
  <c r="BH81" i="13" s="1"/>
  <c r="BD81" i="13" a="1"/>
  <c r="BD81" i="13" s="1"/>
  <c r="BC81" i="13" a="1"/>
  <c r="BC81" i="13" s="1"/>
  <c r="BB81" i="13" a="1"/>
  <c r="BB81" i="13" s="1"/>
  <c r="BA81" i="13" a="1"/>
  <c r="BA81" i="13" s="1"/>
  <c r="AZ81" i="13" a="1"/>
  <c r="AZ81" i="13" s="1"/>
  <c r="AY81" i="13" a="1"/>
  <c r="AY81" i="13" s="1"/>
  <c r="AX81" i="13" a="1"/>
  <c r="AX81" i="13" s="1"/>
  <c r="AW81" i="13" a="1"/>
  <c r="AW81" i="13" s="1"/>
  <c r="AV81" i="13" a="1"/>
  <c r="AV81" i="13" s="1"/>
  <c r="AU81" i="13" a="1"/>
  <c r="AU81" i="13" s="1"/>
  <c r="AT81" i="13" a="1"/>
  <c r="AT81" i="13" s="1"/>
  <c r="AS81" i="13" a="1"/>
  <c r="AS81" i="13" s="1"/>
  <c r="AR81" i="13" a="1"/>
  <c r="AR81" i="13" s="1"/>
  <c r="AQ81" i="13" a="1"/>
  <c r="AQ81" i="13" s="1"/>
  <c r="AP81" i="13" a="1"/>
  <c r="AP81" i="13" s="1"/>
  <c r="AO81" i="13" a="1"/>
  <c r="AO81" i="13" s="1"/>
  <c r="AN81" i="13" a="1"/>
  <c r="AN81" i="13" s="1"/>
  <c r="AM81" i="13" a="1"/>
  <c r="AM81" i="13" s="1"/>
  <c r="AL81" i="13" a="1"/>
  <c r="AL81" i="13" s="1"/>
  <c r="AK81" i="13" a="1"/>
  <c r="AK81" i="13" s="1"/>
  <c r="AJ81" i="13" a="1"/>
  <c r="AJ81" i="13" s="1"/>
  <c r="AI81" i="13" a="1"/>
  <c r="AI81" i="13" s="1"/>
  <c r="AH81" i="13" a="1"/>
  <c r="AH81" i="13" s="1"/>
  <c r="AG81" i="13" a="1"/>
  <c r="AG81" i="13" s="1"/>
  <c r="AF81" i="13" a="1"/>
  <c r="AF81" i="13" s="1"/>
  <c r="AE81" i="13" a="1"/>
  <c r="AE81" i="13" s="1"/>
  <c r="AD81" i="13" a="1"/>
  <c r="AD81" i="13" s="1"/>
  <c r="AC81" i="13" a="1"/>
  <c r="AC81" i="13" s="1"/>
  <c r="AB81" i="13" a="1"/>
  <c r="AB81" i="13" s="1"/>
  <c r="AA81" i="13" a="1"/>
  <c r="AA81" i="13" s="1"/>
  <c r="Z81" i="13" a="1"/>
  <c r="Z81" i="13" s="1"/>
  <c r="Y81" i="13" a="1"/>
  <c r="Y81" i="13" s="1"/>
  <c r="X81" i="13" a="1"/>
  <c r="X81" i="13" s="1"/>
  <c r="W81" i="13" a="1"/>
  <c r="W81" i="13" s="1"/>
  <c r="V81" i="13" a="1"/>
  <c r="V81" i="13" s="1"/>
  <c r="U81" i="13" a="1"/>
  <c r="U81" i="13" s="1"/>
  <c r="T81" i="13" a="1"/>
  <c r="T81" i="13" s="1"/>
  <c r="S81" i="13" a="1"/>
  <c r="S81" i="13" s="1"/>
  <c r="R81" i="13" a="1"/>
  <c r="R81" i="13" s="1"/>
  <c r="Q81" i="13" a="1"/>
  <c r="Q81" i="13" s="1"/>
  <c r="P81" i="13" a="1"/>
  <c r="P81" i="13" s="1"/>
  <c r="O81" i="13" a="1"/>
  <c r="O81" i="13" s="1"/>
  <c r="N81" i="13" a="1"/>
  <c r="N81" i="13" s="1"/>
  <c r="EB80" i="13" a="1"/>
  <c r="EB80" i="13" s="1"/>
  <c r="EA80" i="13" a="1"/>
  <c r="EA80" i="13" s="1"/>
  <c r="DZ80" i="13" a="1"/>
  <c r="DZ80" i="13" s="1"/>
  <c r="DY80" i="13" a="1"/>
  <c r="DY80" i="13" s="1"/>
  <c r="DX80" i="13" a="1"/>
  <c r="DX80" i="13" s="1"/>
  <c r="DW80" i="13" a="1"/>
  <c r="DW80" i="13" s="1"/>
  <c r="DV80" i="13" a="1"/>
  <c r="DV80" i="13" s="1"/>
  <c r="DU80" i="13" a="1"/>
  <c r="DU80" i="13" s="1"/>
  <c r="DQ80" i="13" a="1"/>
  <c r="DQ80" i="13" s="1"/>
  <c r="DP80" i="13" a="1"/>
  <c r="DP80" i="13" s="1"/>
  <c r="DO80" i="13" a="1"/>
  <c r="DO80" i="13" s="1"/>
  <c r="DN80" i="13" a="1"/>
  <c r="DN80" i="13" s="1"/>
  <c r="DM80" i="13" a="1"/>
  <c r="DM80" i="13" s="1"/>
  <c r="DL80" i="13" a="1"/>
  <c r="DL80" i="13" s="1"/>
  <c r="DK80" i="13" a="1"/>
  <c r="DK80" i="13" s="1"/>
  <c r="DJ80" i="13" a="1"/>
  <c r="DJ80" i="13" s="1"/>
  <c r="DI80" i="13" a="1"/>
  <c r="DI80" i="13" s="1"/>
  <c r="DH80" i="13" a="1"/>
  <c r="DH80" i="13" s="1"/>
  <c r="DG80" i="13" a="1"/>
  <c r="DG80" i="13" s="1"/>
  <c r="DF80" i="13" a="1"/>
  <c r="DF80" i="13" s="1"/>
  <c r="DE80" i="13" a="1"/>
  <c r="DE80" i="13" s="1"/>
  <c r="DD80" i="13" a="1"/>
  <c r="DD80" i="13" s="1"/>
  <c r="DC80" i="13" a="1"/>
  <c r="DC80" i="13" s="1"/>
  <c r="DB80" i="13" a="1"/>
  <c r="DB80" i="13" s="1"/>
  <c r="DA80" i="13" a="1"/>
  <c r="DA80" i="13" s="1"/>
  <c r="CZ80" i="13" a="1"/>
  <c r="CZ80" i="13" s="1"/>
  <c r="CY80" i="13" a="1"/>
  <c r="CY80" i="13" s="1"/>
  <c r="CX80" i="13" a="1"/>
  <c r="CX80" i="13" s="1"/>
  <c r="CW80" i="13" a="1"/>
  <c r="CW80" i="13" s="1"/>
  <c r="CV80" i="13" a="1"/>
  <c r="CV80" i="13" s="1"/>
  <c r="CU80" i="13" a="1"/>
  <c r="CU80" i="13" s="1"/>
  <c r="CT80" i="13" a="1"/>
  <c r="CT80" i="13" s="1"/>
  <c r="CS80" i="13" a="1"/>
  <c r="CS80" i="13" s="1"/>
  <c r="CR80" i="13" a="1"/>
  <c r="CR80" i="13" s="1"/>
  <c r="CQ80" i="13" a="1"/>
  <c r="CQ80" i="13" s="1"/>
  <c r="CP80" i="13" a="1"/>
  <c r="CP80" i="13" s="1"/>
  <c r="CO80" i="13" a="1"/>
  <c r="CO80" i="13" s="1"/>
  <c r="CN80" i="13" a="1"/>
  <c r="CN80" i="13" s="1"/>
  <c r="CM80" i="13" a="1"/>
  <c r="CM80" i="13" s="1"/>
  <c r="CL80" i="13" a="1"/>
  <c r="CL80" i="13" s="1"/>
  <c r="CK80" i="13" a="1"/>
  <c r="CK80" i="13" s="1"/>
  <c r="CJ80" i="13" a="1"/>
  <c r="CJ80" i="13" s="1"/>
  <c r="CI80" i="13" a="1"/>
  <c r="CI80" i="13" s="1"/>
  <c r="CH80" i="13" a="1"/>
  <c r="CH80" i="13" s="1"/>
  <c r="CG80" i="13" a="1"/>
  <c r="CG80" i="13" s="1"/>
  <c r="CF80" i="13" a="1"/>
  <c r="CF80" i="13" s="1"/>
  <c r="CB80" i="13" a="1"/>
  <c r="CB80" i="13" s="1"/>
  <c r="CA80" i="13" a="1"/>
  <c r="CA80" i="13" s="1"/>
  <c r="BZ80" i="13" a="1"/>
  <c r="BZ80" i="13" s="1"/>
  <c r="BY80" i="13" a="1"/>
  <c r="BY80" i="13" s="1"/>
  <c r="BX80" i="13" a="1"/>
  <c r="BX80" i="13" s="1"/>
  <c r="BW80" i="13" a="1"/>
  <c r="BW80" i="13" s="1"/>
  <c r="BV80" i="13" a="1"/>
  <c r="BV80" i="13" s="1"/>
  <c r="BU80" i="13" a="1"/>
  <c r="BU80" i="13" s="1"/>
  <c r="BT80" i="13" a="1"/>
  <c r="BT80" i="13" s="1"/>
  <c r="BS80" i="13" a="1"/>
  <c r="BS80" i="13" s="1"/>
  <c r="BR80" i="13" a="1"/>
  <c r="BR80" i="13" s="1"/>
  <c r="BQ80" i="13" a="1"/>
  <c r="BQ80" i="13" s="1"/>
  <c r="BP80" i="13" a="1"/>
  <c r="BP80" i="13" s="1"/>
  <c r="BO80" i="13" a="1"/>
  <c r="BO80" i="13" s="1"/>
  <c r="BN80" i="13" a="1"/>
  <c r="BN80" i="13" s="1"/>
  <c r="BM80" i="13" a="1"/>
  <c r="BM80" i="13" s="1"/>
  <c r="BL80" i="13" a="1"/>
  <c r="BL80" i="13" s="1"/>
  <c r="BK80" i="13" a="1"/>
  <c r="BK80" i="13" s="1"/>
  <c r="BJ80" i="13" a="1"/>
  <c r="BJ80" i="13" s="1"/>
  <c r="BI80" i="13" a="1"/>
  <c r="BI80" i="13" s="1"/>
  <c r="BH80" i="13" a="1"/>
  <c r="BH80" i="13" s="1"/>
  <c r="BD80" i="13" a="1"/>
  <c r="BD80" i="13" s="1"/>
  <c r="BC80" i="13" a="1"/>
  <c r="BC80" i="13" s="1"/>
  <c r="BB80" i="13" a="1"/>
  <c r="BB80" i="13" s="1"/>
  <c r="BA80" i="13" a="1"/>
  <c r="BA80" i="13" s="1"/>
  <c r="AZ80" i="13" a="1"/>
  <c r="AZ80" i="13" s="1"/>
  <c r="AY80" i="13" a="1"/>
  <c r="AY80" i="13" s="1"/>
  <c r="AX80" i="13" a="1"/>
  <c r="AX80" i="13" s="1"/>
  <c r="AW80" i="13" a="1"/>
  <c r="AW80" i="13" s="1"/>
  <c r="AV80" i="13" a="1"/>
  <c r="AV80" i="13" s="1"/>
  <c r="AU80" i="13" a="1"/>
  <c r="AU80" i="13" s="1"/>
  <c r="AT80" i="13" a="1"/>
  <c r="AT80" i="13" s="1"/>
  <c r="AS80" i="13" a="1"/>
  <c r="AS80" i="13" s="1"/>
  <c r="AR80" i="13" a="1"/>
  <c r="AR80" i="13" s="1"/>
  <c r="AQ80" i="13" a="1"/>
  <c r="AQ80" i="13" s="1"/>
  <c r="AP80" i="13" a="1"/>
  <c r="AP80" i="13" s="1"/>
  <c r="AO80" i="13" a="1"/>
  <c r="AO80" i="13" s="1"/>
  <c r="AN80" i="13" a="1"/>
  <c r="AN80" i="13" s="1"/>
  <c r="AM80" i="13" a="1"/>
  <c r="AM80" i="13" s="1"/>
  <c r="AL80" i="13" a="1"/>
  <c r="AL80" i="13" s="1"/>
  <c r="AK80" i="13" a="1"/>
  <c r="AK80" i="13" s="1"/>
  <c r="AJ80" i="13" a="1"/>
  <c r="AJ80" i="13" s="1"/>
  <c r="AI80" i="13" a="1"/>
  <c r="AI80" i="13" s="1"/>
  <c r="AH80" i="13" a="1"/>
  <c r="AH80" i="13" s="1"/>
  <c r="AG80" i="13" a="1"/>
  <c r="AG80" i="13" s="1"/>
  <c r="AF80" i="13" a="1"/>
  <c r="AF80" i="13" s="1"/>
  <c r="AE80" i="13" a="1"/>
  <c r="AE80" i="13" s="1"/>
  <c r="AD80" i="13" a="1"/>
  <c r="AD80" i="13" s="1"/>
  <c r="AC80" i="13" a="1"/>
  <c r="AC80" i="13" s="1"/>
  <c r="AB80" i="13" a="1"/>
  <c r="AB80" i="13" s="1"/>
  <c r="AA80" i="13" a="1"/>
  <c r="AA80" i="13" s="1"/>
  <c r="Z80" i="13" a="1"/>
  <c r="Z80" i="13" s="1"/>
  <c r="Y80" i="13" a="1"/>
  <c r="Y80" i="13" s="1"/>
  <c r="X80" i="13" a="1"/>
  <c r="X80" i="13" s="1"/>
  <c r="W80" i="13" a="1"/>
  <c r="W80" i="13" s="1"/>
  <c r="V80" i="13" a="1"/>
  <c r="V80" i="13" s="1"/>
  <c r="U80" i="13" a="1"/>
  <c r="U80" i="13" s="1"/>
  <c r="T80" i="13" a="1"/>
  <c r="T80" i="13" s="1"/>
  <c r="S80" i="13" a="1"/>
  <c r="S80" i="13" s="1"/>
  <c r="R80" i="13" a="1"/>
  <c r="R80" i="13" s="1"/>
  <c r="Q80" i="13" a="1"/>
  <c r="Q80" i="13" s="1"/>
  <c r="P80" i="13" a="1"/>
  <c r="P80" i="13" s="1"/>
  <c r="O80" i="13" a="1"/>
  <c r="O80" i="13" s="1"/>
  <c r="N80" i="13" a="1"/>
  <c r="N80" i="13" s="1"/>
  <c r="EB79" i="13" a="1"/>
  <c r="EB79" i="13" s="1"/>
  <c r="EA79" i="13" a="1"/>
  <c r="EA79" i="13" s="1"/>
  <c r="DZ79" i="13" a="1"/>
  <c r="DZ79" i="13" s="1"/>
  <c r="DY79" i="13" a="1"/>
  <c r="DY79" i="13" s="1"/>
  <c r="DX79" i="13" a="1"/>
  <c r="DX79" i="13" s="1"/>
  <c r="DW79" i="13" a="1"/>
  <c r="DW79" i="13" s="1"/>
  <c r="DV79" i="13" a="1"/>
  <c r="DV79" i="13" s="1"/>
  <c r="DU79" i="13" a="1"/>
  <c r="DU79" i="13" s="1"/>
  <c r="DQ79" i="13" a="1"/>
  <c r="DQ79" i="13" s="1"/>
  <c r="DP79" i="13" a="1"/>
  <c r="DP79" i="13" s="1"/>
  <c r="DO79" i="13" a="1"/>
  <c r="DO79" i="13" s="1"/>
  <c r="DN79" i="13" a="1"/>
  <c r="DN79" i="13" s="1"/>
  <c r="DM79" i="13" a="1"/>
  <c r="DM79" i="13" s="1"/>
  <c r="DL79" i="13" a="1"/>
  <c r="DL79" i="13" s="1"/>
  <c r="DK79" i="13" a="1"/>
  <c r="DK79" i="13" s="1"/>
  <c r="DJ79" i="13" a="1"/>
  <c r="DJ79" i="13" s="1"/>
  <c r="DI79" i="13" a="1"/>
  <c r="DI79" i="13" s="1"/>
  <c r="DH79" i="13" a="1"/>
  <c r="DH79" i="13" s="1"/>
  <c r="DG79" i="13" a="1"/>
  <c r="DG79" i="13" s="1"/>
  <c r="DF79" i="13" a="1"/>
  <c r="DF79" i="13" s="1"/>
  <c r="DE79" i="13" a="1"/>
  <c r="DE79" i="13" s="1"/>
  <c r="DD79" i="13" a="1"/>
  <c r="DD79" i="13" s="1"/>
  <c r="DC79" i="13" a="1"/>
  <c r="DC79" i="13" s="1"/>
  <c r="DB79" i="13" a="1"/>
  <c r="DB79" i="13" s="1"/>
  <c r="DA79" i="13" a="1"/>
  <c r="DA79" i="13" s="1"/>
  <c r="CZ79" i="13" a="1"/>
  <c r="CZ79" i="13" s="1"/>
  <c r="CY79" i="13" a="1"/>
  <c r="CY79" i="13" s="1"/>
  <c r="CX79" i="13" a="1"/>
  <c r="CX79" i="13" s="1"/>
  <c r="CW79" i="13" a="1"/>
  <c r="CW79" i="13" s="1"/>
  <c r="CV79" i="13" a="1"/>
  <c r="CV79" i="13" s="1"/>
  <c r="CU79" i="13" a="1"/>
  <c r="CU79" i="13" s="1"/>
  <c r="CT79" i="13" a="1"/>
  <c r="CT79" i="13" s="1"/>
  <c r="CS79" i="13" a="1"/>
  <c r="CS79" i="13" s="1"/>
  <c r="CR79" i="13" a="1"/>
  <c r="CR79" i="13" s="1"/>
  <c r="CQ79" i="13" a="1"/>
  <c r="CQ79" i="13" s="1"/>
  <c r="CP79" i="13" a="1"/>
  <c r="CP79" i="13" s="1"/>
  <c r="CO79" i="13" a="1"/>
  <c r="CO79" i="13" s="1"/>
  <c r="CN79" i="13" a="1"/>
  <c r="CN79" i="13" s="1"/>
  <c r="CM79" i="13" a="1"/>
  <c r="CM79" i="13" s="1"/>
  <c r="CL79" i="13" a="1"/>
  <c r="CL79" i="13" s="1"/>
  <c r="CK79" i="13" a="1"/>
  <c r="CK79" i="13" s="1"/>
  <c r="CJ79" i="13" a="1"/>
  <c r="CJ79" i="13" s="1"/>
  <c r="CI79" i="13" a="1"/>
  <c r="CI79" i="13" s="1"/>
  <c r="CH79" i="13" a="1"/>
  <c r="CH79" i="13" s="1"/>
  <c r="CG79" i="13" a="1"/>
  <c r="CG79" i="13" s="1"/>
  <c r="CF79" i="13" a="1"/>
  <c r="CF79" i="13" s="1"/>
  <c r="CB79" i="13" a="1"/>
  <c r="CB79" i="13" s="1"/>
  <c r="CA79" i="13" a="1"/>
  <c r="CA79" i="13" s="1"/>
  <c r="BZ79" i="13" a="1"/>
  <c r="BZ79" i="13" s="1"/>
  <c r="BY79" i="13" a="1"/>
  <c r="BY79" i="13" s="1"/>
  <c r="BX79" i="13" a="1"/>
  <c r="BX79" i="13" s="1"/>
  <c r="BW79" i="13" a="1"/>
  <c r="BW79" i="13" s="1"/>
  <c r="BV79" i="13" a="1"/>
  <c r="BV79" i="13" s="1"/>
  <c r="BU79" i="13" a="1"/>
  <c r="BU79" i="13" s="1"/>
  <c r="BT79" i="13" a="1"/>
  <c r="BT79" i="13" s="1"/>
  <c r="BS79" i="13" a="1"/>
  <c r="BS79" i="13" s="1"/>
  <c r="BR79" i="13" a="1"/>
  <c r="BR79" i="13" s="1"/>
  <c r="BQ79" i="13" a="1"/>
  <c r="BQ79" i="13" s="1"/>
  <c r="BP79" i="13" a="1"/>
  <c r="BP79" i="13" s="1"/>
  <c r="BO79" i="13" a="1"/>
  <c r="BO79" i="13" s="1"/>
  <c r="BN79" i="13" a="1"/>
  <c r="BN79" i="13" s="1"/>
  <c r="BM79" i="13" a="1"/>
  <c r="BM79" i="13" s="1"/>
  <c r="BL79" i="13" a="1"/>
  <c r="BL79" i="13" s="1"/>
  <c r="BK79" i="13" a="1"/>
  <c r="BK79" i="13" s="1"/>
  <c r="BJ79" i="13" a="1"/>
  <c r="BJ79" i="13" s="1"/>
  <c r="BI79" i="13" a="1"/>
  <c r="BI79" i="13" s="1"/>
  <c r="BH79" i="13" a="1"/>
  <c r="BH79" i="13" s="1"/>
  <c r="BD79" i="13" a="1"/>
  <c r="BD79" i="13" s="1"/>
  <c r="BC79" i="13" a="1"/>
  <c r="BC79" i="13" s="1"/>
  <c r="BB79" i="13" a="1"/>
  <c r="BB79" i="13" s="1"/>
  <c r="BA79" i="13" a="1"/>
  <c r="BA79" i="13" s="1"/>
  <c r="AZ79" i="13" a="1"/>
  <c r="AZ79" i="13" s="1"/>
  <c r="AY79" i="13" a="1"/>
  <c r="AY79" i="13" s="1"/>
  <c r="AX79" i="13" a="1"/>
  <c r="AX79" i="13" s="1"/>
  <c r="AW79" i="13" a="1"/>
  <c r="AW79" i="13" s="1"/>
  <c r="AV79" i="13" a="1"/>
  <c r="AV79" i="13" s="1"/>
  <c r="AU79" i="13" a="1"/>
  <c r="AU79" i="13" s="1"/>
  <c r="AT79" i="13" a="1"/>
  <c r="AT79" i="13" s="1"/>
  <c r="AS79" i="13" a="1"/>
  <c r="AS79" i="13" s="1"/>
  <c r="AR79" i="13" a="1"/>
  <c r="AR79" i="13" s="1"/>
  <c r="AQ79" i="13" a="1"/>
  <c r="AQ79" i="13" s="1"/>
  <c r="AP79" i="13" a="1"/>
  <c r="AP79" i="13" s="1"/>
  <c r="AO79" i="13" a="1"/>
  <c r="AO79" i="13" s="1"/>
  <c r="AN79" i="13" a="1"/>
  <c r="AN79" i="13" s="1"/>
  <c r="AM79" i="13" a="1"/>
  <c r="AM79" i="13" s="1"/>
  <c r="AL79" i="13" a="1"/>
  <c r="AL79" i="13" s="1"/>
  <c r="AK79" i="13" a="1"/>
  <c r="AK79" i="13" s="1"/>
  <c r="AJ79" i="13" a="1"/>
  <c r="AJ79" i="13" s="1"/>
  <c r="AI79" i="13" a="1"/>
  <c r="AI79" i="13" s="1"/>
  <c r="AH79" i="13" a="1"/>
  <c r="AH79" i="13" s="1"/>
  <c r="AG79" i="13" a="1"/>
  <c r="AG79" i="13" s="1"/>
  <c r="AF79" i="13" a="1"/>
  <c r="AF79" i="13" s="1"/>
  <c r="AE79" i="13" a="1"/>
  <c r="AE79" i="13" s="1"/>
  <c r="AD79" i="13" a="1"/>
  <c r="AD79" i="13" s="1"/>
  <c r="AC79" i="13" a="1"/>
  <c r="AC79" i="13" s="1"/>
  <c r="AB79" i="13" a="1"/>
  <c r="AB79" i="13" s="1"/>
  <c r="AA79" i="13" a="1"/>
  <c r="AA79" i="13" s="1"/>
  <c r="Z79" i="13" a="1"/>
  <c r="Z79" i="13" s="1"/>
  <c r="Y79" i="13" a="1"/>
  <c r="Y79" i="13" s="1"/>
  <c r="X79" i="13" a="1"/>
  <c r="X79" i="13" s="1"/>
  <c r="W79" i="13" a="1"/>
  <c r="W79" i="13" s="1"/>
  <c r="V79" i="13" a="1"/>
  <c r="V79" i="13" s="1"/>
  <c r="U79" i="13" a="1"/>
  <c r="U79" i="13" s="1"/>
  <c r="T79" i="13" a="1"/>
  <c r="T79" i="13" s="1"/>
  <c r="S79" i="13" a="1"/>
  <c r="S79" i="13" s="1"/>
  <c r="R79" i="13" a="1"/>
  <c r="R79" i="13" s="1"/>
  <c r="Q79" i="13" a="1"/>
  <c r="Q79" i="13" s="1"/>
  <c r="P79" i="13" a="1"/>
  <c r="P79" i="13" s="1"/>
  <c r="O79" i="13" a="1"/>
  <c r="O79" i="13" s="1"/>
  <c r="N79" i="13" a="1"/>
  <c r="N79" i="13" s="1"/>
  <c r="EB78" i="13" a="1"/>
  <c r="EB78" i="13" s="1"/>
  <c r="EA78" i="13" a="1"/>
  <c r="EA78" i="13" s="1"/>
  <c r="DZ78" i="13" a="1"/>
  <c r="DZ78" i="13" s="1"/>
  <c r="DY78" i="13" a="1"/>
  <c r="DY78" i="13" s="1"/>
  <c r="DX78" i="13" a="1"/>
  <c r="DX78" i="13" s="1"/>
  <c r="DW78" i="13" a="1"/>
  <c r="DW78" i="13" s="1"/>
  <c r="DV78" i="13" a="1"/>
  <c r="DV78" i="13" s="1"/>
  <c r="DU78" i="13" a="1"/>
  <c r="DU78" i="13" s="1"/>
  <c r="DQ78" i="13" a="1"/>
  <c r="DQ78" i="13" s="1"/>
  <c r="DP78" i="13" a="1"/>
  <c r="DP78" i="13" s="1"/>
  <c r="DO78" i="13" a="1"/>
  <c r="DO78" i="13" s="1"/>
  <c r="DN78" i="13" a="1"/>
  <c r="DN78" i="13" s="1"/>
  <c r="DM78" i="13" a="1"/>
  <c r="DM78" i="13" s="1"/>
  <c r="DL78" i="13" a="1"/>
  <c r="DL78" i="13" s="1"/>
  <c r="DK78" i="13" a="1"/>
  <c r="DK78" i="13" s="1"/>
  <c r="DJ78" i="13" a="1"/>
  <c r="DJ78" i="13" s="1"/>
  <c r="DI78" i="13" a="1"/>
  <c r="DI78" i="13" s="1"/>
  <c r="DH78" i="13" a="1"/>
  <c r="DH78" i="13" s="1"/>
  <c r="DG78" i="13" a="1"/>
  <c r="DG78" i="13" s="1"/>
  <c r="DF78" i="13" a="1"/>
  <c r="DF78" i="13" s="1"/>
  <c r="DE78" i="13" a="1"/>
  <c r="DE78" i="13" s="1"/>
  <c r="DD78" i="13" a="1"/>
  <c r="DD78" i="13" s="1"/>
  <c r="DC78" i="13" a="1"/>
  <c r="DC78" i="13" s="1"/>
  <c r="DB78" i="13" a="1"/>
  <c r="DB78" i="13" s="1"/>
  <c r="DA78" i="13" a="1"/>
  <c r="DA78" i="13" s="1"/>
  <c r="CZ78" i="13" a="1"/>
  <c r="CZ78" i="13" s="1"/>
  <c r="CY78" i="13" a="1"/>
  <c r="CY78" i="13" s="1"/>
  <c r="CX78" i="13" a="1"/>
  <c r="CX78" i="13" s="1"/>
  <c r="CW78" i="13" a="1"/>
  <c r="CW78" i="13" s="1"/>
  <c r="CV78" i="13" a="1"/>
  <c r="CV78" i="13" s="1"/>
  <c r="CU78" i="13" a="1"/>
  <c r="CU78" i="13" s="1"/>
  <c r="CT78" i="13" a="1"/>
  <c r="CT78" i="13" s="1"/>
  <c r="CS78" i="13" a="1"/>
  <c r="CS78" i="13" s="1"/>
  <c r="CR78" i="13" a="1"/>
  <c r="CR78" i="13" s="1"/>
  <c r="CQ78" i="13" a="1"/>
  <c r="CQ78" i="13" s="1"/>
  <c r="CP78" i="13" a="1"/>
  <c r="CP78" i="13" s="1"/>
  <c r="CO78" i="13" a="1"/>
  <c r="CO78" i="13" s="1"/>
  <c r="CN78" i="13" a="1"/>
  <c r="CN78" i="13" s="1"/>
  <c r="CM78" i="13" a="1"/>
  <c r="CM78" i="13" s="1"/>
  <c r="CL78" i="13" a="1"/>
  <c r="CL78" i="13" s="1"/>
  <c r="CK78" i="13" a="1"/>
  <c r="CK78" i="13" s="1"/>
  <c r="CJ78" i="13" a="1"/>
  <c r="CJ78" i="13" s="1"/>
  <c r="CI78" i="13" a="1"/>
  <c r="CI78" i="13" s="1"/>
  <c r="CH78" i="13" a="1"/>
  <c r="CH78" i="13" s="1"/>
  <c r="CG78" i="13" a="1"/>
  <c r="CG78" i="13" s="1"/>
  <c r="CF78" i="13" a="1"/>
  <c r="CF78" i="13" s="1"/>
  <c r="CB78" i="13" a="1"/>
  <c r="CB78" i="13" s="1"/>
  <c r="CA78" i="13" a="1"/>
  <c r="CA78" i="13" s="1"/>
  <c r="BZ78" i="13" a="1"/>
  <c r="BZ78" i="13" s="1"/>
  <c r="BY78" i="13" a="1"/>
  <c r="BY78" i="13" s="1"/>
  <c r="BX78" i="13" a="1"/>
  <c r="BX78" i="13" s="1"/>
  <c r="BW78" i="13" a="1"/>
  <c r="BW78" i="13" s="1"/>
  <c r="BV78" i="13" a="1"/>
  <c r="BV78" i="13" s="1"/>
  <c r="BU78" i="13" a="1"/>
  <c r="BU78" i="13" s="1"/>
  <c r="BT78" i="13" a="1"/>
  <c r="BT78" i="13" s="1"/>
  <c r="BS78" i="13" a="1"/>
  <c r="BS78" i="13" s="1"/>
  <c r="BR78" i="13" a="1"/>
  <c r="BR78" i="13" s="1"/>
  <c r="BQ78" i="13" a="1"/>
  <c r="BQ78" i="13" s="1"/>
  <c r="BP78" i="13" a="1"/>
  <c r="BP78" i="13" s="1"/>
  <c r="BO78" i="13" a="1"/>
  <c r="BO78" i="13" s="1"/>
  <c r="BN78" i="13" a="1"/>
  <c r="BN78" i="13" s="1"/>
  <c r="BM78" i="13" a="1"/>
  <c r="BM78" i="13" s="1"/>
  <c r="BL78" i="13" a="1"/>
  <c r="BL78" i="13" s="1"/>
  <c r="BK78" i="13" a="1"/>
  <c r="BK78" i="13" s="1"/>
  <c r="BJ78" i="13" a="1"/>
  <c r="BJ78" i="13" s="1"/>
  <c r="BI78" i="13" a="1"/>
  <c r="BI78" i="13" s="1"/>
  <c r="BH78" i="13" a="1"/>
  <c r="BH78" i="13" s="1"/>
  <c r="BD78" i="13" a="1"/>
  <c r="BD78" i="13" s="1"/>
  <c r="BC78" i="13" a="1"/>
  <c r="BC78" i="13" s="1"/>
  <c r="BB78" i="13" a="1"/>
  <c r="BB78" i="13" s="1"/>
  <c r="BA78" i="13" a="1"/>
  <c r="BA78" i="13" s="1"/>
  <c r="AZ78" i="13" a="1"/>
  <c r="AZ78" i="13" s="1"/>
  <c r="AY78" i="13" a="1"/>
  <c r="AY78" i="13" s="1"/>
  <c r="AX78" i="13" a="1"/>
  <c r="AX78" i="13" s="1"/>
  <c r="AW78" i="13" a="1"/>
  <c r="AW78" i="13" s="1"/>
  <c r="AV78" i="13" a="1"/>
  <c r="AV78" i="13" s="1"/>
  <c r="AU78" i="13" a="1"/>
  <c r="AU78" i="13" s="1"/>
  <c r="AT78" i="13" a="1"/>
  <c r="AT78" i="13" s="1"/>
  <c r="AS78" i="13" a="1"/>
  <c r="AS78" i="13" s="1"/>
  <c r="AR78" i="13" a="1"/>
  <c r="AR78" i="13" s="1"/>
  <c r="AQ78" i="13" a="1"/>
  <c r="AQ78" i="13" s="1"/>
  <c r="AP78" i="13" a="1"/>
  <c r="AP78" i="13" s="1"/>
  <c r="AO78" i="13" a="1"/>
  <c r="AO78" i="13" s="1"/>
  <c r="AN78" i="13" a="1"/>
  <c r="AN78" i="13" s="1"/>
  <c r="AM78" i="13" a="1"/>
  <c r="AM78" i="13" s="1"/>
  <c r="AL78" i="13" a="1"/>
  <c r="AL78" i="13" s="1"/>
  <c r="AK78" i="13" a="1"/>
  <c r="AK78" i="13" s="1"/>
  <c r="AJ78" i="13" a="1"/>
  <c r="AJ78" i="13" s="1"/>
  <c r="AI78" i="13" a="1"/>
  <c r="AI78" i="13" s="1"/>
  <c r="AH78" i="13" a="1"/>
  <c r="AH78" i="13" s="1"/>
  <c r="AG78" i="13" a="1"/>
  <c r="AG78" i="13" s="1"/>
  <c r="AF78" i="13" a="1"/>
  <c r="AF78" i="13" s="1"/>
  <c r="AE78" i="13" a="1"/>
  <c r="AE78" i="13" s="1"/>
  <c r="AD78" i="13" a="1"/>
  <c r="AD78" i="13" s="1"/>
  <c r="AC78" i="13" a="1"/>
  <c r="AC78" i="13" s="1"/>
  <c r="AB78" i="13" a="1"/>
  <c r="AB78" i="13" s="1"/>
  <c r="AA78" i="13" a="1"/>
  <c r="AA78" i="13" s="1"/>
  <c r="Z78" i="13" a="1"/>
  <c r="Z78" i="13" s="1"/>
  <c r="Y78" i="13" a="1"/>
  <c r="Y78" i="13" s="1"/>
  <c r="X78" i="13" a="1"/>
  <c r="X78" i="13" s="1"/>
  <c r="W78" i="13" a="1"/>
  <c r="W78" i="13" s="1"/>
  <c r="V78" i="13" a="1"/>
  <c r="V78" i="13" s="1"/>
  <c r="U78" i="13" a="1"/>
  <c r="U78" i="13" s="1"/>
  <c r="T78" i="13" a="1"/>
  <c r="T78" i="13" s="1"/>
  <c r="S78" i="13" a="1"/>
  <c r="S78" i="13" s="1"/>
  <c r="R78" i="13" a="1"/>
  <c r="R78" i="13" s="1"/>
  <c r="Q78" i="13" a="1"/>
  <c r="Q78" i="13" s="1"/>
  <c r="P78" i="13" a="1"/>
  <c r="P78" i="13" s="1"/>
  <c r="O78" i="13" a="1"/>
  <c r="O78" i="13" s="1"/>
  <c r="N78" i="13" a="1"/>
  <c r="N78" i="13" s="1"/>
  <c r="EB77" i="13" a="1"/>
  <c r="EB77" i="13" s="1"/>
  <c r="EA77" i="13" a="1"/>
  <c r="EA77" i="13" s="1"/>
  <c r="DZ77" i="13" a="1"/>
  <c r="DZ77" i="13" s="1"/>
  <c r="DY77" i="13" a="1"/>
  <c r="DY77" i="13" s="1"/>
  <c r="DX77" i="13" a="1"/>
  <c r="DX77" i="13" s="1"/>
  <c r="DW77" i="13" a="1"/>
  <c r="DW77" i="13" s="1"/>
  <c r="DV77" i="13" a="1"/>
  <c r="DV77" i="13" s="1"/>
  <c r="DU77" i="13" a="1"/>
  <c r="DU77" i="13" s="1"/>
  <c r="DQ77" i="13" a="1"/>
  <c r="DQ77" i="13" s="1"/>
  <c r="DP77" i="13" a="1"/>
  <c r="DP77" i="13" s="1"/>
  <c r="DO77" i="13" a="1"/>
  <c r="DO77" i="13" s="1"/>
  <c r="DN77" i="13" a="1"/>
  <c r="DN77" i="13" s="1"/>
  <c r="DM77" i="13" a="1"/>
  <c r="DM77" i="13" s="1"/>
  <c r="DL77" i="13" a="1"/>
  <c r="DL77" i="13" s="1"/>
  <c r="DK77" i="13" a="1"/>
  <c r="DK77" i="13" s="1"/>
  <c r="DJ77" i="13" a="1"/>
  <c r="DJ77" i="13" s="1"/>
  <c r="DI77" i="13" a="1"/>
  <c r="DI77" i="13" s="1"/>
  <c r="DH77" i="13" a="1"/>
  <c r="DH77" i="13" s="1"/>
  <c r="DG77" i="13" a="1"/>
  <c r="DG77" i="13" s="1"/>
  <c r="DF77" i="13" a="1"/>
  <c r="DF77" i="13" s="1"/>
  <c r="DE77" i="13" a="1"/>
  <c r="DE77" i="13" s="1"/>
  <c r="DD77" i="13" a="1"/>
  <c r="DD77" i="13" s="1"/>
  <c r="DC77" i="13" a="1"/>
  <c r="DC77" i="13" s="1"/>
  <c r="DB77" i="13" a="1"/>
  <c r="DB77" i="13" s="1"/>
  <c r="DA77" i="13" a="1"/>
  <c r="DA77" i="13" s="1"/>
  <c r="CZ77" i="13" a="1"/>
  <c r="CZ77" i="13" s="1"/>
  <c r="CY77" i="13" a="1"/>
  <c r="CY77" i="13" s="1"/>
  <c r="CX77" i="13" a="1"/>
  <c r="CX77" i="13" s="1"/>
  <c r="CW77" i="13" a="1"/>
  <c r="CW77" i="13" s="1"/>
  <c r="CV77" i="13" a="1"/>
  <c r="CV77" i="13" s="1"/>
  <c r="CU77" i="13" a="1"/>
  <c r="CU77" i="13" s="1"/>
  <c r="CT77" i="13" a="1"/>
  <c r="CT77" i="13" s="1"/>
  <c r="CS77" i="13" a="1"/>
  <c r="CS77" i="13" s="1"/>
  <c r="CR77" i="13" a="1"/>
  <c r="CR77" i="13" s="1"/>
  <c r="CQ77" i="13" a="1"/>
  <c r="CQ77" i="13" s="1"/>
  <c r="CP77" i="13" a="1"/>
  <c r="CP77" i="13" s="1"/>
  <c r="CO77" i="13" a="1"/>
  <c r="CO77" i="13" s="1"/>
  <c r="CN77" i="13" a="1"/>
  <c r="CN77" i="13" s="1"/>
  <c r="CM77" i="13" a="1"/>
  <c r="CM77" i="13" s="1"/>
  <c r="CL77" i="13" a="1"/>
  <c r="CL77" i="13" s="1"/>
  <c r="CK77" i="13" a="1"/>
  <c r="CK77" i="13" s="1"/>
  <c r="CJ77" i="13" a="1"/>
  <c r="CJ77" i="13" s="1"/>
  <c r="CI77" i="13" a="1"/>
  <c r="CI77" i="13" s="1"/>
  <c r="CH77" i="13" a="1"/>
  <c r="CH77" i="13" s="1"/>
  <c r="CG77" i="13" a="1"/>
  <c r="CG77" i="13" s="1"/>
  <c r="CF77" i="13" a="1"/>
  <c r="CF77" i="13" s="1"/>
  <c r="CB77" i="13" a="1"/>
  <c r="CB77" i="13" s="1"/>
  <c r="CA77" i="13" a="1"/>
  <c r="CA77" i="13" s="1"/>
  <c r="BZ77" i="13" a="1"/>
  <c r="BZ77" i="13" s="1"/>
  <c r="BY77" i="13" a="1"/>
  <c r="BY77" i="13" s="1"/>
  <c r="BX77" i="13" a="1"/>
  <c r="BX77" i="13" s="1"/>
  <c r="BW77" i="13" a="1"/>
  <c r="BW77" i="13" s="1"/>
  <c r="BV77" i="13" a="1"/>
  <c r="BV77" i="13" s="1"/>
  <c r="BU77" i="13" a="1"/>
  <c r="BU77" i="13" s="1"/>
  <c r="BT77" i="13" a="1"/>
  <c r="BT77" i="13" s="1"/>
  <c r="BS77" i="13" a="1"/>
  <c r="BS77" i="13" s="1"/>
  <c r="BR77" i="13" a="1"/>
  <c r="BR77" i="13" s="1"/>
  <c r="BQ77" i="13" a="1"/>
  <c r="BQ77" i="13" s="1"/>
  <c r="BP77" i="13" a="1"/>
  <c r="BP77" i="13" s="1"/>
  <c r="BO77" i="13" a="1"/>
  <c r="BO77" i="13" s="1"/>
  <c r="BN77" i="13" a="1"/>
  <c r="BN77" i="13" s="1"/>
  <c r="BM77" i="13" a="1"/>
  <c r="BM77" i="13" s="1"/>
  <c r="BL77" i="13" a="1"/>
  <c r="BL77" i="13" s="1"/>
  <c r="BK77" i="13" a="1"/>
  <c r="BK77" i="13" s="1"/>
  <c r="BJ77" i="13" a="1"/>
  <c r="BJ77" i="13" s="1"/>
  <c r="BI77" i="13" a="1"/>
  <c r="BI77" i="13" s="1"/>
  <c r="BH77" i="13" a="1"/>
  <c r="BH77" i="13" s="1"/>
  <c r="BD77" i="13" a="1"/>
  <c r="BD77" i="13" s="1"/>
  <c r="BC77" i="13" a="1"/>
  <c r="BC77" i="13" s="1"/>
  <c r="BB77" i="13" a="1"/>
  <c r="BB77" i="13" s="1"/>
  <c r="BA77" i="13" a="1"/>
  <c r="BA77" i="13" s="1"/>
  <c r="AZ77" i="13" a="1"/>
  <c r="AZ77" i="13" s="1"/>
  <c r="AY77" i="13" a="1"/>
  <c r="AY77" i="13" s="1"/>
  <c r="AX77" i="13" a="1"/>
  <c r="AX77" i="13" s="1"/>
  <c r="AW77" i="13" a="1"/>
  <c r="AW77" i="13" s="1"/>
  <c r="AV77" i="13" a="1"/>
  <c r="AV77" i="13" s="1"/>
  <c r="AU77" i="13" a="1"/>
  <c r="AU77" i="13" s="1"/>
  <c r="AT77" i="13" a="1"/>
  <c r="AT77" i="13" s="1"/>
  <c r="AS77" i="13" a="1"/>
  <c r="AS77" i="13" s="1"/>
  <c r="AR77" i="13" a="1"/>
  <c r="AR77" i="13" s="1"/>
  <c r="AQ77" i="13" a="1"/>
  <c r="AQ77" i="13" s="1"/>
  <c r="AP77" i="13" a="1"/>
  <c r="AP77" i="13" s="1"/>
  <c r="AO77" i="13" a="1"/>
  <c r="AO77" i="13" s="1"/>
  <c r="AN77" i="13" a="1"/>
  <c r="AN77" i="13" s="1"/>
  <c r="AM77" i="13" a="1"/>
  <c r="AM77" i="13" s="1"/>
  <c r="AL77" i="13" a="1"/>
  <c r="AL77" i="13" s="1"/>
  <c r="AK77" i="13" a="1"/>
  <c r="AK77" i="13" s="1"/>
  <c r="AJ77" i="13" a="1"/>
  <c r="AJ77" i="13" s="1"/>
  <c r="AI77" i="13" a="1"/>
  <c r="AI77" i="13" s="1"/>
  <c r="AH77" i="13" a="1"/>
  <c r="AH77" i="13" s="1"/>
  <c r="AG77" i="13" a="1"/>
  <c r="AG77" i="13" s="1"/>
  <c r="AF77" i="13" a="1"/>
  <c r="AF77" i="13" s="1"/>
  <c r="AE77" i="13" a="1"/>
  <c r="AE77" i="13" s="1"/>
  <c r="AD77" i="13" a="1"/>
  <c r="AD77" i="13" s="1"/>
  <c r="AC77" i="13" a="1"/>
  <c r="AC77" i="13" s="1"/>
  <c r="AB77" i="13" a="1"/>
  <c r="AB77" i="13" s="1"/>
  <c r="AA77" i="13" a="1"/>
  <c r="AA77" i="13" s="1"/>
  <c r="Z77" i="13" a="1"/>
  <c r="Z77" i="13" s="1"/>
  <c r="Y77" i="13" a="1"/>
  <c r="Y77" i="13" s="1"/>
  <c r="X77" i="13" a="1"/>
  <c r="X77" i="13" s="1"/>
  <c r="W77" i="13" a="1"/>
  <c r="W77" i="13" s="1"/>
  <c r="V77" i="13" a="1"/>
  <c r="V77" i="13" s="1"/>
  <c r="U77" i="13" a="1"/>
  <c r="U77" i="13" s="1"/>
  <c r="T77" i="13" a="1"/>
  <c r="T77" i="13" s="1"/>
  <c r="S77" i="13" a="1"/>
  <c r="S77" i="13" s="1"/>
  <c r="R77" i="13" a="1"/>
  <c r="R77" i="13" s="1"/>
  <c r="Q77" i="13" a="1"/>
  <c r="Q77" i="13" s="1"/>
  <c r="P77" i="13" a="1"/>
  <c r="P77" i="13" s="1"/>
  <c r="O77" i="13" a="1"/>
  <c r="O77" i="13" s="1"/>
  <c r="N77" i="13" a="1"/>
  <c r="N77" i="13" s="1"/>
  <c r="EB76" i="13" a="1"/>
  <c r="EB76" i="13" s="1"/>
  <c r="EA76" i="13" a="1"/>
  <c r="EA76" i="13" s="1"/>
  <c r="DZ76" i="13" a="1"/>
  <c r="DZ76" i="13" s="1"/>
  <c r="DY76" i="13" a="1"/>
  <c r="DY76" i="13" s="1"/>
  <c r="DX76" i="13" a="1"/>
  <c r="DX76" i="13" s="1"/>
  <c r="DW76" i="13" a="1"/>
  <c r="DW76" i="13" s="1"/>
  <c r="DV76" i="13" a="1"/>
  <c r="DV76" i="13" s="1"/>
  <c r="DU76" i="13" a="1"/>
  <c r="DU76" i="13" s="1"/>
  <c r="DQ76" i="13" a="1"/>
  <c r="DQ76" i="13" s="1"/>
  <c r="DP76" i="13" a="1"/>
  <c r="DP76" i="13" s="1"/>
  <c r="DO76" i="13" a="1"/>
  <c r="DO76" i="13" s="1"/>
  <c r="DN76" i="13" a="1"/>
  <c r="DN76" i="13" s="1"/>
  <c r="DM76" i="13" a="1"/>
  <c r="DM76" i="13" s="1"/>
  <c r="DL76" i="13" a="1"/>
  <c r="DL76" i="13" s="1"/>
  <c r="DK76" i="13" a="1"/>
  <c r="DK76" i="13" s="1"/>
  <c r="DJ76" i="13" a="1"/>
  <c r="DJ76" i="13" s="1"/>
  <c r="DI76" i="13" a="1"/>
  <c r="DI76" i="13" s="1"/>
  <c r="DH76" i="13" a="1"/>
  <c r="DH76" i="13" s="1"/>
  <c r="DG76" i="13" a="1"/>
  <c r="DG76" i="13" s="1"/>
  <c r="DF76" i="13" a="1"/>
  <c r="DF76" i="13" s="1"/>
  <c r="DE76" i="13" a="1"/>
  <c r="DE76" i="13" s="1"/>
  <c r="DD76" i="13" a="1"/>
  <c r="DD76" i="13" s="1"/>
  <c r="DC76" i="13" a="1"/>
  <c r="DC76" i="13" s="1"/>
  <c r="DB76" i="13" a="1"/>
  <c r="DB76" i="13" s="1"/>
  <c r="DA76" i="13" a="1"/>
  <c r="DA76" i="13" s="1"/>
  <c r="CZ76" i="13" a="1"/>
  <c r="CZ76" i="13" s="1"/>
  <c r="CY76" i="13" a="1"/>
  <c r="CY76" i="13" s="1"/>
  <c r="CX76" i="13" a="1"/>
  <c r="CX76" i="13" s="1"/>
  <c r="CW76" i="13" a="1"/>
  <c r="CW76" i="13" s="1"/>
  <c r="CV76" i="13" a="1"/>
  <c r="CV76" i="13" s="1"/>
  <c r="CU76" i="13" a="1"/>
  <c r="CU76" i="13" s="1"/>
  <c r="CT76" i="13" a="1"/>
  <c r="CT76" i="13" s="1"/>
  <c r="CS76" i="13" a="1"/>
  <c r="CS76" i="13" s="1"/>
  <c r="CR76" i="13" a="1"/>
  <c r="CR76" i="13" s="1"/>
  <c r="CQ76" i="13" a="1"/>
  <c r="CQ76" i="13" s="1"/>
  <c r="CP76" i="13" a="1"/>
  <c r="CP76" i="13" s="1"/>
  <c r="CO76" i="13" a="1"/>
  <c r="CO76" i="13" s="1"/>
  <c r="CN76" i="13" a="1"/>
  <c r="CN76" i="13" s="1"/>
  <c r="CM76" i="13" a="1"/>
  <c r="CM76" i="13" s="1"/>
  <c r="CL76" i="13" a="1"/>
  <c r="CL76" i="13" s="1"/>
  <c r="CK76" i="13" a="1"/>
  <c r="CK76" i="13" s="1"/>
  <c r="CJ76" i="13" a="1"/>
  <c r="CJ76" i="13" s="1"/>
  <c r="CI76" i="13" a="1"/>
  <c r="CI76" i="13" s="1"/>
  <c r="CH76" i="13" a="1"/>
  <c r="CH76" i="13" s="1"/>
  <c r="CG76" i="13" a="1"/>
  <c r="CG76" i="13" s="1"/>
  <c r="CF76" i="13" a="1"/>
  <c r="CF76" i="13" s="1"/>
  <c r="CB76" i="13" a="1"/>
  <c r="CB76" i="13" s="1"/>
  <c r="CA76" i="13" a="1"/>
  <c r="CA76" i="13" s="1"/>
  <c r="BZ76" i="13" a="1"/>
  <c r="BZ76" i="13" s="1"/>
  <c r="BY76" i="13" a="1"/>
  <c r="BY76" i="13" s="1"/>
  <c r="BX76" i="13" a="1"/>
  <c r="BX76" i="13" s="1"/>
  <c r="BW76" i="13" a="1"/>
  <c r="BW76" i="13" s="1"/>
  <c r="BV76" i="13" a="1"/>
  <c r="BV76" i="13" s="1"/>
  <c r="BU76" i="13" a="1"/>
  <c r="BU76" i="13" s="1"/>
  <c r="BT76" i="13" a="1"/>
  <c r="BT76" i="13" s="1"/>
  <c r="BS76" i="13" a="1"/>
  <c r="BS76" i="13" s="1"/>
  <c r="BR76" i="13" a="1"/>
  <c r="BR76" i="13" s="1"/>
  <c r="BQ76" i="13" a="1"/>
  <c r="BQ76" i="13" s="1"/>
  <c r="BP76" i="13" a="1"/>
  <c r="BP76" i="13" s="1"/>
  <c r="BO76" i="13" a="1"/>
  <c r="BO76" i="13" s="1"/>
  <c r="BN76" i="13" a="1"/>
  <c r="BN76" i="13" s="1"/>
  <c r="BM76" i="13" a="1"/>
  <c r="BM76" i="13" s="1"/>
  <c r="BL76" i="13" a="1"/>
  <c r="BL76" i="13" s="1"/>
  <c r="BK76" i="13" a="1"/>
  <c r="BK76" i="13" s="1"/>
  <c r="BJ76" i="13" a="1"/>
  <c r="BJ76" i="13" s="1"/>
  <c r="BI76" i="13" a="1"/>
  <c r="BI76" i="13" s="1"/>
  <c r="BH76" i="13" a="1"/>
  <c r="BH76" i="13" s="1"/>
  <c r="BD76" i="13" a="1"/>
  <c r="BD76" i="13" s="1"/>
  <c r="BC76" i="13" a="1"/>
  <c r="BC76" i="13" s="1"/>
  <c r="BB76" i="13" a="1"/>
  <c r="BB76" i="13" s="1"/>
  <c r="BA76" i="13" a="1"/>
  <c r="BA76" i="13" s="1"/>
  <c r="AZ76" i="13" a="1"/>
  <c r="AZ76" i="13" s="1"/>
  <c r="AY76" i="13" a="1"/>
  <c r="AY76" i="13" s="1"/>
  <c r="AX76" i="13" a="1"/>
  <c r="AX76" i="13" s="1"/>
  <c r="AW76" i="13" a="1"/>
  <c r="AW76" i="13" s="1"/>
  <c r="AV76" i="13" a="1"/>
  <c r="AV76" i="13" s="1"/>
  <c r="AU76" i="13" a="1"/>
  <c r="AU76" i="13" s="1"/>
  <c r="AT76" i="13" a="1"/>
  <c r="AT76" i="13" s="1"/>
  <c r="AS76" i="13" a="1"/>
  <c r="AS76" i="13" s="1"/>
  <c r="AR76" i="13" a="1"/>
  <c r="AR76" i="13" s="1"/>
  <c r="AQ76" i="13" a="1"/>
  <c r="AQ76" i="13" s="1"/>
  <c r="AP76" i="13" a="1"/>
  <c r="AP76" i="13" s="1"/>
  <c r="AO76" i="13" a="1"/>
  <c r="AO76" i="13" s="1"/>
  <c r="AN76" i="13" a="1"/>
  <c r="AN76" i="13" s="1"/>
  <c r="AM76" i="13" a="1"/>
  <c r="AM76" i="13" s="1"/>
  <c r="AL76" i="13" a="1"/>
  <c r="AL76" i="13" s="1"/>
  <c r="AK76" i="13" a="1"/>
  <c r="AK76" i="13" s="1"/>
  <c r="AJ76" i="13" a="1"/>
  <c r="AJ76" i="13" s="1"/>
  <c r="AI76" i="13" a="1"/>
  <c r="AI76" i="13" s="1"/>
  <c r="AH76" i="13" a="1"/>
  <c r="AH76" i="13" s="1"/>
  <c r="AG76" i="13" a="1"/>
  <c r="AG76" i="13" s="1"/>
  <c r="AF76" i="13" a="1"/>
  <c r="AF76" i="13" s="1"/>
  <c r="AE76" i="13" a="1"/>
  <c r="AE76" i="13" s="1"/>
  <c r="AD76" i="13" a="1"/>
  <c r="AD76" i="13" s="1"/>
  <c r="AC76" i="13" a="1"/>
  <c r="AC76" i="13" s="1"/>
  <c r="AB76" i="13" a="1"/>
  <c r="AB76" i="13" s="1"/>
  <c r="AA76" i="13" a="1"/>
  <c r="AA76" i="13" s="1"/>
  <c r="Z76" i="13" a="1"/>
  <c r="Z76" i="13" s="1"/>
  <c r="Y76" i="13" a="1"/>
  <c r="Y76" i="13" s="1"/>
  <c r="X76" i="13" a="1"/>
  <c r="X76" i="13" s="1"/>
  <c r="W76" i="13" a="1"/>
  <c r="W76" i="13" s="1"/>
  <c r="V76" i="13" a="1"/>
  <c r="V76" i="13" s="1"/>
  <c r="U76" i="13" a="1"/>
  <c r="U76" i="13" s="1"/>
  <c r="T76" i="13" a="1"/>
  <c r="T76" i="13" s="1"/>
  <c r="S76" i="13" a="1"/>
  <c r="S76" i="13" s="1"/>
  <c r="R76" i="13" a="1"/>
  <c r="R76" i="13" s="1"/>
  <c r="Q76" i="13" a="1"/>
  <c r="Q76" i="13" s="1"/>
  <c r="P76" i="13" a="1"/>
  <c r="P76" i="13" s="1"/>
  <c r="O76" i="13" a="1"/>
  <c r="O76" i="13" s="1"/>
  <c r="N76" i="13" a="1"/>
  <c r="N76" i="13" s="1"/>
  <c r="EB75" i="13" a="1"/>
  <c r="EB75" i="13" s="1"/>
  <c r="EA75" i="13" a="1"/>
  <c r="EA75" i="13" s="1"/>
  <c r="DZ75" i="13" a="1"/>
  <c r="DZ75" i="13" s="1"/>
  <c r="DY75" i="13" a="1"/>
  <c r="DY75" i="13" s="1"/>
  <c r="DX75" i="13" a="1"/>
  <c r="DX75" i="13" s="1"/>
  <c r="DW75" i="13" a="1"/>
  <c r="DW75" i="13" s="1"/>
  <c r="DV75" i="13" a="1"/>
  <c r="DV75" i="13" s="1"/>
  <c r="DU75" i="13" a="1"/>
  <c r="DU75" i="13" s="1"/>
  <c r="DQ75" i="13" a="1"/>
  <c r="DQ75" i="13" s="1"/>
  <c r="DP75" i="13" a="1"/>
  <c r="DP75" i="13" s="1"/>
  <c r="DO75" i="13" a="1"/>
  <c r="DO75" i="13" s="1"/>
  <c r="DN75" i="13" a="1"/>
  <c r="DN75" i="13" s="1"/>
  <c r="DM75" i="13" a="1"/>
  <c r="DM75" i="13" s="1"/>
  <c r="DL75" i="13" a="1"/>
  <c r="DL75" i="13" s="1"/>
  <c r="DK75" i="13" a="1"/>
  <c r="DK75" i="13" s="1"/>
  <c r="DJ75" i="13" a="1"/>
  <c r="DJ75" i="13" s="1"/>
  <c r="DI75" i="13" a="1"/>
  <c r="DI75" i="13" s="1"/>
  <c r="DH75" i="13" a="1"/>
  <c r="DH75" i="13" s="1"/>
  <c r="DG75" i="13" a="1"/>
  <c r="DG75" i="13" s="1"/>
  <c r="DF75" i="13" a="1"/>
  <c r="DF75" i="13" s="1"/>
  <c r="DE75" i="13" a="1"/>
  <c r="DE75" i="13" s="1"/>
  <c r="DD75" i="13" a="1"/>
  <c r="DD75" i="13" s="1"/>
  <c r="DC75" i="13" a="1"/>
  <c r="DC75" i="13" s="1"/>
  <c r="DB75" i="13" a="1"/>
  <c r="DB75" i="13" s="1"/>
  <c r="DA75" i="13" a="1"/>
  <c r="DA75" i="13" s="1"/>
  <c r="CZ75" i="13" a="1"/>
  <c r="CZ75" i="13" s="1"/>
  <c r="CY75" i="13" a="1"/>
  <c r="CY75" i="13" s="1"/>
  <c r="CX75" i="13" a="1"/>
  <c r="CX75" i="13" s="1"/>
  <c r="CW75" i="13" a="1"/>
  <c r="CW75" i="13" s="1"/>
  <c r="CV75" i="13" a="1"/>
  <c r="CV75" i="13" s="1"/>
  <c r="CU75" i="13" a="1"/>
  <c r="CU75" i="13" s="1"/>
  <c r="CT75" i="13" a="1"/>
  <c r="CT75" i="13" s="1"/>
  <c r="CS75" i="13" a="1"/>
  <c r="CS75" i="13" s="1"/>
  <c r="CR75" i="13" a="1"/>
  <c r="CR75" i="13" s="1"/>
  <c r="CQ75" i="13" a="1"/>
  <c r="CQ75" i="13" s="1"/>
  <c r="CP75" i="13" a="1"/>
  <c r="CP75" i="13" s="1"/>
  <c r="CO75" i="13" a="1"/>
  <c r="CO75" i="13" s="1"/>
  <c r="CN75" i="13" a="1"/>
  <c r="CN75" i="13" s="1"/>
  <c r="CM75" i="13" a="1"/>
  <c r="CM75" i="13" s="1"/>
  <c r="CL75" i="13" a="1"/>
  <c r="CL75" i="13" s="1"/>
  <c r="CK75" i="13" a="1"/>
  <c r="CK75" i="13" s="1"/>
  <c r="CJ75" i="13" a="1"/>
  <c r="CJ75" i="13" s="1"/>
  <c r="CI75" i="13" a="1"/>
  <c r="CI75" i="13" s="1"/>
  <c r="CH75" i="13" a="1"/>
  <c r="CH75" i="13" s="1"/>
  <c r="CG75" i="13" a="1"/>
  <c r="CG75" i="13" s="1"/>
  <c r="CF75" i="13" a="1"/>
  <c r="CF75" i="13" s="1"/>
  <c r="CB75" i="13" a="1"/>
  <c r="CB75" i="13" s="1"/>
  <c r="CA75" i="13" a="1"/>
  <c r="CA75" i="13" s="1"/>
  <c r="BZ75" i="13" a="1"/>
  <c r="BZ75" i="13" s="1"/>
  <c r="BY75" i="13" a="1"/>
  <c r="BY75" i="13" s="1"/>
  <c r="BX75" i="13" a="1"/>
  <c r="BX75" i="13" s="1"/>
  <c r="BW75" i="13" a="1"/>
  <c r="BW75" i="13" s="1"/>
  <c r="BV75" i="13" a="1"/>
  <c r="BV75" i="13" s="1"/>
  <c r="BU75" i="13" a="1"/>
  <c r="BU75" i="13" s="1"/>
  <c r="BT75" i="13" a="1"/>
  <c r="BT75" i="13" s="1"/>
  <c r="BS75" i="13" a="1"/>
  <c r="BS75" i="13" s="1"/>
  <c r="BR75" i="13" a="1"/>
  <c r="BR75" i="13" s="1"/>
  <c r="BQ75" i="13" a="1"/>
  <c r="BQ75" i="13" s="1"/>
  <c r="BP75" i="13" a="1"/>
  <c r="BP75" i="13" s="1"/>
  <c r="BO75" i="13" a="1"/>
  <c r="BO75" i="13" s="1"/>
  <c r="BN75" i="13" a="1"/>
  <c r="BN75" i="13" s="1"/>
  <c r="BM75" i="13" a="1"/>
  <c r="BM75" i="13" s="1"/>
  <c r="BL75" i="13" a="1"/>
  <c r="BL75" i="13" s="1"/>
  <c r="BK75" i="13" a="1"/>
  <c r="BK75" i="13" s="1"/>
  <c r="BJ75" i="13" a="1"/>
  <c r="BJ75" i="13" s="1"/>
  <c r="BI75" i="13" a="1"/>
  <c r="BI75" i="13" s="1"/>
  <c r="BH75" i="13" a="1"/>
  <c r="BH75" i="13" s="1"/>
  <c r="BD75" i="13" a="1"/>
  <c r="BD75" i="13" s="1"/>
  <c r="BC75" i="13" a="1"/>
  <c r="BC75" i="13" s="1"/>
  <c r="BB75" i="13" a="1"/>
  <c r="BB75" i="13" s="1"/>
  <c r="BA75" i="13" a="1"/>
  <c r="BA75" i="13" s="1"/>
  <c r="AZ75" i="13" a="1"/>
  <c r="AZ75" i="13" s="1"/>
  <c r="AY75" i="13" a="1"/>
  <c r="AY75" i="13" s="1"/>
  <c r="AX75" i="13" a="1"/>
  <c r="AX75" i="13" s="1"/>
  <c r="AW75" i="13" a="1"/>
  <c r="AW75" i="13" s="1"/>
  <c r="AV75" i="13" a="1"/>
  <c r="AV75" i="13" s="1"/>
  <c r="AU75" i="13" a="1"/>
  <c r="AU75" i="13" s="1"/>
  <c r="AT75" i="13" a="1"/>
  <c r="AT75" i="13" s="1"/>
  <c r="AS75" i="13" a="1"/>
  <c r="AS75" i="13" s="1"/>
  <c r="AR75" i="13" a="1"/>
  <c r="AR75" i="13" s="1"/>
  <c r="AQ75" i="13" a="1"/>
  <c r="AQ75" i="13" s="1"/>
  <c r="AP75" i="13" a="1"/>
  <c r="AP75" i="13" s="1"/>
  <c r="AO75" i="13" a="1"/>
  <c r="AO75" i="13" s="1"/>
  <c r="AN75" i="13" a="1"/>
  <c r="AN75" i="13" s="1"/>
  <c r="AM75" i="13" a="1"/>
  <c r="AM75" i="13" s="1"/>
  <c r="AL75" i="13" a="1"/>
  <c r="AL75" i="13" s="1"/>
  <c r="AK75" i="13" a="1"/>
  <c r="AK75" i="13" s="1"/>
  <c r="AJ75" i="13" a="1"/>
  <c r="AJ75" i="13" s="1"/>
  <c r="AI75" i="13" a="1"/>
  <c r="AI75" i="13" s="1"/>
  <c r="AH75" i="13" a="1"/>
  <c r="AH75" i="13" s="1"/>
  <c r="AG75" i="13" a="1"/>
  <c r="AG75" i="13" s="1"/>
  <c r="AF75" i="13" a="1"/>
  <c r="AF75" i="13" s="1"/>
  <c r="AE75" i="13" a="1"/>
  <c r="AE75" i="13" s="1"/>
  <c r="AD75" i="13" a="1"/>
  <c r="AD75" i="13" s="1"/>
  <c r="AC75" i="13" a="1"/>
  <c r="AC75" i="13" s="1"/>
  <c r="AB75" i="13" a="1"/>
  <c r="AB75" i="13" s="1"/>
  <c r="AA75" i="13" a="1"/>
  <c r="AA75" i="13" s="1"/>
  <c r="Z75" i="13" a="1"/>
  <c r="Z75" i="13" s="1"/>
  <c r="Y75" i="13" a="1"/>
  <c r="Y75" i="13" s="1"/>
  <c r="X75" i="13" a="1"/>
  <c r="X75" i="13" s="1"/>
  <c r="W75" i="13" a="1"/>
  <c r="W75" i="13" s="1"/>
  <c r="V75" i="13" a="1"/>
  <c r="V75" i="13" s="1"/>
  <c r="U75" i="13" a="1"/>
  <c r="U75" i="13" s="1"/>
  <c r="T75" i="13" a="1"/>
  <c r="T75" i="13" s="1"/>
  <c r="S75" i="13" a="1"/>
  <c r="S75" i="13" s="1"/>
  <c r="R75" i="13" a="1"/>
  <c r="R75" i="13" s="1"/>
  <c r="Q75" i="13" a="1"/>
  <c r="Q75" i="13" s="1"/>
  <c r="P75" i="13" a="1"/>
  <c r="P75" i="13" s="1"/>
  <c r="O75" i="13" a="1"/>
  <c r="O75" i="13" s="1"/>
  <c r="N75" i="13" a="1"/>
  <c r="N75" i="13" s="1"/>
  <c r="EB74" i="13" a="1"/>
  <c r="EB74" i="13" s="1"/>
  <c r="EA74" i="13" a="1"/>
  <c r="EA74" i="13" s="1"/>
  <c r="DZ74" i="13" a="1"/>
  <c r="DZ74" i="13" s="1"/>
  <c r="DY74" i="13" a="1"/>
  <c r="DY74" i="13" s="1"/>
  <c r="DX74" i="13" a="1"/>
  <c r="DX74" i="13" s="1"/>
  <c r="DW74" i="13" a="1"/>
  <c r="DW74" i="13" s="1"/>
  <c r="DV74" i="13" a="1"/>
  <c r="DV74" i="13" s="1"/>
  <c r="DU74" i="13" a="1"/>
  <c r="DU74" i="13" s="1"/>
  <c r="DQ74" i="13" a="1"/>
  <c r="DQ74" i="13" s="1"/>
  <c r="DP74" i="13" a="1"/>
  <c r="DP74" i="13" s="1"/>
  <c r="DO74" i="13" a="1"/>
  <c r="DO74" i="13" s="1"/>
  <c r="DN74" i="13" a="1"/>
  <c r="DN74" i="13" s="1"/>
  <c r="DM74" i="13" a="1"/>
  <c r="DM74" i="13" s="1"/>
  <c r="DL74" i="13" a="1"/>
  <c r="DL74" i="13" s="1"/>
  <c r="DK74" i="13" a="1"/>
  <c r="DK74" i="13" s="1"/>
  <c r="DJ74" i="13" a="1"/>
  <c r="DJ74" i="13" s="1"/>
  <c r="DI74" i="13" a="1"/>
  <c r="DI74" i="13" s="1"/>
  <c r="DH74" i="13" a="1"/>
  <c r="DH74" i="13" s="1"/>
  <c r="DG74" i="13" a="1"/>
  <c r="DG74" i="13" s="1"/>
  <c r="DF74" i="13" a="1"/>
  <c r="DF74" i="13" s="1"/>
  <c r="DE74" i="13" a="1"/>
  <c r="DE74" i="13" s="1"/>
  <c r="DD74" i="13" a="1"/>
  <c r="DD74" i="13" s="1"/>
  <c r="DC74" i="13" a="1"/>
  <c r="DC74" i="13" s="1"/>
  <c r="DB74" i="13" a="1"/>
  <c r="DB74" i="13" s="1"/>
  <c r="DA74" i="13" a="1"/>
  <c r="DA74" i="13" s="1"/>
  <c r="CZ74" i="13" a="1"/>
  <c r="CZ74" i="13" s="1"/>
  <c r="CY74" i="13" a="1"/>
  <c r="CY74" i="13" s="1"/>
  <c r="CX74" i="13" a="1"/>
  <c r="CX74" i="13" s="1"/>
  <c r="CW74" i="13" a="1"/>
  <c r="CW74" i="13" s="1"/>
  <c r="CV74" i="13" a="1"/>
  <c r="CV74" i="13" s="1"/>
  <c r="CU74" i="13" a="1"/>
  <c r="CU74" i="13" s="1"/>
  <c r="CT74" i="13" a="1"/>
  <c r="CT74" i="13" s="1"/>
  <c r="CS74" i="13" a="1"/>
  <c r="CS74" i="13" s="1"/>
  <c r="CR74" i="13" a="1"/>
  <c r="CR74" i="13" s="1"/>
  <c r="CQ74" i="13" a="1"/>
  <c r="CQ74" i="13" s="1"/>
  <c r="CP74" i="13" a="1"/>
  <c r="CP74" i="13" s="1"/>
  <c r="CO74" i="13" a="1"/>
  <c r="CO74" i="13" s="1"/>
  <c r="CN74" i="13" a="1"/>
  <c r="CN74" i="13" s="1"/>
  <c r="CM74" i="13" a="1"/>
  <c r="CM74" i="13" s="1"/>
  <c r="CL74" i="13" a="1"/>
  <c r="CL74" i="13" s="1"/>
  <c r="CK74" i="13" a="1"/>
  <c r="CK74" i="13" s="1"/>
  <c r="CJ74" i="13" a="1"/>
  <c r="CJ74" i="13" s="1"/>
  <c r="CI74" i="13" a="1"/>
  <c r="CI74" i="13" s="1"/>
  <c r="CH74" i="13" a="1"/>
  <c r="CH74" i="13" s="1"/>
  <c r="CG74" i="13" a="1"/>
  <c r="CG74" i="13" s="1"/>
  <c r="CF74" i="13" a="1"/>
  <c r="CF74" i="13" s="1"/>
  <c r="CB74" i="13" a="1"/>
  <c r="CB74" i="13" s="1"/>
  <c r="CA74" i="13" a="1"/>
  <c r="CA74" i="13" s="1"/>
  <c r="BZ74" i="13" a="1"/>
  <c r="BZ74" i="13" s="1"/>
  <c r="BY74" i="13" a="1"/>
  <c r="BY74" i="13" s="1"/>
  <c r="BX74" i="13" a="1"/>
  <c r="BX74" i="13" s="1"/>
  <c r="BW74" i="13" a="1"/>
  <c r="BW74" i="13" s="1"/>
  <c r="BV74" i="13" a="1"/>
  <c r="BV74" i="13" s="1"/>
  <c r="BU74" i="13" a="1"/>
  <c r="BU74" i="13" s="1"/>
  <c r="BT74" i="13" a="1"/>
  <c r="BT74" i="13" s="1"/>
  <c r="BS74" i="13" a="1"/>
  <c r="BS74" i="13" s="1"/>
  <c r="BR74" i="13" a="1"/>
  <c r="BR74" i="13" s="1"/>
  <c r="BQ74" i="13" a="1"/>
  <c r="BQ74" i="13" s="1"/>
  <c r="BP74" i="13" a="1"/>
  <c r="BP74" i="13" s="1"/>
  <c r="BO74" i="13" a="1"/>
  <c r="BO74" i="13" s="1"/>
  <c r="BN74" i="13" a="1"/>
  <c r="BN74" i="13" s="1"/>
  <c r="BM74" i="13" a="1"/>
  <c r="BM74" i="13" s="1"/>
  <c r="BL74" i="13" a="1"/>
  <c r="BL74" i="13" s="1"/>
  <c r="BK74" i="13" a="1"/>
  <c r="BK74" i="13" s="1"/>
  <c r="BJ74" i="13" a="1"/>
  <c r="BJ74" i="13" s="1"/>
  <c r="BI74" i="13" a="1"/>
  <c r="BI74" i="13" s="1"/>
  <c r="BH74" i="13" a="1"/>
  <c r="BH74" i="13" s="1"/>
  <c r="BD74" i="13" a="1"/>
  <c r="BD74" i="13" s="1"/>
  <c r="BC74" i="13" a="1"/>
  <c r="BC74" i="13" s="1"/>
  <c r="BB74" i="13" a="1"/>
  <c r="BB74" i="13" s="1"/>
  <c r="BA74" i="13" a="1"/>
  <c r="BA74" i="13" s="1"/>
  <c r="AZ74" i="13" a="1"/>
  <c r="AZ74" i="13" s="1"/>
  <c r="AY74" i="13" a="1"/>
  <c r="AY74" i="13" s="1"/>
  <c r="AX74" i="13" a="1"/>
  <c r="AX74" i="13" s="1"/>
  <c r="AW74" i="13" a="1"/>
  <c r="AW74" i="13" s="1"/>
  <c r="AV74" i="13" a="1"/>
  <c r="AV74" i="13" s="1"/>
  <c r="AU74" i="13" a="1"/>
  <c r="AU74" i="13" s="1"/>
  <c r="AT74" i="13" a="1"/>
  <c r="AT74" i="13" s="1"/>
  <c r="AS74" i="13" a="1"/>
  <c r="AS74" i="13" s="1"/>
  <c r="AR74" i="13" a="1"/>
  <c r="AR74" i="13" s="1"/>
  <c r="AQ74" i="13" a="1"/>
  <c r="AQ74" i="13" s="1"/>
  <c r="AP74" i="13" a="1"/>
  <c r="AP74" i="13" s="1"/>
  <c r="AO74" i="13" a="1"/>
  <c r="AO74" i="13" s="1"/>
  <c r="AN74" i="13" a="1"/>
  <c r="AN74" i="13" s="1"/>
  <c r="AM74" i="13" a="1"/>
  <c r="AM74" i="13" s="1"/>
  <c r="AL74" i="13" a="1"/>
  <c r="AL74" i="13" s="1"/>
  <c r="AK74" i="13" a="1"/>
  <c r="AK74" i="13" s="1"/>
  <c r="AJ74" i="13" a="1"/>
  <c r="AJ74" i="13" s="1"/>
  <c r="AI74" i="13" a="1"/>
  <c r="AI74" i="13" s="1"/>
  <c r="AH74" i="13" a="1"/>
  <c r="AH74" i="13" s="1"/>
  <c r="AG74" i="13" a="1"/>
  <c r="AG74" i="13" s="1"/>
  <c r="AF74" i="13" a="1"/>
  <c r="AF74" i="13" s="1"/>
  <c r="AE74" i="13" a="1"/>
  <c r="AE74" i="13" s="1"/>
  <c r="AD74" i="13" a="1"/>
  <c r="AD74" i="13" s="1"/>
  <c r="AC74" i="13" a="1"/>
  <c r="AC74" i="13" s="1"/>
  <c r="AB74" i="13" a="1"/>
  <c r="AB74" i="13" s="1"/>
  <c r="AA74" i="13" a="1"/>
  <c r="AA74" i="13" s="1"/>
  <c r="Z74" i="13" a="1"/>
  <c r="Z74" i="13" s="1"/>
  <c r="Y74" i="13" a="1"/>
  <c r="Y74" i="13" s="1"/>
  <c r="X74" i="13" a="1"/>
  <c r="X74" i="13" s="1"/>
  <c r="W74" i="13" a="1"/>
  <c r="W74" i="13" s="1"/>
  <c r="V74" i="13" a="1"/>
  <c r="V74" i="13" s="1"/>
  <c r="U74" i="13" a="1"/>
  <c r="U74" i="13" s="1"/>
  <c r="T74" i="13" a="1"/>
  <c r="T74" i="13" s="1"/>
  <c r="S74" i="13" a="1"/>
  <c r="S74" i="13" s="1"/>
  <c r="R74" i="13" a="1"/>
  <c r="R74" i="13" s="1"/>
  <c r="Q74" i="13" a="1"/>
  <c r="Q74" i="13" s="1"/>
  <c r="P74" i="13" a="1"/>
  <c r="P74" i="13" s="1"/>
  <c r="O74" i="13" a="1"/>
  <c r="O74" i="13" s="1"/>
  <c r="N74" i="13" a="1"/>
  <c r="N74" i="13" s="1"/>
  <c r="EB73" i="13" a="1"/>
  <c r="EB73" i="13" s="1"/>
  <c r="EA73" i="13" a="1"/>
  <c r="EA73" i="13" s="1"/>
  <c r="DZ73" i="13" a="1"/>
  <c r="DZ73" i="13" s="1"/>
  <c r="DY73" i="13" a="1"/>
  <c r="DY73" i="13" s="1"/>
  <c r="DX73" i="13" a="1"/>
  <c r="DX73" i="13" s="1"/>
  <c r="DW73" i="13" a="1"/>
  <c r="DW73" i="13" s="1"/>
  <c r="DV73" i="13" a="1"/>
  <c r="DV73" i="13" s="1"/>
  <c r="DU73" i="13" a="1"/>
  <c r="DU73" i="13" s="1"/>
  <c r="DQ73" i="13" a="1"/>
  <c r="DQ73" i="13" s="1"/>
  <c r="DP73" i="13" a="1"/>
  <c r="DP73" i="13" s="1"/>
  <c r="DO73" i="13" a="1"/>
  <c r="DO73" i="13" s="1"/>
  <c r="DN73" i="13" a="1"/>
  <c r="DN73" i="13" s="1"/>
  <c r="DM73" i="13" a="1"/>
  <c r="DM73" i="13" s="1"/>
  <c r="DL73" i="13" a="1"/>
  <c r="DL73" i="13" s="1"/>
  <c r="DK73" i="13" a="1"/>
  <c r="DK73" i="13" s="1"/>
  <c r="DJ73" i="13" a="1"/>
  <c r="DJ73" i="13" s="1"/>
  <c r="DI73" i="13" a="1"/>
  <c r="DI73" i="13" s="1"/>
  <c r="DH73" i="13" a="1"/>
  <c r="DH73" i="13" s="1"/>
  <c r="DG73" i="13" a="1"/>
  <c r="DG73" i="13" s="1"/>
  <c r="DF73" i="13" a="1"/>
  <c r="DF73" i="13" s="1"/>
  <c r="DE73" i="13" a="1"/>
  <c r="DE73" i="13" s="1"/>
  <c r="DD73" i="13" a="1"/>
  <c r="DD73" i="13" s="1"/>
  <c r="DC73" i="13" a="1"/>
  <c r="DC73" i="13" s="1"/>
  <c r="DB73" i="13" a="1"/>
  <c r="DB73" i="13" s="1"/>
  <c r="DA73" i="13" a="1"/>
  <c r="DA73" i="13" s="1"/>
  <c r="CZ73" i="13" a="1"/>
  <c r="CZ73" i="13" s="1"/>
  <c r="CY73" i="13" a="1"/>
  <c r="CY73" i="13" s="1"/>
  <c r="CX73" i="13" a="1"/>
  <c r="CX73" i="13" s="1"/>
  <c r="CW73" i="13" a="1"/>
  <c r="CW73" i="13" s="1"/>
  <c r="CV73" i="13" a="1"/>
  <c r="CV73" i="13" s="1"/>
  <c r="CU73" i="13" a="1"/>
  <c r="CU73" i="13" s="1"/>
  <c r="CT73" i="13" a="1"/>
  <c r="CT73" i="13" s="1"/>
  <c r="CS73" i="13" a="1"/>
  <c r="CS73" i="13" s="1"/>
  <c r="CR73" i="13" a="1"/>
  <c r="CR73" i="13" s="1"/>
  <c r="CQ73" i="13" a="1"/>
  <c r="CQ73" i="13" s="1"/>
  <c r="CP73" i="13" a="1"/>
  <c r="CP73" i="13" s="1"/>
  <c r="CO73" i="13" a="1"/>
  <c r="CO73" i="13" s="1"/>
  <c r="CN73" i="13" a="1"/>
  <c r="CN73" i="13" s="1"/>
  <c r="CM73" i="13" a="1"/>
  <c r="CM73" i="13" s="1"/>
  <c r="CL73" i="13" a="1"/>
  <c r="CL73" i="13" s="1"/>
  <c r="CK73" i="13" a="1"/>
  <c r="CK73" i="13" s="1"/>
  <c r="CJ73" i="13" a="1"/>
  <c r="CJ73" i="13" s="1"/>
  <c r="CI73" i="13" a="1"/>
  <c r="CI73" i="13" s="1"/>
  <c r="CH73" i="13" a="1"/>
  <c r="CH73" i="13" s="1"/>
  <c r="CG73" i="13" a="1"/>
  <c r="CG73" i="13" s="1"/>
  <c r="CF73" i="13" a="1"/>
  <c r="CF73" i="13" s="1"/>
  <c r="CB73" i="13" a="1"/>
  <c r="CB73" i="13" s="1"/>
  <c r="CA73" i="13" a="1"/>
  <c r="CA73" i="13" s="1"/>
  <c r="BZ73" i="13" a="1"/>
  <c r="BZ73" i="13" s="1"/>
  <c r="BY73" i="13" a="1"/>
  <c r="BY73" i="13" s="1"/>
  <c r="BX73" i="13" a="1"/>
  <c r="BX73" i="13" s="1"/>
  <c r="BW73" i="13" a="1"/>
  <c r="BW73" i="13" s="1"/>
  <c r="BV73" i="13" a="1"/>
  <c r="BV73" i="13" s="1"/>
  <c r="BU73" i="13" a="1"/>
  <c r="BU73" i="13" s="1"/>
  <c r="BT73" i="13" a="1"/>
  <c r="BT73" i="13" s="1"/>
  <c r="BS73" i="13" a="1"/>
  <c r="BS73" i="13" s="1"/>
  <c r="BR73" i="13" a="1"/>
  <c r="BR73" i="13" s="1"/>
  <c r="BQ73" i="13" a="1"/>
  <c r="BQ73" i="13" s="1"/>
  <c r="BP73" i="13" a="1"/>
  <c r="BP73" i="13" s="1"/>
  <c r="BO73" i="13" a="1"/>
  <c r="BO73" i="13" s="1"/>
  <c r="BN73" i="13" a="1"/>
  <c r="BN73" i="13" s="1"/>
  <c r="BM73" i="13" a="1"/>
  <c r="BM73" i="13" s="1"/>
  <c r="BL73" i="13" a="1"/>
  <c r="BL73" i="13" s="1"/>
  <c r="BK73" i="13" a="1"/>
  <c r="BK73" i="13" s="1"/>
  <c r="BJ73" i="13" a="1"/>
  <c r="BJ73" i="13" s="1"/>
  <c r="BI73" i="13" a="1"/>
  <c r="BI73" i="13" s="1"/>
  <c r="BH73" i="13" a="1"/>
  <c r="BH73" i="13" s="1"/>
  <c r="BD73" i="13" a="1"/>
  <c r="BD73" i="13" s="1"/>
  <c r="BC73" i="13" a="1"/>
  <c r="BC73" i="13" s="1"/>
  <c r="BB73" i="13" a="1"/>
  <c r="BB73" i="13" s="1"/>
  <c r="BA73" i="13" a="1"/>
  <c r="BA73" i="13" s="1"/>
  <c r="AZ73" i="13" a="1"/>
  <c r="AZ73" i="13" s="1"/>
  <c r="AY73" i="13" a="1"/>
  <c r="AY73" i="13" s="1"/>
  <c r="AX73" i="13" a="1"/>
  <c r="AX73" i="13" s="1"/>
  <c r="AW73" i="13" a="1"/>
  <c r="AW73" i="13" s="1"/>
  <c r="AV73" i="13" a="1"/>
  <c r="AV73" i="13" s="1"/>
  <c r="AU73" i="13" a="1"/>
  <c r="AU73" i="13" s="1"/>
  <c r="AT73" i="13" a="1"/>
  <c r="AT73" i="13" s="1"/>
  <c r="AS73" i="13" a="1"/>
  <c r="AS73" i="13" s="1"/>
  <c r="AR73" i="13" a="1"/>
  <c r="AR73" i="13" s="1"/>
  <c r="AQ73" i="13" a="1"/>
  <c r="AQ73" i="13" s="1"/>
  <c r="AP73" i="13" a="1"/>
  <c r="AP73" i="13" s="1"/>
  <c r="AO73" i="13" a="1"/>
  <c r="AO73" i="13" s="1"/>
  <c r="AN73" i="13" a="1"/>
  <c r="AN73" i="13" s="1"/>
  <c r="AM73" i="13" a="1"/>
  <c r="AM73" i="13" s="1"/>
  <c r="AL73" i="13" a="1"/>
  <c r="AL73" i="13" s="1"/>
  <c r="AK73" i="13" a="1"/>
  <c r="AK73" i="13" s="1"/>
  <c r="AJ73" i="13" a="1"/>
  <c r="AJ73" i="13" s="1"/>
  <c r="AI73" i="13" a="1"/>
  <c r="AI73" i="13" s="1"/>
  <c r="AH73" i="13" a="1"/>
  <c r="AH73" i="13" s="1"/>
  <c r="AG73" i="13" a="1"/>
  <c r="AG73" i="13" s="1"/>
  <c r="AF73" i="13" a="1"/>
  <c r="AF73" i="13" s="1"/>
  <c r="AE73" i="13" a="1"/>
  <c r="AE73" i="13" s="1"/>
  <c r="AD73" i="13" a="1"/>
  <c r="AD73" i="13" s="1"/>
  <c r="AC73" i="13" a="1"/>
  <c r="AC73" i="13" s="1"/>
  <c r="AB73" i="13" a="1"/>
  <c r="AB73" i="13" s="1"/>
  <c r="AA73" i="13" a="1"/>
  <c r="AA73" i="13" s="1"/>
  <c r="Z73" i="13" a="1"/>
  <c r="Z73" i="13" s="1"/>
  <c r="Y73" i="13" a="1"/>
  <c r="Y73" i="13" s="1"/>
  <c r="X73" i="13" a="1"/>
  <c r="X73" i="13" s="1"/>
  <c r="W73" i="13" a="1"/>
  <c r="W73" i="13" s="1"/>
  <c r="V73" i="13" a="1"/>
  <c r="V73" i="13" s="1"/>
  <c r="U73" i="13" a="1"/>
  <c r="U73" i="13" s="1"/>
  <c r="T73" i="13" a="1"/>
  <c r="T73" i="13" s="1"/>
  <c r="S73" i="13" a="1"/>
  <c r="S73" i="13" s="1"/>
  <c r="R73" i="13" a="1"/>
  <c r="R73" i="13" s="1"/>
  <c r="Q73" i="13" a="1"/>
  <c r="Q73" i="13" s="1"/>
  <c r="P73" i="13" a="1"/>
  <c r="P73" i="13" s="1"/>
  <c r="O73" i="13" a="1"/>
  <c r="O73" i="13" s="1"/>
  <c r="N73" i="13" a="1"/>
  <c r="N73" i="13" s="1"/>
  <c r="EB72" i="13" a="1"/>
  <c r="EB72" i="13" s="1"/>
  <c r="EA72" i="13" a="1"/>
  <c r="EA72" i="13" s="1"/>
  <c r="DZ72" i="13" a="1"/>
  <c r="DZ72" i="13" s="1"/>
  <c r="DY72" i="13" a="1"/>
  <c r="DY72" i="13" s="1"/>
  <c r="DX72" i="13" a="1"/>
  <c r="DX72" i="13" s="1"/>
  <c r="DW72" i="13" a="1"/>
  <c r="DW72" i="13" s="1"/>
  <c r="DV72" i="13" a="1"/>
  <c r="DV72" i="13" s="1"/>
  <c r="DU72" i="13" a="1"/>
  <c r="DU72" i="13" s="1"/>
  <c r="DQ72" i="13" a="1"/>
  <c r="DQ72" i="13" s="1"/>
  <c r="DP72" i="13" a="1"/>
  <c r="DP72" i="13" s="1"/>
  <c r="DO72" i="13" a="1"/>
  <c r="DO72" i="13" s="1"/>
  <c r="DN72" i="13" a="1"/>
  <c r="DN72" i="13" s="1"/>
  <c r="DM72" i="13" a="1"/>
  <c r="DM72" i="13" s="1"/>
  <c r="DL72" i="13" a="1"/>
  <c r="DL72" i="13" s="1"/>
  <c r="DK72" i="13" a="1"/>
  <c r="DK72" i="13" s="1"/>
  <c r="DJ72" i="13" a="1"/>
  <c r="DJ72" i="13" s="1"/>
  <c r="DI72" i="13" a="1"/>
  <c r="DI72" i="13" s="1"/>
  <c r="DH72" i="13" a="1"/>
  <c r="DH72" i="13" s="1"/>
  <c r="DG72" i="13" a="1"/>
  <c r="DG72" i="13" s="1"/>
  <c r="DF72" i="13" a="1"/>
  <c r="DF72" i="13" s="1"/>
  <c r="DE72" i="13" a="1"/>
  <c r="DE72" i="13" s="1"/>
  <c r="DD72" i="13" a="1"/>
  <c r="DD72" i="13" s="1"/>
  <c r="DC72" i="13" a="1"/>
  <c r="DC72" i="13" s="1"/>
  <c r="DB72" i="13" a="1"/>
  <c r="DB72" i="13" s="1"/>
  <c r="DA72" i="13" a="1"/>
  <c r="DA72" i="13" s="1"/>
  <c r="CZ72" i="13" a="1"/>
  <c r="CZ72" i="13" s="1"/>
  <c r="CY72" i="13" a="1"/>
  <c r="CY72" i="13" s="1"/>
  <c r="CX72" i="13" a="1"/>
  <c r="CX72" i="13" s="1"/>
  <c r="CW72" i="13" a="1"/>
  <c r="CW72" i="13" s="1"/>
  <c r="CV72" i="13" a="1"/>
  <c r="CV72" i="13" s="1"/>
  <c r="CU72" i="13" a="1"/>
  <c r="CU72" i="13" s="1"/>
  <c r="CT72" i="13" a="1"/>
  <c r="CT72" i="13" s="1"/>
  <c r="CS72" i="13" a="1"/>
  <c r="CS72" i="13" s="1"/>
  <c r="CR72" i="13" a="1"/>
  <c r="CR72" i="13" s="1"/>
  <c r="CQ72" i="13" a="1"/>
  <c r="CQ72" i="13" s="1"/>
  <c r="CP72" i="13" a="1"/>
  <c r="CP72" i="13" s="1"/>
  <c r="CO72" i="13" a="1"/>
  <c r="CO72" i="13" s="1"/>
  <c r="CN72" i="13" a="1"/>
  <c r="CN72" i="13" s="1"/>
  <c r="CM72" i="13" a="1"/>
  <c r="CM72" i="13" s="1"/>
  <c r="CL72" i="13" a="1"/>
  <c r="CL72" i="13" s="1"/>
  <c r="CK72" i="13" a="1"/>
  <c r="CK72" i="13" s="1"/>
  <c r="CJ72" i="13" a="1"/>
  <c r="CJ72" i="13" s="1"/>
  <c r="CI72" i="13" a="1"/>
  <c r="CI72" i="13" s="1"/>
  <c r="CH72" i="13" a="1"/>
  <c r="CH72" i="13" s="1"/>
  <c r="CG72" i="13" a="1"/>
  <c r="CG72" i="13" s="1"/>
  <c r="CF72" i="13" a="1"/>
  <c r="CF72" i="13" s="1"/>
  <c r="CB72" i="13" a="1"/>
  <c r="CB72" i="13" s="1"/>
  <c r="CA72" i="13" a="1"/>
  <c r="CA72" i="13" s="1"/>
  <c r="BZ72" i="13" a="1"/>
  <c r="BZ72" i="13" s="1"/>
  <c r="BY72" i="13" a="1"/>
  <c r="BY72" i="13" s="1"/>
  <c r="BX72" i="13" a="1"/>
  <c r="BX72" i="13" s="1"/>
  <c r="BW72" i="13" a="1"/>
  <c r="BW72" i="13" s="1"/>
  <c r="BV72" i="13" a="1"/>
  <c r="BV72" i="13" s="1"/>
  <c r="BU72" i="13" a="1"/>
  <c r="BU72" i="13" s="1"/>
  <c r="BT72" i="13" a="1"/>
  <c r="BT72" i="13" s="1"/>
  <c r="BS72" i="13" a="1"/>
  <c r="BS72" i="13" s="1"/>
  <c r="BR72" i="13" a="1"/>
  <c r="BR72" i="13" s="1"/>
  <c r="BQ72" i="13" a="1"/>
  <c r="BQ72" i="13" s="1"/>
  <c r="BP72" i="13" a="1"/>
  <c r="BP72" i="13" s="1"/>
  <c r="BO72" i="13" a="1"/>
  <c r="BO72" i="13" s="1"/>
  <c r="BN72" i="13" a="1"/>
  <c r="BN72" i="13" s="1"/>
  <c r="BM72" i="13" a="1"/>
  <c r="BM72" i="13" s="1"/>
  <c r="BL72" i="13" a="1"/>
  <c r="BL72" i="13" s="1"/>
  <c r="BK72" i="13" a="1"/>
  <c r="BK72" i="13" s="1"/>
  <c r="BJ72" i="13" a="1"/>
  <c r="BJ72" i="13" s="1"/>
  <c r="BI72" i="13" a="1"/>
  <c r="BI72" i="13" s="1"/>
  <c r="BH72" i="13" a="1"/>
  <c r="BH72" i="13" s="1"/>
  <c r="BD72" i="13" a="1"/>
  <c r="BD72" i="13" s="1"/>
  <c r="BC72" i="13" a="1"/>
  <c r="BC72" i="13" s="1"/>
  <c r="BB72" i="13" a="1"/>
  <c r="BB72" i="13" s="1"/>
  <c r="BA72" i="13" a="1"/>
  <c r="BA72" i="13" s="1"/>
  <c r="AZ72" i="13" a="1"/>
  <c r="AZ72" i="13" s="1"/>
  <c r="AY72" i="13" a="1"/>
  <c r="AY72" i="13" s="1"/>
  <c r="AX72" i="13" a="1"/>
  <c r="AX72" i="13" s="1"/>
  <c r="AW72" i="13" a="1"/>
  <c r="AW72" i="13" s="1"/>
  <c r="AV72" i="13" a="1"/>
  <c r="AV72" i="13" s="1"/>
  <c r="AU72" i="13" a="1"/>
  <c r="AU72" i="13" s="1"/>
  <c r="AT72" i="13" a="1"/>
  <c r="AT72" i="13" s="1"/>
  <c r="AS72" i="13" a="1"/>
  <c r="AS72" i="13" s="1"/>
  <c r="AR72" i="13" a="1"/>
  <c r="AR72" i="13" s="1"/>
  <c r="AQ72" i="13" a="1"/>
  <c r="AQ72" i="13" s="1"/>
  <c r="AP72" i="13" a="1"/>
  <c r="AP72" i="13" s="1"/>
  <c r="AO72" i="13" a="1"/>
  <c r="AO72" i="13" s="1"/>
  <c r="AN72" i="13" a="1"/>
  <c r="AN72" i="13" s="1"/>
  <c r="AM72" i="13" a="1"/>
  <c r="AM72" i="13" s="1"/>
  <c r="AL72" i="13" a="1"/>
  <c r="AL72" i="13" s="1"/>
  <c r="AK72" i="13" a="1"/>
  <c r="AK72" i="13" s="1"/>
  <c r="AJ72" i="13" a="1"/>
  <c r="AJ72" i="13" s="1"/>
  <c r="AI72" i="13" a="1"/>
  <c r="AI72" i="13" s="1"/>
  <c r="AH72" i="13" a="1"/>
  <c r="AH72" i="13" s="1"/>
  <c r="AG72" i="13" a="1"/>
  <c r="AG72" i="13" s="1"/>
  <c r="AF72" i="13" a="1"/>
  <c r="AF72" i="13" s="1"/>
  <c r="AE72" i="13" a="1"/>
  <c r="AE72" i="13" s="1"/>
  <c r="AD72" i="13" a="1"/>
  <c r="AD72" i="13" s="1"/>
  <c r="AC72" i="13" a="1"/>
  <c r="AC72" i="13" s="1"/>
  <c r="AB72" i="13" a="1"/>
  <c r="AB72" i="13" s="1"/>
  <c r="AA72" i="13" a="1"/>
  <c r="AA72" i="13" s="1"/>
  <c r="Z72" i="13" a="1"/>
  <c r="Z72" i="13" s="1"/>
  <c r="Y72" i="13" a="1"/>
  <c r="Y72" i="13" s="1"/>
  <c r="X72" i="13" a="1"/>
  <c r="X72" i="13" s="1"/>
  <c r="W72" i="13" a="1"/>
  <c r="W72" i="13" s="1"/>
  <c r="V72" i="13" a="1"/>
  <c r="V72" i="13" s="1"/>
  <c r="U72" i="13" a="1"/>
  <c r="U72" i="13" s="1"/>
  <c r="T72" i="13" a="1"/>
  <c r="T72" i="13" s="1"/>
  <c r="S72" i="13" a="1"/>
  <c r="S72" i="13" s="1"/>
  <c r="R72" i="13" a="1"/>
  <c r="R72" i="13" s="1"/>
  <c r="Q72" i="13" a="1"/>
  <c r="Q72" i="13" s="1"/>
  <c r="P72" i="13" a="1"/>
  <c r="P72" i="13" s="1"/>
  <c r="O72" i="13" a="1"/>
  <c r="O72" i="13" s="1"/>
  <c r="N72" i="13" a="1"/>
  <c r="N72" i="13" s="1"/>
  <c r="EB71" i="13" a="1"/>
  <c r="EB71" i="13" s="1"/>
  <c r="EA71" i="13" a="1"/>
  <c r="EA71" i="13" s="1"/>
  <c r="DZ71" i="13" a="1"/>
  <c r="DZ71" i="13" s="1"/>
  <c r="DY71" i="13" a="1"/>
  <c r="DY71" i="13" s="1"/>
  <c r="DX71" i="13" a="1"/>
  <c r="DX71" i="13" s="1"/>
  <c r="DW71" i="13" a="1"/>
  <c r="DW71" i="13" s="1"/>
  <c r="DV71" i="13" a="1"/>
  <c r="DV71" i="13" s="1"/>
  <c r="DU71" i="13" a="1"/>
  <c r="DU71" i="13" s="1"/>
  <c r="DQ71" i="13" a="1"/>
  <c r="DQ71" i="13" s="1"/>
  <c r="DP71" i="13" a="1"/>
  <c r="DP71" i="13" s="1"/>
  <c r="DO71" i="13" a="1"/>
  <c r="DO71" i="13" s="1"/>
  <c r="DN71" i="13" a="1"/>
  <c r="DN71" i="13" s="1"/>
  <c r="DM71" i="13" a="1"/>
  <c r="DM71" i="13" s="1"/>
  <c r="DL71" i="13" a="1"/>
  <c r="DL71" i="13" s="1"/>
  <c r="DK71" i="13" a="1"/>
  <c r="DK71" i="13" s="1"/>
  <c r="DJ71" i="13" a="1"/>
  <c r="DJ71" i="13" s="1"/>
  <c r="DI71" i="13" a="1"/>
  <c r="DI71" i="13" s="1"/>
  <c r="DH71" i="13" a="1"/>
  <c r="DH71" i="13" s="1"/>
  <c r="DG71" i="13" a="1"/>
  <c r="DG71" i="13" s="1"/>
  <c r="DF71" i="13" a="1"/>
  <c r="DF71" i="13" s="1"/>
  <c r="DE71" i="13" a="1"/>
  <c r="DE71" i="13" s="1"/>
  <c r="DD71" i="13" a="1"/>
  <c r="DD71" i="13" s="1"/>
  <c r="DC71" i="13" a="1"/>
  <c r="DC71" i="13" s="1"/>
  <c r="DB71" i="13" a="1"/>
  <c r="DB71" i="13" s="1"/>
  <c r="DA71" i="13" a="1"/>
  <c r="DA71" i="13" s="1"/>
  <c r="CZ71" i="13" a="1"/>
  <c r="CZ71" i="13" s="1"/>
  <c r="CY71" i="13" a="1"/>
  <c r="CY71" i="13" s="1"/>
  <c r="CX71" i="13" a="1"/>
  <c r="CX71" i="13" s="1"/>
  <c r="CW71" i="13" a="1"/>
  <c r="CW71" i="13" s="1"/>
  <c r="CV71" i="13" a="1"/>
  <c r="CV71" i="13" s="1"/>
  <c r="CU71" i="13" a="1"/>
  <c r="CU71" i="13" s="1"/>
  <c r="CT71" i="13" a="1"/>
  <c r="CT71" i="13" s="1"/>
  <c r="CS71" i="13" a="1"/>
  <c r="CS71" i="13" s="1"/>
  <c r="CR71" i="13" a="1"/>
  <c r="CR71" i="13" s="1"/>
  <c r="CQ71" i="13" a="1"/>
  <c r="CQ71" i="13" s="1"/>
  <c r="CP71" i="13" a="1"/>
  <c r="CP71" i="13" s="1"/>
  <c r="CO71" i="13" a="1"/>
  <c r="CO71" i="13" s="1"/>
  <c r="CN71" i="13" a="1"/>
  <c r="CN71" i="13" s="1"/>
  <c r="CM71" i="13" a="1"/>
  <c r="CM71" i="13" s="1"/>
  <c r="CL71" i="13" a="1"/>
  <c r="CL71" i="13" s="1"/>
  <c r="CK71" i="13" a="1"/>
  <c r="CK71" i="13" s="1"/>
  <c r="CJ71" i="13" a="1"/>
  <c r="CJ71" i="13" s="1"/>
  <c r="CI71" i="13" a="1"/>
  <c r="CI71" i="13" s="1"/>
  <c r="CH71" i="13" a="1"/>
  <c r="CH71" i="13" s="1"/>
  <c r="CG71" i="13" a="1"/>
  <c r="CG71" i="13" s="1"/>
  <c r="CF71" i="13" a="1"/>
  <c r="CF71" i="13" s="1"/>
  <c r="CB71" i="13" a="1"/>
  <c r="CB71" i="13" s="1"/>
  <c r="CA71" i="13" a="1"/>
  <c r="CA71" i="13" s="1"/>
  <c r="BZ71" i="13" a="1"/>
  <c r="BZ71" i="13" s="1"/>
  <c r="BY71" i="13" a="1"/>
  <c r="BY71" i="13" s="1"/>
  <c r="BX71" i="13" a="1"/>
  <c r="BX71" i="13" s="1"/>
  <c r="BW71" i="13" a="1"/>
  <c r="BW71" i="13" s="1"/>
  <c r="BV71" i="13" a="1"/>
  <c r="BV71" i="13" s="1"/>
  <c r="BU71" i="13" a="1"/>
  <c r="BU71" i="13" s="1"/>
  <c r="BT71" i="13" a="1"/>
  <c r="BT71" i="13" s="1"/>
  <c r="BS71" i="13" a="1"/>
  <c r="BS71" i="13" s="1"/>
  <c r="BR71" i="13" a="1"/>
  <c r="BR71" i="13" s="1"/>
  <c r="BQ71" i="13" a="1"/>
  <c r="BQ71" i="13" s="1"/>
  <c r="BP71" i="13" a="1"/>
  <c r="BP71" i="13" s="1"/>
  <c r="BO71" i="13" a="1"/>
  <c r="BO71" i="13" s="1"/>
  <c r="BN71" i="13" a="1"/>
  <c r="BN71" i="13" s="1"/>
  <c r="BM71" i="13" a="1"/>
  <c r="BM71" i="13" s="1"/>
  <c r="BL71" i="13" a="1"/>
  <c r="BL71" i="13" s="1"/>
  <c r="BK71" i="13" a="1"/>
  <c r="BK71" i="13" s="1"/>
  <c r="BJ71" i="13" a="1"/>
  <c r="BJ71" i="13" s="1"/>
  <c r="BI71" i="13" a="1"/>
  <c r="BI71" i="13" s="1"/>
  <c r="BH71" i="13" a="1"/>
  <c r="BH71" i="13" s="1"/>
  <c r="BD71" i="13" a="1"/>
  <c r="BD71" i="13" s="1"/>
  <c r="BC71" i="13" a="1"/>
  <c r="BC71" i="13" s="1"/>
  <c r="BB71" i="13" a="1"/>
  <c r="BB71" i="13" s="1"/>
  <c r="BA71" i="13" a="1"/>
  <c r="BA71" i="13" s="1"/>
  <c r="AZ71" i="13" a="1"/>
  <c r="AZ71" i="13" s="1"/>
  <c r="AY71" i="13" a="1"/>
  <c r="AY71" i="13" s="1"/>
  <c r="AX71" i="13" a="1"/>
  <c r="AX71" i="13" s="1"/>
  <c r="AW71" i="13" a="1"/>
  <c r="AW71" i="13" s="1"/>
  <c r="AV71" i="13" a="1"/>
  <c r="AV71" i="13" s="1"/>
  <c r="AU71" i="13" a="1"/>
  <c r="AU71" i="13" s="1"/>
  <c r="AT71" i="13" a="1"/>
  <c r="AT71" i="13" s="1"/>
  <c r="AS71" i="13" a="1"/>
  <c r="AS71" i="13" s="1"/>
  <c r="AR71" i="13" a="1"/>
  <c r="AR71" i="13" s="1"/>
  <c r="AQ71" i="13" a="1"/>
  <c r="AQ71" i="13" s="1"/>
  <c r="AP71" i="13" a="1"/>
  <c r="AP71" i="13" s="1"/>
  <c r="AO71" i="13" a="1"/>
  <c r="AO71" i="13" s="1"/>
  <c r="AN71" i="13" a="1"/>
  <c r="AN71" i="13" s="1"/>
  <c r="AM71" i="13" a="1"/>
  <c r="AM71" i="13" s="1"/>
  <c r="AL71" i="13" a="1"/>
  <c r="AL71" i="13" s="1"/>
  <c r="AK71" i="13" a="1"/>
  <c r="AK71" i="13" s="1"/>
  <c r="AJ71" i="13" a="1"/>
  <c r="AJ71" i="13" s="1"/>
  <c r="AI71" i="13" a="1"/>
  <c r="AI71" i="13" s="1"/>
  <c r="AH71" i="13" a="1"/>
  <c r="AH71" i="13" s="1"/>
  <c r="AG71" i="13" a="1"/>
  <c r="AG71" i="13" s="1"/>
  <c r="AF71" i="13" a="1"/>
  <c r="AF71" i="13" s="1"/>
  <c r="AE71" i="13" a="1"/>
  <c r="AE71" i="13" s="1"/>
  <c r="AD71" i="13" a="1"/>
  <c r="AD71" i="13" s="1"/>
  <c r="AC71" i="13" a="1"/>
  <c r="AC71" i="13" s="1"/>
  <c r="AB71" i="13" a="1"/>
  <c r="AB71" i="13" s="1"/>
  <c r="AA71" i="13" a="1"/>
  <c r="AA71" i="13" s="1"/>
  <c r="Z71" i="13" a="1"/>
  <c r="Z71" i="13" s="1"/>
  <c r="Y71" i="13" a="1"/>
  <c r="Y71" i="13" s="1"/>
  <c r="X71" i="13" a="1"/>
  <c r="X71" i="13" s="1"/>
  <c r="W71" i="13" a="1"/>
  <c r="W71" i="13" s="1"/>
  <c r="V71" i="13" a="1"/>
  <c r="V71" i="13" s="1"/>
  <c r="U71" i="13" a="1"/>
  <c r="U71" i="13" s="1"/>
  <c r="T71" i="13" a="1"/>
  <c r="T71" i="13" s="1"/>
  <c r="S71" i="13" a="1"/>
  <c r="S71" i="13" s="1"/>
  <c r="R71" i="13" a="1"/>
  <c r="R71" i="13" s="1"/>
  <c r="Q71" i="13" a="1"/>
  <c r="Q71" i="13" s="1"/>
  <c r="P71" i="13" a="1"/>
  <c r="P71" i="13" s="1"/>
  <c r="O71" i="13" a="1"/>
  <c r="O71" i="13" s="1"/>
  <c r="N71" i="13" a="1"/>
  <c r="N71" i="13" s="1"/>
  <c r="EB70" i="13" a="1"/>
  <c r="EB70" i="13" s="1"/>
  <c r="EA70" i="13" a="1"/>
  <c r="EA70" i="13" s="1"/>
  <c r="DZ70" i="13" a="1"/>
  <c r="DZ70" i="13" s="1"/>
  <c r="DY70" i="13" a="1"/>
  <c r="DY70" i="13" s="1"/>
  <c r="DX70" i="13" a="1"/>
  <c r="DX70" i="13" s="1"/>
  <c r="DW70" i="13" a="1"/>
  <c r="DW70" i="13" s="1"/>
  <c r="DV70" i="13" a="1"/>
  <c r="DV70" i="13" s="1"/>
  <c r="DU70" i="13" a="1"/>
  <c r="DU70" i="13" s="1"/>
  <c r="DQ70" i="13" a="1"/>
  <c r="DQ70" i="13" s="1"/>
  <c r="DP70" i="13" a="1"/>
  <c r="DP70" i="13" s="1"/>
  <c r="DO70" i="13" a="1"/>
  <c r="DO70" i="13" s="1"/>
  <c r="DN70" i="13" a="1"/>
  <c r="DN70" i="13" s="1"/>
  <c r="DM70" i="13" a="1"/>
  <c r="DM70" i="13" s="1"/>
  <c r="DL70" i="13" a="1"/>
  <c r="DL70" i="13" s="1"/>
  <c r="DK70" i="13" a="1"/>
  <c r="DK70" i="13" s="1"/>
  <c r="DJ70" i="13" a="1"/>
  <c r="DJ70" i="13" s="1"/>
  <c r="DI70" i="13" a="1"/>
  <c r="DI70" i="13" s="1"/>
  <c r="DH70" i="13" a="1"/>
  <c r="DH70" i="13" s="1"/>
  <c r="DG70" i="13" a="1"/>
  <c r="DG70" i="13" s="1"/>
  <c r="DF70" i="13" a="1"/>
  <c r="DF70" i="13" s="1"/>
  <c r="DE70" i="13" a="1"/>
  <c r="DE70" i="13" s="1"/>
  <c r="DD70" i="13" a="1"/>
  <c r="DD70" i="13" s="1"/>
  <c r="DC70" i="13" a="1"/>
  <c r="DC70" i="13" s="1"/>
  <c r="DB70" i="13" a="1"/>
  <c r="DB70" i="13" s="1"/>
  <c r="DA70" i="13" a="1"/>
  <c r="DA70" i="13" s="1"/>
  <c r="CZ70" i="13" a="1"/>
  <c r="CZ70" i="13" s="1"/>
  <c r="CY70" i="13" a="1"/>
  <c r="CY70" i="13" s="1"/>
  <c r="CX70" i="13" a="1"/>
  <c r="CX70" i="13" s="1"/>
  <c r="CW70" i="13" a="1"/>
  <c r="CW70" i="13" s="1"/>
  <c r="CV70" i="13" a="1"/>
  <c r="CV70" i="13" s="1"/>
  <c r="CU70" i="13" a="1"/>
  <c r="CU70" i="13" s="1"/>
  <c r="CT70" i="13" a="1"/>
  <c r="CT70" i="13" s="1"/>
  <c r="CS70" i="13" a="1"/>
  <c r="CS70" i="13" s="1"/>
  <c r="CR70" i="13" a="1"/>
  <c r="CR70" i="13" s="1"/>
  <c r="CQ70" i="13" a="1"/>
  <c r="CQ70" i="13" s="1"/>
  <c r="CP70" i="13" a="1"/>
  <c r="CP70" i="13" s="1"/>
  <c r="CO70" i="13" a="1"/>
  <c r="CO70" i="13" s="1"/>
  <c r="CN70" i="13" a="1"/>
  <c r="CN70" i="13" s="1"/>
  <c r="CM70" i="13" a="1"/>
  <c r="CM70" i="13" s="1"/>
  <c r="CL70" i="13" a="1"/>
  <c r="CL70" i="13" s="1"/>
  <c r="CK70" i="13" a="1"/>
  <c r="CK70" i="13" s="1"/>
  <c r="CJ70" i="13" a="1"/>
  <c r="CJ70" i="13" s="1"/>
  <c r="CI70" i="13" a="1"/>
  <c r="CI70" i="13" s="1"/>
  <c r="CH70" i="13" a="1"/>
  <c r="CH70" i="13" s="1"/>
  <c r="CG70" i="13" a="1"/>
  <c r="CG70" i="13" s="1"/>
  <c r="CF70" i="13" a="1"/>
  <c r="CF70" i="13" s="1"/>
  <c r="CB70" i="13" a="1"/>
  <c r="CB70" i="13" s="1"/>
  <c r="CA70" i="13" a="1"/>
  <c r="CA70" i="13" s="1"/>
  <c r="BZ70" i="13" a="1"/>
  <c r="BZ70" i="13" s="1"/>
  <c r="BY70" i="13" a="1"/>
  <c r="BY70" i="13" s="1"/>
  <c r="BX70" i="13" a="1"/>
  <c r="BX70" i="13" s="1"/>
  <c r="BW70" i="13" a="1"/>
  <c r="BW70" i="13" s="1"/>
  <c r="BV70" i="13" a="1"/>
  <c r="BV70" i="13" s="1"/>
  <c r="BU70" i="13" a="1"/>
  <c r="BU70" i="13" s="1"/>
  <c r="BT70" i="13" a="1"/>
  <c r="BT70" i="13" s="1"/>
  <c r="BS70" i="13" a="1"/>
  <c r="BS70" i="13" s="1"/>
  <c r="BR70" i="13" a="1"/>
  <c r="BR70" i="13" s="1"/>
  <c r="BQ70" i="13" a="1"/>
  <c r="BQ70" i="13" s="1"/>
  <c r="BP70" i="13" a="1"/>
  <c r="BP70" i="13" s="1"/>
  <c r="BO70" i="13" a="1"/>
  <c r="BO70" i="13" s="1"/>
  <c r="BN70" i="13" a="1"/>
  <c r="BN70" i="13" s="1"/>
  <c r="BM70" i="13" a="1"/>
  <c r="BM70" i="13" s="1"/>
  <c r="BL70" i="13" a="1"/>
  <c r="BL70" i="13" s="1"/>
  <c r="BK70" i="13" a="1"/>
  <c r="BK70" i="13" s="1"/>
  <c r="BJ70" i="13" a="1"/>
  <c r="BJ70" i="13" s="1"/>
  <c r="BI70" i="13" a="1"/>
  <c r="BI70" i="13" s="1"/>
  <c r="BH70" i="13" a="1"/>
  <c r="BH70" i="13" s="1"/>
  <c r="BD70" i="13" a="1"/>
  <c r="BD70" i="13" s="1"/>
  <c r="BC70" i="13" a="1"/>
  <c r="BC70" i="13" s="1"/>
  <c r="BB70" i="13" a="1"/>
  <c r="BB70" i="13" s="1"/>
  <c r="BA70" i="13" a="1"/>
  <c r="BA70" i="13" s="1"/>
  <c r="AZ70" i="13" a="1"/>
  <c r="AZ70" i="13" s="1"/>
  <c r="AY70" i="13" a="1"/>
  <c r="AY70" i="13" s="1"/>
  <c r="AX70" i="13" a="1"/>
  <c r="AX70" i="13" s="1"/>
  <c r="AW70" i="13" a="1"/>
  <c r="AW70" i="13" s="1"/>
  <c r="AV70" i="13" a="1"/>
  <c r="AV70" i="13" s="1"/>
  <c r="AU70" i="13" a="1"/>
  <c r="AU70" i="13" s="1"/>
  <c r="AT70" i="13" a="1"/>
  <c r="AT70" i="13" s="1"/>
  <c r="AS70" i="13" a="1"/>
  <c r="AS70" i="13" s="1"/>
  <c r="AR70" i="13" a="1"/>
  <c r="AR70" i="13" s="1"/>
  <c r="AQ70" i="13" a="1"/>
  <c r="AQ70" i="13" s="1"/>
  <c r="AP70" i="13" a="1"/>
  <c r="AP70" i="13" s="1"/>
  <c r="AO70" i="13" a="1"/>
  <c r="AO70" i="13" s="1"/>
  <c r="AN70" i="13" a="1"/>
  <c r="AN70" i="13" s="1"/>
  <c r="AM70" i="13" a="1"/>
  <c r="AM70" i="13" s="1"/>
  <c r="AL70" i="13" a="1"/>
  <c r="AL70" i="13" s="1"/>
  <c r="AK70" i="13" a="1"/>
  <c r="AK70" i="13" s="1"/>
  <c r="AJ70" i="13" a="1"/>
  <c r="AJ70" i="13" s="1"/>
  <c r="AI70" i="13" a="1"/>
  <c r="AI70" i="13" s="1"/>
  <c r="AH70" i="13" a="1"/>
  <c r="AH70" i="13" s="1"/>
  <c r="AG70" i="13" a="1"/>
  <c r="AG70" i="13" s="1"/>
  <c r="AF70" i="13" a="1"/>
  <c r="AF70" i="13" s="1"/>
  <c r="AE70" i="13" a="1"/>
  <c r="AE70" i="13" s="1"/>
  <c r="AD70" i="13" a="1"/>
  <c r="AD70" i="13" s="1"/>
  <c r="AC70" i="13" a="1"/>
  <c r="AC70" i="13" s="1"/>
  <c r="AB70" i="13" a="1"/>
  <c r="AB70" i="13" s="1"/>
  <c r="AA70" i="13" a="1"/>
  <c r="AA70" i="13" s="1"/>
  <c r="Z70" i="13" a="1"/>
  <c r="Z70" i="13" s="1"/>
  <c r="Y70" i="13" a="1"/>
  <c r="Y70" i="13" s="1"/>
  <c r="X70" i="13" a="1"/>
  <c r="X70" i="13" s="1"/>
  <c r="W70" i="13" a="1"/>
  <c r="W70" i="13" s="1"/>
  <c r="V70" i="13" a="1"/>
  <c r="V70" i="13" s="1"/>
  <c r="U70" i="13" a="1"/>
  <c r="U70" i="13" s="1"/>
  <c r="T70" i="13" a="1"/>
  <c r="T70" i="13" s="1"/>
  <c r="S70" i="13" a="1"/>
  <c r="S70" i="13" s="1"/>
  <c r="R70" i="13" a="1"/>
  <c r="R70" i="13" s="1"/>
  <c r="Q70" i="13" a="1"/>
  <c r="Q70" i="13" s="1"/>
  <c r="P70" i="13" a="1"/>
  <c r="P70" i="13" s="1"/>
  <c r="O70" i="13" a="1"/>
  <c r="O70" i="13" s="1"/>
  <c r="N70" i="13" a="1"/>
  <c r="N70" i="13" s="1"/>
  <c r="EB69" i="13" a="1"/>
  <c r="EB69" i="13" s="1"/>
  <c r="EA69" i="13" a="1"/>
  <c r="EA69" i="13" s="1"/>
  <c r="DZ69" i="13" a="1"/>
  <c r="DZ69" i="13" s="1"/>
  <c r="DY69" i="13" a="1"/>
  <c r="DY69" i="13" s="1"/>
  <c r="DX69" i="13" a="1"/>
  <c r="DX69" i="13" s="1"/>
  <c r="DW69" i="13" a="1"/>
  <c r="DW69" i="13" s="1"/>
  <c r="DV69" i="13" a="1"/>
  <c r="DV69" i="13" s="1"/>
  <c r="DU69" i="13" a="1"/>
  <c r="DU69" i="13" s="1"/>
  <c r="DQ69" i="13" a="1"/>
  <c r="DQ69" i="13" s="1"/>
  <c r="DP69" i="13" a="1"/>
  <c r="DP69" i="13" s="1"/>
  <c r="DO69" i="13" a="1"/>
  <c r="DO69" i="13" s="1"/>
  <c r="DN69" i="13" a="1"/>
  <c r="DN69" i="13" s="1"/>
  <c r="DM69" i="13" a="1"/>
  <c r="DM69" i="13" s="1"/>
  <c r="DL69" i="13" a="1"/>
  <c r="DL69" i="13" s="1"/>
  <c r="DK69" i="13" a="1"/>
  <c r="DK69" i="13" s="1"/>
  <c r="DJ69" i="13" a="1"/>
  <c r="DJ69" i="13" s="1"/>
  <c r="DI69" i="13" a="1"/>
  <c r="DI69" i="13" s="1"/>
  <c r="DH69" i="13" a="1"/>
  <c r="DH69" i="13" s="1"/>
  <c r="DG69" i="13" a="1"/>
  <c r="DG69" i="13" s="1"/>
  <c r="DF69" i="13" a="1"/>
  <c r="DF69" i="13" s="1"/>
  <c r="DE69" i="13" a="1"/>
  <c r="DE69" i="13" s="1"/>
  <c r="DD69" i="13" a="1"/>
  <c r="DD69" i="13" s="1"/>
  <c r="DC69" i="13" a="1"/>
  <c r="DC69" i="13" s="1"/>
  <c r="DB69" i="13" a="1"/>
  <c r="DB69" i="13" s="1"/>
  <c r="DA69" i="13" a="1"/>
  <c r="DA69" i="13" s="1"/>
  <c r="CZ69" i="13" a="1"/>
  <c r="CZ69" i="13" s="1"/>
  <c r="CY69" i="13" a="1"/>
  <c r="CY69" i="13" s="1"/>
  <c r="CX69" i="13" a="1"/>
  <c r="CX69" i="13" s="1"/>
  <c r="CW69" i="13" a="1"/>
  <c r="CW69" i="13" s="1"/>
  <c r="CV69" i="13" a="1"/>
  <c r="CV69" i="13" s="1"/>
  <c r="CU69" i="13" a="1"/>
  <c r="CU69" i="13" s="1"/>
  <c r="CT69" i="13" a="1"/>
  <c r="CT69" i="13" s="1"/>
  <c r="CS69" i="13" a="1"/>
  <c r="CS69" i="13" s="1"/>
  <c r="CR69" i="13" a="1"/>
  <c r="CR69" i="13" s="1"/>
  <c r="CQ69" i="13" a="1"/>
  <c r="CQ69" i="13" s="1"/>
  <c r="CP69" i="13" a="1"/>
  <c r="CP69" i="13" s="1"/>
  <c r="CO69" i="13" a="1"/>
  <c r="CO69" i="13" s="1"/>
  <c r="CN69" i="13" a="1"/>
  <c r="CN69" i="13" s="1"/>
  <c r="CM69" i="13" a="1"/>
  <c r="CM69" i="13" s="1"/>
  <c r="CL69" i="13" a="1"/>
  <c r="CL69" i="13" s="1"/>
  <c r="CK69" i="13" a="1"/>
  <c r="CK69" i="13" s="1"/>
  <c r="CJ69" i="13" a="1"/>
  <c r="CJ69" i="13" s="1"/>
  <c r="CI69" i="13" a="1"/>
  <c r="CI69" i="13" s="1"/>
  <c r="CH69" i="13" a="1"/>
  <c r="CH69" i="13" s="1"/>
  <c r="CG69" i="13" a="1"/>
  <c r="CG69" i="13" s="1"/>
  <c r="CF69" i="13" a="1"/>
  <c r="CF69" i="13" s="1"/>
  <c r="CB69" i="13" a="1"/>
  <c r="CB69" i="13" s="1"/>
  <c r="CA69" i="13" a="1"/>
  <c r="CA69" i="13" s="1"/>
  <c r="BZ69" i="13" a="1"/>
  <c r="BZ69" i="13" s="1"/>
  <c r="BY69" i="13" a="1"/>
  <c r="BY69" i="13" s="1"/>
  <c r="BX69" i="13" a="1"/>
  <c r="BX69" i="13" s="1"/>
  <c r="BW69" i="13" a="1"/>
  <c r="BW69" i="13" s="1"/>
  <c r="BV69" i="13" a="1"/>
  <c r="BV69" i="13" s="1"/>
  <c r="BU69" i="13" a="1"/>
  <c r="BU69" i="13" s="1"/>
  <c r="BT69" i="13" a="1"/>
  <c r="BT69" i="13" s="1"/>
  <c r="BS69" i="13" a="1"/>
  <c r="BS69" i="13" s="1"/>
  <c r="BR69" i="13" a="1"/>
  <c r="BR69" i="13" s="1"/>
  <c r="BQ69" i="13" a="1"/>
  <c r="BQ69" i="13" s="1"/>
  <c r="BP69" i="13" a="1"/>
  <c r="BP69" i="13" s="1"/>
  <c r="BO69" i="13" a="1"/>
  <c r="BO69" i="13" s="1"/>
  <c r="BN69" i="13" a="1"/>
  <c r="BN69" i="13" s="1"/>
  <c r="BM69" i="13" a="1"/>
  <c r="BM69" i="13" s="1"/>
  <c r="BL69" i="13" a="1"/>
  <c r="BL69" i="13" s="1"/>
  <c r="BK69" i="13" a="1"/>
  <c r="BK69" i="13" s="1"/>
  <c r="BJ69" i="13" a="1"/>
  <c r="BJ69" i="13" s="1"/>
  <c r="BI69" i="13" a="1"/>
  <c r="BI69" i="13" s="1"/>
  <c r="BH69" i="13" a="1"/>
  <c r="BH69" i="13" s="1"/>
  <c r="BD69" i="13" a="1"/>
  <c r="BD69" i="13" s="1"/>
  <c r="BC69" i="13" a="1"/>
  <c r="BC69" i="13" s="1"/>
  <c r="BB69" i="13" a="1"/>
  <c r="BB69" i="13" s="1"/>
  <c r="BA69" i="13" a="1"/>
  <c r="BA69" i="13" s="1"/>
  <c r="AZ69" i="13" a="1"/>
  <c r="AZ69" i="13" s="1"/>
  <c r="AY69" i="13" a="1"/>
  <c r="AY69" i="13" s="1"/>
  <c r="AX69" i="13" a="1"/>
  <c r="AX69" i="13" s="1"/>
  <c r="AW69" i="13" a="1"/>
  <c r="AW69" i="13" s="1"/>
  <c r="AV69" i="13" a="1"/>
  <c r="AV69" i="13" s="1"/>
  <c r="AU69" i="13" a="1"/>
  <c r="AU69" i="13" s="1"/>
  <c r="AT69" i="13" a="1"/>
  <c r="AT69" i="13" s="1"/>
  <c r="AS69" i="13" a="1"/>
  <c r="AS69" i="13" s="1"/>
  <c r="AR69" i="13" a="1"/>
  <c r="AR69" i="13" s="1"/>
  <c r="AQ69" i="13" a="1"/>
  <c r="AQ69" i="13" s="1"/>
  <c r="AP69" i="13" a="1"/>
  <c r="AP69" i="13" s="1"/>
  <c r="AO69" i="13" a="1"/>
  <c r="AO69" i="13" s="1"/>
  <c r="AN69" i="13" a="1"/>
  <c r="AN69" i="13" s="1"/>
  <c r="AM69" i="13" a="1"/>
  <c r="AM69" i="13" s="1"/>
  <c r="AL69" i="13" a="1"/>
  <c r="AL69" i="13" s="1"/>
  <c r="AK69" i="13" a="1"/>
  <c r="AK69" i="13" s="1"/>
  <c r="AJ69" i="13" a="1"/>
  <c r="AJ69" i="13" s="1"/>
  <c r="AI69" i="13" a="1"/>
  <c r="AI69" i="13" s="1"/>
  <c r="AH69" i="13" a="1"/>
  <c r="AH69" i="13" s="1"/>
  <c r="AG69" i="13" a="1"/>
  <c r="AG69" i="13" s="1"/>
  <c r="AF69" i="13" a="1"/>
  <c r="AF69" i="13" s="1"/>
  <c r="AE69" i="13" a="1"/>
  <c r="AE69" i="13" s="1"/>
  <c r="AD69" i="13" a="1"/>
  <c r="AD69" i="13" s="1"/>
  <c r="AC69" i="13" a="1"/>
  <c r="AC69" i="13" s="1"/>
  <c r="AB69" i="13" a="1"/>
  <c r="AB69" i="13" s="1"/>
  <c r="AA69" i="13" a="1"/>
  <c r="AA69" i="13" s="1"/>
  <c r="Z69" i="13" a="1"/>
  <c r="Z69" i="13" s="1"/>
  <c r="Y69" i="13" a="1"/>
  <c r="Y69" i="13" s="1"/>
  <c r="X69" i="13" a="1"/>
  <c r="X69" i="13" s="1"/>
  <c r="W69" i="13" a="1"/>
  <c r="W69" i="13" s="1"/>
  <c r="V69" i="13" a="1"/>
  <c r="V69" i="13" s="1"/>
  <c r="U69" i="13" a="1"/>
  <c r="U69" i="13" s="1"/>
  <c r="T69" i="13" a="1"/>
  <c r="T69" i="13" s="1"/>
  <c r="S69" i="13" a="1"/>
  <c r="S69" i="13" s="1"/>
  <c r="R69" i="13" a="1"/>
  <c r="R69" i="13" s="1"/>
  <c r="Q69" i="13" a="1"/>
  <c r="Q69" i="13" s="1"/>
  <c r="P69" i="13" a="1"/>
  <c r="P69" i="13" s="1"/>
  <c r="O69" i="13" a="1"/>
  <c r="O69" i="13" s="1"/>
  <c r="N69" i="13" a="1"/>
  <c r="N69" i="13" s="1"/>
  <c r="EB68" i="13" a="1"/>
  <c r="EB68" i="13" s="1"/>
  <c r="EA68" i="13" a="1"/>
  <c r="EA68" i="13" s="1"/>
  <c r="DZ68" i="13" a="1"/>
  <c r="DZ68" i="13" s="1"/>
  <c r="DY68" i="13" a="1"/>
  <c r="DY68" i="13" s="1"/>
  <c r="DX68" i="13" a="1"/>
  <c r="DX68" i="13" s="1"/>
  <c r="DW68" i="13" a="1"/>
  <c r="DW68" i="13" s="1"/>
  <c r="DV68" i="13" a="1"/>
  <c r="DV68" i="13" s="1"/>
  <c r="DU68" i="13" a="1"/>
  <c r="DU68" i="13" s="1"/>
  <c r="DQ68" i="13" a="1"/>
  <c r="DQ68" i="13" s="1"/>
  <c r="DP68" i="13" a="1"/>
  <c r="DP68" i="13" s="1"/>
  <c r="DO68" i="13" a="1"/>
  <c r="DO68" i="13" s="1"/>
  <c r="DN68" i="13" a="1"/>
  <c r="DN68" i="13" s="1"/>
  <c r="DM68" i="13" a="1"/>
  <c r="DM68" i="13" s="1"/>
  <c r="DL68" i="13" a="1"/>
  <c r="DL68" i="13" s="1"/>
  <c r="DK68" i="13" a="1"/>
  <c r="DK68" i="13" s="1"/>
  <c r="DJ68" i="13" a="1"/>
  <c r="DJ68" i="13" s="1"/>
  <c r="DI68" i="13" a="1"/>
  <c r="DI68" i="13" s="1"/>
  <c r="DH68" i="13" a="1"/>
  <c r="DH68" i="13" s="1"/>
  <c r="DG68" i="13" a="1"/>
  <c r="DG68" i="13" s="1"/>
  <c r="DF68" i="13" a="1"/>
  <c r="DF68" i="13" s="1"/>
  <c r="DE68" i="13" a="1"/>
  <c r="DE68" i="13" s="1"/>
  <c r="DD68" i="13" a="1"/>
  <c r="DD68" i="13" s="1"/>
  <c r="DC68" i="13" a="1"/>
  <c r="DC68" i="13" s="1"/>
  <c r="DB68" i="13" a="1"/>
  <c r="DB68" i="13" s="1"/>
  <c r="DA68" i="13" a="1"/>
  <c r="DA68" i="13" s="1"/>
  <c r="CZ68" i="13" a="1"/>
  <c r="CZ68" i="13" s="1"/>
  <c r="CY68" i="13" a="1"/>
  <c r="CY68" i="13" s="1"/>
  <c r="CX68" i="13" a="1"/>
  <c r="CX68" i="13" s="1"/>
  <c r="CW68" i="13" a="1"/>
  <c r="CW68" i="13" s="1"/>
  <c r="CV68" i="13" a="1"/>
  <c r="CV68" i="13" s="1"/>
  <c r="CU68" i="13" a="1"/>
  <c r="CU68" i="13" s="1"/>
  <c r="CT68" i="13" a="1"/>
  <c r="CT68" i="13" s="1"/>
  <c r="CS68" i="13" a="1"/>
  <c r="CS68" i="13" s="1"/>
  <c r="CR68" i="13" a="1"/>
  <c r="CR68" i="13" s="1"/>
  <c r="CQ68" i="13" a="1"/>
  <c r="CQ68" i="13" s="1"/>
  <c r="CP68" i="13" a="1"/>
  <c r="CP68" i="13" s="1"/>
  <c r="CO68" i="13" a="1"/>
  <c r="CO68" i="13" s="1"/>
  <c r="CN68" i="13" a="1"/>
  <c r="CN68" i="13" s="1"/>
  <c r="CM68" i="13" a="1"/>
  <c r="CM68" i="13" s="1"/>
  <c r="CL68" i="13" a="1"/>
  <c r="CL68" i="13" s="1"/>
  <c r="CK68" i="13" a="1"/>
  <c r="CK68" i="13" s="1"/>
  <c r="CJ68" i="13" a="1"/>
  <c r="CJ68" i="13" s="1"/>
  <c r="CI68" i="13" a="1"/>
  <c r="CI68" i="13" s="1"/>
  <c r="CH68" i="13" a="1"/>
  <c r="CH68" i="13" s="1"/>
  <c r="CG68" i="13" a="1"/>
  <c r="CG68" i="13" s="1"/>
  <c r="CF68" i="13" a="1"/>
  <c r="CF68" i="13" s="1"/>
  <c r="CB68" i="13" a="1"/>
  <c r="CB68" i="13" s="1"/>
  <c r="CA68" i="13" a="1"/>
  <c r="CA68" i="13" s="1"/>
  <c r="BZ68" i="13" a="1"/>
  <c r="BZ68" i="13" s="1"/>
  <c r="BY68" i="13" a="1"/>
  <c r="BY68" i="13" s="1"/>
  <c r="BX68" i="13" a="1"/>
  <c r="BX68" i="13" s="1"/>
  <c r="BW68" i="13" a="1"/>
  <c r="BW68" i="13" s="1"/>
  <c r="BV68" i="13" a="1"/>
  <c r="BV68" i="13" s="1"/>
  <c r="BU68" i="13" a="1"/>
  <c r="BU68" i="13" s="1"/>
  <c r="BT68" i="13" a="1"/>
  <c r="BT68" i="13" s="1"/>
  <c r="BS68" i="13" a="1"/>
  <c r="BS68" i="13" s="1"/>
  <c r="BR68" i="13" a="1"/>
  <c r="BR68" i="13" s="1"/>
  <c r="BQ68" i="13" a="1"/>
  <c r="BQ68" i="13" s="1"/>
  <c r="BP68" i="13" a="1"/>
  <c r="BP68" i="13" s="1"/>
  <c r="BO68" i="13" a="1"/>
  <c r="BO68" i="13" s="1"/>
  <c r="BN68" i="13" a="1"/>
  <c r="BN68" i="13" s="1"/>
  <c r="BM68" i="13" a="1"/>
  <c r="BM68" i="13" s="1"/>
  <c r="BL68" i="13" a="1"/>
  <c r="BL68" i="13" s="1"/>
  <c r="BK68" i="13" a="1"/>
  <c r="BK68" i="13" s="1"/>
  <c r="BJ68" i="13" a="1"/>
  <c r="BJ68" i="13" s="1"/>
  <c r="BI68" i="13" a="1"/>
  <c r="BI68" i="13" s="1"/>
  <c r="BH68" i="13" a="1"/>
  <c r="BH68" i="13" s="1"/>
  <c r="BD68" i="13" a="1"/>
  <c r="BD68" i="13" s="1"/>
  <c r="BC68" i="13" a="1"/>
  <c r="BC68" i="13" s="1"/>
  <c r="BB68" i="13" a="1"/>
  <c r="BB68" i="13" s="1"/>
  <c r="BA68" i="13" a="1"/>
  <c r="BA68" i="13" s="1"/>
  <c r="AZ68" i="13" a="1"/>
  <c r="AZ68" i="13" s="1"/>
  <c r="AY68" i="13" a="1"/>
  <c r="AY68" i="13" s="1"/>
  <c r="AX68" i="13" a="1"/>
  <c r="AX68" i="13" s="1"/>
  <c r="AW68" i="13" a="1"/>
  <c r="AW68" i="13" s="1"/>
  <c r="AV68" i="13" a="1"/>
  <c r="AV68" i="13" s="1"/>
  <c r="AU68" i="13" a="1"/>
  <c r="AU68" i="13" s="1"/>
  <c r="AT68" i="13" a="1"/>
  <c r="AT68" i="13" s="1"/>
  <c r="AS68" i="13" a="1"/>
  <c r="AS68" i="13" s="1"/>
  <c r="AR68" i="13" a="1"/>
  <c r="AR68" i="13" s="1"/>
  <c r="AQ68" i="13" a="1"/>
  <c r="AQ68" i="13" s="1"/>
  <c r="AP68" i="13" a="1"/>
  <c r="AP68" i="13" s="1"/>
  <c r="AO68" i="13" a="1"/>
  <c r="AO68" i="13" s="1"/>
  <c r="AN68" i="13" a="1"/>
  <c r="AN68" i="13" s="1"/>
  <c r="AM68" i="13" a="1"/>
  <c r="AM68" i="13" s="1"/>
  <c r="AL68" i="13" a="1"/>
  <c r="AL68" i="13" s="1"/>
  <c r="AK68" i="13" a="1"/>
  <c r="AK68" i="13" s="1"/>
  <c r="AJ68" i="13" a="1"/>
  <c r="AJ68" i="13" s="1"/>
  <c r="AI68" i="13" a="1"/>
  <c r="AI68" i="13" s="1"/>
  <c r="AH68" i="13" a="1"/>
  <c r="AH68" i="13" s="1"/>
  <c r="AG68" i="13" a="1"/>
  <c r="AG68" i="13" s="1"/>
  <c r="AF68" i="13" a="1"/>
  <c r="AF68" i="13" s="1"/>
  <c r="AE68" i="13" a="1"/>
  <c r="AE68" i="13" s="1"/>
  <c r="AD68" i="13" a="1"/>
  <c r="AD68" i="13" s="1"/>
  <c r="AC68" i="13" a="1"/>
  <c r="AC68" i="13" s="1"/>
  <c r="AB68" i="13" a="1"/>
  <c r="AB68" i="13" s="1"/>
  <c r="AA68" i="13" a="1"/>
  <c r="AA68" i="13" s="1"/>
  <c r="Z68" i="13" a="1"/>
  <c r="Z68" i="13" s="1"/>
  <c r="Y68" i="13" a="1"/>
  <c r="Y68" i="13" s="1"/>
  <c r="X68" i="13" a="1"/>
  <c r="X68" i="13" s="1"/>
  <c r="W68" i="13" a="1"/>
  <c r="W68" i="13" s="1"/>
  <c r="V68" i="13" a="1"/>
  <c r="V68" i="13" s="1"/>
  <c r="U68" i="13" a="1"/>
  <c r="U68" i="13" s="1"/>
  <c r="T68" i="13" a="1"/>
  <c r="T68" i="13" s="1"/>
  <c r="S68" i="13" a="1"/>
  <c r="S68" i="13" s="1"/>
  <c r="R68" i="13" a="1"/>
  <c r="R68" i="13" s="1"/>
  <c r="Q68" i="13" a="1"/>
  <c r="Q68" i="13" s="1"/>
  <c r="P68" i="13" a="1"/>
  <c r="P68" i="13" s="1"/>
  <c r="O68" i="13" a="1"/>
  <c r="O68" i="13" s="1"/>
  <c r="N68" i="13" a="1"/>
  <c r="N68" i="13" s="1"/>
  <c r="EB67" i="13" a="1"/>
  <c r="EB67" i="13" s="1"/>
  <c r="EA67" i="13" a="1"/>
  <c r="EA67" i="13" s="1"/>
  <c r="DZ67" i="13" a="1"/>
  <c r="DZ67" i="13" s="1"/>
  <c r="DY67" i="13" a="1"/>
  <c r="DY67" i="13" s="1"/>
  <c r="DX67" i="13" a="1"/>
  <c r="DX67" i="13" s="1"/>
  <c r="DW67" i="13" a="1"/>
  <c r="DW67" i="13" s="1"/>
  <c r="DV67" i="13" a="1"/>
  <c r="DV67" i="13" s="1"/>
  <c r="DU67" i="13" a="1"/>
  <c r="DU67" i="13" s="1"/>
  <c r="DQ67" i="13" a="1"/>
  <c r="DQ67" i="13" s="1"/>
  <c r="DP67" i="13" a="1"/>
  <c r="DP67" i="13" s="1"/>
  <c r="DO67" i="13" a="1"/>
  <c r="DO67" i="13" s="1"/>
  <c r="DN67" i="13" a="1"/>
  <c r="DN67" i="13" s="1"/>
  <c r="DM67" i="13" a="1"/>
  <c r="DM67" i="13" s="1"/>
  <c r="DL67" i="13" a="1"/>
  <c r="DL67" i="13" s="1"/>
  <c r="DK67" i="13" a="1"/>
  <c r="DK67" i="13" s="1"/>
  <c r="DJ67" i="13" a="1"/>
  <c r="DJ67" i="13" s="1"/>
  <c r="DI67" i="13" a="1"/>
  <c r="DI67" i="13" s="1"/>
  <c r="DH67" i="13" a="1"/>
  <c r="DH67" i="13" s="1"/>
  <c r="DG67" i="13" a="1"/>
  <c r="DG67" i="13" s="1"/>
  <c r="DF67" i="13" a="1"/>
  <c r="DF67" i="13" s="1"/>
  <c r="DE67" i="13" a="1"/>
  <c r="DE67" i="13" s="1"/>
  <c r="DD67" i="13" a="1"/>
  <c r="DD67" i="13" s="1"/>
  <c r="DC67" i="13" a="1"/>
  <c r="DC67" i="13" s="1"/>
  <c r="DB67" i="13" a="1"/>
  <c r="DB67" i="13" s="1"/>
  <c r="DA67" i="13" a="1"/>
  <c r="DA67" i="13" s="1"/>
  <c r="CZ67" i="13" a="1"/>
  <c r="CZ67" i="13" s="1"/>
  <c r="CY67" i="13" a="1"/>
  <c r="CY67" i="13" s="1"/>
  <c r="CX67" i="13" a="1"/>
  <c r="CX67" i="13" s="1"/>
  <c r="CW67" i="13" a="1"/>
  <c r="CW67" i="13" s="1"/>
  <c r="CV67" i="13" a="1"/>
  <c r="CV67" i="13" s="1"/>
  <c r="CU67" i="13" a="1"/>
  <c r="CU67" i="13" s="1"/>
  <c r="CT67" i="13" a="1"/>
  <c r="CT67" i="13" s="1"/>
  <c r="CS67" i="13" a="1"/>
  <c r="CS67" i="13" s="1"/>
  <c r="CR67" i="13" a="1"/>
  <c r="CR67" i="13" s="1"/>
  <c r="CQ67" i="13" a="1"/>
  <c r="CQ67" i="13" s="1"/>
  <c r="CP67" i="13" a="1"/>
  <c r="CP67" i="13" s="1"/>
  <c r="CO67" i="13" a="1"/>
  <c r="CO67" i="13" s="1"/>
  <c r="CN67" i="13" a="1"/>
  <c r="CN67" i="13" s="1"/>
  <c r="CM67" i="13" a="1"/>
  <c r="CM67" i="13" s="1"/>
  <c r="CL67" i="13" a="1"/>
  <c r="CL67" i="13" s="1"/>
  <c r="CK67" i="13" a="1"/>
  <c r="CK67" i="13" s="1"/>
  <c r="CJ67" i="13" a="1"/>
  <c r="CJ67" i="13" s="1"/>
  <c r="CI67" i="13" a="1"/>
  <c r="CI67" i="13" s="1"/>
  <c r="CH67" i="13" a="1"/>
  <c r="CH67" i="13" s="1"/>
  <c r="CG67" i="13" a="1"/>
  <c r="CG67" i="13" s="1"/>
  <c r="CF67" i="13" a="1"/>
  <c r="CF67" i="13" s="1"/>
  <c r="CB67" i="13" a="1"/>
  <c r="CB67" i="13" s="1"/>
  <c r="CA67" i="13" a="1"/>
  <c r="CA67" i="13" s="1"/>
  <c r="BZ67" i="13" a="1"/>
  <c r="BZ67" i="13" s="1"/>
  <c r="BY67" i="13" a="1"/>
  <c r="BY67" i="13" s="1"/>
  <c r="BX67" i="13" a="1"/>
  <c r="BX67" i="13" s="1"/>
  <c r="BW67" i="13" a="1"/>
  <c r="BW67" i="13" s="1"/>
  <c r="BV67" i="13" a="1"/>
  <c r="BV67" i="13" s="1"/>
  <c r="BU67" i="13" a="1"/>
  <c r="BU67" i="13" s="1"/>
  <c r="BT67" i="13" a="1"/>
  <c r="BT67" i="13" s="1"/>
  <c r="BS67" i="13" a="1"/>
  <c r="BS67" i="13" s="1"/>
  <c r="BR67" i="13" a="1"/>
  <c r="BR67" i="13" s="1"/>
  <c r="BQ67" i="13" a="1"/>
  <c r="BQ67" i="13" s="1"/>
  <c r="BP67" i="13" a="1"/>
  <c r="BP67" i="13" s="1"/>
  <c r="BO67" i="13" a="1"/>
  <c r="BO67" i="13" s="1"/>
  <c r="BN67" i="13" a="1"/>
  <c r="BN67" i="13" s="1"/>
  <c r="BM67" i="13" a="1"/>
  <c r="BM67" i="13" s="1"/>
  <c r="BL67" i="13" a="1"/>
  <c r="BL67" i="13" s="1"/>
  <c r="BK67" i="13" a="1"/>
  <c r="BK67" i="13" s="1"/>
  <c r="BJ67" i="13" a="1"/>
  <c r="BJ67" i="13" s="1"/>
  <c r="BI67" i="13" a="1"/>
  <c r="BI67" i="13" s="1"/>
  <c r="BH67" i="13" a="1"/>
  <c r="BH67" i="13" s="1"/>
  <c r="BD67" i="13" a="1"/>
  <c r="BD67" i="13" s="1"/>
  <c r="BC67" i="13" a="1"/>
  <c r="BC67" i="13" s="1"/>
  <c r="BB67" i="13" a="1"/>
  <c r="BB67" i="13" s="1"/>
  <c r="BA67" i="13" a="1"/>
  <c r="BA67" i="13" s="1"/>
  <c r="AZ67" i="13" a="1"/>
  <c r="AZ67" i="13" s="1"/>
  <c r="AY67" i="13" a="1"/>
  <c r="AY67" i="13" s="1"/>
  <c r="AX67" i="13" a="1"/>
  <c r="AX67" i="13" s="1"/>
  <c r="AW67" i="13" a="1"/>
  <c r="AW67" i="13" s="1"/>
  <c r="AV67" i="13" a="1"/>
  <c r="AV67" i="13" s="1"/>
  <c r="AU67" i="13" a="1"/>
  <c r="AU67" i="13" s="1"/>
  <c r="AT67" i="13" a="1"/>
  <c r="AT67" i="13" s="1"/>
  <c r="AS67" i="13" a="1"/>
  <c r="AS67" i="13" s="1"/>
  <c r="AR67" i="13" a="1"/>
  <c r="AR67" i="13" s="1"/>
  <c r="AQ67" i="13" a="1"/>
  <c r="AQ67" i="13" s="1"/>
  <c r="AP67" i="13" a="1"/>
  <c r="AP67" i="13" s="1"/>
  <c r="AO67" i="13" a="1"/>
  <c r="AO67" i="13" s="1"/>
  <c r="AN67" i="13" a="1"/>
  <c r="AN67" i="13" s="1"/>
  <c r="AM67" i="13" a="1"/>
  <c r="AM67" i="13" s="1"/>
  <c r="AL67" i="13" a="1"/>
  <c r="AL67" i="13" s="1"/>
  <c r="AK67" i="13" a="1"/>
  <c r="AK67" i="13" s="1"/>
  <c r="AJ67" i="13" a="1"/>
  <c r="AJ67" i="13" s="1"/>
  <c r="AI67" i="13" a="1"/>
  <c r="AI67" i="13" s="1"/>
  <c r="AH67" i="13" a="1"/>
  <c r="AH67" i="13" s="1"/>
  <c r="AG67" i="13" a="1"/>
  <c r="AG67" i="13" s="1"/>
  <c r="AF67" i="13" a="1"/>
  <c r="AF67" i="13" s="1"/>
  <c r="AE67" i="13" a="1"/>
  <c r="AE67" i="13" s="1"/>
  <c r="AD67" i="13" a="1"/>
  <c r="AD67" i="13" s="1"/>
  <c r="AC67" i="13" a="1"/>
  <c r="AC67" i="13" s="1"/>
  <c r="AB67" i="13" a="1"/>
  <c r="AB67" i="13" s="1"/>
  <c r="AA67" i="13" a="1"/>
  <c r="AA67" i="13" s="1"/>
  <c r="Z67" i="13" a="1"/>
  <c r="Z67" i="13" s="1"/>
  <c r="Y67" i="13" a="1"/>
  <c r="Y67" i="13" s="1"/>
  <c r="X67" i="13" a="1"/>
  <c r="X67" i="13" s="1"/>
  <c r="W67" i="13" a="1"/>
  <c r="W67" i="13" s="1"/>
  <c r="V67" i="13" a="1"/>
  <c r="V67" i="13" s="1"/>
  <c r="U67" i="13" a="1"/>
  <c r="U67" i="13" s="1"/>
  <c r="T67" i="13" a="1"/>
  <c r="T67" i="13" s="1"/>
  <c r="S67" i="13" a="1"/>
  <c r="S67" i="13" s="1"/>
  <c r="R67" i="13" a="1"/>
  <c r="R67" i="13" s="1"/>
  <c r="Q67" i="13" a="1"/>
  <c r="Q67" i="13" s="1"/>
  <c r="P67" i="13" a="1"/>
  <c r="P67" i="13" s="1"/>
  <c r="O67" i="13" a="1"/>
  <c r="O67" i="13" s="1"/>
  <c r="N67" i="13" a="1"/>
  <c r="N67" i="13" s="1"/>
  <c r="EB66" i="13" a="1"/>
  <c r="EB66" i="13" s="1"/>
  <c r="EA66" i="13" a="1"/>
  <c r="EA66" i="13" s="1"/>
  <c r="DZ66" i="13" a="1"/>
  <c r="DZ66" i="13" s="1"/>
  <c r="DY66" i="13" a="1"/>
  <c r="DY66" i="13" s="1"/>
  <c r="DX66" i="13" a="1"/>
  <c r="DX66" i="13" s="1"/>
  <c r="DW66" i="13" a="1"/>
  <c r="DW66" i="13" s="1"/>
  <c r="DV66" i="13" a="1"/>
  <c r="DV66" i="13" s="1"/>
  <c r="DU66" i="13" a="1"/>
  <c r="DU66" i="13" s="1"/>
  <c r="DQ66" i="13" a="1"/>
  <c r="DQ66" i="13" s="1"/>
  <c r="DP66" i="13" a="1"/>
  <c r="DP66" i="13" s="1"/>
  <c r="DO66" i="13" a="1"/>
  <c r="DO66" i="13" s="1"/>
  <c r="DN66" i="13" a="1"/>
  <c r="DN66" i="13" s="1"/>
  <c r="DM66" i="13" a="1"/>
  <c r="DM66" i="13" s="1"/>
  <c r="DL66" i="13" a="1"/>
  <c r="DL66" i="13" s="1"/>
  <c r="DK66" i="13" a="1"/>
  <c r="DK66" i="13" s="1"/>
  <c r="DJ66" i="13" a="1"/>
  <c r="DJ66" i="13" s="1"/>
  <c r="DI66" i="13" a="1"/>
  <c r="DI66" i="13" s="1"/>
  <c r="DH66" i="13" a="1"/>
  <c r="DH66" i="13" s="1"/>
  <c r="DG66" i="13" a="1"/>
  <c r="DG66" i="13" s="1"/>
  <c r="DF66" i="13" a="1"/>
  <c r="DF66" i="13" s="1"/>
  <c r="DE66" i="13" a="1"/>
  <c r="DE66" i="13" s="1"/>
  <c r="DD66" i="13" a="1"/>
  <c r="DD66" i="13" s="1"/>
  <c r="DC66" i="13" a="1"/>
  <c r="DC66" i="13" s="1"/>
  <c r="DB66" i="13" a="1"/>
  <c r="DB66" i="13" s="1"/>
  <c r="DA66" i="13" a="1"/>
  <c r="DA66" i="13" s="1"/>
  <c r="CZ66" i="13" a="1"/>
  <c r="CZ66" i="13" s="1"/>
  <c r="CY66" i="13" a="1"/>
  <c r="CY66" i="13" s="1"/>
  <c r="CX66" i="13" a="1"/>
  <c r="CX66" i="13" s="1"/>
  <c r="CW66" i="13" a="1"/>
  <c r="CW66" i="13" s="1"/>
  <c r="CV66" i="13" a="1"/>
  <c r="CV66" i="13" s="1"/>
  <c r="CU66" i="13" a="1"/>
  <c r="CU66" i="13" s="1"/>
  <c r="CT66" i="13" a="1"/>
  <c r="CT66" i="13" s="1"/>
  <c r="CS66" i="13" a="1"/>
  <c r="CS66" i="13" s="1"/>
  <c r="CR66" i="13" a="1"/>
  <c r="CR66" i="13" s="1"/>
  <c r="CQ66" i="13" a="1"/>
  <c r="CQ66" i="13" s="1"/>
  <c r="CP66" i="13" a="1"/>
  <c r="CP66" i="13" s="1"/>
  <c r="CO66" i="13" a="1"/>
  <c r="CO66" i="13" s="1"/>
  <c r="CN66" i="13" a="1"/>
  <c r="CN66" i="13" s="1"/>
  <c r="CM66" i="13" a="1"/>
  <c r="CM66" i="13" s="1"/>
  <c r="CL66" i="13" a="1"/>
  <c r="CL66" i="13" s="1"/>
  <c r="CK66" i="13" a="1"/>
  <c r="CK66" i="13" s="1"/>
  <c r="CJ66" i="13" a="1"/>
  <c r="CJ66" i="13" s="1"/>
  <c r="CI66" i="13" a="1"/>
  <c r="CI66" i="13" s="1"/>
  <c r="CH66" i="13" a="1"/>
  <c r="CH66" i="13" s="1"/>
  <c r="CG66" i="13" a="1"/>
  <c r="CG66" i="13" s="1"/>
  <c r="CF66" i="13" a="1"/>
  <c r="CF66" i="13" s="1"/>
  <c r="CB66" i="13" a="1"/>
  <c r="CB66" i="13" s="1"/>
  <c r="CA66" i="13" a="1"/>
  <c r="CA66" i="13" s="1"/>
  <c r="BZ66" i="13" a="1"/>
  <c r="BZ66" i="13" s="1"/>
  <c r="BY66" i="13" a="1"/>
  <c r="BY66" i="13" s="1"/>
  <c r="BX66" i="13" a="1"/>
  <c r="BX66" i="13" s="1"/>
  <c r="BW66" i="13" a="1"/>
  <c r="BW66" i="13" s="1"/>
  <c r="BV66" i="13" a="1"/>
  <c r="BV66" i="13" s="1"/>
  <c r="BU66" i="13" a="1"/>
  <c r="BU66" i="13" s="1"/>
  <c r="BT66" i="13" a="1"/>
  <c r="BT66" i="13" s="1"/>
  <c r="BS66" i="13" a="1"/>
  <c r="BS66" i="13" s="1"/>
  <c r="BR66" i="13" a="1"/>
  <c r="BR66" i="13" s="1"/>
  <c r="BQ66" i="13" a="1"/>
  <c r="BQ66" i="13" s="1"/>
  <c r="BP66" i="13" a="1"/>
  <c r="BP66" i="13" s="1"/>
  <c r="BO66" i="13" a="1"/>
  <c r="BO66" i="13" s="1"/>
  <c r="BN66" i="13" a="1"/>
  <c r="BN66" i="13" s="1"/>
  <c r="BM66" i="13" a="1"/>
  <c r="BM66" i="13" s="1"/>
  <c r="BL66" i="13" a="1"/>
  <c r="BL66" i="13" s="1"/>
  <c r="BK66" i="13" a="1"/>
  <c r="BK66" i="13" s="1"/>
  <c r="BJ66" i="13" a="1"/>
  <c r="BJ66" i="13" s="1"/>
  <c r="BI66" i="13" a="1"/>
  <c r="BI66" i="13" s="1"/>
  <c r="BH66" i="13" a="1"/>
  <c r="BH66" i="13" s="1"/>
  <c r="BD66" i="13" a="1"/>
  <c r="BD66" i="13" s="1"/>
  <c r="BC66" i="13" a="1"/>
  <c r="BC66" i="13" s="1"/>
  <c r="BB66" i="13" a="1"/>
  <c r="BB66" i="13" s="1"/>
  <c r="BA66" i="13" a="1"/>
  <c r="BA66" i="13" s="1"/>
  <c r="AZ66" i="13" a="1"/>
  <c r="AZ66" i="13" s="1"/>
  <c r="AY66" i="13" a="1"/>
  <c r="AY66" i="13" s="1"/>
  <c r="AX66" i="13" a="1"/>
  <c r="AX66" i="13" s="1"/>
  <c r="AW66" i="13" a="1"/>
  <c r="AW66" i="13" s="1"/>
  <c r="AV66" i="13" a="1"/>
  <c r="AV66" i="13" s="1"/>
  <c r="AU66" i="13" a="1"/>
  <c r="AU66" i="13" s="1"/>
  <c r="AT66" i="13" a="1"/>
  <c r="AT66" i="13" s="1"/>
  <c r="AS66" i="13" a="1"/>
  <c r="AS66" i="13" s="1"/>
  <c r="AR66" i="13" a="1"/>
  <c r="AR66" i="13" s="1"/>
  <c r="AQ66" i="13" a="1"/>
  <c r="AQ66" i="13" s="1"/>
  <c r="AP66" i="13" a="1"/>
  <c r="AP66" i="13" s="1"/>
  <c r="AO66" i="13" a="1"/>
  <c r="AO66" i="13" s="1"/>
  <c r="AN66" i="13" a="1"/>
  <c r="AN66" i="13" s="1"/>
  <c r="AM66" i="13" a="1"/>
  <c r="AM66" i="13" s="1"/>
  <c r="AL66" i="13" a="1"/>
  <c r="AL66" i="13" s="1"/>
  <c r="AK66" i="13" a="1"/>
  <c r="AK66" i="13" s="1"/>
  <c r="AJ66" i="13" a="1"/>
  <c r="AJ66" i="13" s="1"/>
  <c r="AI66" i="13" a="1"/>
  <c r="AI66" i="13" s="1"/>
  <c r="AH66" i="13" a="1"/>
  <c r="AH66" i="13" s="1"/>
  <c r="AG66" i="13" a="1"/>
  <c r="AG66" i="13" s="1"/>
  <c r="AF66" i="13" a="1"/>
  <c r="AF66" i="13" s="1"/>
  <c r="AE66" i="13" a="1"/>
  <c r="AE66" i="13" s="1"/>
  <c r="AD66" i="13" a="1"/>
  <c r="AD66" i="13" s="1"/>
  <c r="AC66" i="13" a="1"/>
  <c r="AC66" i="13" s="1"/>
  <c r="AB66" i="13" a="1"/>
  <c r="AB66" i="13" s="1"/>
  <c r="AA66" i="13" a="1"/>
  <c r="AA66" i="13" s="1"/>
  <c r="Z66" i="13" a="1"/>
  <c r="Z66" i="13" s="1"/>
  <c r="Y66" i="13" a="1"/>
  <c r="Y66" i="13" s="1"/>
  <c r="X66" i="13" a="1"/>
  <c r="X66" i="13" s="1"/>
  <c r="W66" i="13" a="1"/>
  <c r="W66" i="13" s="1"/>
  <c r="V66" i="13" a="1"/>
  <c r="V66" i="13" s="1"/>
  <c r="U66" i="13" a="1"/>
  <c r="U66" i="13" s="1"/>
  <c r="T66" i="13" a="1"/>
  <c r="T66" i="13" s="1"/>
  <c r="S66" i="13" a="1"/>
  <c r="S66" i="13" s="1"/>
  <c r="R66" i="13" a="1"/>
  <c r="R66" i="13" s="1"/>
  <c r="Q66" i="13" a="1"/>
  <c r="Q66" i="13" s="1"/>
  <c r="P66" i="13" a="1"/>
  <c r="P66" i="13" s="1"/>
  <c r="O66" i="13" a="1"/>
  <c r="O66" i="13" s="1"/>
  <c r="N66" i="13" a="1"/>
  <c r="N66" i="13" s="1"/>
  <c r="EB65" i="13" a="1"/>
  <c r="EB65" i="13" s="1"/>
  <c r="EA65" i="13" a="1"/>
  <c r="EA65" i="13" s="1"/>
  <c r="DZ65" i="13" a="1"/>
  <c r="DZ65" i="13" s="1"/>
  <c r="DY65" i="13" a="1"/>
  <c r="DY65" i="13" s="1"/>
  <c r="DX65" i="13" a="1"/>
  <c r="DX65" i="13" s="1"/>
  <c r="DW65" i="13" a="1"/>
  <c r="DW65" i="13" s="1"/>
  <c r="DV65" i="13" a="1"/>
  <c r="DV65" i="13" s="1"/>
  <c r="DU65" i="13" a="1"/>
  <c r="DU65" i="13" s="1"/>
  <c r="DQ65" i="13" a="1"/>
  <c r="DQ65" i="13" s="1"/>
  <c r="DP65" i="13" a="1"/>
  <c r="DP65" i="13" s="1"/>
  <c r="DO65" i="13" a="1"/>
  <c r="DO65" i="13" s="1"/>
  <c r="DN65" i="13" a="1"/>
  <c r="DN65" i="13" s="1"/>
  <c r="DM65" i="13" a="1"/>
  <c r="DM65" i="13" s="1"/>
  <c r="DL65" i="13" a="1"/>
  <c r="DL65" i="13" s="1"/>
  <c r="DK65" i="13" a="1"/>
  <c r="DK65" i="13" s="1"/>
  <c r="DJ65" i="13" a="1"/>
  <c r="DJ65" i="13" s="1"/>
  <c r="DI65" i="13" a="1"/>
  <c r="DI65" i="13" s="1"/>
  <c r="DH65" i="13" a="1"/>
  <c r="DH65" i="13" s="1"/>
  <c r="DG65" i="13" a="1"/>
  <c r="DG65" i="13" s="1"/>
  <c r="DF65" i="13" a="1"/>
  <c r="DF65" i="13" s="1"/>
  <c r="DE65" i="13" a="1"/>
  <c r="DE65" i="13" s="1"/>
  <c r="DD65" i="13" a="1"/>
  <c r="DD65" i="13" s="1"/>
  <c r="DC65" i="13" a="1"/>
  <c r="DC65" i="13" s="1"/>
  <c r="DB65" i="13" a="1"/>
  <c r="DB65" i="13" s="1"/>
  <c r="DA65" i="13" a="1"/>
  <c r="DA65" i="13" s="1"/>
  <c r="CZ65" i="13" a="1"/>
  <c r="CZ65" i="13" s="1"/>
  <c r="CY65" i="13" a="1"/>
  <c r="CY65" i="13" s="1"/>
  <c r="CX65" i="13" a="1"/>
  <c r="CX65" i="13" s="1"/>
  <c r="CW65" i="13" a="1"/>
  <c r="CW65" i="13" s="1"/>
  <c r="CV65" i="13" a="1"/>
  <c r="CV65" i="13" s="1"/>
  <c r="CU65" i="13" a="1"/>
  <c r="CU65" i="13" s="1"/>
  <c r="CT65" i="13" a="1"/>
  <c r="CT65" i="13" s="1"/>
  <c r="CS65" i="13" a="1"/>
  <c r="CS65" i="13" s="1"/>
  <c r="CR65" i="13" a="1"/>
  <c r="CR65" i="13" s="1"/>
  <c r="CQ65" i="13" a="1"/>
  <c r="CQ65" i="13" s="1"/>
  <c r="CP65" i="13" a="1"/>
  <c r="CP65" i="13" s="1"/>
  <c r="CO65" i="13" a="1"/>
  <c r="CO65" i="13" s="1"/>
  <c r="CN65" i="13" a="1"/>
  <c r="CN65" i="13" s="1"/>
  <c r="CM65" i="13" a="1"/>
  <c r="CM65" i="13" s="1"/>
  <c r="CL65" i="13" a="1"/>
  <c r="CL65" i="13" s="1"/>
  <c r="CK65" i="13" a="1"/>
  <c r="CK65" i="13" s="1"/>
  <c r="CJ65" i="13" a="1"/>
  <c r="CJ65" i="13" s="1"/>
  <c r="CI65" i="13" a="1"/>
  <c r="CI65" i="13" s="1"/>
  <c r="CH65" i="13" a="1"/>
  <c r="CH65" i="13" s="1"/>
  <c r="CG65" i="13" a="1"/>
  <c r="CG65" i="13" s="1"/>
  <c r="CF65" i="13" a="1"/>
  <c r="CF65" i="13" s="1"/>
  <c r="CB65" i="13" a="1"/>
  <c r="CB65" i="13" s="1"/>
  <c r="CA65" i="13" a="1"/>
  <c r="CA65" i="13" s="1"/>
  <c r="BZ65" i="13" a="1"/>
  <c r="BZ65" i="13" s="1"/>
  <c r="BY65" i="13" a="1"/>
  <c r="BY65" i="13" s="1"/>
  <c r="BX65" i="13" a="1"/>
  <c r="BX65" i="13" s="1"/>
  <c r="BW65" i="13" a="1"/>
  <c r="BW65" i="13" s="1"/>
  <c r="BV65" i="13" a="1"/>
  <c r="BV65" i="13" s="1"/>
  <c r="BU65" i="13" a="1"/>
  <c r="BU65" i="13" s="1"/>
  <c r="BT65" i="13" a="1"/>
  <c r="BT65" i="13" s="1"/>
  <c r="BS65" i="13" a="1"/>
  <c r="BS65" i="13" s="1"/>
  <c r="BR65" i="13" a="1"/>
  <c r="BR65" i="13" s="1"/>
  <c r="BQ65" i="13" a="1"/>
  <c r="BQ65" i="13" s="1"/>
  <c r="BP65" i="13" a="1"/>
  <c r="BP65" i="13" s="1"/>
  <c r="BO65" i="13" a="1"/>
  <c r="BO65" i="13" s="1"/>
  <c r="BN65" i="13" a="1"/>
  <c r="BN65" i="13" s="1"/>
  <c r="BM65" i="13" a="1"/>
  <c r="BM65" i="13" s="1"/>
  <c r="BL65" i="13" a="1"/>
  <c r="BL65" i="13" s="1"/>
  <c r="BK65" i="13" a="1"/>
  <c r="BK65" i="13" s="1"/>
  <c r="BJ65" i="13" a="1"/>
  <c r="BJ65" i="13" s="1"/>
  <c r="BI65" i="13" a="1"/>
  <c r="BI65" i="13" s="1"/>
  <c r="BH65" i="13" a="1"/>
  <c r="BH65" i="13" s="1"/>
  <c r="BD65" i="13" a="1"/>
  <c r="BD65" i="13" s="1"/>
  <c r="BC65" i="13" a="1"/>
  <c r="BC65" i="13" s="1"/>
  <c r="BB65" i="13" a="1"/>
  <c r="BB65" i="13" s="1"/>
  <c r="BA65" i="13" a="1"/>
  <c r="BA65" i="13" s="1"/>
  <c r="AZ65" i="13" a="1"/>
  <c r="AZ65" i="13" s="1"/>
  <c r="AY65" i="13" a="1"/>
  <c r="AY65" i="13" s="1"/>
  <c r="AX65" i="13" a="1"/>
  <c r="AX65" i="13" s="1"/>
  <c r="AW65" i="13" a="1"/>
  <c r="AW65" i="13" s="1"/>
  <c r="AV65" i="13" a="1"/>
  <c r="AV65" i="13" s="1"/>
  <c r="AU65" i="13" a="1"/>
  <c r="AU65" i="13" s="1"/>
  <c r="AT65" i="13" a="1"/>
  <c r="AT65" i="13" s="1"/>
  <c r="AS65" i="13" a="1"/>
  <c r="AS65" i="13" s="1"/>
  <c r="AR65" i="13" a="1"/>
  <c r="AR65" i="13" s="1"/>
  <c r="AQ65" i="13" a="1"/>
  <c r="AQ65" i="13" s="1"/>
  <c r="AP65" i="13" a="1"/>
  <c r="AP65" i="13" s="1"/>
  <c r="AO65" i="13" a="1"/>
  <c r="AO65" i="13" s="1"/>
  <c r="AN65" i="13" a="1"/>
  <c r="AN65" i="13" s="1"/>
  <c r="AM65" i="13" a="1"/>
  <c r="AM65" i="13" s="1"/>
  <c r="AL65" i="13" a="1"/>
  <c r="AL65" i="13" s="1"/>
  <c r="AK65" i="13" a="1"/>
  <c r="AK65" i="13" s="1"/>
  <c r="AJ65" i="13" a="1"/>
  <c r="AJ65" i="13" s="1"/>
  <c r="AI65" i="13" a="1"/>
  <c r="AI65" i="13" s="1"/>
  <c r="AH65" i="13" a="1"/>
  <c r="AH65" i="13" s="1"/>
  <c r="AG65" i="13" a="1"/>
  <c r="AG65" i="13" s="1"/>
  <c r="AF65" i="13" a="1"/>
  <c r="AF65" i="13" s="1"/>
  <c r="AE65" i="13" a="1"/>
  <c r="AE65" i="13" s="1"/>
  <c r="AD65" i="13" a="1"/>
  <c r="AD65" i="13" s="1"/>
  <c r="AC65" i="13" a="1"/>
  <c r="AC65" i="13" s="1"/>
  <c r="AB65" i="13" a="1"/>
  <c r="AB65" i="13" s="1"/>
  <c r="AA65" i="13" a="1"/>
  <c r="AA65" i="13" s="1"/>
  <c r="Z65" i="13" a="1"/>
  <c r="Z65" i="13" s="1"/>
  <c r="Y65" i="13" a="1"/>
  <c r="Y65" i="13" s="1"/>
  <c r="X65" i="13" a="1"/>
  <c r="X65" i="13" s="1"/>
  <c r="W65" i="13" a="1"/>
  <c r="W65" i="13" s="1"/>
  <c r="V65" i="13" a="1"/>
  <c r="V65" i="13" s="1"/>
  <c r="U65" i="13" a="1"/>
  <c r="U65" i="13" s="1"/>
  <c r="T65" i="13" a="1"/>
  <c r="T65" i="13" s="1"/>
  <c r="S65" i="13" a="1"/>
  <c r="S65" i="13" s="1"/>
  <c r="R65" i="13" a="1"/>
  <c r="R65" i="13" s="1"/>
  <c r="Q65" i="13" a="1"/>
  <c r="Q65" i="13" s="1"/>
  <c r="P65" i="13" a="1"/>
  <c r="P65" i="13" s="1"/>
  <c r="O65" i="13" a="1"/>
  <c r="O65" i="13" s="1"/>
  <c r="N65" i="13" a="1"/>
  <c r="N65" i="13" s="1"/>
  <c r="EB64" i="13" a="1"/>
  <c r="EB64" i="13" s="1"/>
  <c r="EA64" i="13" a="1"/>
  <c r="EA64" i="13" s="1"/>
  <c r="DZ64" i="13" a="1"/>
  <c r="DZ64" i="13" s="1"/>
  <c r="DY64" i="13" a="1"/>
  <c r="DY64" i="13" s="1"/>
  <c r="DX64" i="13" a="1"/>
  <c r="DX64" i="13" s="1"/>
  <c r="DW64" i="13" a="1"/>
  <c r="DW64" i="13" s="1"/>
  <c r="DV64" i="13" a="1"/>
  <c r="DV64" i="13" s="1"/>
  <c r="DU64" i="13" a="1"/>
  <c r="DU64" i="13" s="1"/>
  <c r="DQ64" i="13" a="1"/>
  <c r="DQ64" i="13" s="1"/>
  <c r="DP64" i="13" a="1"/>
  <c r="DP64" i="13" s="1"/>
  <c r="DO64" i="13" a="1"/>
  <c r="DO64" i="13" s="1"/>
  <c r="DN64" i="13" a="1"/>
  <c r="DN64" i="13" s="1"/>
  <c r="DM64" i="13" a="1"/>
  <c r="DM64" i="13" s="1"/>
  <c r="DL64" i="13" a="1"/>
  <c r="DL64" i="13" s="1"/>
  <c r="DK64" i="13" a="1"/>
  <c r="DK64" i="13" s="1"/>
  <c r="DJ64" i="13" a="1"/>
  <c r="DJ64" i="13" s="1"/>
  <c r="DI64" i="13" a="1"/>
  <c r="DI64" i="13" s="1"/>
  <c r="DH64" i="13" a="1"/>
  <c r="DH64" i="13" s="1"/>
  <c r="DG64" i="13" a="1"/>
  <c r="DG64" i="13" s="1"/>
  <c r="DF64" i="13" a="1"/>
  <c r="DF64" i="13" s="1"/>
  <c r="DE64" i="13" a="1"/>
  <c r="DE64" i="13" s="1"/>
  <c r="DD64" i="13" a="1"/>
  <c r="DD64" i="13" s="1"/>
  <c r="DC64" i="13" a="1"/>
  <c r="DC64" i="13" s="1"/>
  <c r="DB64" i="13" a="1"/>
  <c r="DB64" i="13" s="1"/>
  <c r="DA64" i="13" a="1"/>
  <c r="DA64" i="13" s="1"/>
  <c r="CZ64" i="13" a="1"/>
  <c r="CZ64" i="13" s="1"/>
  <c r="CY64" i="13" a="1"/>
  <c r="CY64" i="13" s="1"/>
  <c r="CX64" i="13" a="1"/>
  <c r="CX64" i="13" s="1"/>
  <c r="CW64" i="13" a="1"/>
  <c r="CW64" i="13" s="1"/>
  <c r="CV64" i="13" a="1"/>
  <c r="CV64" i="13" s="1"/>
  <c r="CU64" i="13" a="1"/>
  <c r="CU64" i="13" s="1"/>
  <c r="CT64" i="13" a="1"/>
  <c r="CT64" i="13" s="1"/>
  <c r="CS64" i="13" a="1"/>
  <c r="CS64" i="13" s="1"/>
  <c r="CR64" i="13" a="1"/>
  <c r="CR64" i="13" s="1"/>
  <c r="CQ64" i="13" a="1"/>
  <c r="CQ64" i="13" s="1"/>
  <c r="CP64" i="13" a="1"/>
  <c r="CP64" i="13" s="1"/>
  <c r="CO64" i="13" a="1"/>
  <c r="CO64" i="13" s="1"/>
  <c r="CN64" i="13" a="1"/>
  <c r="CN64" i="13" s="1"/>
  <c r="CM64" i="13" a="1"/>
  <c r="CM64" i="13" s="1"/>
  <c r="CL64" i="13" a="1"/>
  <c r="CL64" i="13" s="1"/>
  <c r="CK64" i="13" a="1"/>
  <c r="CK64" i="13" s="1"/>
  <c r="CJ64" i="13" a="1"/>
  <c r="CJ64" i="13" s="1"/>
  <c r="CI64" i="13" a="1"/>
  <c r="CI64" i="13" s="1"/>
  <c r="CH64" i="13" a="1"/>
  <c r="CH64" i="13" s="1"/>
  <c r="CG64" i="13" a="1"/>
  <c r="CG64" i="13" s="1"/>
  <c r="CF64" i="13" a="1"/>
  <c r="CF64" i="13" s="1"/>
  <c r="CB64" i="13" a="1"/>
  <c r="CB64" i="13" s="1"/>
  <c r="CA64" i="13" a="1"/>
  <c r="CA64" i="13" s="1"/>
  <c r="BZ64" i="13" a="1"/>
  <c r="BZ64" i="13" s="1"/>
  <c r="BY64" i="13" a="1"/>
  <c r="BY64" i="13" s="1"/>
  <c r="BX64" i="13" a="1"/>
  <c r="BX64" i="13" s="1"/>
  <c r="BW64" i="13" a="1"/>
  <c r="BW64" i="13" s="1"/>
  <c r="BV64" i="13" a="1"/>
  <c r="BV64" i="13" s="1"/>
  <c r="BU64" i="13" a="1"/>
  <c r="BU64" i="13" s="1"/>
  <c r="BT64" i="13" a="1"/>
  <c r="BT64" i="13" s="1"/>
  <c r="BS64" i="13" a="1"/>
  <c r="BS64" i="13" s="1"/>
  <c r="BR64" i="13" a="1"/>
  <c r="BR64" i="13" s="1"/>
  <c r="BQ64" i="13" a="1"/>
  <c r="BQ64" i="13" s="1"/>
  <c r="BP64" i="13" a="1"/>
  <c r="BP64" i="13" s="1"/>
  <c r="BO64" i="13" a="1"/>
  <c r="BO64" i="13" s="1"/>
  <c r="BN64" i="13" a="1"/>
  <c r="BN64" i="13" s="1"/>
  <c r="BM64" i="13" a="1"/>
  <c r="BM64" i="13" s="1"/>
  <c r="BL64" i="13" a="1"/>
  <c r="BL64" i="13" s="1"/>
  <c r="BK64" i="13" a="1"/>
  <c r="BK64" i="13" s="1"/>
  <c r="BJ64" i="13" a="1"/>
  <c r="BJ64" i="13" s="1"/>
  <c r="BI64" i="13" a="1"/>
  <c r="BI64" i="13" s="1"/>
  <c r="BH64" i="13" a="1"/>
  <c r="BH64" i="13" s="1"/>
  <c r="BD64" i="13" a="1"/>
  <c r="BD64" i="13" s="1"/>
  <c r="BC64" i="13" a="1"/>
  <c r="BC64" i="13" s="1"/>
  <c r="BB64" i="13" a="1"/>
  <c r="BB64" i="13" s="1"/>
  <c r="BA64" i="13" a="1"/>
  <c r="BA64" i="13" s="1"/>
  <c r="AZ64" i="13" a="1"/>
  <c r="AZ64" i="13" s="1"/>
  <c r="AY64" i="13" a="1"/>
  <c r="AY64" i="13" s="1"/>
  <c r="AX64" i="13" a="1"/>
  <c r="AX64" i="13" s="1"/>
  <c r="AW64" i="13" a="1"/>
  <c r="AW64" i="13" s="1"/>
  <c r="AV64" i="13" a="1"/>
  <c r="AV64" i="13" s="1"/>
  <c r="AU64" i="13" a="1"/>
  <c r="AU64" i="13" s="1"/>
  <c r="AT64" i="13" a="1"/>
  <c r="AT64" i="13" s="1"/>
  <c r="AS64" i="13" a="1"/>
  <c r="AS64" i="13" s="1"/>
  <c r="AR64" i="13" a="1"/>
  <c r="AR64" i="13" s="1"/>
  <c r="AQ64" i="13" a="1"/>
  <c r="AQ64" i="13" s="1"/>
  <c r="AP64" i="13" a="1"/>
  <c r="AP64" i="13" s="1"/>
  <c r="AO64" i="13" a="1"/>
  <c r="AO64" i="13" s="1"/>
  <c r="AN64" i="13" a="1"/>
  <c r="AN64" i="13" s="1"/>
  <c r="AM64" i="13" a="1"/>
  <c r="AM64" i="13" s="1"/>
  <c r="AL64" i="13" a="1"/>
  <c r="AL64" i="13" s="1"/>
  <c r="AK64" i="13" a="1"/>
  <c r="AK64" i="13" s="1"/>
  <c r="AJ64" i="13" a="1"/>
  <c r="AJ64" i="13" s="1"/>
  <c r="AI64" i="13" a="1"/>
  <c r="AI64" i="13" s="1"/>
  <c r="AH64" i="13" a="1"/>
  <c r="AH64" i="13" s="1"/>
  <c r="AG64" i="13" a="1"/>
  <c r="AG64" i="13" s="1"/>
  <c r="AF64" i="13" a="1"/>
  <c r="AF64" i="13" s="1"/>
  <c r="AE64" i="13" a="1"/>
  <c r="AE64" i="13" s="1"/>
  <c r="AD64" i="13" a="1"/>
  <c r="AD64" i="13" s="1"/>
  <c r="AC64" i="13" a="1"/>
  <c r="AC64" i="13" s="1"/>
  <c r="AB64" i="13" a="1"/>
  <c r="AB64" i="13" s="1"/>
  <c r="AA64" i="13" a="1"/>
  <c r="AA64" i="13" s="1"/>
  <c r="Z64" i="13" a="1"/>
  <c r="Z64" i="13" s="1"/>
  <c r="Y64" i="13" a="1"/>
  <c r="Y64" i="13" s="1"/>
  <c r="X64" i="13" a="1"/>
  <c r="X64" i="13" s="1"/>
  <c r="W64" i="13" a="1"/>
  <c r="W64" i="13" s="1"/>
  <c r="V64" i="13" a="1"/>
  <c r="V64" i="13" s="1"/>
  <c r="U64" i="13" a="1"/>
  <c r="U64" i="13" s="1"/>
  <c r="T64" i="13" a="1"/>
  <c r="T64" i="13" s="1"/>
  <c r="S64" i="13" a="1"/>
  <c r="S64" i="13" s="1"/>
  <c r="R64" i="13" a="1"/>
  <c r="R64" i="13" s="1"/>
  <c r="Q64" i="13" a="1"/>
  <c r="Q64" i="13" s="1"/>
  <c r="P64" i="13" a="1"/>
  <c r="P64" i="13" s="1"/>
  <c r="O64" i="13" a="1"/>
  <c r="O64" i="13" s="1"/>
  <c r="N64" i="13" a="1"/>
  <c r="N64" i="13" s="1"/>
  <c r="EB63" i="13" a="1"/>
  <c r="EB63" i="13" s="1"/>
  <c r="EA63" i="13" a="1"/>
  <c r="EA63" i="13" s="1"/>
  <c r="DZ63" i="13" a="1"/>
  <c r="DZ63" i="13" s="1"/>
  <c r="DY63" i="13" a="1"/>
  <c r="DY63" i="13" s="1"/>
  <c r="DX63" i="13" a="1"/>
  <c r="DX63" i="13" s="1"/>
  <c r="DW63" i="13" a="1"/>
  <c r="DW63" i="13" s="1"/>
  <c r="DV63" i="13" a="1"/>
  <c r="DV63" i="13" s="1"/>
  <c r="DU63" i="13" a="1"/>
  <c r="DU63" i="13" s="1"/>
  <c r="DQ63" i="13" a="1"/>
  <c r="DQ63" i="13" s="1"/>
  <c r="DP63" i="13" a="1"/>
  <c r="DP63" i="13" s="1"/>
  <c r="DO63" i="13" a="1"/>
  <c r="DO63" i="13" s="1"/>
  <c r="DN63" i="13" a="1"/>
  <c r="DN63" i="13" s="1"/>
  <c r="DM63" i="13" a="1"/>
  <c r="DM63" i="13" s="1"/>
  <c r="DL63" i="13" a="1"/>
  <c r="DL63" i="13" s="1"/>
  <c r="DK63" i="13" a="1"/>
  <c r="DK63" i="13" s="1"/>
  <c r="DJ63" i="13" a="1"/>
  <c r="DJ63" i="13" s="1"/>
  <c r="DI63" i="13" a="1"/>
  <c r="DI63" i="13" s="1"/>
  <c r="DH63" i="13" a="1"/>
  <c r="DH63" i="13" s="1"/>
  <c r="DG63" i="13" a="1"/>
  <c r="DG63" i="13" s="1"/>
  <c r="DF63" i="13" a="1"/>
  <c r="DF63" i="13" s="1"/>
  <c r="DE63" i="13" a="1"/>
  <c r="DE63" i="13" s="1"/>
  <c r="DD63" i="13" a="1"/>
  <c r="DD63" i="13" s="1"/>
  <c r="DC63" i="13" a="1"/>
  <c r="DC63" i="13" s="1"/>
  <c r="DB63" i="13" a="1"/>
  <c r="DB63" i="13" s="1"/>
  <c r="DA63" i="13" a="1"/>
  <c r="DA63" i="13" s="1"/>
  <c r="CZ63" i="13" a="1"/>
  <c r="CZ63" i="13" s="1"/>
  <c r="CY63" i="13" a="1"/>
  <c r="CY63" i="13" s="1"/>
  <c r="CX63" i="13" a="1"/>
  <c r="CX63" i="13" s="1"/>
  <c r="CW63" i="13" a="1"/>
  <c r="CW63" i="13" s="1"/>
  <c r="CV63" i="13" a="1"/>
  <c r="CV63" i="13" s="1"/>
  <c r="CU63" i="13" a="1"/>
  <c r="CU63" i="13" s="1"/>
  <c r="CT63" i="13" a="1"/>
  <c r="CT63" i="13" s="1"/>
  <c r="CS63" i="13" a="1"/>
  <c r="CS63" i="13" s="1"/>
  <c r="CR63" i="13" a="1"/>
  <c r="CR63" i="13" s="1"/>
  <c r="CQ63" i="13" a="1"/>
  <c r="CQ63" i="13" s="1"/>
  <c r="CP63" i="13" a="1"/>
  <c r="CP63" i="13" s="1"/>
  <c r="CO63" i="13" a="1"/>
  <c r="CO63" i="13" s="1"/>
  <c r="CN63" i="13" a="1"/>
  <c r="CN63" i="13" s="1"/>
  <c r="CM63" i="13" a="1"/>
  <c r="CM63" i="13" s="1"/>
  <c r="CL63" i="13" a="1"/>
  <c r="CL63" i="13" s="1"/>
  <c r="CK63" i="13" a="1"/>
  <c r="CK63" i="13" s="1"/>
  <c r="CJ63" i="13" a="1"/>
  <c r="CJ63" i="13" s="1"/>
  <c r="CI63" i="13" a="1"/>
  <c r="CI63" i="13" s="1"/>
  <c r="CH63" i="13" a="1"/>
  <c r="CH63" i="13" s="1"/>
  <c r="CG63" i="13" a="1"/>
  <c r="CG63" i="13" s="1"/>
  <c r="CF63" i="13" a="1"/>
  <c r="CF63" i="13" s="1"/>
  <c r="CB63" i="13" a="1"/>
  <c r="CB63" i="13" s="1"/>
  <c r="CA63" i="13" a="1"/>
  <c r="CA63" i="13" s="1"/>
  <c r="BZ63" i="13" a="1"/>
  <c r="BZ63" i="13" s="1"/>
  <c r="BY63" i="13" a="1"/>
  <c r="BY63" i="13" s="1"/>
  <c r="BX63" i="13" a="1"/>
  <c r="BX63" i="13" s="1"/>
  <c r="BW63" i="13" a="1"/>
  <c r="BW63" i="13" s="1"/>
  <c r="BV63" i="13" a="1"/>
  <c r="BV63" i="13" s="1"/>
  <c r="BU63" i="13" a="1"/>
  <c r="BU63" i="13" s="1"/>
  <c r="BT63" i="13" a="1"/>
  <c r="BT63" i="13" s="1"/>
  <c r="BS63" i="13" a="1"/>
  <c r="BS63" i="13" s="1"/>
  <c r="BR63" i="13" a="1"/>
  <c r="BR63" i="13" s="1"/>
  <c r="BQ63" i="13" a="1"/>
  <c r="BQ63" i="13" s="1"/>
  <c r="BP63" i="13" a="1"/>
  <c r="BP63" i="13" s="1"/>
  <c r="BO63" i="13" a="1"/>
  <c r="BO63" i="13" s="1"/>
  <c r="BN63" i="13" a="1"/>
  <c r="BN63" i="13" s="1"/>
  <c r="BM63" i="13" a="1"/>
  <c r="BM63" i="13" s="1"/>
  <c r="BL63" i="13" a="1"/>
  <c r="BL63" i="13" s="1"/>
  <c r="BK63" i="13" a="1"/>
  <c r="BK63" i="13" s="1"/>
  <c r="BJ63" i="13" a="1"/>
  <c r="BJ63" i="13" s="1"/>
  <c r="BI63" i="13" a="1"/>
  <c r="BI63" i="13" s="1"/>
  <c r="BH63" i="13" a="1"/>
  <c r="BH63" i="13" s="1"/>
  <c r="BD63" i="13" a="1"/>
  <c r="BD63" i="13" s="1"/>
  <c r="BC63" i="13" a="1"/>
  <c r="BC63" i="13" s="1"/>
  <c r="BB63" i="13" a="1"/>
  <c r="BB63" i="13" s="1"/>
  <c r="BA63" i="13" a="1"/>
  <c r="BA63" i="13" s="1"/>
  <c r="AZ63" i="13" a="1"/>
  <c r="AZ63" i="13" s="1"/>
  <c r="AY63" i="13" a="1"/>
  <c r="AY63" i="13" s="1"/>
  <c r="AX63" i="13" a="1"/>
  <c r="AX63" i="13" s="1"/>
  <c r="AW63" i="13" a="1"/>
  <c r="AW63" i="13" s="1"/>
  <c r="AV63" i="13" a="1"/>
  <c r="AV63" i="13" s="1"/>
  <c r="AU63" i="13" a="1"/>
  <c r="AU63" i="13" s="1"/>
  <c r="AT63" i="13" a="1"/>
  <c r="AT63" i="13" s="1"/>
  <c r="AS63" i="13" a="1"/>
  <c r="AS63" i="13" s="1"/>
  <c r="AR63" i="13" a="1"/>
  <c r="AR63" i="13" s="1"/>
  <c r="AQ63" i="13" a="1"/>
  <c r="AQ63" i="13" s="1"/>
  <c r="AP63" i="13" a="1"/>
  <c r="AP63" i="13" s="1"/>
  <c r="AO63" i="13" a="1"/>
  <c r="AO63" i="13" s="1"/>
  <c r="AN63" i="13" a="1"/>
  <c r="AN63" i="13" s="1"/>
  <c r="AM63" i="13" a="1"/>
  <c r="AM63" i="13" s="1"/>
  <c r="AL63" i="13" a="1"/>
  <c r="AL63" i="13" s="1"/>
  <c r="AK63" i="13" a="1"/>
  <c r="AK63" i="13" s="1"/>
  <c r="AJ63" i="13" a="1"/>
  <c r="AJ63" i="13" s="1"/>
  <c r="AI63" i="13" a="1"/>
  <c r="AI63" i="13" s="1"/>
  <c r="AH63" i="13" a="1"/>
  <c r="AH63" i="13" s="1"/>
  <c r="AG63" i="13" a="1"/>
  <c r="AG63" i="13" s="1"/>
  <c r="AF63" i="13" a="1"/>
  <c r="AF63" i="13" s="1"/>
  <c r="AE63" i="13" a="1"/>
  <c r="AE63" i="13" s="1"/>
  <c r="AD63" i="13" a="1"/>
  <c r="AD63" i="13" s="1"/>
  <c r="AC63" i="13" a="1"/>
  <c r="AC63" i="13" s="1"/>
  <c r="AB63" i="13" a="1"/>
  <c r="AB63" i="13" s="1"/>
  <c r="AA63" i="13" a="1"/>
  <c r="AA63" i="13" s="1"/>
  <c r="Z63" i="13" a="1"/>
  <c r="Z63" i="13" s="1"/>
  <c r="Y63" i="13" a="1"/>
  <c r="Y63" i="13" s="1"/>
  <c r="X63" i="13" a="1"/>
  <c r="X63" i="13" s="1"/>
  <c r="W63" i="13" a="1"/>
  <c r="W63" i="13" s="1"/>
  <c r="V63" i="13" a="1"/>
  <c r="V63" i="13" s="1"/>
  <c r="U63" i="13" a="1"/>
  <c r="U63" i="13" s="1"/>
  <c r="T63" i="13" a="1"/>
  <c r="T63" i="13" s="1"/>
  <c r="S63" i="13" a="1"/>
  <c r="S63" i="13" s="1"/>
  <c r="R63" i="13" a="1"/>
  <c r="R63" i="13" s="1"/>
  <c r="Q63" i="13" a="1"/>
  <c r="Q63" i="13" s="1"/>
  <c r="P63" i="13" a="1"/>
  <c r="P63" i="13" s="1"/>
  <c r="O63" i="13" a="1"/>
  <c r="O63" i="13" s="1"/>
  <c r="N63" i="13" a="1"/>
  <c r="N63" i="13" s="1"/>
  <c r="EB62" i="13" a="1"/>
  <c r="EB62" i="13" s="1"/>
  <c r="EA62" i="13" a="1"/>
  <c r="EA62" i="13" s="1"/>
  <c r="DZ62" i="13" a="1"/>
  <c r="DZ62" i="13" s="1"/>
  <c r="DY62" i="13" a="1"/>
  <c r="DY62" i="13" s="1"/>
  <c r="DX62" i="13" a="1"/>
  <c r="DX62" i="13" s="1"/>
  <c r="DW62" i="13" a="1"/>
  <c r="DW62" i="13" s="1"/>
  <c r="DV62" i="13" a="1"/>
  <c r="DV62" i="13" s="1"/>
  <c r="DU62" i="13" a="1"/>
  <c r="DU62" i="13" s="1"/>
  <c r="DQ62" i="13" a="1"/>
  <c r="DQ62" i="13" s="1"/>
  <c r="DP62" i="13" a="1"/>
  <c r="DP62" i="13" s="1"/>
  <c r="DO62" i="13" a="1"/>
  <c r="DO62" i="13" s="1"/>
  <c r="DN62" i="13" a="1"/>
  <c r="DN62" i="13" s="1"/>
  <c r="DM62" i="13" a="1"/>
  <c r="DM62" i="13" s="1"/>
  <c r="DL62" i="13" a="1"/>
  <c r="DL62" i="13" s="1"/>
  <c r="DK62" i="13" a="1"/>
  <c r="DK62" i="13" s="1"/>
  <c r="DJ62" i="13" a="1"/>
  <c r="DJ62" i="13" s="1"/>
  <c r="DI62" i="13" a="1"/>
  <c r="DI62" i="13" s="1"/>
  <c r="DH62" i="13" a="1"/>
  <c r="DH62" i="13" s="1"/>
  <c r="DG62" i="13" a="1"/>
  <c r="DG62" i="13" s="1"/>
  <c r="DF62" i="13" a="1"/>
  <c r="DF62" i="13" s="1"/>
  <c r="DE62" i="13" a="1"/>
  <c r="DE62" i="13" s="1"/>
  <c r="DD62" i="13" a="1"/>
  <c r="DD62" i="13" s="1"/>
  <c r="DC62" i="13" a="1"/>
  <c r="DC62" i="13" s="1"/>
  <c r="DB62" i="13" a="1"/>
  <c r="DB62" i="13" s="1"/>
  <c r="DA62" i="13" a="1"/>
  <c r="DA62" i="13" s="1"/>
  <c r="CZ62" i="13" a="1"/>
  <c r="CZ62" i="13" s="1"/>
  <c r="CY62" i="13" a="1"/>
  <c r="CY62" i="13" s="1"/>
  <c r="CX62" i="13" a="1"/>
  <c r="CX62" i="13" s="1"/>
  <c r="CW62" i="13" a="1"/>
  <c r="CW62" i="13" s="1"/>
  <c r="CV62" i="13" a="1"/>
  <c r="CV62" i="13" s="1"/>
  <c r="CU62" i="13" a="1"/>
  <c r="CU62" i="13" s="1"/>
  <c r="CT62" i="13" a="1"/>
  <c r="CT62" i="13" s="1"/>
  <c r="CS62" i="13" a="1"/>
  <c r="CS62" i="13" s="1"/>
  <c r="CR62" i="13" a="1"/>
  <c r="CR62" i="13" s="1"/>
  <c r="CQ62" i="13" a="1"/>
  <c r="CQ62" i="13" s="1"/>
  <c r="CP62" i="13" a="1"/>
  <c r="CP62" i="13" s="1"/>
  <c r="CO62" i="13" a="1"/>
  <c r="CO62" i="13" s="1"/>
  <c r="CN62" i="13" a="1"/>
  <c r="CN62" i="13" s="1"/>
  <c r="CM62" i="13" a="1"/>
  <c r="CM62" i="13" s="1"/>
  <c r="CL62" i="13" a="1"/>
  <c r="CL62" i="13" s="1"/>
  <c r="CK62" i="13" a="1"/>
  <c r="CK62" i="13" s="1"/>
  <c r="CJ62" i="13" a="1"/>
  <c r="CJ62" i="13" s="1"/>
  <c r="CI62" i="13" a="1"/>
  <c r="CI62" i="13" s="1"/>
  <c r="CH62" i="13" a="1"/>
  <c r="CH62" i="13" s="1"/>
  <c r="CG62" i="13" a="1"/>
  <c r="CG62" i="13" s="1"/>
  <c r="CF62" i="13" a="1"/>
  <c r="CF62" i="13" s="1"/>
  <c r="CB62" i="13" a="1"/>
  <c r="CB62" i="13" s="1"/>
  <c r="CA62" i="13" a="1"/>
  <c r="CA62" i="13" s="1"/>
  <c r="BZ62" i="13" a="1"/>
  <c r="BZ62" i="13" s="1"/>
  <c r="BY62" i="13" a="1"/>
  <c r="BY62" i="13" s="1"/>
  <c r="BX62" i="13" a="1"/>
  <c r="BX62" i="13" s="1"/>
  <c r="BW62" i="13" a="1"/>
  <c r="BW62" i="13" s="1"/>
  <c r="BV62" i="13" a="1"/>
  <c r="BV62" i="13" s="1"/>
  <c r="BU62" i="13" a="1"/>
  <c r="BU62" i="13" s="1"/>
  <c r="BT62" i="13" a="1"/>
  <c r="BT62" i="13" s="1"/>
  <c r="BS62" i="13" a="1"/>
  <c r="BS62" i="13" s="1"/>
  <c r="BR62" i="13" a="1"/>
  <c r="BR62" i="13" s="1"/>
  <c r="BQ62" i="13" a="1"/>
  <c r="BQ62" i="13" s="1"/>
  <c r="BP62" i="13" a="1"/>
  <c r="BP62" i="13" s="1"/>
  <c r="BO62" i="13" a="1"/>
  <c r="BO62" i="13" s="1"/>
  <c r="BN62" i="13" a="1"/>
  <c r="BN62" i="13" s="1"/>
  <c r="BM62" i="13" a="1"/>
  <c r="BM62" i="13" s="1"/>
  <c r="BL62" i="13" a="1"/>
  <c r="BL62" i="13" s="1"/>
  <c r="BK62" i="13" a="1"/>
  <c r="BK62" i="13" s="1"/>
  <c r="BJ62" i="13" a="1"/>
  <c r="BJ62" i="13" s="1"/>
  <c r="BI62" i="13" a="1"/>
  <c r="BI62" i="13" s="1"/>
  <c r="BH62" i="13" a="1"/>
  <c r="BH62" i="13" s="1"/>
  <c r="BD62" i="13" a="1"/>
  <c r="BD62" i="13" s="1"/>
  <c r="BC62" i="13" a="1"/>
  <c r="BC62" i="13" s="1"/>
  <c r="BB62" i="13" a="1"/>
  <c r="BB62" i="13" s="1"/>
  <c r="BA62" i="13" a="1"/>
  <c r="BA62" i="13" s="1"/>
  <c r="AZ62" i="13" a="1"/>
  <c r="AZ62" i="13" s="1"/>
  <c r="AY62" i="13" a="1"/>
  <c r="AY62" i="13" s="1"/>
  <c r="AX62" i="13" a="1"/>
  <c r="AX62" i="13" s="1"/>
  <c r="AW62" i="13" a="1"/>
  <c r="AW62" i="13" s="1"/>
  <c r="AV62" i="13" a="1"/>
  <c r="AV62" i="13" s="1"/>
  <c r="AU62" i="13" a="1"/>
  <c r="AU62" i="13" s="1"/>
  <c r="AT62" i="13" a="1"/>
  <c r="AT62" i="13" s="1"/>
  <c r="AS62" i="13" a="1"/>
  <c r="AS62" i="13" s="1"/>
  <c r="AR62" i="13" a="1"/>
  <c r="AR62" i="13" s="1"/>
  <c r="AQ62" i="13" a="1"/>
  <c r="AQ62" i="13" s="1"/>
  <c r="AP62" i="13" a="1"/>
  <c r="AP62" i="13" s="1"/>
  <c r="AO62" i="13" a="1"/>
  <c r="AO62" i="13" s="1"/>
  <c r="AN62" i="13" a="1"/>
  <c r="AN62" i="13" s="1"/>
  <c r="AM62" i="13" a="1"/>
  <c r="AM62" i="13" s="1"/>
  <c r="AL62" i="13" a="1"/>
  <c r="AL62" i="13" s="1"/>
  <c r="AK62" i="13" a="1"/>
  <c r="AK62" i="13" s="1"/>
  <c r="AJ62" i="13" a="1"/>
  <c r="AJ62" i="13" s="1"/>
  <c r="AI62" i="13" a="1"/>
  <c r="AI62" i="13" s="1"/>
  <c r="AH62" i="13" a="1"/>
  <c r="AH62" i="13" s="1"/>
  <c r="AG62" i="13" a="1"/>
  <c r="AG62" i="13" s="1"/>
  <c r="AF62" i="13" a="1"/>
  <c r="AF62" i="13" s="1"/>
  <c r="AE62" i="13" a="1"/>
  <c r="AE62" i="13" s="1"/>
  <c r="AD62" i="13" a="1"/>
  <c r="AD62" i="13" s="1"/>
  <c r="AC62" i="13" a="1"/>
  <c r="AC62" i="13" s="1"/>
  <c r="AB62" i="13" a="1"/>
  <c r="AB62" i="13" s="1"/>
  <c r="AA62" i="13" a="1"/>
  <c r="AA62" i="13" s="1"/>
  <c r="Z62" i="13" a="1"/>
  <c r="Z62" i="13" s="1"/>
  <c r="Y62" i="13" a="1"/>
  <c r="Y62" i="13" s="1"/>
  <c r="X62" i="13" a="1"/>
  <c r="X62" i="13" s="1"/>
  <c r="W62" i="13" a="1"/>
  <c r="W62" i="13" s="1"/>
  <c r="V62" i="13" a="1"/>
  <c r="V62" i="13" s="1"/>
  <c r="U62" i="13" a="1"/>
  <c r="U62" i="13" s="1"/>
  <c r="T62" i="13" a="1"/>
  <c r="T62" i="13" s="1"/>
  <c r="S62" i="13" a="1"/>
  <c r="S62" i="13" s="1"/>
  <c r="R62" i="13" a="1"/>
  <c r="R62" i="13" s="1"/>
  <c r="Q62" i="13" a="1"/>
  <c r="Q62" i="13" s="1"/>
  <c r="P62" i="13" a="1"/>
  <c r="P62" i="13" s="1"/>
  <c r="O62" i="13" a="1"/>
  <c r="O62" i="13" s="1"/>
  <c r="N62" i="13" a="1"/>
  <c r="N62" i="13" s="1"/>
  <c r="EB61" i="13" a="1"/>
  <c r="EB61" i="13" s="1"/>
  <c r="EA61" i="13" a="1"/>
  <c r="EA61" i="13" s="1"/>
  <c r="DZ61" i="13" a="1"/>
  <c r="DZ61" i="13" s="1"/>
  <c r="DY61" i="13" a="1"/>
  <c r="DY61" i="13" s="1"/>
  <c r="DX61" i="13" a="1"/>
  <c r="DX61" i="13" s="1"/>
  <c r="DW61" i="13" a="1"/>
  <c r="DW61" i="13" s="1"/>
  <c r="DV61" i="13" a="1"/>
  <c r="DV61" i="13" s="1"/>
  <c r="DU61" i="13" a="1"/>
  <c r="DU61" i="13" s="1"/>
  <c r="DQ61" i="13" a="1"/>
  <c r="DQ61" i="13" s="1"/>
  <c r="DP61" i="13" a="1"/>
  <c r="DP61" i="13" s="1"/>
  <c r="DO61" i="13" a="1"/>
  <c r="DO61" i="13" s="1"/>
  <c r="DN61" i="13" a="1"/>
  <c r="DN61" i="13" s="1"/>
  <c r="DM61" i="13" a="1"/>
  <c r="DM61" i="13" s="1"/>
  <c r="DL61" i="13" a="1"/>
  <c r="DL61" i="13" s="1"/>
  <c r="DK61" i="13" a="1"/>
  <c r="DK61" i="13" s="1"/>
  <c r="DJ61" i="13" a="1"/>
  <c r="DJ61" i="13" s="1"/>
  <c r="DI61" i="13" a="1"/>
  <c r="DI61" i="13" s="1"/>
  <c r="DH61" i="13" a="1"/>
  <c r="DH61" i="13" s="1"/>
  <c r="DG61" i="13" a="1"/>
  <c r="DG61" i="13" s="1"/>
  <c r="DF61" i="13" a="1"/>
  <c r="DF61" i="13" s="1"/>
  <c r="DE61" i="13" a="1"/>
  <c r="DE61" i="13" s="1"/>
  <c r="DD61" i="13" a="1"/>
  <c r="DD61" i="13" s="1"/>
  <c r="DC61" i="13" a="1"/>
  <c r="DC61" i="13" s="1"/>
  <c r="DB61" i="13" a="1"/>
  <c r="DB61" i="13" s="1"/>
  <c r="DA61" i="13" a="1"/>
  <c r="DA61" i="13" s="1"/>
  <c r="CZ61" i="13" a="1"/>
  <c r="CZ61" i="13" s="1"/>
  <c r="CY61" i="13" a="1"/>
  <c r="CY61" i="13" s="1"/>
  <c r="CX61" i="13" a="1"/>
  <c r="CX61" i="13" s="1"/>
  <c r="CW61" i="13" a="1"/>
  <c r="CW61" i="13" s="1"/>
  <c r="CV61" i="13" a="1"/>
  <c r="CV61" i="13" s="1"/>
  <c r="CU61" i="13" a="1"/>
  <c r="CU61" i="13" s="1"/>
  <c r="CT61" i="13" a="1"/>
  <c r="CT61" i="13" s="1"/>
  <c r="CS61" i="13" a="1"/>
  <c r="CS61" i="13" s="1"/>
  <c r="CR61" i="13" a="1"/>
  <c r="CR61" i="13" s="1"/>
  <c r="CQ61" i="13" a="1"/>
  <c r="CQ61" i="13" s="1"/>
  <c r="CP61" i="13" a="1"/>
  <c r="CP61" i="13" s="1"/>
  <c r="CO61" i="13" a="1"/>
  <c r="CO61" i="13" s="1"/>
  <c r="CN61" i="13" a="1"/>
  <c r="CN61" i="13" s="1"/>
  <c r="CM61" i="13" a="1"/>
  <c r="CM61" i="13" s="1"/>
  <c r="CL61" i="13" a="1"/>
  <c r="CL61" i="13" s="1"/>
  <c r="CK61" i="13" a="1"/>
  <c r="CK61" i="13" s="1"/>
  <c r="CJ61" i="13" a="1"/>
  <c r="CJ61" i="13" s="1"/>
  <c r="CI61" i="13" a="1"/>
  <c r="CI61" i="13" s="1"/>
  <c r="CH61" i="13" a="1"/>
  <c r="CH61" i="13" s="1"/>
  <c r="CG61" i="13" a="1"/>
  <c r="CG61" i="13" s="1"/>
  <c r="CF61" i="13" a="1"/>
  <c r="CF61" i="13" s="1"/>
  <c r="CB61" i="13" a="1"/>
  <c r="CB61" i="13" s="1"/>
  <c r="CA61" i="13" a="1"/>
  <c r="CA61" i="13" s="1"/>
  <c r="BZ61" i="13" a="1"/>
  <c r="BZ61" i="13" s="1"/>
  <c r="BY61" i="13" a="1"/>
  <c r="BY61" i="13" s="1"/>
  <c r="BX61" i="13" a="1"/>
  <c r="BX61" i="13" s="1"/>
  <c r="BW61" i="13" a="1"/>
  <c r="BW61" i="13" s="1"/>
  <c r="BV61" i="13" a="1"/>
  <c r="BV61" i="13" s="1"/>
  <c r="BU61" i="13" a="1"/>
  <c r="BU61" i="13" s="1"/>
  <c r="BT61" i="13" a="1"/>
  <c r="BT61" i="13" s="1"/>
  <c r="BS61" i="13" a="1"/>
  <c r="BS61" i="13" s="1"/>
  <c r="BR61" i="13" a="1"/>
  <c r="BR61" i="13" s="1"/>
  <c r="BQ61" i="13" a="1"/>
  <c r="BQ61" i="13" s="1"/>
  <c r="BP61" i="13" a="1"/>
  <c r="BP61" i="13" s="1"/>
  <c r="BO61" i="13" a="1"/>
  <c r="BO61" i="13" s="1"/>
  <c r="BN61" i="13" a="1"/>
  <c r="BN61" i="13" s="1"/>
  <c r="BM61" i="13" a="1"/>
  <c r="BM61" i="13" s="1"/>
  <c r="BL61" i="13" a="1"/>
  <c r="BL61" i="13" s="1"/>
  <c r="BK61" i="13" a="1"/>
  <c r="BK61" i="13" s="1"/>
  <c r="BJ61" i="13" a="1"/>
  <c r="BJ61" i="13" s="1"/>
  <c r="BI61" i="13" a="1"/>
  <c r="BI61" i="13" s="1"/>
  <c r="BH61" i="13" a="1"/>
  <c r="BH61" i="13" s="1"/>
  <c r="BD61" i="13" a="1"/>
  <c r="BD61" i="13" s="1"/>
  <c r="BC61" i="13" a="1"/>
  <c r="BC61" i="13" s="1"/>
  <c r="BB61" i="13" a="1"/>
  <c r="BB61" i="13" s="1"/>
  <c r="BA61" i="13" a="1"/>
  <c r="BA61" i="13" s="1"/>
  <c r="AZ61" i="13" a="1"/>
  <c r="AZ61" i="13" s="1"/>
  <c r="AY61" i="13" a="1"/>
  <c r="AY61" i="13" s="1"/>
  <c r="AX61" i="13" a="1"/>
  <c r="AX61" i="13" s="1"/>
  <c r="AW61" i="13" a="1"/>
  <c r="AW61" i="13" s="1"/>
  <c r="AV61" i="13" a="1"/>
  <c r="AV61" i="13" s="1"/>
  <c r="AU61" i="13" a="1"/>
  <c r="AU61" i="13" s="1"/>
  <c r="AT61" i="13" a="1"/>
  <c r="AT61" i="13" s="1"/>
  <c r="AS61" i="13" a="1"/>
  <c r="AS61" i="13" s="1"/>
  <c r="AR61" i="13" a="1"/>
  <c r="AR61" i="13" s="1"/>
  <c r="AQ61" i="13" a="1"/>
  <c r="AQ61" i="13" s="1"/>
  <c r="AP61" i="13" a="1"/>
  <c r="AP61" i="13" s="1"/>
  <c r="AO61" i="13" a="1"/>
  <c r="AO61" i="13" s="1"/>
  <c r="AN61" i="13" a="1"/>
  <c r="AN61" i="13" s="1"/>
  <c r="AM61" i="13" a="1"/>
  <c r="AM61" i="13" s="1"/>
  <c r="AL61" i="13" a="1"/>
  <c r="AL61" i="13" s="1"/>
  <c r="AK61" i="13" a="1"/>
  <c r="AK61" i="13" s="1"/>
  <c r="AJ61" i="13" a="1"/>
  <c r="AJ61" i="13" s="1"/>
  <c r="AI61" i="13" a="1"/>
  <c r="AI61" i="13" s="1"/>
  <c r="AH61" i="13" a="1"/>
  <c r="AH61" i="13" s="1"/>
  <c r="AG61" i="13" a="1"/>
  <c r="AG61" i="13" s="1"/>
  <c r="AF61" i="13" a="1"/>
  <c r="AF61" i="13" s="1"/>
  <c r="AE61" i="13" a="1"/>
  <c r="AE61" i="13" s="1"/>
  <c r="AD61" i="13" a="1"/>
  <c r="AD61" i="13" s="1"/>
  <c r="AC61" i="13" a="1"/>
  <c r="AC61" i="13" s="1"/>
  <c r="AB61" i="13" a="1"/>
  <c r="AB61" i="13" s="1"/>
  <c r="AA61" i="13" a="1"/>
  <c r="AA61" i="13" s="1"/>
  <c r="Z61" i="13" a="1"/>
  <c r="Z61" i="13" s="1"/>
  <c r="Y61" i="13" a="1"/>
  <c r="Y61" i="13" s="1"/>
  <c r="X61" i="13" a="1"/>
  <c r="X61" i="13" s="1"/>
  <c r="W61" i="13" a="1"/>
  <c r="W61" i="13" s="1"/>
  <c r="V61" i="13" a="1"/>
  <c r="V61" i="13" s="1"/>
  <c r="U61" i="13" a="1"/>
  <c r="U61" i="13" s="1"/>
  <c r="T61" i="13" a="1"/>
  <c r="T61" i="13" s="1"/>
  <c r="S61" i="13" a="1"/>
  <c r="S61" i="13" s="1"/>
  <c r="R61" i="13" a="1"/>
  <c r="R61" i="13" s="1"/>
  <c r="Q61" i="13" a="1"/>
  <c r="Q61" i="13" s="1"/>
  <c r="P61" i="13" a="1"/>
  <c r="P61" i="13" s="1"/>
  <c r="O61" i="13" a="1"/>
  <c r="O61" i="13" s="1"/>
  <c r="N61" i="13" a="1"/>
  <c r="N61" i="13" s="1"/>
  <c r="EB60" i="13" a="1"/>
  <c r="EB60" i="13" s="1"/>
  <c r="EA60" i="13" a="1"/>
  <c r="EA60" i="13" s="1"/>
  <c r="DZ60" i="13" a="1"/>
  <c r="DZ60" i="13" s="1"/>
  <c r="DY60" i="13" a="1"/>
  <c r="DY60" i="13" s="1"/>
  <c r="DX60" i="13" a="1"/>
  <c r="DX60" i="13" s="1"/>
  <c r="DW60" i="13" a="1"/>
  <c r="DW60" i="13" s="1"/>
  <c r="DV60" i="13" a="1"/>
  <c r="DV60" i="13" s="1"/>
  <c r="DU60" i="13" a="1"/>
  <c r="DU60" i="13" s="1"/>
  <c r="DQ60" i="13" a="1"/>
  <c r="DQ60" i="13" s="1"/>
  <c r="DP60" i="13" a="1"/>
  <c r="DP60" i="13" s="1"/>
  <c r="DO60" i="13" a="1"/>
  <c r="DO60" i="13" s="1"/>
  <c r="DN60" i="13" a="1"/>
  <c r="DN60" i="13" s="1"/>
  <c r="DM60" i="13" a="1"/>
  <c r="DM60" i="13" s="1"/>
  <c r="DL60" i="13" a="1"/>
  <c r="DL60" i="13" s="1"/>
  <c r="DK60" i="13" a="1"/>
  <c r="DK60" i="13" s="1"/>
  <c r="DJ60" i="13" a="1"/>
  <c r="DJ60" i="13" s="1"/>
  <c r="DI60" i="13" a="1"/>
  <c r="DI60" i="13" s="1"/>
  <c r="DH60" i="13" a="1"/>
  <c r="DH60" i="13" s="1"/>
  <c r="DG60" i="13" a="1"/>
  <c r="DG60" i="13" s="1"/>
  <c r="DF60" i="13" a="1"/>
  <c r="DF60" i="13" s="1"/>
  <c r="DE60" i="13" a="1"/>
  <c r="DE60" i="13" s="1"/>
  <c r="DD60" i="13" a="1"/>
  <c r="DD60" i="13" s="1"/>
  <c r="DC60" i="13" a="1"/>
  <c r="DC60" i="13" s="1"/>
  <c r="DB60" i="13" a="1"/>
  <c r="DB60" i="13" s="1"/>
  <c r="DA60" i="13" a="1"/>
  <c r="DA60" i="13" s="1"/>
  <c r="CZ60" i="13" a="1"/>
  <c r="CZ60" i="13" s="1"/>
  <c r="CY60" i="13" a="1"/>
  <c r="CY60" i="13" s="1"/>
  <c r="CX60" i="13" a="1"/>
  <c r="CX60" i="13" s="1"/>
  <c r="CW60" i="13" a="1"/>
  <c r="CW60" i="13" s="1"/>
  <c r="CV60" i="13" a="1"/>
  <c r="CV60" i="13" s="1"/>
  <c r="CU60" i="13" a="1"/>
  <c r="CU60" i="13" s="1"/>
  <c r="CT60" i="13" a="1"/>
  <c r="CT60" i="13" s="1"/>
  <c r="CS60" i="13" a="1"/>
  <c r="CS60" i="13" s="1"/>
  <c r="CR60" i="13" a="1"/>
  <c r="CR60" i="13" s="1"/>
  <c r="CQ60" i="13" a="1"/>
  <c r="CQ60" i="13" s="1"/>
  <c r="CP60" i="13" a="1"/>
  <c r="CP60" i="13" s="1"/>
  <c r="CO60" i="13" a="1"/>
  <c r="CO60" i="13" s="1"/>
  <c r="CN60" i="13" a="1"/>
  <c r="CN60" i="13" s="1"/>
  <c r="CM60" i="13" a="1"/>
  <c r="CM60" i="13" s="1"/>
  <c r="CL60" i="13" a="1"/>
  <c r="CL60" i="13" s="1"/>
  <c r="CK60" i="13" a="1"/>
  <c r="CK60" i="13" s="1"/>
  <c r="CJ60" i="13" a="1"/>
  <c r="CJ60" i="13" s="1"/>
  <c r="CI60" i="13" a="1"/>
  <c r="CI60" i="13" s="1"/>
  <c r="CH60" i="13" a="1"/>
  <c r="CH60" i="13" s="1"/>
  <c r="CG60" i="13" a="1"/>
  <c r="CG60" i="13" s="1"/>
  <c r="CF60" i="13" a="1"/>
  <c r="CF60" i="13" s="1"/>
  <c r="CB60" i="13" a="1"/>
  <c r="CB60" i="13" s="1"/>
  <c r="CA60" i="13" a="1"/>
  <c r="CA60" i="13" s="1"/>
  <c r="BZ60" i="13" a="1"/>
  <c r="BZ60" i="13" s="1"/>
  <c r="BY60" i="13" a="1"/>
  <c r="BY60" i="13" s="1"/>
  <c r="BX60" i="13" a="1"/>
  <c r="BX60" i="13" s="1"/>
  <c r="BW60" i="13" a="1"/>
  <c r="BW60" i="13" s="1"/>
  <c r="BV60" i="13" a="1"/>
  <c r="BV60" i="13" s="1"/>
  <c r="BU60" i="13" a="1"/>
  <c r="BU60" i="13" s="1"/>
  <c r="BT60" i="13" a="1"/>
  <c r="BT60" i="13" s="1"/>
  <c r="BS60" i="13" a="1"/>
  <c r="BS60" i="13" s="1"/>
  <c r="BR60" i="13" a="1"/>
  <c r="BR60" i="13" s="1"/>
  <c r="BQ60" i="13" a="1"/>
  <c r="BQ60" i="13" s="1"/>
  <c r="BP60" i="13" a="1"/>
  <c r="BP60" i="13" s="1"/>
  <c r="BO60" i="13" a="1"/>
  <c r="BO60" i="13" s="1"/>
  <c r="BN60" i="13" a="1"/>
  <c r="BN60" i="13" s="1"/>
  <c r="BM60" i="13" a="1"/>
  <c r="BM60" i="13" s="1"/>
  <c r="BL60" i="13" a="1"/>
  <c r="BL60" i="13" s="1"/>
  <c r="BK60" i="13" a="1"/>
  <c r="BK60" i="13" s="1"/>
  <c r="BJ60" i="13" a="1"/>
  <c r="BJ60" i="13" s="1"/>
  <c r="BI60" i="13" a="1"/>
  <c r="BI60" i="13" s="1"/>
  <c r="BH60" i="13" a="1"/>
  <c r="BH60" i="13" s="1"/>
  <c r="BD60" i="13" a="1"/>
  <c r="BD60" i="13" s="1"/>
  <c r="BC60" i="13" a="1"/>
  <c r="BC60" i="13" s="1"/>
  <c r="BB60" i="13" a="1"/>
  <c r="BB60" i="13" s="1"/>
  <c r="BA60" i="13" a="1"/>
  <c r="BA60" i="13" s="1"/>
  <c r="AZ60" i="13" a="1"/>
  <c r="AZ60" i="13" s="1"/>
  <c r="AY60" i="13" a="1"/>
  <c r="AY60" i="13" s="1"/>
  <c r="AX60" i="13" a="1"/>
  <c r="AX60" i="13" s="1"/>
  <c r="AW60" i="13" a="1"/>
  <c r="AW60" i="13" s="1"/>
  <c r="AV60" i="13" a="1"/>
  <c r="AV60" i="13" s="1"/>
  <c r="AU60" i="13" a="1"/>
  <c r="AU60" i="13" s="1"/>
  <c r="AT60" i="13" a="1"/>
  <c r="AT60" i="13" s="1"/>
  <c r="AS60" i="13" a="1"/>
  <c r="AS60" i="13" s="1"/>
  <c r="AR60" i="13" a="1"/>
  <c r="AR60" i="13" s="1"/>
  <c r="AQ60" i="13" a="1"/>
  <c r="AQ60" i="13" s="1"/>
  <c r="AP60" i="13" a="1"/>
  <c r="AP60" i="13" s="1"/>
  <c r="AO60" i="13" a="1"/>
  <c r="AO60" i="13" s="1"/>
  <c r="AN60" i="13" a="1"/>
  <c r="AN60" i="13" s="1"/>
  <c r="AM60" i="13" a="1"/>
  <c r="AM60" i="13" s="1"/>
  <c r="AL60" i="13" a="1"/>
  <c r="AL60" i="13" s="1"/>
  <c r="AK60" i="13" a="1"/>
  <c r="AK60" i="13" s="1"/>
  <c r="AJ60" i="13" a="1"/>
  <c r="AJ60" i="13" s="1"/>
  <c r="AI60" i="13" a="1"/>
  <c r="AI60" i="13" s="1"/>
  <c r="AH60" i="13" a="1"/>
  <c r="AH60" i="13" s="1"/>
  <c r="AG60" i="13" a="1"/>
  <c r="AG60" i="13" s="1"/>
  <c r="AF60" i="13" a="1"/>
  <c r="AF60" i="13" s="1"/>
  <c r="AE60" i="13" a="1"/>
  <c r="AE60" i="13" s="1"/>
  <c r="AD60" i="13" a="1"/>
  <c r="AD60" i="13" s="1"/>
  <c r="AC60" i="13" a="1"/>
  <c r="AC60" i="13" s="1"/>
  <c r="AB60" i="13" a="1"/>
  <c r="AB60" i="13" s="1"/>
  <c r="AA60" i="13" a="1"/>
  <c r="AA60" i="13" s="1"/>
  <c r="Z60" i="13" a="1"/>
  <c r="Z60" i="13" s="1"/>
  <c r="Y60" i="13" a="1"/>
  <c r="Y60" i="13" s="1"/>
  <c r="X60" i="13" a="1"/>
  <c r="X60" i="13" s="1"/>
  <c r="W60" i="13" a="1"/>
  <c r="W60" i="13" s="1"/>
  <c r="V60" i="13" a="1"/>
  <c r="V60" i="13" s="1"/>
  <c r="U60" i="13" a="1"/>
  <c r="U60" i="13" s="1"/>
  <c r="T60" i="13" a="1"/>
  <c r="T60" i="13" s="1"/>
  <c r="S60" i="13" a="1"/>
  <c r="S60" i="13" s="1"/>
  <c r="R60" i="13" a="1"/>
  <c r="R60" i="13" s="1"/>
  <c r="Q60" i="13" a="1"/>
  <c r="Q60" i="13" s="1"/>
  <c r="P60" i="13" a="1"/>
  <c r="P60" i="13" s="1"/>
  <c r="O60" i="13" a="1"/>
  <c r="O60" i="13" s="1"/>
  <c r="N60" i="13" a="1"/>
  <c r="N60" i="13" s="1"/>
  <c r="EB59" i="13" a="1"/>
  <c r="EB59" i="13" s="1"/>
  <c r="EA59" i="13" a="1"/>
  <c r="EA59" i="13" s="1"/>
  <c r="DZ59" i="13" a="1"/>
  <c r="DZ59" i="13" s="1"/>
  <c r="DY59" i="13" a="1"/>
  <c r="DY59" i="13" s="1"/>
  <c r="DX59" i="13" a="1"/>
  <c r="DX59" i="13" s="1"/>
  <c r="DW59" i="13" a="1"/>
  <c r="DW59" i="13" s="1"/>
  <c r="DV59" i="13" a="1"/>
  <c r="DV59" i="13" s="1"/>
  <c r="DU59" i="13" a="1"/>
  <c r="DU59" i="13" s="1"/>
  <c r="DQ59" i="13" a="1"/>
  <c r="DQ59" i="13" s="1"/>
  <c r="DP59" i="13" a="1"/>
  <c r="DP59" i="13" s="1"/>
  <c r="DO59" i="13" a="1"/>
  <c r="DO59" i="13" s="1"/>
  <c r="DN59" i="13" a="1"/>
  <c r="DN59" i="13" s="1"/>
  <c r="DM59" i="13" a="1"/>
  <c r="DM59" i="13" s="1"/>
  <c r="DL59" i="13" a="1"/>
  <c r="DL59" i="13" s="1"/>
  <c r="DK59" i="13" a="1"/>
  <c r="DK59" i="13" s="1"/>
  <c r="DJ59" i="13" a="1"/>
  <c r="DJ59" i="13" s="1"/>
  <c r="DI59" i="13" a="1"/>
  <c r="DI59" i="13" s="1"/>
  <c r="DH59" i="13" a="1"/>
  <c r="DH59" i="13" s="1"/>
  <c r="DG59" i="13" a="1"/>
  <c r="DG59" i="13" s="1"/>
  <c r="DF59" i="13" a="1"/>
  <c r="DF59" i="13" s="1"/>
  <c r="DE59" i="13" a="1"/>
  <c r="DE59" i="13" s="1"/>
  <c r="DD59" i="13" a="1"/>
  <c r="DD59" i="13" s="1"/>
  <c r="DC59" i="13" a="1"/>
  <c r="DC59" i="13" s="1"/>
  <c r="DB59" i="13" a="1"/>
  <c r="DB59" i="13" s="1"/>
  <c r="DA59" i="13" a="1"/>
  <c r="DA59" i="13" s="1"/>
  <c r="CZ59" i="13" a="1"/>
  <c r="CZ59" i="13" s="1"/>
  <c r="CY59" i="13" a="1"/>
  <c r="CY59" i="13" s="1"/>
  <c r="CX59" i="13" a="1"/>
  <c r="CX59" i="13" s="1"/>
  <c r="CW59" i="13" a="1"/>
  <c r="CW59" i="13" s="1"/>
  <c r="CV59" i="13" a="1"/>
  <c r="CV59" i="13" s="1"/>
  <c r="CU59" i="13" a="1"/>
  <c r="CU59" i="13" s="1"/>
  <c r="CT59" i="13" a="1"/>
  <c r="CT59" i="13" s="1"/>
  <c r="CS59" i="13" a="1"/>
  <c r="CS59" i="13" s="1"/>
  <c r="CR59" i="13" a="1"/>
  <c r="CR59" i="13" s="1"/>
  <c r="CQ59" i="13" a="1"/>
  <c r="CQ59" i="13" s="1"/>
  <c r="CP59" i="13" a="1"/>
  <c r="CP59" i="13" s="1"/>
  <c r="CO59" i="13" a="1"/>
  <c r="CO59" i="13" s="1"/>
  <c r="CN59" i="13" a="1"/>
  <c r="CN59" i="13" s="1"/>
  <c r="CM59" i="13" a="1"/>
  <c r="CM59" i="13" s="1"/>
  <c r="CL59" i="13" a="1"/>
  <c r="CL59" i="13" s="1"/>
  <c r="CK59" i="13" a="1"/>
  <c r="CK59" i="13" s="1"/>
  <c r="CJ59" i="13" a="1"/>
  <c r="CJ59" i="13" s="1"/>
  <c r="CI59" i="13" a="1"/>
  <c r="CI59" i="13" s="1"/>
  <c r="CH59" i="13" a="1"/>
  <c r="CH59" i="13" s="1"/>
  <c r="CG59" i="13" a="1"/>
  <c r="CG59" i="13" s="1"/>
  <c r="CF59" i="13" a="1"/>
  <c r="CF59" i="13" s="1"/>
  <c r="CB59" i="13" a="1"/>
  <c r="CB59" i="13" s="1"/>
  <c r="CA59" i="13" a="1"/>
  <c r="CA59" i="13" s="1"/>
  <c r="BZ59" i="13" a="1"/>
  <c r="BZ59" i="13" s="1"/>
  <c r="BY59" i="13" a="1"/>
  <c r="BY59" i="13" s="1"/>
  <c r="BX59" i="13" a="1"/>
  <c r="BX59" i="13" s="1"/>
  <c r="BW59" i="13" a="1"/>
  <c r="BW59" i="13" s="1"/>
  <c r="BV59" i="13" a="1"/>
  <c r="BV59" i="13" s="1"/>
  <c r="BU59" i="13" a="1"/>
  <c r="BU59" i="13" s="1"/>
  <c r="BT59" i="13" a="1"/>
  <c r="BT59" i="13" s="1"/>
  <c r="BS59" i="13" a="1"/>
  <c r="BS59" i="13" s="1"/>
  <c r="BR59" i="13" a="1"/>
  <c r="BR59" i="13" s="1"/>
  <c r="BQ59" i="13" a="1"/>
  <c r="BQ59" i="13" s="1"/>
  <c r="BP59" i="13" a="1"/>
  <c r="BP59" i="13" s="1"/>
  <c r="BO59" i="13" a="1"/>
  <c r="BO59" i="13" s="1"/>
  <c r="BN59" i="13" a="1"/>
  <c r="BN59" i="13" s="1"/>
  <c r="BM59" i="13" a="1"/>
  <c r="BM59" i="13" s="1"/>
  <c r="BL59" i="13" a="1"/>
  <c r="BL59" i="13" s="1"/>
  <c r="BK59" i="13" a="1"/>
  <c r="BK59" i="13" s="1"/>
  <c r="BJ59" i="13" a="1"/>
  <c r="BJ59" i="13" s="1"/>
  <c r="BI59" i="13" a="1"/>
  <c r="BI59" i="13" s="1"/>
  <c r="BH59" i="13" a="1"/>
  <c r="BH59" i="13" s="1"/>
  <c r="BD59" i="13" a="1"/>
  <c r="BD59" i="13" s="1"/>
  <c r="BC59" i="13" a="1"/>
  <c r="BC59" i="13" s="1"/>
  <c r="BB59" i="13" a="1"/>
  <c r="BB59" i="13" s="1"/>
  <c r="BA59" i="13" a="1"/>
  <c r="BA59" i="13" s="1"/>
  <c r="AZ59" i="13" a="1"/>
  <c r="AZ59" i="13" s="1"/>
  <c r="AY59" i="13" a="1"/>
  <c r="AY59" i="13" s="1"/>
  <c r="AX59" i="13" a="1"/>
  <c r="AX59" i="13" s="1"/>
  <c r="AW59" i="13" a="1"/>
  <c r="AW59" i="13" s="1"/>
  <c r="AV59" i="13" a="1"/>
  <c r="AV59" i="13" s="1"/>
  <c r="AU59" i="13" a="1"/>
  <c r="AU59" i="13" s="1"/>
  <c r="AT59" i="13" a="1"/>
  <c r="AT59" i="13" s="1"/>
  <c r="AS59" i="13" a="1"/>
  <c r="AS59" i="13" s="1"/>
  <c r="AR59" i="13" a="1"/>
  <c r="AR59" i="13" s="1"/>
  <c r="AQ59" i="13" a="1"/>
  <c r="AQ59" i="13" s="1"/>
  <c r="AP59" i="13" a="1"/>
  <c r="AP59" i="13" s="1"/>
  <c r="AO59" i="13" a="1"/>
  <c r="AO59" i="13" s="1"/>
  <c r="AN59" i="13" a="1"/>
  <c r="AN59" i="13" s="1"/>
  <c r="AM59" i="13" a="1"/>
  <c r="AM59" i="13" s="1"/>
  <c r="AL59" i="13" a="1"/>
  <c r="AL59" i="13" s="1"/>
  <c r="AK59" i="13" a="1"/>
  <c r="AK59" i="13" s="1"/>
  <c r="AJ59" i="13" a="1"/>
  <c r="AJ59" i="13" s="1"/>
  <c r="AI59" i="13" a="1"/>
  <c r="AI59" i="13" s="1"/>
  <c r="AH59" i="13" a="1"/>
  <c r="AH59" i="13" s="1"/>
  <c r="AG59" i="13" a="1"/>
  <c r="AG59" i="13" s="1"/>
  <c r="AF59" i="13" a="1"/>
  <c r="AF59" i="13" s="1"/>
  <c r="AE59" i="13" a="1"/>
  <c r="AE59" i="13" s="1"/>
  <c r="AD59" i="13" a="1"/>
  <c r="AD59" i="13" s="1"/>
  <c r="AC59" i="13" a="1"/>
  <c r="AC59" i="13" s="1"/>
  <c r="AB59" i="13" a="1"/>
  <c r="AB59" i="13" s="1"/>
  <c r="AA59" i="13" a="1"/>
  <c r="AA59" i="13" s="1"/>
  <c r="Z59" i="13" a="1"/>
  <c r="Z59" i="13" s="1"/>
  <c r="Y59" i="13" a="1"/>
  <c r="Y59" i="13" s="1"/>
  <c r="X59" i="13" a="1"/>
  <c r="X59" i="13" s="1"/>
  <c r="W59" i="13" a="1"/>
  <c r="W59" i="13" s="1"/>
  <c r="V59" i="13" a="1"/>
  <c r="V59" i="13" s="1"/>
  <c r="U59" i="13" a="1"/>
  <c r="U59" i="13" s="1"/>
  <c r="T59" i="13" a="1"/>
  <c r="T59" i="13" s="1"/>
  <c r="S59" i="13" a="1"/>
  <c r="S59" i="13" s="1"/>
  <c r="R59" i="13" a="1"/>
  <c r="R59" i="13" s="1"/>
  <c r="Q59" i="13" a="1"/>
  <c r="Q59" i="13" s="1"/>
  <c r="P59" i="13" a="1"/>
  <c r="P59" i="13" s="1"/>
  <c r="O59" i="13" a="1"/>
  <c r="O59" i="13" s="1"/>
  <c r="N59" i="13" a="1"/>
  <c r="N59" i="13" s="1"/>
  <c r="EB58" i="13" a="1"/>
  <c r="EB58" i="13" s="1"/>
  <c r="EA58" i="13" a="1"/>
  <c r="EA58" i="13" s="1"/>
  <c r="DZ58" i="13" a="1"/>
  <c r="DZ58" i="13" s="1"/>
  <c r="DY58" i="13" a="1"/>
  <c r="DY58" i="13" s="1"/>
  <c r="DX58" i="13" a="1"/>
  <c r="DX58" i="13" s="1"/>
  <c r="DW58" i="13" a="1"/>
  <c r="DW58" i="13" s="1"/>
  <c r="DV58" i="13" a="1"/>
  <c r="DV58" i="13" s="1"/>
  <c r="DU58" i="13" a="1"/>
  <c r="DU58" i="13" s="1"/>
  <c r="DQ58" i="13" a="1"/>
  <c r="DQ58" i="13" s="1"/>
  <c r="DP58" i="13" a="1"/>
  <c r="DP58" i="13" s="1"/>
  <c r="DO58" i="13" a="1"/>
  <c r="DO58" i="13" s="1"/>
  <c r="DN58" i="13" a="1"/>
  <c r="DN58" i="13" s="1"/>
  <c r="DM58" i="13" a="1"/>
  <c r="DM58" i="13" s="1"/>
  <c r="DL58" i="13" a="1"/>
  <c r="DL58" i="13" s="1"/>
  <c r="DK58" i="13" a="1"/>
  <c r="DK58" i="13" s="1"/>
  <c r="DJ58" i="13" a="1"/>
  <c r="DJ58" i="13" s="1"/>
  <c r="DI58" i="13" a="1"/>
  <c r="DI58" i="13" s="1"/>
  <c r="DH58" i="13" a="1"/>
  <c r="DH58" i="13" s="1"/>
  <c r="DG58" i="13" a="1"/>
  <c r="DG58" i="13" s="1"/>
  <c r="DF58" i="13" a="1"/>
  <c r="DF58" i="13" s="1"/>
  <c r="DE58" i="13" a="1"/>
  <c r="DE58" i="13" s="1"/>
  <c r="DD58" i="13" a="1"/>
  <c r="DD58" i="13" s="1"/>
  <c r="DC58" i="13" a="1"/>
  <c r="DC58" i="13" s="1"/>
  <c r="DB58" i="13" a="1"/>
  <c r="DB58" i="13" s="1"/>
  <c r="DA58" i="13" a="1"/>
  <c r="DA58" i="13" s="1"/>
  <c r="CZ58" i="13" a="1"/>
  <c r="CZ58" i="13" s="1"/>
  <c r="CY58" i="13" a="1"/>
  <c r="CY58" i="13" s="1"/>
  <c r="CX58" i="13" a="1"/>
  <c r="CX58" i="13" s="1"/>
  <c r="CW58" i="13" a="1"/>
  <c r="CW58" i="13" s="1"/>
  <c r="CV58" i="13" a="1"/>
  <c r="CV58" i="13" s="1"/>
  <c r="CU58" i="13" a="1"/>
  <c r="CU58" i="13" s="1"/>
  <c r="CT58" i="13" a="1"/>
  <c r="CT58" i="13" s="1"/>
  <c r="CS58" i="13" a="1"/>
  <c r="CS58" i="13" s="1"/>
  <c r="CR58" i="13" a="1"/>
  <c r="CR58" i="13" s="1"/>
  <c r="CQ58" i="13" a="1"/>
  <c r="CQ58" i="13" s="1"/>
  <c r="CP58" i="13" a="1"/>
  <c r="CP58" i="13" s="1"/>
  <c r="CO58" i="13" a="1"/>
  <c r="CO58" i="13" s="1"/>
  <c r="CN58" i="13" a="1"/>
  <c r="CN58" i="13" s="1"/>
  <c r="CM58" i="13" a="1"/>
  <c r="CM58" i="13" s="1"/>
  <c r="CL58" i="13" a="1"/>
  <c r="CL58" i="13" s="1"/>
  <c r="CK58" i="13" a="1"/>
  <c r="CK58" i="13" s="1"/>
  <c r="CJ58" i="13" a="1"/>
  <c r="CJ58" i="13" s="1"/>
  <c r="CI58" i="13" a="1"/>
  <c r="CI58" i="13" s="1"/>
  <c r="CH58" i="13" a="1"/>
  <c r="CH58" i="13" s="1"/>
  <c r="CG58" i="13" a="1"/>
  <c r="CG58" i="13" s="1"/>
  <c r="CF58" i="13" a="1"/>
  <c r="CF58" i="13" s="1"/>
  <c r="CB58" i="13" a="1"/>
  <c r="CB58" i="13" s="1"/>
  <c r="CA58" i="13" a="1"/>
  <c r="CA58" i="13" s="1"/>
  <c r="BZ58" i="13" a="1"/>
  <c r="BZ58" i="13" s="1"/>
  <c r="BY58" i="13" a="1"/>
  <c r="BY58" i="13" s="1"/>
  <c r="BX58" i="13" a="1"/>
  <c r="BX58" i="13" s="1"/>
  <c r="BW58" i="13" a="1"/>
  <c r="BW58" i="13" s="1"/>
  <c r="BV58" i="13" a="1"/>
  <c r="BV58" i="13" s="1"/>
  <c r="BU58" i="13" a="1"/>
  <c r="BU58" i="13" s="1"/>
  <c r="BT58" i="13" a="1"/>
  <c r="BT58" i="13" s="1"/>
  <c r="BS58" i="13" a="1"/>
  <c r="BS58" i="13" s="1"/>
  <c r="BR58" i="13" a="1"/>
  <c r="BR58" i="13" s="1"/>
  <c r="BQ58" i="13" a="1"/>
  <c r="BQ58" i="13" s="1"/>
  <c r="BP58" i="13" a="1"/>
  <c r="BP58" i="13" s="1"/>
  <c r="BO58" i="13" a="1"/>
  <c r="BO58" i="13" s="1"/>
  <c r="BN58" i="13" a="1"/>
  <c r="BN58" i="13" s="1"/>
  <c r="BM58" i="13" a="1"/>
  <c r="BM58" i="13" s="1"/>
  <c r="BL58" i="13" a="1"/>
  <c r="BL58" i="13" s="1"/>
  <c r="BK58" i="13" a="1"/>
  <c r="BK58" i="13" s="1"/>
  <c r="BJ58" i="13" a="1"/>
  <c r="BJ58" i="13" s="1"/>
  <c r="BI58" i="13" a="1"/>
  <c r="BI58" i="13" s="1"/>
  <c r="BH58" i="13" a="1"/>
  <c r="BH58" i="13" s="1"/>
  <c r="BD58" i="13" a="1"/>
  <c r="BD58" i="13" s="1"/>
  <c r="BC58" i="13" a="1"/>
  <c r="BC58" i="13" s="1"/>
  <c r="BB58" i="13" a="1"/>
  <c r="BB58" i="13" s="1"/>
  <c r="BA58" i="13" a="1"/>
  <c r="BA58" i="13" s="1"/>
  <c r="AZ58" i="13" a="1"/>
  <c r="AZ58" i="13" s="1"/>
  <c r="AY58" i="13" a="1"/>
  <c r="AY58" i="13" s="1"/>
  <c r="AX58" i="13" a="1"/>
  <c r="AX58" i="13" s="1"/>
  <c r="AW58" i="13" a="1"/>
  <c r="AW58" i="13" s="1"/>
  <c r="AV58" i="13" a="1"/>
  <c r="AV58" i="13" s="1"/>
  <c r="AU58" i="13" a="1"/>
  <c r="AU58" i="13" s="1"/>
  <c r="AT58" i="13" a="1"/>
  <c r="AT58" i="13" s="1"/>
  <c r="AS58" i="13" a="1"/>
  <c r="AS58" i="13" s="1"/>
  <c r="AR58" i="13" a="1"/>
  <c r="AR58" i="13" s="1"/>
  <c r="AQ58" i="13" a="1"/>
  <c r="AQ58" i="13" s="1"/>
  <c r="AP58" i="13" a="1"/>
  <c r="AP58" i="13" s="1"/>
  <c r="AO58" i="13" a="1"/>
  <c r="AO58" i="13" s="1"/>
  <c r="AN58" i="13" a="1"/>
  <c r="AN58" i="13" s="1"/>
  <c r="AM58" i="13" a="1"/>
  <c r="AM58" i="13" s="1"/>
  <c r="AL58" i="13" a="1"/>
  <c r="AL58" i="13" s="1"/>
  <c r="AK58" i="13" a="1"/>
  <c r="AK58" i="13" s="1"/>
  <c r="AJ58" i="13" a="1"/>
  <c r="AJ58" i="13" s="1"/>
  <c r="AI58" i="13" a="1"/>
  <c r="AI58" i="13" s="1"/>
  <c r="AH58" i="13" a="1"/>
  <c r="AH58" i="13" s="1"/>
  <c r="AG58" i="13" a="1"/>
  <c r="AG58" i="13" s="1"/>
  <c r="AF58" i="13" a="1"/>
  <c r="AF58" i="13" s="1"/>
  <c r="AE58" i="13" a="1"/>
  <c r="AE58" i="13" s="1"/>
  <c r="AD58" i="13" a="1"/>
  <c r="AD58" i="13" s="1"/>
  <c r="AC58" i="13" a="1"/>
  <c r="AC58" i="13" s="1"/>
  <c r="AB58" i="13" a="1"/>
  <c r="AB58" i="13" s="1"/>
  <c r="AA58" i="13" a="1"/>
  <c r="AA58" i="13" s="1"/>
  <c r="Z58" i="13" a="1"/>
  <c r="Z58" i="13" s="1"/>
  <c r="Y58" i="13" a="1"/>
  <c r="Y58" i="13" s="1"/>
  <c r="X58" i="13" a="1"/>
  <c r="X58" i="13" s="1"/>
  <c r="W58" i="13" a="1"/>
  <c r="W58" i="13" s="1"/>
  <c r="V58" i="13" a="1"/>
  <c r="V58" i="13" s="1"/>
  <c r="U58" i="13" a="1"/>
  <c r="U58" i="13" s="1"/>
  <c r="T58" i="13" a="1"/>
  <c r="T58" i="13" s="1"/>
  <c r="S58" i="13" a="1"/>
  <c r="S58" i="13" s="1"/>
  <c r="R58" i="13" a="1"/>
  <c r="R58" i="13" s="1"/>
  <c r="Q58" i="13" a="1"/>
  <c r="Q58" i="13" s="1"/>
  <c r="P58" i="13" a="1"/>
  <c r="P58" i="13" s="1"/>
  <c r="O58" i="13" a="1"/>
  <c r="O58" i="13" s="1"/>
  <c r="N58" i="13" a="1"/>
  <c r="N58" i="13" s="1"/>
  <c r="EB57" i="13" a="1"/>
  <c r="EB57" i="13" s="1"/>
  <c r="EA57" i="13" a="1"/>
  <c r="EA57" i="13" s="1"/>
  <c r="DZ57" i="13" a="1"/>
  <c r="DZ57" i="13" s="1"/>
  <c r="DY57" i="13" a="1"/>
  <c r="DY57" i="13" s="1"/>
  <c r="DX57" i="13" a="1"/>
  <c r="DX57" i="13" s="1"/>
  <c r="DW57" i="13" a="1"/>
  <c r="DW57" i="13" s="1"/>
  <c r="DV57" i="13" a="1"/>
  <c r="DV57" i="13" s="1"/>
  <c r="DU57" i="13" a="1"/>
  <c r="DU57" i="13" s="1"/>
  <c r="DQ57" i="13" a="1"/>
  <c r="DQ57" i="13" s="1"/>
  <c r="DP57" i="13" a="1"/>
  <c r="DP57" i="13" s="1"/>
  <c r="DO57" i="13" a="1"/>
  <c r="DO57" i="13" s="1"/>
  <c r="DN57" i="13" a="1"/>
  <c r="DN57" i="13" s="1"/>
  <c r="DM57" i="13" a="1"/>
  <c r="DM57" i="13" s="1"/>
  <c r="DL57" i="13" a="1"/>
  <c r="DL57" i="13" s="1"/>
  <c r="DK57" i="13" a="1"/>
  <c r="DK57" i="13" s="1"/>
  <c r="DJ57" i="13" a="1"/>
  <c r="DJ57" i="13" s="1"/>
  <c r="DI57" i="13" a="1"/>
  <c r="DI57" i="13" s="1"/>
  <c r="DH57" i="13" a="1"/>
  <c r="DH57" i="13" s="1"/>
  <c r="DG57" i="13" a="1"/>
  <c r="DG57" i="13" s="1"/>
  <c r="DF57" i="13" a="1"/>
  <c r="DF57" i="13" s="1"/>
  <c r="DE57" i="13" a="1"/>
  <c r="DE57" i="13" s="1"/>
  <c r="DD57" i="13" a="1"/>
  <c r="DD57" i="13" s="1"/>
  <c r="DC57" i="13" a="1"/>
  <c r="DC57" i="13" s="1"/>
  <c r="DB57" i="13" a="1"/>
  <c r="DB57" i="13" s="1"/>
  <c r="DA57" i="13" a="1"/>
  <c r="DA57" i="13" s="1"/>
  <c r="CZ57" i="13" a="1"/>
  <c r="CZ57" i="13" s="1"/>
  <c r="CY57" i="13" a="1"/>
  <c r="CY57" i="13" s="1"/>
  <c r="CX57" i="13" a="1"/>
  <c r="CX57" i="13" s="1"/>
  <c r="CW57" i="13" a="1"/>
  <c r="CW57" i="13" s="1"/>
  <c r="CV57" i="13" a="1"/>
  <c r="CV57" i="13" s="1"/>
  <c r="CU57" i="13" a="1"/>
  <c r="CU57" i="13" s="1"/>
  <c r="CT57" i="13" a="1"/>
  <c r="CT57" i="13" s="1"/>
  <c r="CS57" i="13" a="1"/>
  <c r="CS57" i="13" s="1"/>
  <c r="CR57" i="13" a="1"/>
  <c r="CR57" i="13" s="1"/>
  <c r="CQ57" i="13" a="1"/>
  <c r="CQ57" i="13" s="1"/>
  <c r="CP57" i="13" a="1"/>
  <c r="CP57" i="13" s="1"/>
  <c r="CO57" i="13" a="1"/>
  <c r="CO57" i="13" s="1"/>
  <c r="CN57" i="13" a="1"/>
  <c r="CN57" i="13" s="1"/>
  <c r="CM57" i="13" a="1"/>
  <c r="CM57" i="13" s="1"/>
  <c r="CL57" i="13" a="1"/>
  <c r="CL57" i="13" s="1"/>
  <c r="CK57" i="13" a="1"/>
  <c r="CK57" i="13" s="1"/>
  <c r="CJ57" i="13" a="1"/>
  <c r="CJ57" i="13" s="1"/>
  <c r="CI57" i="13" a="1"/>
  <c r="CI57" i="13" s="1"/>
  <c r="CH57" i="13" a="1"/>
  <c r="CH57" i="13" s="1"/>
  <c r="CG57" i="13" a="1"/>
  <c r="CG57" i="13" s="1"/>
  <c r="CF57" i="13" a="1"/>
  <c r="CF57" i="13" s="1"/>
  <c r="CB57" i="13" a="1"/>
  <c r="CB57" i="13" s="1"/>
  <c r="CA57" i="13" a="1"/>
  <c r="CA57" i="13" s="1"/>
  <c r="BZ57" i="13" a="1"/>
  <c r="BZ57" i="13" s="1"/>
  <c r="BY57" i="13" a="1"/>
  <c r="BY57" i="13" s="1"/>
  <c r="BX57" i="13" a="1"/>
  <c r="BX57" i="13" s="1"/>
  <c r="BW57" i="13" a="1"/>
  <c r="BW57" i="13" s="1"/>
  <c r="BV57" i="13" a="1"/>
  <c r="BV57" i="13" s="1"/>
  <c r="BU57" i="13" a="1"/>
  <c r="BU57" i="13" s="1"/>
  <c r="BT57" i="13" a="1"/>
  <c r="BT57" i="13" s="1"/>
  <c r="BS57" i="13" a="1"/>
  <c r="BS57" i="13" s="1"/>
  <c r="BR57" i="13" a="1"/>
  <c r="BR57" i="13" s="1"/>
  <c r="BQ57" i="13" a="1"/>
  <c r="BQ57" i="13" s="1"/>
  <c r="BP57" i="13" a="1"/>
  <c r="BP57" i="13" s="1"/>
  <c r="BO57" i="13" a="1"/>
  <c r="BO57" i="13" s="1"/>
  <c r="BN57" i="13" a="1"/>
  <c r="BN57" i="13" s="1"/>
  <c r="BM57" i="13" a="1"/>
  <c r="BM57" i="13" s="1"/>
  <c r="BL57" i="13" a="1"/>
  <c r="BL57" i="13" s="1"/>
  <c r="BK57" i="13" a="1"/>
  <c r="BK57" i="13" s="1"/>
  <c r="BJ57" i="13" a="1"/>
  <c r="BJ57" i="13" s="1"/>
  <c r="BI57" i="13" a="1"/>
  <c r="BI57" i="13" s="1"/>
  <c r="BH57" i="13" a="1"/>
  <c r="BH57" i="13" s="1"/>
  <c r="BD57" i="13" a="1"/>
  <c r="BD57" i="13" s="1"/>
  <c r="BC57" i="13" a="1"/>
  <c r="BC57" i="13" s="1"/>
  <c r="BB57" i="13" a="1"/>
  <c r="BB57" i="13" s="1"/>
  <c r="BA57" i="13" a="1"/>
  <c r="BA57" i="13" s="1"/>
  <c r="AZ57" i="13" a="1"/>
  <c r="AZ57" i="13" s="1"/>
  <c r="AY57" i="13" a="1"/>
  <c r="AY57" i="13" s="1"/>
  <c r="AX57" i="13" a="1"/>
  <c r="AX57" i="13" s="1"/>
  <c r="AW57" i="13" a="1"/>
  <c r="AW57" i="13" s="1"/>
  <c r="AV57" i="13" a="1"/>
  <c r="AV57" i="13" s="1"/>
  <c r="AU57" i="13" a="1"/>
  <c r="AU57" i="13" s="1"/>
  <c r="AT57" i="13" a="1"/>
  <c r="AT57" i="13" s="1"/>
  <c r="AS57" i="13" a="1"/>
  <c r="AS57" i="13" s="1"/>
  <c r="AR57" i="13" a="1"/>
  <c r="AR57" i="13" s="1"/>
  <c r="AQ57" i="13" a="1"/>
  <c r="AQ57" i="13" s="1"/>
  <c r="AP57" i="13" a="1"/>
  <c r="AP57" i="13" s="1"/>
  <c r="AO57" i="13" a="1"/>
  <c r="AO57" i="13" s="1"/>
  <c r="AN57" i="13" a="1"/>
  <c r="AN57" i="13" s="1"/>
  <c r="AM57" i="13" a="1"/>
  <c r="AM57" i="13" s="1"/>
  <c r="AL57" i="13" a="1"/>
  <c r="AL57" i="13" s="1"/>
  <c r="AK57" i="13" a="1"/>
  <c r="AK57" i="13" s="1"/>
  <c r="AJ57" i="13" a="1"/>
  <c r="AJ57" i="13" s="1"/>
  <c r="AI57" i="13" a="1"/>
  <c r="AI57" i="13" s="1"/>
  <c r="AH57" i="13" a="1"/>
  <c r="AH57" i="13" s="1"/>
  <c r="AG57" i="13" a="1"/>
  <c r="AG57" i="13" s="1"/>
  <c r="AF57" i="13" a="1"/>
  <c r="AF57" i="13" s="1"/>
  <c r="AE57" i="13" a="1"/>
  <c r="AE57" i="13" s="1"/>
  <c r="AD57" i="13" a="1"/>
  <c r="AD57" i="13" s="1"/>
  <c r="AC57" i="13" a="1"/>
  <c r="AC57" i="13" s="1"/>
  <c r="AB57" i="13" a="1"/>
  <c r="AB57" i="13" s="1"/>
  <c r="AA57" i="13" a="1"/>
  <c r="AA57" i="13" s="1"/>
  <c r="Z57" i="13" a="1"/>
  <c r="Z57" i="13" s="1"/>
  <c r="Y57" i="13" a="1"/>
  <c r="Y57" i="13" s="1"/>
  <c r="X57" i="13" a="1"/>
  <c r="X57" i="13" s="1"/>
  <c r="W57" i="13" a="1"/>
  <c r="W57" i="13" s="1"/>
  <c r="V57" i="13" a="1"/>
  <c r="V57" i="13" s="1"/>
  <c r="U57" i="13" a="1"/>
  <c r="U57" i="13" s="1"/>
  <c r="T57" i="13" a="1"/>
  <c r="T57" i="13" s="1"/>
  <c r="S57" i="13" a="1"/>
  <c r="S57" i="13" s="1"/>
  <c r="R57" i="13" a="1"/>
  <c r="R57" i="13" s="1"/>
  <c r="Q57" i="13" a="1"/>
  <c r="Q57" i="13" s="1"/>
  <c r="P57" i="13" a="1"/>
  <c r="P57" i="13" s="1"/>
  <c r="O57" i="13" a="1"/>
  <c r="O57" i="13" s="1"/>
  <c r="N57" i="13" a="1"/>
  <c r="N57" i="13" s="1"/>
  <c r="EB56" i="13" a="1"/>
  <c r="EB56" i="13" s="1"/>
  <c r="EA56" i="13" a="1"/>
  <c r="EA56" i="13" s="1"/>
  <c r="DZ56" i="13" a="1"/>
  <c r="DZ56" i="13" s="1"/>
  <c r="DY56" i="13" a="1"/>
  <c r="DY56" i="13" s="1"/>
  <c r="DX56" i="13" a="1"/>
  <c r="DX56" i="13" s="1"/>
  <c r="DW56" i="13" a="1"/>
  <c r="DW56" i="13" s="1"/>
  <c r="DV56" i="13" a="1"/>
  <c r="DV56" i="13" s="1"/>
  <c r="DU56" i="13" a="1"/>
  <c r="DU56" i="13" s="1"/>
  <c r="DQ56" i="13" a="1"/>
  <c r="DQ56" i="13" s="1"/>
  <c r="DP56" i="13" a="1"/>
  <c r="DP56" i="13" s="1"/>
  <c r="DO56" i="13" a="1"/>
  <c r="DO56" i="13" s="1"/>
  <c r="DN56" i="13" a="1"/>
  <c r="DN56" i="13" s="1"/>
  <c r="DM56" i="13" a="1"/>
  <c r="DM56" i="13" s="1"/>
  <c r="DL56" i="13" a="1"/>
  <c r="DL56" i="13" s="1"/>
  <c r="DK56" i="13" a="1"/>
  <c r="DK56" i="13" s="1"/>
  <c r="DJ56" i="13" a="1"/>
  <c r="DJ56" i="13" s="1"/>
  <c r="DI56" i="13" a="1"/>
  <c r="DI56" i="13" s="1"/>
  <c r="DH56" i="13" a="1"/>
  <c r="DH56" i="13" s="1"/>
  <c r="DG56" i="13" a="1"/>
  <c r="DG56" i="13" s="1"/>
  <c r="DF56" i="13" a="1"/>
  <c r="DF56" i="13" s="1"/>
  <c r="DE56" i="13" a="1"/>
  <c r="DE56" i="13" s="1"/>
  <c r="DD56" i="13" a="1"/>
  <c r="DD56" i="13" s="1"/>
  <c r="DC56" i="13" a="1"/>
  <c r="DC56" i="13" s="1"/>
  <c r="DB56" i="13" a="1"/>
  <c r="DB56" i="13" s="1"/>
  <c r="DA56" i="13" a="1"/>
  <c r="DA56" i="13" s="1"/>
  <c r="CZ56" i="13" a="1"/>
  <c r="CZ56" i="13" s="1"/>
  <c r="CY56" i="13" a="1"/>
  <c r="CY56" i="13" s="1"/>
  <c r="CX56" i="13" a="1"/>
  <c r="CX56" i="13" s="1"/>
  <c r="CW56" i="13" a="1"/>
  <c r="CW56" i="13" s="1"/>
  <c r="CV56" i="13" a="1"/>
  <c r="CV56" i="13" s="1"/>
  <c r="CU56" i="13" a="1"/>
  <c r="CU56" i="13" s="1"/>
  <c r="CT56" i="13" a="1"/>
  <c r="CT56" i="13" s="1"/>
  <c r="CS56" i="13" a="1"/>
  <c r="CS56" i="13" s="1"/>
  <c r="CR56" i="13" a="1"/>
  <c r="CR56" i="13" s="1"/>
  <c r="CQ56" i="13" a="1"/>
  <c r="CQ56" i="13" s="1"/>
  <c r="CP56" i="13" a="1"/>
  <c r="CP56" i="13" s="1"/>
  <c r="CO56" i="13" a="1"/>
  <c r="CO56" i="13" s="1"/>
  <c r="CN56" i="13" a="1"/>
  <c r="CN56" i="13" s="1"/>
  <c r="CM56" i="13" a="1"/>
  <c r="CM56" i="13" s="1"/>
  <c r="CL56" i="13" a="1"/>
  <c r="CL56" i="13" s="1"/>
  <c r="CK56" i="13" a="1"/>
  <c r="CK56" i="13" s="1"/>
  <c r="CJ56" i="13" a="1"/>
  <c r="CJ56" i="13" s="1"/>
  <c r="CI56" i="13" a="1"/>
  <c r="CI56" i="13" s="1"/>
  <c r="CH56" i="13" a="1"/>
  <c r="CH56" i="13" s="1"/>
  <c r="CG56" i="13" a="1"/>
  <c r="CG56" i="13" s="1"/>
  <c r="CF56" i="13" a="1"/>
  <c r="CF56" i="13" s="1"/>
  <c r="CB56" i="13" a="1"/>
  <c r="CB56" i="13" s="1"/>
  <c r="CA56" i="13" a="1"/>
  <c r="CA56" i="13" s="1"/>
  <c r="BZ56" i="13" a="1"/>
  <c r="BZ56" i="13" s="1"/>
  <c r="BY56" i="13" a="1"/>
  <c r="BY56" i="13" s="1"/>
  <c r="BX56" i="13" a="1"/>
  <c r="BX56" i="13" s="1"/>
  <c r="BW56" i="13" a="1"/>
  <c r="BW56" i="13" s="1"/>
  <c r="BV56" i="13" a="1"/>
  <c r="BV56" i="13" s="1"/>
  <c r="BU56" i="13" a="1"/>
  <c r="BU56" i="13" s="1"/>
  <c r="BT56" i="13" a="1"/>
  <c r="BT56" i="13" s="1"/>
  <c r="BS56" i="13" a="1"/>
  <c r="BS56" i="13" s="1"/>
  <c r="BR56" i="13" a="1"/>
  <c r="BR56" i="13" s="1"/>
  <c r="BQ56" i="13" a="1"/>
  <c r="BQ56" i="13" s="1"/>
  <c r="BP56" i="13" a="1"/>
  <c r="BP56" i="13" s="1"/>
  <c r="BO56" i="13" a="1"/>
  <c r="BO56" i="13" s="1"/>
  <c r="BN56" i="13" a="1"/>
  <c r="BN56" i="13" s="1"/>
  <c r="BM56" i="13" a="1"/>
  <c r="BM56" i="13" s="1"/>
  <c r="BL56" i="13" a="1"/>
  <c r="BL56" i="13" s="1"/>
  <c r="BK56" i="13" a="1"/>
  <c r="BK56" i="13" s="1"/>
  <c r="BJ56" i="13" a="1"/>
  <c r="BJ56" i="13" s="1"/>
  <c r="BI56" i="13" a="1"/>
  <c r="BI56" i="13" s="1"/>
  <c r="BH56" i="13" a="1"/>
  <c r="BH56" i="13" s="1"/>
  <c r="BD56" i="13" a="1"/>
  <c r="BD56" i="13" s="1"/>
  <c r="BC56" i="13" a="1"/>
  <c r="BC56" i="13" s="1"/>
  <c r="BB56" i="13" a="1"/>
  <c r="BB56" i="13" s="1"/>
  <c r="BA56" i="13" a="1"/>
  <c r="BA56" i="13" s="1"/>
  <c r="AZ56" i="13" a="1"/>
  <c r="AZ56" i="13" s="1"/>
  <c r="AY56" i="13" a="1"/>
  <c r="AY56" i="13" s="1"/>
  <c r="AX56" i="13" a="1"/>
  <c r="AX56" i="13" s="1"/>
  <c r="AW56" i="13" a="1"/>
  <c r="AW56" i="13" s="1"/>
  <c r="AV56" i="13" a="1"/>
  <c r="AV56" i="13" s="1"/>
  <c r="AU56" i="13" a="1"/>
  <c r="AU56" i="13" s="1"/>
  <c r="AT56" i="13" a="1"/>
  <c r="AT56" i="13" s="1"/>
  <c r="AS56" i="13" a="1"/>
  <c r="AS56" i="13" s="1"/>
  <c r="AR56" i="13" a="1"/>
  <c r="AR56" i="13" s="1"/>
  <c r="AQ56" i="13" a="1"/>
  <c r="AQ56" i="13" s="1"/>
  <c r="AP56" i="13" a="1"/>
  <c r="AP56" i="13" s="1"/>
  <c r="AO56" i="13" a="1"/>
  <c r="AO56" i="13" s="1"/>
  <c r="AN56" i="13" a="1"/>
  <c r="AN56" i="13" s="1"/>
  <c r="AM56" i="13" a="1"/>
  <c r="AM56" i="13" s="1"/>
  <c r="AL56" i="13" a="1"/>
  <c r="AL56" i="13" s="1"/>
  <c r="AK56" i="13" a="1"/>
  <c r="AK56" i="13" s="1"/>
  <c r="AJ56" i="13" a="1"/>
  <c r="AJ56" i="13" s="1"/>
  <c r="AI56" i="13" a="1"/>
  <c r="AI56" i="13" s="1"/>
  <c r="AH56" i="13" a="1"/>
  <c r="AH56" i="13" s="1"/>
  <c r="AG56" i="13" a="1"/>
  <c r="AG56" i="13" s="1"/>
  <c r="AF56" i="13" a="1"/>
  <c r="AF56" i="13" s="1"/>
  <c r="AE56" i="13" a="1"/>
  <c r="AE56" i="13" s="1"/>
  <c r="AD56" i="13" a="1"/>
  <c r="AD56" i="13" s="1"/>
  <c r="AC56" i="13" a="1"/>
  <c r="AC56" i="13" s="1"/>
  <c r="AB56" i="13" a="1"/>
  <c r="AB56" i="13" s="1"/>
  <c r="AA56" i="13" a="1"/>
  <c r="AA56" i="13" s="1"/>
  <c r="Z56" i="13" a="1"/>
  <c r="Z56" i="13" s="1"/>
  <c r="Y56" i="13" a="1"/>
  <c r="Y56" i="13" s="1"/>
  <c r="X56" i="13" a="1"/>
  <c r="X56" i="13" s="1"/>
  <c r="W56" i="13" a="1"/>
  <c r="W56" i="13" s="1"/>
  <c r="V56" i="13" a="1"/>
  <c r="V56" i="13" s="1"/>
  <c r="U56" i="13" a="1"/>
  <c r="U56" i="13" s="1"/>
  <c r="T56" i="13" a="1"/>
  <c r="T56" i="13" s="1"/>
  <c r="S56" i="13" a="1"/>
  <c r="S56" i="13" s="1"/>
  <c r="R56" i="13" a="1"/>
  <c r="R56" i="13" s="1"/>
  <c r="Q56" i="13" a="1"/>
  <c r="Q56" i="13" s="1"/>
  <c r="P56" i="13" a="1"/>
  <c r="P56" i="13" s="1"/>
  <c r="O56" i="13" a="1"/>
  <c r="O56" i="13" s="1"/>
  <c r="N56" i="13" a="1"/>
  <c r="N56" i="13" s="1"/>
  <c r="EB55" i="13" a="1"/>
  <c r="EB55" i="13" s="1"/>
  <c r="EA55" i="13" a="1"/>
  <c r="EA55" i="13" s="1"/>
  <c r="DZ55" i="13" a="1"/>
  <c r="DZ55" i="13" s="1"/>
  <c r="DY55" i="13" a="1"/>
  <c r="DY55" i="13" s="1"/>
  <c r="DX55" i="13" a="1"/>
  <c r="DX55" i="13" s="1"/>
  <c r="DW55" i="13" a="1"/>
  <c r="DW55" i="13" s="1"/>
  <c r="DV55" i="13" a="1"/>
  <c r="DV55" i="13" s="1"/>
  <c r="DU55" i="13" a="1"/>
  <c r="DU55" i="13" s="1"/>
  <c r="DQ55" i="13" a="1"/>
  <c r="DQ55" i="13" s="1"/>
  <c r="DP55" i="13" a="1"/>
  <c r="DP55" i="13" s="1"/>
  <c r="DO55" i="13" a="1"/>
  <c r="DO55" i="13" s="1"/>
  <c r="DN55" i="13" a="1"/>
  <c r="DN55" i="13" s="1"/>
  <c r="DM55" i="13" a="1"/>
  <c r="DM55" i="13" s="1"/>
  <c r="DL55" i="13" a="1"/>
  <c r="DL55" i="13" s="1"/>
  <c r="DK55" i="13" a="1"/>
  <c r="DK55" i="13" s="1"/>
  <c r="DJ55" i="13" a="1"/>
  <c r="DJ55" i="13" s="1"/>
  <c r="DI55" i="13" a="1"/>
  <c r="DI55" i="13" s="1"/>
  <c r="DH55" i="13" a="1"/>
  <c r="DH55" i="13" s="1"/>
  <c r="DG55" i="13" a="1"/>
  <c r="DG55" i="13" s="1"/>
  <c r="DF55" i="13" a="1"/>
  <c r="DF55" i="13" s="1"/>
  <c r="DE55" i="13" a="1"/>
  <c r="DE55" i="13" s="1"/>
  <c r="DD55" i="13" a="1"/>
  <c r="DD55" i="13" s="1"/>
  <c r="DC55" i="13" a="1"/>
  <c r="DC55" i="13" s="1"/>
  <c r="DB55" i="13" a="1"/>
  <c r="DB55" i="13" s="1"/>
  <c r="DA55" i="13" a="1"/>
  <c r="DA55" i="13" s="1"/>
  <c r="CZ55" i="13" a="1"/>
  <c r="CZ55" i="13" s="1"/>
  <c r="CY55" i="13" a="1"/>
  <c r="CY55" i="13" s="1"/>
  <c r="CX55" i="13" a="1"/>
  <c r="CX55" i="13" s="1"/>
  <c r="CW55" i="13" a="1"/>
  <c r="CW55" i="13" s="1"/>
  <c r="CV55" i="13" a="1"/>
  <c r="CV55" i="13" s="1"/>
  <c r="CU55" i="13" a="1"/>
  <c r="CU55" i="13" s="1"/>
  <c r="CT55" i="13" a="1"/>
  <c r="CT55" i="13" s="1"/>
  <c r="CS55" i="13" a="1"/>
  <c r="CS55" i="13" s="1"/>
  <c r="CR55" i="13" a="1"/>
  <c r="CR55" i="13" s="1"/>
  <c r="CQ55" i="13" a="1"/>
  <c r="CQ55" i="13" s="1"/>
  <c r="CP55" i="13" a="1"/>
  <c r="CP55" i="13" s="1"/>
  <c r="CO55" i="13" a="1"/>
  <c r="CO55" i="13" s="1"/>
  <c r="CN55" i="13" a="1"/>
  <c r="CN55" i="13" s="1"/>
  <c r="CM55" i="13" a="1"/>
  <c r="CM55" i="13" s="1"/>
  <c r="CL55" i="13" a="1"/>
  <c r="CL55" i="13" s="1"/>
  <c r="CK55" i="13" a="1"/>
  <c r="CK55" i="13" s="1"/>
  <c r="CJ55" i="13" a="1"/>
  <c r="CJ55" i="13" s="1"/>
  <c r="CI55" i="13" a="1"/>
  <c r="CI55" i="13" s="1"/>
  <c r="CH55" i="13" a="1"/>
  <c r="CH55" i="13" s="1"/>
  <c r="CG55" i="13" a="1"/>
  <c r="CG55" i="13" s="1"/>
  <c r="CF55" i="13" a="1"/>
  <c r="CF55" i="13" s="1"/>
  <c r="CB55" i="13" a="1"/>
  <c r="CB55" i="13" s="1"/>
  <c r="CA55" i="13" a="1"/>
  <c r="CA55" i="13" s="1"/>
  <c r="BZ55" i="13" a="1"/>
  <c r="BZ55" i="13" s="1"/>
  <c r="BY55" i="13" a="1"/>
  <c r="BY55" i="13" s="1"/>
  <c r="BX55" i="13" a="1"/>
  <c r="BX55" i="13" s="1"/>
  <c r="BW55" i="13" a="1"/>
  <c r="BW55" i="13" s="1"/>
  <c r="BV55" i="13" a="1"/>
  <c r="BV55" i="13" s="1"/>
  <c r="BU55" i="13" a="1"/>
  <c r="BU55" i="13" s="1"/>
  <c r="BT55" i="13" a="1"/>
  <c r="BT55" i="13" s="1"/>
  <c r="BS55" i="13" a="1"/>
  <c r="BS55" i="13" s="1"/>
  <c r="BR55" i="13" a="1"/>
  <c r="BR55" i="13" s="1"/>
  <c r="BQ55" i="13" a="1"/>
  <c r="BQ55" i="13" s="1"/>
  <c r="BP55" i="13" a="1"/>
  <c r="BP55" i="13" s="1"/>
  <c r="BO55" i="13" a="1"/>
  <c r="BO55" i="13" s="1"/>
  <c r="BN55" i="13" a="1"/>
  <c r="BN55" i="13" s="1"/>
  <c r="BM55" i="13" a="1"/>
  <c r="BM55" i="13" s="1"/>
  <c r="BL55" i="13" a="1"/>
  <c r="BL55" i="13" s="1"/>
  <c r="BK55" i="13" a="1"/>
  <c r="BK55" i="13" s="1"/>
  <c r="BJ55" i="13" a="1"/>
  <c r="BJ55" i="13" s="1"/>
  <c r="BI55" i="13" a="1"/>
  <c r="BI55" i="13" s="1"/>
  <c r="BH55" i="13" a="1"/>
  <c r="BH55" i="13" s="1"/>
  <c r="BD55" i="13" a="1"/>
  <c r="BD55" i="13" s="1"/>
  <c r="BC55" i="13" a="1"/>
  <c r="BC55" i="13" s="1"/>
  <c r="BB55" i="13" a="1"/>
  <c r="BB55" i="13" s="1"/>
  <c r="BA55" i="13" a="1"/>
  <c r="BA55" i="13" s="1"/>
  <c r="AZ55" i="13" a="1"/>
  <c r="AZ55" i="13" s="1"/>
  <c r="AY55" i="13" a="1"/>
  <c r="AY55" i="13" s="1"/>
  <c r="AX55" i="13" a="1"/>
  <c r="AX55" i="13" s="1"/>
  <c r="AW55" i="13" a="1"/>
  <c r="AW55" i="13" s="1"/>
  <c r="AV55" i="13" a="1"/>
  <c r="AV55" i="13" s="1"/>
  <c r="AU55" i="13" a="1"/>
  <c r="AU55" i="13" s="1"/>
  <c r="AT55" i="13" a="1"/>
  <c r="AT55" i="13" s="1"/>
  <c r="AS55" i="13" a="1"/>
  <c r="AS55" i="13" s="1"/>
  <c r="AR55" i="13" a="1"/>
  <c r="AR55" i="13" s="1"/>
  <c r="AQ55" i="13" a="1"/>
  <c r="AQ55" i="13" s="1"/>
  <c r="AP55" i="13" a="1"/>
  <c r="AP55" i="13" s="1"/>
  <c r="AO55" i="13" a="1"/>
  <c r="AO55" i="13" s="1"/>
  <c r="AN55" i="13" a="1"/>
  <c r="AN55" i="13" s="1"/>
  <c r="AM55" i="13" a="1"/>
  <c r="AM55" i="13" s="1"/>
  <c r="AL55" i="13" a="1"/>
  <c r="AL55" i="13" s="1"/>
  <c r="AK55" i="13" a="1"/>
  <c r="AK55" i="13" s="1"/>
  <c r="AJ55" i="13" a="1"/>
  <c r="AJ55" i="13" s="1"/>
  <c r="AI55" i="13" a="1"/>
  <c r="AI55" i="13" s="1"/>
  <c r="AH55" i="13" a="1"/>
  <c r="AH55" i="13" s="1"/>
  <c r="AG55" i="13" a="1"/>
  <c r="AG55" i="13" s="1"/>
  <c r="AF55" i="13" a="1"/>
  <c r="AF55" i="13" s="1"/>
  <c r="AE55" i="13" a="1"/>
  <c r="AE55" i="13" s="1"/>
  <c r="AD55" i="13" a="1"/>
  <c r="AD55" i="13" s="1"/>
  <c r="AC55" i="13" a="1"/>
  <c r="AC55" i="13" s="1"/>
  <c r="AB55" i="13" a="1"/>
  <c r="AB55" i="13" s="1"/>
  <c r="AA55" i="13" a="1"/>
  <c r="AA55" i="13" s="1"/>
  <c r="Z55" i="13" a="1"/>
  <c r="Z55" i="13" s="1"/>
  <c r="Y55" i="13" a="1"/>
  <c r="Y55" i="13" s="1"/>
  <c r="X55" i="13" a="1"/>
  <c r="X55" i="13" s="1"/>
  <c r="W55" i="13" a="1"/>
  <c r="W55" i="13" s="1"/>
  <c r="V55" i="13" a="1"/>
  <c r="V55" i="13" s="1"/>
  <c r="U55" i="13" a="1"/>
  <c r="U55" i="13" s="1"/>
  <c r="T55" i="13" a="1"/>
  <c r="T55" i="13" s="1"/>
  <c r="S55" i="13" a="1"/>
  <c r="S55" i="13" s="1"/>
  <c r="R55" i="13" a="1"/>
  <c r="R55" i="13" s="1"/>
  <c r="Q55" i="13" a="1"/>
  <c r="Q55" i="13" s="1"/>
  <c r="P55" i="13" a="1"/>
  <c r="P55" i="13" s="1"/>
  <c r="O55" i="13" a="1"/>
  <c r="O55" i="13" s="1"/>
  <c r="N55" i="13" a="1"/>
  <c r="N55" i="13" s="1"/>
  <c r="EB54" i="13" a="1"/>
  <c r="EB54" i="13" s="1"/>
  <c r="EA54" i="13" a="1"/>
  <c r="EA54" i="13" s="1"/>
  <c r="DZ54" i="13" a="1"/>
  <c r="DZ54" i="13" s="1"/>
  <c r="DY54" i="13" a="1"/>
  <c r="DY54" i="13" s="1"/>
  <c r="DX54" i="13" a="1"/>
  <c r="DX54" i="13" s="1"/>
  <c r="DW54" i="13" a="1"/>
  <c r="DW54" i="13" s="1"/>
  <c r="DV54" i="13" a="1"/>
  <c r="DV54" i="13" s="1"/>
  <c r="DU54" i="13" a="1"/>
  <c r="DU54" i="13" s="1"/>
  <c r="DQ54" i="13" a="1"/>
  <c r="DQ54" i="13" s="1"/>
  <c r="DP54" i="13" a="1"/>
  <c r="DP54" i="13" s="1"/>
  <c r="DO54" i="13" a="1"/>
  <c r="DO54" i="13" s="1"/>
  <c r="DN54" i="13" a="1"/>
  <c r="DN54" i="13" s="1"/>
  <c r="DM54" i="13" a="1"/>
  <c r="DM54" i="13" s="1"/>
  <c r="DL54" i="13" a="1"/>
  <c r="DL54" i="13" s="1"/>
  <c r="DK54" i="13" a="1"/>
  <c r="DK54" i="13" s="1"/>
  <c r="DJ54" i="13" a="1"/>
  <c r="DJ54" i="13" s="1"/>
  <c r="DI54" i="13" a="1"/>
  <c r="DI54" i="13" s="1"/>
  <c r="DH54" i="13" a="1"/>
  <c r="DH54" i="13" s="1"/>
  <c r="DG54" i="13" a="1"/>
  <c r="DG54" i="13" s="1"/>
  <c r="DF54" i="13" a="1"/>
  <c r="DF54" i="13" s="1"/>
  <c r="DE54" i="13" a="1"/>
  <c r="DE54" i="13" s="1"/>
  <c r="DD54" i="13" a="1"/>
  <c r="DD54" i="13" s="1"/>
  <c r="DC54" i="13" a="1"/>
  <c r="DC54" i="13" s="1"/>
  <c r="DB54" i="13" a="1"/>
  <c r="DB54" i="13" s="1"/>
  <c r="DA54" i="13" a="1"/>
  <c r="DA54" i="13" s="1"/>
  <c r="CZ54" i="13" a="1"/>
  <c r="CZ54" i="13" s="1"/>
  <c r="CY54" i="13" a="1"/>
  <c r="CY54" i="13" s="1"/>
  <c r="CX54" i="13" a="1"/>
  <c r="CX54" i="13" s="1"/>
  <c r="CW54" i="13" a="1"/>
  <c r="CW54" i="13" s="1"/>
  <c r="CV54" i="13" a="1"/>
  <c r="CV54" i="13" s="1"/>
  <c r="CU54" i="13" a="1"/>
  <c r="CU54" i="13" s="1"/>
  <c r="CT54" i="13" a="1"/>
  <c r="CT54" i="13" s="1"/>
  <c r="CS54" i="13" a="1"/>
  <c r="CS54" i="13" s="1"/>
  <c r="CR54" i="13" a="1"/>
  <c r="CR54" i="13" s="1"/>
  <c r="CQ54" i="13" a="1"/>
  <c r="CQ54" i="13" s="1"/>
  <c r="CP54" i="13" a="1"/>
  <c r="CP54" i="13" s="1"/>
  <c r="CO54" i="13" a="1"/>
  <c r="CO54" i="13" s="1"/>
  <c r="CN54" i="13" a="1"/>
  <c r="CN54" i="13" s="1"/>
  <c r="CM54" i="13" a="1"/>
  <c r="CM54" i="13" s="1"/>
  <c r="CL54" i="13" a="1"/>
  <c r="CL54" i="13" s="1"/>
  <c r="CK54" i="13" a="1"/>
  <c r="CK54" i="13" s="1"/>
  <c r="CJ54" i="13" a="1"/>
  <c r="CJ54" i="13" s="1"/>
  <c r="CI54" i="13" a="1"/>
  <c r="CI54" i="13" s="1"/>
  <c r="CH54" i="13" a="1"/>
  <c r="CH54" i="13" s="1"/>
  <c r="CG54" i="13" a="1"/>
  <c r="CG54" i="13" s="1"/>
  <c r="CF54" i="13" a="1"/>
  <c r="CF54" i="13" s="1"/>
  <c r="CB54" i="13" a="1"/>
  <c r="CB54" i="13" s="1"/>
  <c r="CA54" i="13" a="1"/>
  <c r="CA54" i="13" s="1"/>
  <c r="BZ54" i="13" a="1"/>
  <c r="BZ54" i="13" s="1"/>
  <c r="BY54" i="13" a="1"/>
  <c r="BY54" i="13" s="1"/>
  <c r="BX54" i="13" a="1"/>
  <c r="BX54" i="13" s="1"/>
  <c r="BW54" i="13" a="1"/>
  <c r="BW54" i="13" s="1"/>
  <c r="BV54" i="13" a="1"/>
  <c r="BV54" i="13" s="1"/>
  <c r="BU54" i="13" a="1"/>
  <c r="BU54" i="13" s="1"/>
  <c r="BT54" i="13" a="1"/>
  <c r="BT54" i="13" s="1"/>
  <c r="BS54" i="13" a="1"/>
  <c r="BS54" i="13" s="1"/>
  <c r="BR54" i="13" a="1"/>
  <c r="BR54" i="13" s="1"/>
  <c r="BQ54" i="13" a="1"/>
  <c r="BQ54" i="13" s="1"/>
  <c r="BP54" i="13" a="1"/>
  <c r="BP54" i="13" s="1"/>
  <c r="BO54" i="13" a="1"/>
  <c r="BO54" i="13" s="1"/>
  <c r="BN54" i="13" a="1"/>
  <c r="BN54" i="13" s="1"/>
  <c r="BM54" i="13" a="1"/>
  <c r="BM54" i="13" s="1"/>
  <c r="BL54" i="13" a="1"/>
  <c r="BL54" i="13" s="1"/>
  <c r="BK54" i="13" a="1"/>
  <c r="BK54" i="13" s="1"/>
  <c r="BJ54" i="13" a="1"/>
  <c r="BJ54" i="13" s="1"/>
  <c r="BI54" i="13" a="1"/>
  <c r="BI54" i="13" s="1"/>
  <c r="BH54" i="13" a="1"/>
  <c r="BH54" i="13" s="1"/>
  <c r="BD54" i="13" a="1"/>
  <c r="BD54" i="13" s="1"/>
  <c r="BC54" i="13" a="1"/>
  <c r="BC54" i="13" s="1"/>
  <c r="BB54" i="13" a="1"/>
  <c r="BB54" i="13" s="1"/>
  <c r="BA54" i="13" a="1"/>
  <c r="BA54" i="13" s="1"/>
  <c r="AZ54" i="13" a="1"/>
  <c r="AZ54" i="13" s="1"/>
  <c r="AY54" i="13" a="1"/>
  <c r="AY54" i="13" s="1"/>
  <c r="AX54" i="13" a="1"/>
  <c r="AX54" i="13" s="1"/>
  <c r="AW54" i="13" a="1"/>
  <c r="AW54" i="13" s="1"/>
  <c r="AV54" i="13" a="1"/>
  <c r="AV54" i="13" s="1"/>
  <c r="AU54" i="13" a="1"/>
  <c r="AU54" i="13" s="1"/>
  <c r="AT54" i="13" a="1"/>
  <c r="AT54" i="13" s="1"/>
  <c r="AS54" i="13" a="1"/>
  <c r="AS54" i="13" s="1"/>
  <c r="AR54" i="13" a="1"/>
  <c r="AR54" i="13" s="1"/>
  <c r="AQ54" i="13" a="1"/>
  <c r="AQ54" i="13" s="1"/>
  <c r="AP54" i="13" a="1"/>
  <c r="AP54" i="13" s="1"/>
  <c r="AO54" i="13" a="1"/>
  <c r="AO54" i="13" s="1"/>
  <c r="AN54" i="13" a="1"/>
  <c r="AN54" i="13" s="1"/>
  <c r="AM54" i="13" a="1"/>
  <c r="AM54" i="13" s="1"/>
  <c r="AL54" i="13" a="1"/>
  <c r="AL54" i="13" s="1"/>
  <c r="AK54" i="13" a="1"/>
  <c r="AK54" i="13" s="1"/>
  <c r="AJ54" i="13" a="1"/>
  <c r="AJ54" i="13" s="1"/>
  <c r="AI54" i="13" a="1"/>
  <c r="AI54" i="13" s="1"/>
  <c r="AH54" i="13" a="1"/>
  <c r="AH54" i="13" s="1"/>
  <c r="AG54" i="13" a="1"/>
  <c r="AG54" i="13" s="1"/>
  <c r="AF54" i="13" a="1"/>
  <c r="AF54" i="13" s="1"/>
  <c r="AE54" i="13" a="1"/>
  <c r="AE54" i="13" s="1"/>
  <c r="AD54" i="13" a="1"/>
  <c r="AD54" i="13" s="1"/>
  <c r="AC54" i="13" a="1"/>
  <c r="AC54" i="13" s="1"/>
  <c r="AB54" i="13" a="1"/>
  <c r="AB54" i="13" s="1"/>
  <c r="AA54" i="13" a="1"/>
  <c r="AA54" i="13" s="1"/>
  <c r="Z54" i="13" a="1"/>
  <c r="Z54" i="13" s="1"/>
  <c r="Y54" i="13" a="1"/>
  <c r="Y54" i="13" s="1"/>
  <c r="X54" i="13" a="1"/>
  <c r="X54" i="13" s="1"/>
  <c r="W54" i="13" a="1"/>
  <c r="W54" i="13" s="1"/>
  <c r="V54" i="13" a="1"/>
  <c r="V54" i="13" s="1"/>
  <c r="U54" i="13" a="1"/>
  <c r="U54" i="13" s="1"/>
  <c r="T54" i="13" a="1"/>
  <c r="T54" i="13" s="1"/>
  <c r="S54" i="13" a="1"/>
  <c r="S54" i="13" s="1"/>
  <c r="R54" i="13" a="1"/>
  <c r="R54" i="13" s="1"/>
  <c r="Q54" i="13" a="1"/>
  <c r="Q54" i="13" s="1"/>
  <c r="P54" i="13" a="1"/>
  <c r="P54" i="13" s="1"/>
  <c r="O54" i="13" a="1"/>
  <c r="O54" i="13" s="1"/>
  <c r="N54" i="13" a="1"/>
  <c r="N54" i="13" s="1"/>
  <c r="EB53" i="13" a="1"/>
  <c r="EB53" i="13" s="1"/>
  <c r="EA53" i="13" a="1"/>
  <c r="EA53" i="13" s="1"/>
  <c r="DZ53" i="13" a="1"/>
  <c r="DZ53" i="13" s="1"/>
  <c r="DY53" i="13" a="1"/>
  <c r="DY53" i="13" s="1"/>
  <c r="DX53" i="13" a="1"/>
  <c r="DX53" i="13" s="1"/>
  <c r="DW53" i="13" a="1"/>
  <c r="DW53" i="13" s="1"/>
  <c r="DV53" i="13" a="1"/>
  <c r="DV53" i="13" s="1"/>
  <c r="DU53" i="13" a="1"/>
  <c r="DU53" i="13" s="1"/>
  <c r="DQ53" i="13" a="1"/>
  <c r="DQ53" i="13" s="1"/>
  <c r="DP53" i="13" a="1"/>
  <c r="DP53" i="13" s="1"/>
  <c r="DO53" i="13" a="1"/>
  <c r="DO53" i="13" s="1"/>
  <c r="DN53" i="13" a="1"/>
  <c r="DN53" i="13" s="1"/>
  <c r="DM53" i="13" a="1"/>
  <c r="DM53" i="13" s="1"/>
  <c r="DL53" i="13" a="1"/>
  <c r="DL53" i="13" s="1"/>
  <c r="DK53" i="13" a="1"/>
  <c r="DK53" i="13" s="1"/>
  <c r="DJ53" i="13" a="1"/>
  <c r="DJ53" i="13" s="1"/>
  <c r="DI53" i="13" a="1"/>
  <c r="DI53" i="13" s="1"/>
  <c r="DH53" i="13" a="1"/>
  <c r="DH53" i="13" s="1"/>
  <c r="DG53" i="13" a="1"/>
  <c r="DG53" i="13" s="1"/>
  <c r="DF53" i="13" a="1"/>
  <c r="DF53" i="13" s="1"/>
  <c r="DE53" i="13" a="1"/>
  <c r="DE53" i="13" s="1"/>
  <c r="DD53" i="13" a="1"/>
  <c r="DD53" i="13" s="1"/>
  <c r="DC53" i="13" a="1"/>
  <c r="DC53" i="13" s="1"/>
  <c r="DB53" i="13" a="1"/>
  <c r="DB53" i="13" s="1"/>
  <c r="DA53" i="13" a="1"/>
  <c r="DA53" i="13" s="1"/>
  <c r="CZ53" i="13" a="1"/>
  <c r="CZ53" i="13" s="1"/>
  <c r="CY53" i="13" a="1"/>
  <c r="CY53" i="13" s="1"/>
  <c r="CX53" i="13" a="1"/>
  <c r="CX53" i="13" s="1"/>
  <c r="CW53" i="13" a="1"/>
  <c r="CW53" i="13" s="1"/>
  <c r="CV53" i="13" a="1"/>
  <c r="CV53" i="13" s="1"/>
  <c r="CU53" i="13" a="1"/>
  <c r="CU53" i="13" s="1"/>
  <c r="CT53" i="13" a="1"/>
  <c r="CT53" i="13" s="1"/>
  <c r="CS53" i="13" a="1"/>
  <c r="CS53" i="13" s="1"/>
  <c r="CR53" i="13" a="1"/>
  <c r="CR53" i="13" s="1"/>
  <c r="CQ53" i="13" a="1"/>
  <c r="CQ53" i="13" s="1"/>
  <c r="CP53" i="13" a="1"/>
  <c r="CP53" i="13" s="1"/>
  <c r="CO53" i="13" a="1"/>
  <c r="CO53" i="13" s="1"/>
  <c r="CN53" i="13" a="1"/>
  <c r="CN53" i="13" s="1"/>
  <c r="CM53" i="13" a="1"/>
  <c r="CM53" i="13" s="1"/>
  <c r="CL53" i="13" a="1"/>
  <c r="CL53" i="13" s="1"/>
  <c r="CK53" i="13" a="1"/>
  <c r="CK53" i="13" s="1"/>
  <c r="CJ53" i="13" a="1"/>
  <c r="CJ53" i="13" s="1"/>
  <c r="CI53" i="13" a="1"/>
  <c r="CI53" i="13" s="1"/>
  <c r="CH53" i="13" a="1"/>
  <c r="CH53" i="13" s="1"/>
  <c r="CG53" i="13" a="1"/>
  <c r="CG53" i="13" s="1"/>
  <c r="CF53" i="13" a="1"/>
  <c r="CF53" i="13" s="1"/>
  <c r="CB53" i="13" a="1"/>
  <c r="CB53" i="13" s="1"/>
  <c r="CA53" i="13" a="1"/>
  <c r="CA53" i="13" s="1"/>
  <c r="BZ53" i="13" a="1"/>
  <c r="BZ53" i="13" s="1"/>
  <c r="BY53" i="13" a="1"/>
  <c r="BY53" i="13" s="1"/>
  <c r="BX53" i="13" a="1"/>
  <c r="BX53" i="13" s="1"/>
  <c r="BW53" i="13" a="1"/>
  <c r="BW53" i="13" s="1"/>
  <c r="BV53" i="13" a="1"/>
  <c r="BV53" i="13" s="1"/>
  <c r="BU53" i="13" a="1"/>
  <c r="BU53" i="13" s="1"/>
  <c r="BT53" i="13" a="1"/>
  <c r="BT53" i="13" s="1"/>
  <c r="BS53" i="13" a="1"/>
  <c r="BS53" i="13" s="1"/>
  <c r="BR53" i="13" a="1"/>
  <c r="BR53" i="13" s="1"/>
  <c r="BQ53" i="13" a="1"/>
  <c r="BQ53" i="13" s="1"/>
  <c r="BP53" i="13" a="1"/>
  <c r="BP53" i="13" s="1"/>
  <c r="BO53" i="13" a="1"/>
  <c r="BO53" i="13" s="1"/>
  <c r="BN53" i="13" a="1"/>
  <c r="BN53" i="13" s="1"/>
  <c r="BM53" i="13" a="1"/>
  <c r="BM53" i="13" s="1"/>
  <c r="BL53" i="13" a="1"/>
  <c r="BL53" i="13" s="1"/>
  <c r="BK53" i="13" a="1"/>
  <c r="BK53" i="13" s="1"/>
  <c r="BJ53" i="13" a="1"/>
  <c r="BJ53" i="13" s="1"/>
  <c r="BI53" i="13" a="1"/>
  <c r="BI53" i="13" s="1"/>
  <c r="BH53" i="13" a="1"/>
  <c r="BH53" i="13" s="1"/>
  <c r="BD53" i="13" a="1"/>
  <c r="BD53" i="13" s="1"/>
  <c r="BC53" i="13" a="1"/>
  <c r="BC53" i="13" s="1"/>
  <c r="BB53" i="13" a="1"/>
  <c r="BB53" i="13" s="1"/>
  <c r="BA53" i="13" a="1"/>
  <c r="BA53" i="13" s="1"/>
  <c r="AZ53" i="13" a="1"/>
  <c r="AZ53" i="13" s="1"/>
  <c r="AY53" i="13" a="1"/>
  <c r="AY53" i="13" s="1"/>
  <c r="AX53" i="13" a="1"/>
  <c r="AX53" i="13" s="1"/>
  <c r="AW53" i="13" a="1"/>
  <c r="AW53" i="13" s="1"/>
  <c r="AV53" i="13" a="1"/>
  <c r="AV53" i="13" s="1"/>
  <c r="AU53" i="13" a="1"/>
  <c r="AU53" i="13" s="1"/>
  <c r="AT53" i="13" a="1"/>
  <c r="AT53" i="13" s="1"/>
  <c r="AS53" i="13" a="1"/>
  <c r="AS53" i="13" s="1"/>
  <c r="AR53" i="13" a="1"/>
  <c r="AR53" i="13" s="1"/>
  <c r="AQ53" i="13" a="1"/>
  <c r="AQ53" i="13" s="1"/>
  <c r="AP53" i="13" a="1"/>
  <c r="AP53" i="13" s="1"/>
  <c r="AO53" i="13" a="1"/>
  <c r="AO53" i="13" s="1"/>
  <c r="AN53" i="13" a="1"/>
  <c r="AN53" i="13" s="1"/>
  <c r="AM53" i="13" a="1"/>
  <c r="AM53" i="13" s="1"/>
  <c r="AL53" i="13" a="1"/>
  <c r="AL53" i="13" s="1"/>
  <c r="AK53" i="13" a="1"/>
  <c r="AK53" i="13" s="1"/>
  <c r="AJ53" i="13" a="1"/>
  <c r="AJ53" i="13" s="1"/>
  <c r="AI53" i="13" a="1"/>
  <c r="AI53" i="13" s="1"/>
  <c r="AH53" i="13" a="1"/>
  <c r="AH53" i="13" s="1"/>
  <c r="AG53" i="13" a="1"/>
  <c r="AG53" i="13" s="1"/>
  <c r="AF53" i="13" a="1"/>
  <c r="AF53" i="13" s="1"/>
  <c r="AE53" i="13" a="1"/>
  <c r="AE53" i="13" s="1"/>
  <c r="AD53" i="13" a="1"/>
  <c r="AD53" i="13" s="1"/>
  <c r="AC53" i="13" a="1"/>
  <c r="AC53" i="13" s="1"/>
  <c r="AB53" i="13" a="1"/>
  <c r="AB53" i="13" s="1"/>
  <c r="AA53" i="13" a="1"/>
  <c r="AA53" i="13" s="1"/>
  <c r="Z53" i="13" a="1"/>
  <c r="Z53" i="13" s="1"/>
  <c r="Y53" i="13" a="1"/>
  <c r="Y53" i="13" s="1"/>
  <c r="X53" i="13" a="1"/>
  <c r="X53" i="13" s="1"/>
  <c r="W53" i="13" a="1"/>
  <c r="W53" i="13" s="1"/>
  <c r="V53" i="13" a="1"/>
  <c r="V53" i="13" s="1"/>
  <c r="U53" i="13" a="1"/>
  <c r="U53" i="13" s="1"/>
  <c r="T53" i="13" a="1"/>
  <c r="T53" i="13" s="1"/>
  <c r="S53" i="13" a="1"/>
  <c r="S53" i="13" s="1"/>
  <c r="R53" i="13" a="1"/>
  <c r="R53" i="13" s="1"/>
  <c r="Q53" i="13" a="1"/>
  <c r="Q53" i="13" s="1"/>
  <c r="P53" i="13" a="1"/>
  <c r="P53" i="13" s="1"/>
  <c r="O53" i="13" a="1"/>
  <c r="O53" i="13" s="1"/>
  <c r="N53" i="13" a="1"/>
  <c r="N53" i="13" s="1"/>
  <c r="EB52" i="13" a="1"/>
  <c r="EB52" i="13" s="1"/>
  <c r="EA52" i="13" a="1"/>
  <c r="EA52" i="13" s="1"/>
  <c r="DZ52" i="13" a="1"/>
  <c r="DZ52" i="13" s="1"/>
  <c r="DY52" i="13" a="1"/>
  <c r="DY52" i="13" s="1"/>
  <c r="DX52" i="13" a="1"/>
  <c r="DX52" i="13" s="1"/>
  <c r="DW52" i="13" a="1"/>
  <c r="DW52" i="13" s="1"/>
  <c r="DV52" i="13" a="1"/>
  <c r="DV52" i="13" s="1"/>
  <c r="DU52" i="13" a="1"/>
  <c r="DU52" i="13" s="1"/>
  <c r="DQ52" i="13" a="1"/>
  <c r="DQ52" i="13" s="1"/>
  <c r="DP52" i="13" a="1"/>
  <c r="DP52" i="13" s="1"/>
  <c r="DO52" i="13" a="1"/>
  <c r="DO52" i="13" s="1"/>
  <c r="DN52" i="13" a="1"/>
  <c r="DN52" i="13" s="1"/>
  <c r="DM52" i="13" a="1"/>
  <c r="DM52" i="13" s="1"/>
  <c r="DL52" i="13" a="1"/>
  <c r="DL52" i="13" s="1"/>
  <c r="DK52" i="13" a="1"/>
  <c r="DK52" i="13" s="1"/>
  <c r="DJ52" i="13" a="1"/>
  <c r="DJ52" i="13" s="1"/>
  <c r="DI52" i="13" a="1"/>
  <c r="DI52" i="13" s="1"/>
  <c r="DH52" i="13" a="1"/>
  <c r="DH52" i="13" s="1"/>
  <c r="DG52" i="13" a="1"/>
  <c r="DG52" i="13" s="1"/>
  <c r="DF52" i="13" a="1"/>
  <c r="DF52" i="13" s="1"/>
  <c r="DE52" i="13" a="1"/>
  <c r="DE52" i="13" s="1"/>
  <c r="DD52" i="13" a="1"/>
  <c r="DD52" i="13" s="1"/>
  <c r="DC52" i="13" a="1"/>
  <c r="DC52" i="13" s="1"/>
  <c r="DB52" i="13" a="1"/>
  <c r="DB52" i="13" s="1"/>
  <c r="DA52" i="13" a="1"/>
  <c r="DA52" i="13" s="1"/>
  <c r="CZ52" i="13" a="1"/>
  <c r="CZ52" i="13" s="1"/>
  <c r="CY52" i="13" a="1"/>
  <c r="CY52" i="13" s="1"/>
  <c r="CX52" i="13" a="1"/>
  <c r="CX52" i="13" s="1"/>
  <c r="CW52" i="13" a="1"/>
  <c r="CW52" i="13" s="1"/>
  <c r="CV52" i="13" a="1"/>
  <c r="CV52" i="13" s="1"/>
  <c r="CU52" i="13" a="1"/>
  <c r="CU52" i="13" s="1"/>
  <c r="CT52" i="13" a="1"/>
  <c r="CT52" i="13" s="1"/>
  <c r="CS52" i="13" a="1"/>
  <c r="CS52" i="13" s="1"/>
  <c r="CR52" i="13" a="1"/>
  <c r="CR52" i="13" s="1"/>
  <c r="CQ52" i="13" a="1"/>
  <c r="CQ52" i="13" s="1"/>
  <c r="CP52" i="13" a="1"/>
  <c r="CP52" i="13" s="1"/>
  <c r="CO52" i="13" a="1"/>
  <c r="CO52" i="13" s="1"/>
  <c r="CN52" i="13" a="1"/>
  <c r="CN52" i="13" s="1"/>
  <c r="CM52" i="13" a="1"/>
  <c r="CM52" i="13" s="1"/>
  <c r="CL52" i="13" a="1"/>
  <c r="CL52" i="13" s="1"/>
  <c r="CK52" i="13" a="1"/>
  <c r="CK52" i="13" s="1"/>
  <c r="CJ52" i="13" a="1"/>
  <c r="CJ52" i="13" s="1"/>
  <c r="CI52" i="13" a="1"/>
  <c r="CI52" i="13" s="1"/>
  <c r="CH52" i="13" a="1"/>
  <c r="CH52" i="13" s="1"/>
  <c r="CG52" i="13" a="1"/>
  <c r="CG52" i="13" s="1"/>
  <c r="CF52" i="13" a="1"/>
  <c r="CF52" i="13" s="1"/>
  <c r="CB52" i="13" a="1"/>
  <c r="CB52" i="13" s="1"/>
  <c r="CA52" i="13" a="1"/>
  <c r="CA52" i="13" s="1"/>
  <c r="BZ52" i="13" a="1"/>
  <c r="BZ52" i="13" s="1"/>
  <c r="BY52" i="13" a="1"/>
  <c r="BY52" i="13" s="1"/>
  <c r="BX52" i="13" a="1"/>
  <c r="BX52" i="13" s="1"/>
  <c r="BW52" i="13" a="1"/>
  <c r="BW52" i="13" s="1"/>
  <c r="BV52" i="13" a="1"/>
  <c r="BV52" i="13" s="1"/>
  <c r="BU52" i="13" a="1"/>
  <c r="BU52" i="13" s="1"/>
  <c r="BT52" i="13" a="1"/>
  <c r="BT52" i="13" s="1"/>
  <c r="BS52" i="13" a="1"/>
  <c r="BS52" i="13" s="1"/>
  <c r="BR52" i="13" a="1"/>
  <c r="BR52" i="13" s="1"/>
  <c r="BQ52" i="13" a="1"/>
  <c r="BQ52" i="13" s="1"/>
  <c r="BP52" i="13" a="1"/>
  <c r="BP52" i="13" s="1"/>
  <c r="BO52" i="13" a="1"/>
  <c r="BO52" i="13" s="1"/>
  <c r="BN52" i="13" a="1"/>
  <c r="BN52" i="13" s="1"/>
  <c r="BM52" i="13" a="1"/>
  <c r="BM52" i="13" s="1"/>
  <c r="BL52" i="13" a="1"/>
  <c r="BL52" i="13" s="1"/>
  <c r="BK52" i="13" a="1"/>
  <c r="BK52" i="13" s="1"/>
  <c r="BJ52" i="13" a="1"/>
  <c r="BJ52" i="13" s="1"/>
  <c r="BI52" i="13" a="1"/>
  <c r="BI52" i="13" s="1"/>
  <c r="BH52" i="13" a="1"/>
  <c r="BH52" i="13" s="1"/>
  <c r="BD52" i="13" a="1"/>
  <c r="BD52" i="13" s="1"/>
  <c r="BC52" i="13" a="1"/>
  <c r="BC52" i="13" s="1"/>
  <c r="BB52" i="13" a="1"/>
  <c r="BB52" i="13" s="1"/>
  <c r="BA52" i="13" a="1"/>
  <c r="BA52" i="13" s="1"/>
  <c r="AZ52" i="13" a="1"/>
  <c r="AZ52" i="13" s="1"/>
  <c r="AY52" i="13" a="1"/>
  <c r="AY52" i="13" s="1"/>
  <c r="AX52" i="13" a="1"/>
  <c r="AX52" i="13" s="1"/>
  <c r="AW52" i="13" a="1"/>
  <c r="AW52" i="13" s="1"/>
  <c r="AV52" i="13" a="1"/>
  <c r="AV52" i="13" s="1"/>
  <c r="AU52" i="13" a="1"/>
  <c r="AU52" i="13" s="1"/>
  <c r="AT52" i="13" a="1"/>
  <c r="AT52" i="13" s="1"/>
  <c r="AS52" i="13" a="1"/>
  <c r="AS52" i="13" s="1"/>
  <c r="AR52" i="13" a="1"/>
  <c r="AR52" i="13" s="1"/>
  <c r="AQ52" i="13" a="1"/>
  <c r="AQ52" i="13" s="1"/>
  <c r="AP52" i="13" a="1"/>
  <c r="AP52" i="13" s="1"/>
  <c r="AO52" i="13" a="1"/>
  <c r="AO52" i="13" s="1"/>
  <c r="AN52" i="13" a="1"/>
  <c r="AN52" i="13" s="1"/>
  <c r="AM52" i="13" a="1"/>
  <c r="AM52" i="13" s="1"/>
  <c r="AL52" i="13" a="1"/>
  <c r="AL52" i="13" s="1"/>
  <c r="AK52" i="13" a="1"/>
  <c r="AK52" i="13" s="1"/>
  <c r="AJ52" i="13" a="1"/>
  <c r="AJ52" i="13" s="1"/>
  <c r="AI52" i="13" a="1"/>
  <c r="AI52" i="13" s="1"/>
  <c r="AH52" i="13" a="1"/>
  <c r="AH52" i="13" s="1"/>
  <c r="AG52" i="13" a="1"/>
  <c r="AG52" i="13" s="1"/>
  <c r="AF52" i="13" a="1"/>
  <c r="AF52" i="13" s="1"/>
  <c r="AE52" i="13" a="1"/>
  <c r="AE52" i="13" s="1"/>
  <c r="AD52" i="13" a="1"/>
  <c r="AD52" i="13" s="1"/>
  <c r="AC52" i="13" a="1"/>
  <c r="AC52" i="13" s="1"/>
  <c r="AB52" i="13" a="1"/>
  <c r="AB52" i="13" s="1"/>
  <c r="AA52" i="13" a="1"/>
  <c r="AA52" i="13" s="1"/>
  <c r="Z52" i="13" a="1"/>
  <c r="Z52" i="13" s="1"/>
  <c r="Y52" i="13" a="1"/>
  <c r="Y52" i="13" s="1"/>
  <c r="X52" i="13" a="1"/>
  <c r="X52" i="13" s="1"/>
  <c r="W52" i="13" a="1"/>
  <c r="W52" i="13" s="1"/>
  <c r="V52" i="13" a="1"/>
  <c r="V52" i="13" s="1"/>
  <c r="U52" i="13" a="1"/>
  <c r="U52" i="13" s="1"/>
  <c r="T52" i="13" a="1"/>
  <c r="T52" i="13" s="1"/>
  <c r="S52" i="13" a="1"/>
  <c r="S52" i="13" s="1"/>
  <c r="R52" i="13" a="1"/>
  <c r="R52" i="13" s="1"/>
  <c r="Q52" i="13" a="1"/>
  <c r="Q52" i="13" s="1"/>
  <c r="P52" i="13" a="1"/>
  <c r="P52" i="13" s="1"/>
  <c r="O52" i="13" a="1"/>
  <c r="O52" i="13" s="1"/>
  <c r="N52" i="13" a="1"/>
  <c r="N52" i="13" s="1"/>
  <c r="EB51" i="13" a="1"/>
  <c r="EB51" i="13" s="1"/>
  <c r="EA51" i="13" a="1"/>
  <c r="EA51" i="13" s="1"/>
  <c r="DZ51" i="13" a="1"/>
  <c r="DZ51" i="13" s="1"/>
  <c r="DY51" i="13" a="1"/>
  <c r="DY51" i="13" s="1"/>
  <c r="DX51" i="13" a="1"/>
  <c r="DX51" i="13" s="1"/>
  <c r="DW51" i="13" a="1"/>
  <c r="DW51" i="13" s="1"/>
  <c r="DV51" i="13" a="1"/>
  <c r="DV51" i="13" s="1"/>
  <c r="DU51" i="13" a="1"/>
  <c r="DU51" i="13" s="1"/>
  <c r="DQ51" i="13" a="1"/>
  <c r="DQ51" i="13" s="1"/>
  <c r="DP51" i="13" a="1"/>
  <c r="DP51" i="13" s="1"/>
  <c r="DO51" i="13" a="1"/>
  <c r="DO51" i="13" s="1"/>
  <c r="DN51" i="13" a="1"/>
  <c r="DN51" i="13" s="1"/>
  <c r="DM51" i="13" a="1"/>
  <c r="DM51" i="13" s="1"/>
  <c r="DL51" i="13" a="1"/>
  <c r="DL51" i="13" s="1"/>
  <c r="DK51" i="13" a="1"/>
  <c r="DK51" i="13" s="1"/>
  <c r="DJ51" i="13" a="1"/>
  <c r="DJ51" i="13" s="1"/>
  <c r="DI51" i="13" a="1"/>
  <c r="DI51" i="13" s="1"/>
  <c r="DH51" i="13" a="1"/>
  <c r="DH51" i="13" s="1"/>
  <c r="DG51" i="13" a="1"/>
  <c r="DG51" i="13" s="1"/>
  <c r="DF51" i="13" a="1"/>
  <c r="DF51" i="13" s="1"/>
  <c r="DE51" i="13" a="1"/>
  <c r="DE51" i="13" s="1"/>
  <c r="DD51" i="13" a="1"/>
  <c r="DD51" i="13" s="1"/>
  <c r="DC51" i="13" a="1"/>
  <c r="DC51" i="13" s="1"/>
  <c r="DB51" i="13" a="1"/>
  <c r="DB51" i="13" s="1"/>
  <c r="DA51" i="13" a="1"/>
  <c r="DA51" i="13" s="1"/>
  <c r="CZ51" i="13" a="1"/>
  <c r="CZ51" i="13" s="1"/>
  <c r="CY51" i="13" a="1"/>
  <c r="CY51" i="13" s="1"/>
  <c r="CX51" i="13" a="1"/>
  <c r="CX51" i="13" s="1"/>
  <c r="CW51" i="13" a="1"/>
  <c r="CW51" i="13" s="1"/>
  <c r="CV51" i="13" a="1"/>
  <c r="CV51" i="13" s="1"/>
  <c r="CU51" i="13" a="1"/>
  <c r="CU51" i="13" s="1"/>
  <c r="CT51" i="13" a="1"/>
  <c r="CT51" i="13" s="1"/>
  <c r="CS51" i="13" a="1"/>
  <c r="CS51" i="13" s="1"/>
  <c r="CR51" i="13" a="1"/>
  <c r="CR51" i="13" s="1"/>
  <c r="CQ51" i="13" a="1"/>
  <c r="CQ51" i="13" s="1"/>
  <c r="CP51" i="13" a="1"/>
  <c r="CP51" i="13" s="1"/>
  <c r="CO51" i="13" a="1"/>
  <c r="CO51" i="13" s="1"/>
  <c r="CN51" i="13" a="1"/>
  <c r="CN51" i="13" s="1"/>
  <c r="CM51" i="13" a="1"/>
  <c r="CM51" i="13" s="1"/>
  <c r="CL51" i="13" a="1"/>
  <c r="CL51" i="13" s="1"/>
  <c r="CK51" i="13" a="1"/>
  <c r="CK51" i="13" s="1"/>
  <c r="CJ51" i="13" a="1"/>
  <c r="CJ51" i="13" s="1"/>
  <c r="CI51" i="13" a="1"/>
  <c r="CI51" i="13" s="1"/>
  <c r="CH51" i="13" a="1"/>
  <c r="CH51" i="13" s="1"/>
  <c r="CG51" i="13" a="1"/>
  <c r="CG51" i="13" s="1"/>
  <c r="CF51" i="13" a="1"/>
  <c r="CF51" i="13" s="1"/>
  <c r="CB51" i="13" a="1"/>
  <c r="CB51" i="13" s="1"/>
  <c r="CA51" i="13" a="1"/>
  <c r="CA51" i="13" s="1"/>
  <c r="BZ51" i="13" a="1"/>
  <c r="BZ51" i="13" s="1"/>
  <c r="BY51" i="13" a="1"/>
  <c r="BY51" i="13" s="1"/>
  <c r="BX51" i="13" a="1"/>
  <c r="BX51" i="13" s="1"/>
  <c r="BW51" i="13" a="1"/>
  <c r="BW51" i="13" s="1"/>
  <c r="BV51" i="13" a="1"/>
  <c r="BV51" i="13" s="1"/>
  <c r="BU51" i="13" a="1"/>
  <c r="BU51" i="13" s="1"/>
  <c r="BT51" i="13" a="1"/>
  <c r="BT51" i="13" s="1"/>
  <c r="BS51" i="13" a="1"/>
  <c r="BS51" i="13" s="1"/>
  <c r="BR51" i="13" a="1"/>
  <c r="BR51" i="13" s="1"/>
  <c r="BQ51" i="13" a="1"/>
  <c r="BQ51" i="13" s="1"/>
  <c r="BP51" i="13" a="1"/>
  <c r="BP51" i="13" s="1"/>
  <c r="BO51" i="13" a="1"/>
  <c r="BO51" i="13" s="1"/>
  <c r="BN51" i="13" a="1"/>
  <c r="BN51" i="13" s="1"/>
  <c r="BM51" i="13" a="1"/>
  <c r="BM51" i="13" s="1"/>
  <c r="BL51" i="13" a="1"/>
  <c r="BL51" i="13" s="1"/>
  <c r="BK51" i="13" a="1"/>
  <c r="BK51" i="13" s="1"/>
  <c r="BJ51" i="13" a="1"/>
  <c r="BJ51" i="13" s="1"/>
  <c r="BI51" i="13" a="1"/>
  <c r="BI51" i="13" s="1"/>
  <c r="BH51" i="13" a="1"/>
  <c r="BH51" i="13" s="1"/>
  <c r="BD51" i="13" a="1"/>
  <c r="BD51" i="13" s="1"/>
  <c r="BC51" i="13" a="1"/>
  <c r="BC51" i="13" s="1"/>
  <c r="BB51" i="13" a="1"/>
  <c r="BB51" i="13" s="1"/>
  <c r="BA51" i="13" a="1"/>
  <c r="BA51" i="13" s="1"/>
  <c r="AZ51" i="13" a="1"/>
  <c r="AZ51" i="13" s="1"/>
  <c r="AY51" i="13" a="1"/>
  <c r="AY51" i="13" s="1"/>
  <c r="AX51" i="13" a="1"/>
  <c r="AX51" i="13" s="1"/>
  <c r="AW51" i="13" a="1"/>
  <c r="AW51" i="13" s="1"/>
  <c r="AV51" i="13" a="1"/>
  <c r="AV51" i="13" s="1"/>
  <c r="AU51" i="13" a="1"/>
  <c r="AU51" i="13" s="1"/>
  <c r="AT51" i="13" a="1"/>
  <c r="AT51" i="13" s="1"/>
  <c r="AS51" i="13" a="1"/>
  <c r="AS51" i="13" s="1"/>
  <c r="AR51" i="13" a="1"/>
  <c r="AR51" i="13" s="1"/>
  <c r="AQ51" i="13" a="1"/>
  <c r="AQ51" i="13" s="1"/>
  <c r="AP51" i="13" a="1"/>
  <c r="AP51" i="13" s="1"/>
  <c r="AO51" i="13" a="1"/>
  <c r="AO51" i="13" s="1"/>
  <c r="AN51" i="13" a="1"/>
  <c r="AN51" i="13" s="1"/>
  <c r="AM51" i="13" a="1"/>
  <c r="AM51" i="13" s="1"/>
  <c r="AL51" i="13" a="1"/>
  <c r="AL51" i="13" s="1"/>
  <c r="AK51" i="13" a="1"/>
  <c r="AK51" i="13" s="1"/>
  <c r="AJ51" i="13" a="1"/>
  <c r="AJ51" i="13" s="1"/>
  <c r="AI51" i="13" a="1"/>
  <c r="AI51" i="13" s="1"/>
  <c r="AH51" i="13" a="1"/>
  <c r="AH51" i="13" s="1"/>
  <c r="AG51" i="13" a="1"/>
  <c r="AG51" i="13" s="1"/>
  <c r="AF51" i="13" a="1"/>
  <c r="AF51" i="13" s="1"/>
  <c r="AE51" i="13" a="1"/>
  <c r="AE51" i="13" s="1"/>
  <c r="AD51" i="13" a="1"/>
  <c r="AD51" i="13" s="1"/>
  <c r="AC51" i="13" a="1"/>
  <c r="AC51" i="13" s="1"/>
  <c r="AB51" i="13" a="1"/>
  <c r="AB51" i="13" s="1"/>
  <c r="AA51" i="13" a="1"/>
  <c r="AA51" i="13" s="1"/>
  <c r="Z51" i="13" a="1"/>
  <c r="Z51" i="13" s="1"/>
  <c r="Y51" i="13" a="1"/>
  <c r="Y51" i="13" s="1"/>
  <c r="X51" i="13" a="1"/>
  <c r="X51" i="13" s="1"/>
  <c r="W51" i="13" a="1"/>
  <c r="W51" i="13" s="1"/>
  <c r="V51" i="13" a="1"/>
  <c r="V51" i="13" s="1"/>
  <c r="U51" i="13" a="1"/>
  <c r="U51" i="13" s="1"/>
  <c r="T51" i="13" a="1"/>
  <c r="T51" i="13" s="1"/>
  <c r="S51" i="13" a="1"/>
  <c r="S51" i="13" s="1"/>
  <c r="R51" i="13" a="1"/>
  <c r="R51" i="13" s="1"/>
  <c r="Q51" i="13" a="1"/>
  <c r="Q51" i="13" s="1"/>
  <c r="P51" i="13" a="1"/>
  <c r="P51" i="13" s="1"/>
  <c r="O51" i="13" a="1"/>
  <c r="O51" i="13" s="1"/>
  <c r="N51" i="13" a="1"/>
  <c r="N51" i="13" s="1"/>
  <c r="EB50" i="13" a="1"/>
  <c r="EB50" i="13" s="1"/>
  <c r="EA50" i="13" a="1"/>
  <c r="EA50" i="13" s="1"/>
  <c r="DZ50" i="13" a="1"/>
  <c r="DZ50" i="13" s="1"/>
  <c r="DY50" i="13" a="1"/>
  <c r="DY50" i="13" s="1"/>
  <c r="DX50" i="13" a="1"/>
  <c r="DX50" i="13" s="1"/>
  <c r="DW50" i="13" a="1"/>
  <c r="DW50" i="13" s="1"/>
  <c r="DV50" i="13" a="1"/>
  <c r="DV50" i="13" s="1"/>
  <c r="DU50" i="13" a="1"/>
  <c r="DU50" i="13" s="1"/>
  <c r="DQ50" i="13" a="1"/>
  <c r="DQ50" i="13" s="1"/>
  <c r="DP50" i="13" a="1"/>
  <c r="DP50" i="13" s="1"/>
  <c r="DO50" i="13" a="1"/>
  <c r="DO50" i="13" s="1"/>
  <c r="DN50" i="13" a="1"/>
  <c r="DN50" i="13" s="1"/>
  <c r="DM50" i="13" a="1"/>
  <c r="DM50" i="13" s="1"/>
  <c r="DL50" i="13" a="1"/>
  <c r="DL50" i="13" s="1"/>
  <c r="DK50" i="13" a="1"/>
  <c r="DK50" i="13" s="1"/>
  <c r="DJ50" i="13" a="1"/>
  <c r="DJ50" i="13" s="1"/>
  <c r="DI50" i="13" a="1"/>
  <c r="DI50" i="13" s="1"/>
  <c r="DH50" i="13" a="1"/>
  <c r="DH50" i="13" s="1"/>
  <c r="DG50" i="13" a="1"/>
  <c r="DG50" i="13" s="1"/>
  <c r="DF50" i="13" a="1"/>
  <c r="DF50" i="13" s="1"/>
  <c r="DE50" i="13" a="1"/>
  <c r="DE50" i="13" s="1"/>
  <c r="DD50" i="13" a="1"/>
  <c r="DD50" i="13" s="1"/>
  <c r="DC50" i="13" a="1"/>
  <c r="DC50" i="13" s="1"/>
  <c r="DB50" i="13" a="1"/>
  <c r="DB50" i="13" s="1"/>
  <c r="DA50" i="13" a="1"/>
  <c r="DA50" i="13" s="1"/>
  <c r="CZ50" i="13" a="1"/>
  <c r="CZ50" i="13" s="1"/>
  <c r="CY50" i="13" a="1"/>
  <c r="CY50" i="13" s="1"/>
  <c r="CX50" i="13" a="1"/>
  <c r="CX50" i="13" s="1"/>
  <c r="CW50" i="13" a="1"/>
  <c r="CW50" i="13" s="1"/>
  <c r="CV50" i="13" a="1"/>
  <c r="CV50" i="13" s="1"/>
  <c r="CU50" i="13" a="1"/>
  <c r="CU50" i="13" s="1"/>
  <c r="CT50" i="13" a="1"/>
  <c r="CT50" i="13" s="1"/>
  <c r="CS50" i="13" a="1"/>
  <c r="CS50" i="13" s="1"/>
  <c r="CR50" i="13" a="1"/>
  <c r="CR50" i="13" s="1"/>
  <c r="CQ50" i="13" a="1"/>
  <c r="CQ50" i="13" s="1"/>
  <c r="CP50" i="13" a="1"/>
  <c r="CP50" i="13" s="1"/>
  <c r="CO50" i="13" a="1"/>
  <c r="CO50" i="13" s="1"/>
  <c r="CN50" i="13" a="1"/>
  <c r="CN50" i="13" s="1"/>
  <c r="CM50" i="13" a="1"/>
  <c r="CM50" i="13" s="1"/>
  <c r="CL50" i="13" a="1"/>
  <c r="CL50" i="13" s="1"/>
  <c r="CK50" i="13" a="1"/>
  <c r="CK50" i="13" s="1"/>
  <c r="CJ50" i="13" a="1"/>
  <c r="CJ50" i="13" s="1"/>
  <c r="CI50" i="13" a="1"/>
  <c r="CI50" i="13" s="1"/>
  <c r="CH50" i="13" a="1"/>
  <c r="CH50" i="13" s="1"/>
  <c r="CG50" i="13" a="1"/>
  <c r="CG50" i="13" s="1"/>
  <c r="CF50" i="13" a="1"/>
  <c r="CF50" i="13" s="1"/>
  <c r="CB50" i="13" a="1"/>
  <c r="CB50" i="13" s="1"/>
  <c r="CA50" i="13" a="1"/>
  <c r="CA50" i="13" s="1"/>
  <c r="BZ50" i="13" a="1"/>
  <c r="BZ50" i="13" s="1"/>
  <c r="BY50" i="13" a="1"/>
  <c r="BY50" i="13" s="1"/>
  <c r="BX50" i="13" a="1"/>
  <c r="BX50" i="13" s="1"/>
  <c r="BW50" i="13" a="1"/>
  <c r="BW50" i="13" s="1"/>
  <c r="BV50" i="13" a="1"/>
  <c r="BV50" i="13" s="1"/>
  <c r="BU50" i="13" a="1"/>
  <c r="BU50" i="13" s="1"/>
  <c r="BT50" i="13" a="1"/>
  <c r="BT50" i="13" s="1"/>
  <c r="BS50" i="13" a="1"/>
  <c r="BS50" i="13" s="1"/>
  <c r="BR50" i="13" a="1"/>
  <c r="BR50" i="13" s="1"/>
  <c r="BQ50" i="13" a="1"/>
  <c r="BQ50" i="13" s="1"/>
  <c r="BP50" i="13" a="1"/>
  <c r="BP50" i="13" s="1"/>
  <c r="BO50" i="13" a="1"/>
  <c r="BO50" i="13" s="1"/>
  <c r="BN50" i="13" a="1"/>
  <c r="BN50" i="13" s="1"/>
  <c r="BM50" i="13" a="1"/>
  <c r="BM50" i="13" s="1"/>
  <c r="BL50" i="13" a="1"/>
  <c r="BL50" i="13" s="1"/>
  <c r="BK50" i="13" a="1"/>
  <c r="BK50" i="13" s="1"/>
  <c r="BJ50" i="13" a="1"/>
  <c r="BJ50" i="13" s="1"/>
  <c r="BI50" i="13" a="1"/>
  <c r="BI50" i="13" s="1"/>
  <c r="BH50" i="13" a="1"/>
  <c r="BH50" i="13" s="1"/>
  <c r="BD50" i="13" a="1"/>
  <c r="BD50" i="13" s="1"/>
  <c r="BC50" i="13" a="1"/>
  <c r="BC50" i="13" s="1"/>
  <c r="BB50" i="13" a="1"/>
  <c r="BB50" i="13" s="1"/>
  <c r="BA50" i="13" a="1"/>
  <c r="BA50" i="13" s="1"/>
  <c r="AZ50" i="13" a="1"/>
  <c r="AZ50" i="13" s="1"/>
  <c r="AY50" i="13" a="1"/>
  <c r="AY50" i="13" s="1"/>
  <c r="AX50" i="13" a="1"/>
  <c r="AX50" i="13" s="1"/>
  <c r="AW50" i="13" a="1"/>
  <c r="AW50" i="13" s="1"/>
  <c r="AV50" i="13" a="1"/>
  <c r="AV50" i="13" s="1"/>
  <c r="AU50" i="13" a="1"/>
  <c r="AU50" i="13" s="1"/>
  <c r="AT50" i="13" a="1"/>
  <c r="AT50" i="13" s="1"/>
  <c r="AS50" i="13" a="1"/>
  <c r="AS50" i="13" s="1"/>
  <c r="AR50" i="13" a="1"/>
  <c r="AR50" i="13" s="1"/>
  <c r="AQ50" i="13" a="1"/>
  <c r="AQ50" i="13" s="1"/>
  <c r="AP50" i="13" a="1"/>
  <c r="AP50" i="13" s="1"/>
  <c r="AO50" i="13" a="1"/>
  <c r="AO50" i="13" s="1"/>
  <c r="AN50" i="13" a="1"/>
  <c r="AN50" i="13" s="1"/>
  <c r="AM50" i="13" a="1"/>
  <c r="AM50" i="13" s="1"/>
  <c r="AL50" i="13" a="1"/>
  <c r="AL50" i="13" s="1"/>
  <c r="AK50" i="13" a="1"/>
  <c r="AK50" i="13" s="1"/>
  <c r="AJ50" i="13" a="1"/>
  <c r="AJ50" i="13" s="1"/>
  <c r="AI50" i="13" a="1"/>
  <c r="AI50" i="13" s="1"/>
  <c r="AH50" i="13" a="1"/>
  <c r="AH50" i="13" s="1"/>
  <c r="AG50" i="13" a="1"/>
  <c r="AG50" i="13" s="1"/>
  <c r="AF50" i="13" a="1"/>
  <c r="AF50" i="13" s="1"/>
  <c r="AE50" i="13" a="1"/>
  <c r="AE50" i="13" s="1"/>
  <c r="AD50" i="13" a="1"/>
  <c r="AD50" i="13" s="1"/>
  <c r="AC50" i="13" a="1"/>
  <c r="AC50" i="13" s="1"/>
  <c r="AB50" i="13" a="1"/>
  <c r="AB50" i="13" s="1"/>
  <c r="AA50" i="13" a="1"/>
  <c r="AA50" i="13" s="1"/>
  <c r="Z50" i="13" a="1"/>
  <c r="Z50" i="13" s="1"/>
  <c r="Y50" i="13" a="1"/>
  <c r="Y50" i="13" s="1"/>
  <c r="X50" i="13" a="1"/>
  <c r="X50" i="13" s="1"/>
  <c r="W50" i="13" a="1"/>
  <c r="W50" i="13" s="1"/>
  <c r="V50" i="13" a="1"/>
  <c r="V50" i="13" s="1"/>
  <c r="U50" i="13" a="1"/>
  <c r="U50" i="13" s="1"/>
  <c r="T50" i="13" a="1"/>
  <c r="T50" i="13" s="1"/>
  <c r="S50" i="13" a="1"/>
  <c r="S50" i="13" s="1"/>
  <c r="R50" i="13" a="1"/>
  <c r="R50" i="13" s="1"/>
  <c r="Q50" i="13" a="1"/>
  <c r="Q50" i="13" s="1"/>
  <c r="P50" i="13" a="1"/>
  <c r="P50" i="13" s="1"/>
  <c r="O50" i="13" a="1"/>
  <c r="O50" i="13" s="1"/>
  <c r="N50" i="13" a="1"/>
  <c r="N50" i="13" s="1"/>
  <c r="EB49" i="13" a="1"/>
  <c r="EB49" i="13" s="1"/>
  <c r="EA49" i="13" a="1"/>
  <c r="EA49" i="13" s="1"/>
  <c r="DZ49" i="13" a="1"/>
  <c r="DZ49" i="13" s="1"/>
  <c r="DY49" i="13" a="1"/>
  <c r="DY49" i="13" s="1"/>
  <c r="DX49" i="13" a="1"/>
  <c r="DX49" i="13" s="1"/>
  <c r="DW49" i="13" a="1"/>
  <c r="DW49" i="13" s="1"/>
  <c r="DV49" i="13" a="1"/>
  <c r="DV49" i="13" s="1"/>
  <c r="DU49" i="13" a="1"/>
  <c r="DU49" i="13" s="1"/>
  <c r="DQ49" i="13" a="1"/>
  <c r="DQ49" i="13" s="1"/>
  <c r="DP49" i="13" a="1"/>
  <c r="DP49" i="13" s="1"/>
  <c r="DO49" i="13" a="1"/>
  <c r="DO49" i="13" s="1"/>
  <c r="DN49" i="13" a="1"/>
  <c r="DN49" i="13" s="1"/>
  <c r="DM49" i="13" a="1"/>
  <c r="DM49" i="13" s="1"/>
  <c r="DL49" i="13" a="1"/>
  <c r="DL49" i="13" s="1"/>
  <c r="DK49" i="13" a="1"/>
  <c r="DK49" i="13" s="1"/>
  <c r="DJ49" i="13" a="1"/>
  <c r="DJ49" i="13" s="1"/>
  <c r="DI49" i="13" a="1"/>
  <c r="DI49" i="13" s="1"/>
  <c r="DH49" i="13" a="1"/>
  <c r="DH49" i="13" s="1"/>
  <c r="DG49" i="13" a="1"/>
  <c r="DG49" i="13" s="1"/>
  <c r="DF49" i="13" a="1"/>
  <c r="DF49" i="13" s="1"/>
  <c r="DE49" i="13" a="1"/>
  <c r="DE49" i="13" s="1"/>
  <c r="DD49" i="13" a="1"/>
  <c r="DD49" i="13" s="1"/>
  <c r="DC49" i="13" a="1"/>
  <c r="DC49" i="13" s="1"/>
  <c r="DB49" i="13" a="1"/>
  <c r="DB49" i="13" s="1"/>
  <c r="DA49" i="13" a="1"/>
  <c r="DA49" i="13" s="1"/>
  <c r="CZ49" i="13" a="1"/>
  <c r="CZ49" i="13" s="1"/>
  <c r="CY49" i="13" a="1"/>
  <c r="CY49" i="13" s="1"/>
  <c r="CX49" i="13" a="1"/>
  <c r="CX49" i="13" s="1"/>
  <c r="CW49" i="13" a="1"/>
  <c r="CW49" i="13" s="1"/>
  <c r="CV49" i="13" a="1"/>
  <c r="CV49" i="13" s="1"/>
  <c r="CU49" i="13" a="1"/>
  <c r="CU49" i="13" s="1"/>
  <c r="CT49" i="13" a="1"/>
  <c r="CT49" i="13" s="1"/>
  <c r="CS49" i="13" a="1"/>
  <c r="CS49" i="13" s="1"/>
  <c r="CR49" i="13" a="1"/>
  <c r="CR49" i="13" s="1"/>
  <c r="CQ49" i="13" a="1"/>
  <c r="CQ49" i="13" s="1"/>
  <c r="CP49" i="13" a="1"/>
  <c r="CP49" i="13" s="1"/>
  <c r="CO49" i="13" a="1"/>
  <c r="CO49" i="13" s="1"/>
  <c r="CN49" i="13" a="1"/>
  <c r="CN49" i="13" s="1"/>
  <c r="CM49" i="13" a="1"/>
  <c r="CM49" i="13" s="1"/>
  <c r="CL49" i="13" a="1"/>
  <c r="CL49" i="13" s="1"/>
  <c r="CK49" i="13" a="1"/>
  <c r="CK49" i="13" s="1"/>
  <c r="CJ49" i="13" a="1"/>
  <c r="CJ49" i="13" s="1"/>
  <c r="CI49" i="13" a="1"/>
  <c r="CI49" i="13" s="1"/>
  <c r="CH49" i="13" a="1"/>
  <c r="CH49" i="13" s="1"/>
  <c r="CG49" i="13" a="1"/>
  <c r="CG49" i="13" s="1"/>
  <c r="CF49" i="13" a="1"/>
  <c r="CF49" i="13" s="1"/>
  <c r="CB49" i="13" a="1"/>
  <c r="CB49" i="13" s="1"/>
  <c r="CA49" i="13" a="1"/>
  <c r="CA49" i="13" s="1"/>
  <c r="BZ49" i="13" a="1"/>
  <c r="BZ49" i="13" s="1"/>
  <c r="BY49" i="13" a="1"/>
  <c r="BY49" i="13" s="1"/>
  <c r="BX49" i="13" a="1"/>
  <c r="BX49" i="13" s="1"/>
  <c r="BW49" i="13" a="1"/>
  <c r="BW49" i="13" s="1"/>
  <c r="BV49" i="13" a="1"/>
  <c r="BV49" i="13" s="1"/>
  <c r="BU49" i="13" a="1"/>
  <c r="BU49" i="13" s="1"/>
  <c r="BT49" i="13" a="1"/>
  <c r="BT49" i="13" s="1"/>
  <c r="BS49" i="13" a="1"/>
  <c r="BS49" i="13" s="1"/>
  <c r="BR49" i="13" a="1"/>
  <c r="BR49" i="13" s="1"/>
  <c r="BQ49" i="13" a="1"/>
  <c r="BQ49" i="13" s="1"/>
  <c r="BP49" i="13" a="1"/>
  <c r="BP49" i="13" s="1"/>
  <c r="BO49" i="13" a="1"/>
  <c r="BO49" i="13" s="1"/>
  <c r="BN49" i="13" a="1"/>
  <c r="BN49" i="13" s="1"/>
  <c r="BM49" i="13" a="1"/>
  <c r="BM49" i="13" s="1"/>
  <c r="BL49" i="13" a="1"/>
  <c r="BL49" i="13" s="1"/>
  <c r="BK49" i="13" a="1"/>
  <c r="BK49" i="13" s="1"/>
  <c r="BJ49" i="13" a="1"/>
  <c r="BJ49" i="13" s="1"/>
  <c r="BI49" i="13" a="1"/>
  <c r="BI49" i="13" s="1"/>
  <c r="BH49" i="13" a="1"/>
  <c r="BH49" i="13" s="1"/>
  <c r="BD49" i="13" a="1"/>
  <c r="BD49" i="13" s="1"/>
  <c r="BC49" i="13" a="1"/>
  <c r="BC49" i="13" s="1"/>
  <c r="BB49" i="13" a="1"/>
  <c r="BB49" i="13" s="1"/>
  <c r="BA49" i="13" a="1"/>
  <c r="BA49" i="13" s="1"/>
  <c r="AZ49" i="13" a="1"/>
  <c r="AZ49" i="13" s="1"/>
  <c r="AY49" i="13" a="1"/>
  <c r="AY49" i="13" s="1"/>
  <c r="AX49" i="13" a="1"/>
  <c r="AX49" i="13" s="1"/>
  <c r="AW49" i="13" a="1"/>
  <c r="AW49" i="13" s="1"/>
  <c r="AV49" i="13" a="1"/>
  <c r="AV49" i="13" s="1"/>
  <c r="AU49" i="13" a="1"/>
  <c r="AU49" i="13" s="1"/>
  <c r="AT49" i="13" a="1"/>
  <c r="AT49" i="13" s="1"/>
  <c r="AS49" i="13" a="1"/>
  <c r="AS49" i="13" s="1"/>
  <c r="AR49" i="13" a="1"/>
  <c r="AR49" i="13" s="1"/>
  <c r="AQ49" i="13" a="1"/>
  <c r="AQ49" i="13" s="1"/>
  <c r="AP49" i="13" a="1"/>
  <c r="AP49" i="13" s="1"/>
  <c r="AO49" i="13" a="1"/>
  <c r="AO49" i="13" s="1"/>
  <c r="AN49" i="13" a="1"/>
  <c r="AN49" i="13" s="1"/>
  <c r="AM49" i="13" a="1"/>
  <c r="AM49" i="13" s="1"/>
  <c r="AL49" i="13" a="1"/>
  <c r="AL49" i="13" s="1"/>
  <c r="AK49" i="13" a="1"/>
  <c r="AK49" i="13" s="1"/>
  <c r="AJ49" i="13" a="1"/>
  <c r="AJ49" i="13" s="1"/>
  <c r="AI49" i="13" a="1"/>
  <c r="AI49" i="13" s="1"/>
  <c r="AH49" i="13" a="1"/>
  <c r="AH49" i="13" s="1"/>
  <c r="AG49" i="13" a="1"/>
  <c r="AG49" i="13" s="1"/>
  <c r="AF49" i="13" a="1"/>
  <c r="AF49" i="13" s="1"/>
  <c r="AE49" i="13" a="1"/>
  <c r="AE49" i="13" s="1"/>
  <c r="AD49" i="13" a="1"/>
  <c r="AD49" i="13" s="1"/>
  <c r="AC49" i="13" a="1"/>
  <c r="AC49" i="13" s="1"/>
  <c r="AB49" i="13" a="1"/>
  <c r="AB49" i="13" s="1"/>
  <c r="AA49" i="13" a="1"/>
  <c r="AA49" i="13" s="1"/>
  <c r="Z49" i="13" a="1"/>
  <c r="Z49" i="13" s="1"/>
  <c r="Y49" i="13" a="1"/>
  <c r="Y49" i="13" s="1"/>
  <c r="X49" i="13" a="1"/>
  <c r="X49" i="13" s="1"/>
  <c r="W49" i="13" a="1"/>
  <c r="W49" i="13" s="1"/>
  <c r="V49" i="13" a="1"/>
  <c r="V49" i="13" s="1"/>
  <c r="U49" i="13" a="1"/>
  <c r="U49" i="13" s="1"/>
  <c r="T49" i="13" a="1"/>
  <c r="T49" i="13" s="1"/>
  <c r="S49" i="13" a="1"/>
  <c r="S49" i="13" s="1"/>
  <c r="R49" i="13" a="1"/>
  <c r="R49" i="13" s="1"/>
  <c r="Q49" i="13" a="1"/>
  <c r="Q49" i="13" s="1"/>
  <c r="P49" i="13" a="1"/>
  <c r="P49" i="13" s="1"/>
  <c r="O49" i="13" a="1"/>
  <c r="O49" i="13" s="1"/>
  <c r="N49" i="13" a="1"/>
  <c r="N49" i="13" s="1"/>
  <c r="EB48" i="13" a="1"/>
  <c r="EB48" i="13" s="1"/>
  <c r="EA48" i="13" a="1"/>
  <c r="EA48" i="13" s="1"/>
  <c r="DZ48" i="13" a="1"/>
  <c r="DZ48" i="13" s="1"/>
  <c r="DY48" i="13" a="1"/>
  <c r="DY48" i="13" s="1"/>
  <c r="DX48" i="13" a="1"/>
  <c r="DX48" i="13" s="1"/>
  <c r="DW48" i="13" a="1"/>
  <c r="DW48" i="13" s="1"/>
  <c r="DV48" i="13" a="1"/>
  <c r="DV48" i="13" s="1"/>
  <c r="DU48" i="13" a="1"/>
  <c r="DU48" i="13" s="1"/>
  <c r="DQ48" i="13" a="1"/>
  <c r="DQ48" i="13" s="1"/>
  <c r="DP48" i="13" a="1"/>
  <c r="DP48" i="13" s="1"/>
  <c r="DO48" i="13" a="1"/>
  <c r="DO48" i="13" s="1"/>
  <c r="DN48" i="13" a="1"/>
  <c r="DN48" i="13" s="1"/>
  <c r="DM48" i="13" a="1"/>
  <c r="DM48" i="13" s="1"/>
  <c r="DL48" i="13" a="1"/>
  <c r="DL48" i="13" s="1"/>
  <c r="DK48" i="13" a="1"/>
  <c r="DK48" i="13" s="1"/>
  <c r="DJ48" i="13" a="1"/>
  <c r="DJ48" i="13" s="1"/>
  <c r="DI48" i="13" a="1"/>
  <c r="DI48" i="13" s="1"/>
  <c r="DH48" i="13" a="1"/>
  <c r="DH48" i="13" s="1"/>
  <c r="DG48" i="13" a="1"/>
  <c r="DG48" i="13" s="1"/>
  <c r="DF48" i="13" a="1"/>
  <c r="DF48" i="13" s="1"/>
  <c r="DE48" i="13" a="1"/>
  <c r="DE48" i="13" s="1"/>
  <c r="DD48" i="13" a="1"/>
  <c r="DD48" i="13" s="1"/>
  <c r="DC48" i="13" a="1"/>
  <c r="DC48" i="13" s="1"/>
  <c r="DB48" i="13" a="1"/>
  <c r="DB48" i="13" s="1"/>
  <c r="DA48" i="13" a="1"/>
  <c r="DA48" i="13" s="1"/>
  <c r="CZ48" i="13" a="1"/>
  <c r="CZ48" i="13" s="1"/>
  <c r="CY48" i="13" a="1"/>
  <c r="CY48" i="13" s="1"/>
  <c r="CX48" i="13" a="1"/>
  <c r="CX48" i="13" s="1"/>
  <c r="CW48" i="13" a="1"/>
  <c r="CW48" i="13" s="1"/>
  <c r="CV48" i="13" a="1"/>
  <c r="CV48" i="13" s="1"/>
  <c r="CU48" i="13" a="1"/>
  <c r="CU48" i="13" s="1"/>
  <c r="CT48" i="13" a="1"/>
  <c r="CT48" i="13" s="1"/>
  <c r="CS48" i="13" a="1"/>
  <c r="CS48" i="13" s="1"/>
  <c r="CR48" i="13" a="1"/>
  <c r="CR48" i="13" s="1"/>
  <c r="CQ48" i="13" a="1"/>
  <c r="CQ48" i="13" s="1"/>
  <c r="CP48" i="13" a="1"/>
  <c r="CP48" i="13" s="1"/>
  <c r="CO48" i="13" a="1"/>
  <c r="CO48" i="13" s="1"/>
  <c r="CN48" i="13" a="1"/>
  <c r="CN48" i="13" s="1"/>
  <c r="CM48" i="13" a="1"/>
  <c r="CM48" i="13" s="1"/>
  <c r="CL48" i="13" a="1"/>
  <c r="CL48" i="13" s="1"/>
  <c r="CK48" i="13" a="1"/>
  <c r="CK48" i="13" s="1"/>
  <c r="CJ48" i="13" a="1"/>
  <c r="CJ48" i="13" s="1"/>
  <c r="CI48" i="13" a="1"/>
  <c r="CI48" i="13" s="1"/>
  <c r="CH48" i="13" a="1"/>
  <c r="CH48" i="13" s="1"/>
  <c r="CG48" i="13" a="1"/>
  <c r="CG48" i="13" s="1"/>
  <c r="CF48" i="13" a="1"/>
  <c r="CF48" i="13" s="1"/>
  <c r="CB48" i="13" a="1"/>
  <c r="CB48" i="13" s="1"/>
  <c r="CA48" i="13" a="1"/>
  <c r="CA48" i="13" s="1"/>
  <c r="BZ48" i="13" a="1"/>
  <c r="BZ48" i="13" s="1"/>
  <c r="BY48" i="13" a="1"/>
  <c r="BY48" i="13" s="1"/>
  <c r="BX48" i="13" a="1"/>
  <c r="BX48" i="13" s="1"/>
  <c r="BW48" i="13" a="1"/>
  <c r="BW48" i="13" s="1"/>
  <c r="BV48" i="13" a="1"/>
  <c r="BV48" i="13" s="1"/>
  <c r="BU48" i="13" a="1"/>
  <c r="BU48" i="13" s="1"/>
  <c r="BT48" i="13" a="1"/>
  <c r="BT48" i="13" s="1"/>
  <c r="BS48" i="13" a="1"/>
  <c r="BS48" i="13" s="1"/>
  <c r="BR48" i="13" a="1"/>
  <c r="BR48" i="13" s="1"/>
  <c r="BQ48" i="13" a="1"/>
  <c r="BQ48" i="13" s="1"/>
  <c r="BP48" i="13" a="1"/>
  <c r="BP48" i="13" s="1"/>
  <c r="BO48" i="13" a="1"/>
  <c r="BO48" i="13" s="1"/>
  <c r="BN48" i="13" a="1"/>
  <c r="BN48" i="13" s="1"/>
  <c r="BM48" i="13" a="1"/>
  <c r="BM48" i="13" s="1"/>
  <c r="BL48" i="13" a="1"/>
  <c r="BL48" i="13" s="1"/>
  <c r="BK48" i="13" a="1"/>
  <c r="BK48" i="13" s="1"/>
  <c r="BJ48" i="13" a="1"/>
  <c r="BJ48" i="13" s="1"/>
  <c r="BI48" i="13" a="1"/>
  <c r="BI48" i="13" s="1"/>
  <c r="BH48" i="13" a="1"/>
  <c r="BH48" i="13" s="1"/>
  <c r="BD48" i="13" a="1"/>
  <c r="BD48" i="13" s="1"/>
  <c r="BC48" i="13" a="1"/>
  <c r="BC48" i="13" s="1"/>
  <c r="BB48" i="13" a="1"/>
  <c r="BB48" i="13" s="1"/>
  <c r="BA48" i="13" a="1"/>
  <c r="BA48" i="13" s="1"/>
  <c r="AZ48" i="13" a="1"/>
  <c r="AZ48" i="13" s="1"/>
  <c r="AY48" i="13" a="1"/>
  <c r="AY48" i="13" s="1"/>
  <c r="AX48" i="13" a="1"/>
  <c r="AX48" i="13" s="1"/>
  <c r="AW48" i="13" a="1"/>
  <c r="AW48" i="13" s="1"/>
  <c r="AV48" i="13" a="1"/>
  <c r="AV48" i="13" s="1"/>
  <c r="AU48" i="13" a="1"/>
  <c r="AU48" i="13" s="1"/>
  <c r="AT48" i="13" a="1"/>
  <c r="AT48" i="13" s="1"/>
  <c r="AS48" i="13" a="1"/>
  <c r="AS48" i="13" s="1"/>
  <c r="AR48" i="13" a="1"/>
  <c r="AR48" i="13" s="1"/>
  <c r="AQ48" i="13" a="1"/>
  <c r="AQ48" i="13" s="1"/>
  <c r="AP48" i="13" a="1"/>
  <c r="AP48" i="13" s="1"/>
  <c r="AO48" i="13" a="1"/>
  <c r="AO48" i="13" s="1"/>
  <c r="AN48" i="13" a="1"/>
  <c r="AN48" i="13" s="1"/>
  <c r="AM48" i="13" a="1"/>
  <c r="AM48" i="13" s="1"/>
  <c r="AL48" i="13" a="1"/>
  <c r="AL48" i="13" s="1"/>
  <c r="AK48" i="13" a="1"/>
  <c r="AK48" i="13" s="1"/>
  <c r="AJ48" i="13" a="1"/>
  <c r="AJ48" i="13" s="1"/>
  <c r="AI48" i="13" a="1"/>
  <c r="AI48" i="13" s="1"/>
  <c r="AH48" i="13" a="1"/>
  <c r="AH48" i="13" s="1"/>
  <c r="AG48" i="13" a="1"/>
  <c r="AG48" i="13" s="1"/>
  <c r="AF48" i="13" a="1"/>
  <c r="AF48" i="13" s="1"/>
  <c r="AE48" i="13" a="1"/>
  <c r="AE48" i="13" s="1"/>
  <c r="AD48" i="13" a="1"/>
  <c r="AD48" i="13" s="1"/>
  <c r="AC48" i="13" a="1"/>
  <c r="AC48" i="13" s="1"/>
  <c r="AB48" i="13" a="1"/>
  <c r="AB48" i="13" s="1"/>
  <c r="AA48" i="13" a="1"/>
  <c r="AA48" i="13" s="1"/>
  <c r="Z48" i="13" a="1"/>
  <c r="Z48" i="13" s="1"/>
  <c r="Y48" i="13" a="1"/>
  <c r="Y48" i="13" s="1"/>
  <c r="X48" i="13" a="1"/>
  <c r="X48" i="13" s="1"/>
  <c r="W48" i="13" a="1"/>
  <c r="W48" i="13" s="1"/>
  <c r="V48" i="13" a="1"/>
  <c r="V48" i="13" s="1"/>
  <c r="U48" i="13" a="1"/>
  <c r="U48" i="13" s="1"/>
  <c r="T48" i="13" a="1"/>
  <c r="T48" i="13" s="1"/>
  <c r="S48" i="13" a="1"/>
  <c r="S48" i="13" s="1"/>
  <c r="R48" i="13" a="1"/>
  <c r="R48" i="13" s="1"/>
  <c r="Q48" i="13" a="1"/>
  <c r="Q48" i="13" s="1"/>
  <c r="P48" i="13" a="1"/>
  <c r="P48" i="13" s="1"/>
  <c r="O48" i="13" a="1"/>
  <c r="O48" i="13" s="1"/>
  <c r="N48" i="13" a="1"/>
  <c r="N48" i="13" s="1"/>
  <c r="EB47" i="13" a="1"/>
  <c r="EB47" i="13" s="1"/>
  <c r="EA47" i="13" a="1"/>
  <c r="EA47" i="13" s="1"/>
  <c r="DZ47" i="13" a="1"/>
  <c r="DZ47" i="13" s="1"/>
  <c r="DY47" i="13" a="1"/>
  <c r="DY47" i="13" s="1"/>
  <c r="DX47" i="13" a="1"/>
  <c r="DX47" i="13" s="1"/>
  <c r="DW47" i="13" a="1"/>
  <c r="DW47" i="13" s="1"/>
  <c r="DV47" i="13" a="1"/>
  <c r="DV47" i="13" s="1"/>
  <c r="DU47" i="13" a="1"/>
  <c r="DU47" i="13" s="1"/>
  <c r="DQ47" i="13" a="1"/>
  <c r="DQ47" i="13" s="1"/>
  <c r="DP47" i="13" a="1"/>
  <c r="DP47" i="13" s="1"/>
  <c r="DO47" i="13" a="1"/>
  <c r="DO47" i="13" s="1"/>
  <c r="DN47" i="13" a="1"/>
  <c r="DN47" i="13" s="1"/>
  <c r="DM47" i="13" a="1"/>
  <c r="DM47" i="13" s="1"/>
  <c r="DL47" i="13" a="1"/>
  <c r="DL47" i="13" s="1"/>
  <c r="DK47" i="13" a="1"/>
  <c r="DK47" i="13" s="1"/>
  <c r="DJ47" i="13" a="1"/>
  <c r="DJ47" i="13" s="1"/>
  <c r="DI47" i="13" a="1"/>
  <c r="DI47" i="13" s="1"/>
  <c r="DH47" i="13" a="1"/>
  <c r="DH47" i="13" s="1"/>
  <c r="DG47" i="13" a="1"/>
  <c r="DG47" i="13" s="1"/>
  <c r="DF47" i="13" a="1"/>
  <c r="DF47" i="13" s="1"/>
  <c r="DE47" i="13" a="1"/>
  <c r="DE47" i="13" s="1"/>
  <c r="DD47" i="13" a="1"/>
  <c r="DD47" i="13" s="1"/>
  <c r="DC47" i="13" a="1"/>
  <c r="DC47" i="13" s="1"/>
  <c r="DB47" i="13" a="1"/>
  <c r="DB47" i="13" s="1"/>
  <c r="DA47" i="13" a="1"/>
  <c r="DA47" i="13" s="1"/>
  <c r="CZ47" i="13" a="1"/>
  <c r="CZ47" i="13" s="1"/>
  <c r="CY47" i="13" a="1"/>
  <c r="CY47" i="13" s="1"/>
  <c r="CX47" i="13" a="1"/>
  <c r="CX47" i="13" s="1"/>
  <c r="CW47" i="13" a="1"/>
  <c r="CW47" i="13" s="1"/>
  <c r="CV47" i="13" a="1"/>
  <c r="CV47" i="13" s="1"/>
  <c r="CU47" i="13" a="1"/>
  <c r="CU47" i="13" s="1"/>
  <c r="CT47" i="13" a="1"/>
  <c r="CT47" i="13" s="1"/>
  <c r="CS47" i="13" a="1"/>
  <c r="CS47" i="13" s="1"/>
  <c r="CR47" i="13" a="1"/>
  <c r="CR47" i="13" s="1"/>
  <c r="CQ47" i="13" a="1"/>
  <c r="CQ47" i="13" s="1"/>
  <c r="CP47" i="13" a="1"/>
  <c r="CP47" i="13" s="1"/>
  <c r="CO47" i="13" a="1"/>
  <c r="CO47" i="13" s="1"/>
  <c r="CN47" i="13" a="1"/>
  <c r="CN47" i="13" s="1"/>
  <c r="CM47" i="13" a="1"/>
  <c r="CM47" i="13" s="1"/>
  <c r="CL47" i="13" a="1"/>
  <c r="CL47" i="13" s="1"/>
  <c r="CK47" i="13" a="1"/>
  <c r="CK47" i="13" s="1"/>
  <c r="CJ47" i="13" a="1"/>
  <c r="CJ47" i="13" s="1"/>
  <c r="CI47" i="13" a="1"/>
  <c r="CI47" i="13" s="1"/>
  <c r="CH47" i="13" a="1"/>
  <c r="CH47" i="13" s="1"/>
  <c r="CG47" i="13" a="1"/>
  <c r="CG47" i="13" s="1"/>
  <c r="CF47" i="13" a="1"/>
  <c r="CF47" i="13" s="1"/>
  <c r="CB47" i="13" a="1"/>
  <c r="CB47" i="13" s="1"/>
  <c r="CA47" i="13" a="1"/>
  <c r="CA47" i="13" s="1"/>
  <c r="BZ47" i="13" a="1"/>
  <c r="BZ47" i="13" s="1"/>
  <c r="BY47" i="13" a="1"/>
  <c r="BY47" i="13" s="1"/>
  <c r="BX47" i="13" a="1"/>
  <c r="BX47" i="13" s="1"/>
  <c r="BW47" i="13" a="1"/>
  <c r="BW47" i="13" s="1"/>
  <c r="BV47" i="13" a="1"/>
  <c r="BV47" i="13" s="1"/>
  <c r="BU47" i="13" a="1"/>
  <c r="BU47" i="13" s="1"/>
  <c r="BT47" i="13" a="1"/>
  <c r="BT47" i="13" s="1"/>
  <c r="BS47" i="13" a="1"/>
  <c r="BS47" i="13" s="1"/>
  <c r="BR47" i="13" a="1"/>
  <c r="BR47" i="13" s="1"/>
  <c r="BQ47" i="13" a="1"/>
  <c r="BQ47" i="13" s="1"/>
  <c r="BP47" i="13" a="1"/>
  <c r="BP47" i="13" s="1"/>
  <c r="BO47" i="13" a="1"/>
  <c r="BO47" i="13" s="1"/>
  <c r="BN47" i="13" a="1"/>
  <c r="BN47" i="13" s="1"/>
  <c r="BM47" i="13" a="1"/>
  <c r="BM47" i="13" s="1"/>
  <c r="BL47" i="13" a="1"/>
  <c r="BL47" i="13" s="1"/>
  <c r="BK47" i="13" a="1"/>
  <c r="BK47" i="13" s="1"/>
  <c r="BJ47" i="13" a="1"/>
  <c r="BJ47" i="13" s="1"/>
  <c r="BI47" i="13" a="1"/>
  <c r="BI47" i="13" s="1"/>
  <c r="BH47" i="13" a="1"/>
  <c r="BH47" i="13" s="1"/>
  <c r="BD47" i="13" a="1"/>
  <c r="BD47" i="13" s="1"/>
  <c r="BC47" i="13" a="1"/>
  <c r="BC47" i="13" s="1"/>
  <c r="BB47" i="13" a="1"/>
  <c r="BB47" i="13" s="1"/>
  <c r="BA47" i="13" a="1"/>
  <c r="BA47" i="13" s="1"/>
  <c r="AZ47" i="13" a="1"/>
  <c r="AZ47" i="13" s="1"/>
  <c r="AY47" i="13" a="1"/>
  <c r="AY47" i="13" s="1"/>
  <c r="AX47" i="13" a="1"/>
  <c r="AX47" i="13" s="1"/>
  <c r="AW47" i="13" a="1"/>
  <c r="AW47" i="13" s="1"/>
  <c r="AV47" i="13" a="1"/>
  <c r="AV47" i="13" s="1"/>
  <c r="AU47" i="13" a="1"/>
  <c r="AU47" i="13" s="1"/>
  <c r="AT47" i="13" a="1"/>
  <c r="AT47" i="13" s="1"/>
  <c r="AS47" i="13" a="1"/>
  <c r="AS47" i="13" s="1"/>
  <c r="AR47" i="13" a="1"/>
  <c r="AR47" i="13" s="1"/>
  <c r="AQ47" i="13" a="1"/>
  <c r="AQ47" i="13" s="1"/>
  <c r="AP47" i="13" a="1"/>
  <c r="AP47" i="13" s="1"/>
  <c r="AO47" i="13" a="1"/>
  <c r="AO47" i="13" s="1"/>
  <c r="AN47" i="13" a="1"/>
  <c r="AN47" i="13" s="1"/>
  <c r="AM47" i="13" a="1"/>
  <c r="AM47" i="13" s="1"/>
  <c r="AL47" i="13" a="1"/>
  <c r="AL47" i="13" s="1"/>
  <c r="AK47" i="13" a="1"/>
  <c r="AK47" i="13" s="1"/>
  <c r="AJ47" i="13" a="1"/>
  <c r="AJ47" i="13" s="1"/>
  <c r="AI47" i="13" a="1"/>
  <c r="AI47" i="13" s="1"/>
  <c r="AH47" i="13" a="1"/>
  <c r="AH47" i="13" s="1"/>
  <c r="AG47" i="13" a="1"/>
  <c r="AG47" i="13" s="1"/>
  <c r="AF47" i="13" a="1"/>
  <c r="AF47" i="13" s="1"/>
  <c r="AE47" i="13" a="1"/>
  <c r="AE47" i="13" s="1"/>
  <c r="AD47" i="13" a="1"/>
  <c r="AD47" i="13" s="1"/>
  <c r="AC47" i="13" a="1"/>
  <c r="AC47" i="13" s="1"/>
  <c r="AB47" i="13" a="1"/>
  <c r="AB47" i="13" s="1"/>
  <c r="AA47" i="13" a="1"/>
  <c r="AA47" i="13" s="1"/>
  <c r="Z47" i="13" a="1"/>
  <c r="Z47" i="13" s="1"/>
  <c r="Y47" i="13" a="1"/>
  <c r="Y47" i="13" s="1"/>
  <c r="X47" i="13" a="1"/>
  <c r="X47" i="13" s="1"/>
  <c r="W47" i="13" a="1"/>
  <c r="W47" i="13" s="1"/>
  <c r="V47" i="13" a="1"/>
  <c r="V47" i="13" s="1"/>
  <c r="U47" i="13" a="1"/>
  <c r="U47" i="13" s="1"/>
  <c r="T47" i="13" a="1"/>
  <c r="T47" i="13" s="1"/>
  <c r="S47" i="13" a="1"/>
  <c r="S47" i="13" s="1"/>
  <c r="R47" i="13" a="1"/>
  <c r="R47" i="13" s="1"/>
  <c r="Q47" i="13" a="1"/>
  <c r="Q47" i="13" s="1"/>
  <c r="P47" i="13" a="1"/>
  <c r="P47" i="13" s="1"/>
  <c r="O47" i="13" a="1"/>
  <c r="O47" i="13" s="1"/>
  <c r="N47" i="13" a="1"/>
  <c r="N47" i="13" s="1"/>
  <c r="EB46" i="13" a="1"/>
  <c r="EB46" i="13" s="1"/>
  <c r="EA46" i="13" a="1"/>
  <c r="EA46" i="13" s="1"/>
  <c r="DZ46" i="13" a="1"/>
  <c r="DZ46" i="13" s="1"/>
  <c r="DY46" i="13" a="1"/>
  <c r="DY46" i="13" s="1"/>
  <c r="DX46" i="13" a="1"/>
  <c r="DX46" i="13" s="1"/>
  <c r="DW46" i="13" a="1"/>
  <c r="DW46" i="13" s="1"/>
  <c r="DV46" i="13" a="1"/>
  <c r="DV46" i="13" s="1"/>
  <c r="DU46" i="13" a="1"/>
  <c r="DU46" i="13" s="1"/>
  <c r="DQ46" i="13" a="1"/>
  <c r="DQ46" i="13" s="1"/>
  <c r="DP46" i="13" a="1"/>
  <c r="DP46" i="13" s="1"/>
  <c r="DO46" i="13" a="1"/>
  <c r="DO46" i="13" s="1"/>
  <c r="DN46" i="13" a="1"/>
  <c r="DN46" i="13" s="1"/>
  <c r="DM46" i="13" a="1"/>
  <c r="DM46" i="13" s="1"/>
  <c r="DL46" i="13" a="1"/>
  <c r="DL46" i="13" s="1"/>
  <c r="DK46" i="13" a="1"/>
  <c r="DK46" i="13" s="1"/>
  <c r="DJ46" i="13" a="1"/>
  <c r="DJ46" i="13" s="1"/>
  <c r="DI46" i="13" a="1"/>
  <c r="DI46" i="13" s="1"/>
  <c r="DH46" i="13" a="1"/>
  <c r="DH46" i="13" s="1"/>
  <c r="DG46" i="13" a="1"/>
  <c r="DG46" i="13" s="1"/>
  <c r="DF46" i="13" a="1"/>
  <c r="DF46" i="13" s="1"/>
  <c r="DE46" i="13" a="1"/>
  <c r="DE46" i="13" s="1"/>
  <c r="DD46" i="13" a="1"/>
  <c r="DD46" i="13" s="1"/>
  <c r="DC46" i="13" a="1"/>
  <c r="DC46" i="13" s="1"/>
  <c r="DB46" i="13" a="1"/>
  <c r="DB46" i="13" s="1"/>
  <c r="DA46" i="13" a="1"/>
  <c r="DA46" i="13" s="1"/>
  <c r="CZ46" i="13" a="1"/>
  <c r="CZ46" i="13" s="1"/>
  <c r="CY46" i="13" a="1"/>
  <c r="CY46" i="13" s="1"/>
  <c r="CX46" i="13" a="1"/>
  <c r="CX46" i="13" s="1"/>
  <c r="CW46" i="13" a="1"/>
  <c r="CW46" i="13" s="1"/>
  <c r="CV46" i="13" a="1"/>
  <c r="CV46" i="13" s="1"/>
  <c r="CU46" i="13" a="1"/>
  <c r="CU46" i="13" s="1"/>
  <c r="CT46" i="13" a="1"/>
  <c r="CT46" i="13" s="1"/>
  <c r="CS46" i="13" a="1"/>
  <c r="CS46" i="13" s="1"/>
  <c r="CR46" i="13" a="1"/>
  <c r="CR46" i="13" s="1"/>
  <c r="CQ46" i="13" a="1"/>
  <c r="CQ46" i="13" s="1"/>
  <c r="CP46" i="13" a="1"/>
  <c r="CP46" i="13" s="1"/>
  <c r="CO46" i="13" a="1"/>
  <c r="CO46" i="13" s="1"/>
  <c r="CN46" i="13" a="1"/>
  <c r="CN46" i="13" s="1"/>
  <c r="CM46" i="13" a="1"/>
  <c r="CM46" i="13" s="1"/>
  <c r="CL46" i="13" a="1"/>
  <c r="CL46" i="13" s="1"/>
  <c r="CK46" i="13" a="1"/>
  <c r="CK46" i="13" s="1"/>
  <c r="CJ46" i="13" a="1"/>
  <c r="CJ46" i="13" s="1"/>
  <c r="CI46" i="13" a="1"/>
  <c r="CI46" i="13" s="1"/>
  <c r="CH46" i="13" a="1"/>
  <c r="CH46" i="13" s="1"/>
  <c r="CG46" i="13" a="1"/>
  <c r="CG46" i="13" s="1"/>
  <c r="CF46" i="13" a="1"/>
  <c r="CF46" i="13" s="1"/>
  <c r="CB46" i="13" a="1"/>
  <c r="CB46" i="13" s="1"/>
  <c r="CA46" i="13" a="1"/>
  <c r="CA46" i="13" s="1"/>
  <c r="BZ46" i="13" a="1"/>
  <c r="BZ46" i="13" s="1"/>
  <c r="BY46" i="13" a="1"/>
  <c r="BY46" i="13" s="1"/>
  <c r="BX46" i="13" a="1"/>
  <c r="BX46" i="13" s="1"/>
  <c r="BW46" i="13" a="1"/>
  <c r="BW46" i="13" s="1"/>
  <c r="BV46" i="13" a="1"/>
  <c r="BV46" i="13" s="1"/>
  <c r="BU46" i="13" a="1"/>
  <c r="BU46" i="13" s="1"/>
  <c r="BT46" i="13" a="1"/>
  <c r="BT46" i="13" s="1"/>
  <c r="BS46" i="13" a="1"/>
  <c r="BS46" i="13" s="1"/>
  <c r="BR46" i="13" a="1"/>
  <c r="BR46" i="13" s="1"/>
  <c r="BQ46" i="13" a="1"/>
  <c r="BQ46" i="13" s="1"/>
  <c r="BP46" i="13" a="1"/>
  <c r="BP46" i="13" s="1"/>
  <c r="BO46" i="13" a="1"/>
  <c r="BO46" i="13" s="1"/>
  <c r="BN46" i="13" a="1"/>
  <c r="BN46" i="13" s="1"/>
  <c r="BM46" i="13" a="1"/>
  <c r="BM46" i="13" s="1"/>
  <c r="BL46" i="13" a="1"/>
  <c r="BL46" i="13" s="1"/>
  <c r="BK46" i="13" a="1"/>
  <c r="BK46" i="13" s="1"/>
  <c r="BJ46" i="13" a="1"/>
  <c r="BJ46" i="13" s="1"/>
  <c r="BI46" i="13" a="1"/>
  <c r="BI46" i="13" s="1"/>
  <c r="BH46" i="13" a="1"/>
  <c r="BH46" i="13" s="1"/>
  <c r="BD46" i="13" a="1"/>
  <c r="BD46" i="13" s="1"/>
  <c r="BC46" i="13" a="1"/>
  <c r="BC46" i="13" s="1"/>
  <c r="BB46" i="13" a="1"/>
  <c r="BB46" i="13" s="1"/>
  <c r="BA46" i="13" a="1"/>
  <c r="BA46" i="13" s="1"/>
  <c r="AZ46" i="13" a="1"/>
  <c r="AZ46" i="13" s="1"/>
  <c r="AY46" i="13" a="1"/>
  <c r="AY46" i="13" s="1"/>
  <c r="AX46" i="13" a="1"/>
  <c r="AX46" i="13" s="1"/>
  <c r="AW46" i="13" a="1"/>
  <c r="AW46" i="13" s="1"/>
  <c r="AV46" i="13" a="1"/>
  <c r="AV46" i="13" s="1"/>
  <c r="AU46" i="13" a="1"/>
  <c r="AU46" i="13" s="1"/>
  <c r="AT46" i="13" a="1"/>
  <c r="AT46" i="13" s="1"/>
  <c r="AS46" i="13" a="1"/>
  <c r="AS46" i="13" s="1"/>
  <c r="AR46" i="13" a="1"/>
  <c r="AR46" i="13" s="1"/>
  <c r="AQ46" i="13" a="1"/>
  <c r="AQ46" i="13" s="1"/>
  <c r="AP46" i="13" a="1"/>
  <c r="AP46" i="13" s="1"/>
  <c r="AO46" i="13" a="1"/>
  <c r="AO46" i="13" s="1"/>
  <c r="AN46" i="13" a="1"/>
  <c r="AN46" i="13" s="1"/>
  <c r="AM46" i="13" a="1"/>
  <c r="AM46" i="13" s="1"/>
  <c r="AL46" i="13" a="1"/>
  <c r="AL46" i="13" s="1"/>
  <c r="AK46" i="13" a="1"/>
  <c r="AK46" i="13" s="1"/>
  <c r="AJ46" i="13" a="1"/>
  <c r="AJ46" i="13" s="1"/>
  <c r="AI46" i="13" a="1"/>
  <c r="AI46" i="13" s="1"/>
  <c r="AH46" i="13" a="1"/>
  <c r="AH46" i="13" s="1"/>
  <c r="AG46" i="13" a="1"/>
  <c r="AG46" i="13" s="1"/>
  <c r="AF46" i="13" a="1"/>
  <c r="AF46" i="13" s="1"/>
  <c r="AE46" i="13" a="1"/>
  <c r="AE46" i="13" s="1"/>
  <c r="AD46" i="13" a="1"/>
  <c r="AD46" i="13" s="1"/>
  <c r="AC46" i="13" a="1"/>
  <c r="AC46" i="13" s="1"/>
  <c r="AB46" i="13" a="1"/>
  <c r="AB46" i="13" s="1"/>
  <c r="AA46" i="13" a="1"/>
  <c r="AA46" i="13" s="1"/>
  <c r="Z46" i="13" a="1"/>
  <c r="Z46" i="13" s="1"/>
  <c r="Y46" i="13" a="1"/>
  <c r="Y46" i="13" s="1"/>
  <c r="X46" i="13" a="1"/>
  <c r="X46" i="13" s="1"/>
  <c r="W46" i="13" a="1"/>
  <c r="W46" i="13" s="1"/>
  <c r="V46" i="13" a="1"/>
  <c r="V46" i="13" s="1"/>
  <c r="U46" i="13" a="1"/>
  <c r="U46" i="13" s="1"/>
  <c r="T46" i="13" a="1"/>
  <c r="T46" i="13" s="1"/>
  <c r="S46" i="13" a="1"/>
  <c r="S46" i="13" s="1"/>
  <c r="R46" i="13" a="1"/>
  <c r="R46" i="13" s="1"/>
  <c r="Q46" i="13" a="1"/>
  <c r="Q46" i="13" s="1"/>
  <c r="P46" i="13" a="1"/>
  <c r="P46" i="13" s="1"/>
  <c r="O46" i="13" a="1"/>
  <c r="O46" i="13" s="1"/>
  <c r="N46" i="13" a="1"/>
  <c r="N46" i="13" s="1"/>
  <c r="EB45" i="13" a="1"/>
  <c r="EB45" i="13" s="1"/>
  <c r="EA45" i="13" a="1"/>
  <c r="EA45" i="13" s="1"/>
  <c r="DZ45" i="13" a="1"/>
  <c r="DZ45" i="13" s="1"/>
  <c r="DY45" i="13" a="1"/>
  <c r="DY45" i="13" s="1"/>
  <c r="DX45" i="13" a="1"/>
  <c r="DX45" i="13" s="1"/>
  <c r="DW45" i="13" a="1"/>
  <c r="DW45" i="13" s="1"/>
  <c r="DV45" i="13" a="1"/>
  <c r="DV45" i="13" s="1"/>
  <c r="DU45" i="13" a="1"/>
  <c r="DU45" i="13" s="1"/>
  <c r="DQ45" i="13" a="1"/>
  <c r="DQ45" i="13" s="1"/>
  <c r="DP45" i="13" a="1"/>
  <c r="DP45" i="13" s="1"/>
  <c r="DO45" i="13" a="1"/>
  <c r="DO45" i="13" s="1"/>
  <c r="DN45" i="13" a="1"/>
  <c r="DN45" i="13" s="1"/>
  <c r="DM45" i="13" a="1"/>
  <c r="DM45" i="13" s="1"/>
  <c r="DL45" i="13" a="1"/>
  <c r="DL45" i="13" s="1"/>
  <c r="DK45" i="13" a="1"/>
  <c r="DK45" i="13" s="1"/>
  <c r="DJ45" i="13" a="1"/>
  <c r="DJ45" i="13" s="1"/>
  <c r="DI45" i="13" a="1"/>
  <c r="DI45" i="13" s="1"/>
  <c r="DH45" i="13" a="1"/>
  <c r="DH45" i="13" s="1"/>
  <c r="DG45" i="13" a="1"/>
  <c r="DG45" i="13" s="1"/>
  <c r="DF45" i="13" a="1"/>
  <c r="DF45" i="13" s="1"/>
  <c r="DE45" i="13" a="1"/>
  <c r="DE45" i="13" s="1"/>
  <c r="DD45" i="13" a="1"/>
  <c r="DD45" i="13" s="1"/>
  <c r="DC45" i="13" a="1"/>
  <c r="DC45" i="13" s="1"/>
  <c r="DB45" i="13" a="1"/>
  <c r="DB45" i="13" s="1"/>
  <c r="DA45" i="13" a="1"/>
  <c r="DA45" i="13" s="1"/>
  <c r="CZ45" i="13" a="1"/>
  <c r="CZ45" i="13" s="1"/>
  <c r="CY45" i="13" a="1"/>
  <c r="CY45" i="13" s="1"/>
  <c r="CX45" i="13" a="1"/>
  <c r="CX45" i="13" s="1"/>
  <c r="CW45" i="13" a="1"/>
  <c r="CW45" i="13" s="1"/>
  <c r="CV45" i="13" a="1"/>
  <c r="CV45" i="13" s="1"/>
  <c r="CU45" i="13" a="1"/>
  <c r="CU45" i="13" s="1"/>
  <c r="CT45" i="13" a="1"/>
  <c r="CT45" i="13" s="1"/>
  <c r="CS45" i="13" a="1"/>
  <c r="CS45" i="13" s="1"/>
  <c r="CR45" i="13" a="1"/>
  <c r="CR45" i="13" s="1"/>
  <c r="CQ45" i="13" a="1"/>
  <c r="CQ45" i="13" s="1"/>
  <c r="CP45" i="13" a="1"/>
  <c r="CP45" i="13" s="1"/>
  <c r="CO45" i="13" a="1"/>
  <c r="CO45" i="13" s="1"/>
  <c r="CN45" i="13" a="1"/>
  <c r="CN45" i="13" s="1"/>
  <c r="CM45" i="13" a="1"/>
  <c r="CM45" i="13" s="1"/>
  <c r="CL45" i="13" a="1"/>
  <c r="CL45" i="13" s="1"/>
  <c r="CK45" i="13" a="1"/>
  <c r="CK45" i="13" s="1"/>
  <c r="CJ45" i="13" a="1"/>
  <c r="CJ45" i="13" s="1"/>
  <c r="CI45" i="13" a="1"/>
  <c r="CI45" i="13" s="1"/>
  <c r="CH45" i="13" a="1"/>
  <c r="CH45" i="13" s="1"/>
  <c r="CG45" i="13" a="1"/>
  <c r="CG45" i="13" s="1"/>
  <c r="CF45" i="13" a="1"/>
  <c r="CF45" i="13" s="1"/>
  <c r="CB45" i="13" a="1"/>
  <c r="CB45" i="13" s="1"/>
  <c r="CA45" i="13" a="1"/>
  <c r="CA45" i="13" s="1"/>
  <c r="BZ45" i="13" a="1"/>
  <c r="BZ45" i="13" s="1"/>
  <c r="BY45" i="13" a="1"/>
  <c r="BY45" i="13" s="1"/>
  <c r="BX45" i="13" a="1"/>
  <c r="BX45" i="13" s="1"/>
  <c r="BW45" i="13" a="1"/>
  <c r="BW45" i="13" s="1"/>
  <c r="BV45" i="13" a="1"/>
  <c r="BV45" i="13" s="1"/>
  <c r="BU45" i="13" a="1"/>
  <c r="BU45" i="13" s="1"/>
  <c r="BT45" i="13" a="1"/>
  <c r="BT45" i="13" s="1"/>
  <c r="BS45" i="13" a="1"/>
  <c r="BS45" i="13" s="1"/>
  <c r="BR45" i="13" a="1"/>
  <c r="BR45" i="13" s="1"/>
  <c r="BQ45" i="13" a="1"/>
  <c r="BQ45" i="13" s="1"/>
  <c r="BP45" i="13" a="1"/>
  <c r="BP45" i="13" s="1"/>
  <c r="BO45" i="13" a="1"/>
  <c r="BO45" i="13" s="1"/>
  <c r="BN45" i="13" a="1"/>
  <c r="BN45" i="13" s="1"/>
  <c r="BM45" i="13" a="1"/>
  <c r="BM45" i="13" s="1"/>
  <c r="BL45" i="13" a="1"/>
  <c r="BL45" i="13" s="1"/>
  <c r="BK45" i="13" a="1"/>
  <c r="BK45" i="13" s="1"/>
  <c r="BJ45" i="13" a="1"/>
  <c r="BJ45" i="13" s="1"/>
  <c r="BI45" i="13" a="1"/>
  <c r="BI45" i="13" s="1"/>
  <c r="BH45" i="13" a="1"/>
  <c r="BH45" i="13" s="1"/>
  <c r="BD45" i="13" a="1"/>
  <c r="BD45" i="13" s="1"/>
  <c r="BC45" i="13" a="1"/>
  <c r="BC45" i="13" s="1"/>
  <c r="BB45" i="13" a="1"/>
  <c r="BB45" i="13" s="1"/>
  <c r="BA45" i="13" a="1"/>
  <c r="BA45" i="13" s="1"/>
  <c r="AZ45" i="13" a="1"/>
  <c r="AZ45" i="13" s="1"/>
  <c r="AY45" i="13" a="1"/>
  <c r="AY45" i="13" s="1"/>
  <c r="AX45" i="13" a="1"/>
  <c r="AX45" i="13" s="1"/>
  <c r="AW45" i="13" a="1"/>
  <c r="AW45" i="13" s="1"/>
  <c r="AV45" i="13" a="1"/>
  <c r="AV45" i="13" s="1"/>
  <c r="AU45" i="13" a="1"/>
  <c r="AU45" i="13" s="1"/>
  <c r="AT45" i="13" a="1"/>
  <c r="AT45" i="13" s="1"/>
  <c r="AS45" i="13" a="1"/>
  <c r="AS45" i="13" s="1"/>
  <c r="AR45" i="13" a="1"/>
  <c r="AR45" i="13" s="1"/>
  <c r="AQ45" i="13" a="1"/>
  <c r="AQ45" i="13" s="1"/>
  <c r="AP45" i="13" a="1"/>
  <c r="AP45" i="13" s="1"/>
  <c r="AO45" i="13" a="1"/>
  <c r="AO45" i="13" s="1"/>
  <c r="AN45" i="13" a="1"/>
  <c r="AN45" i="13" s="1"/>
  <c r="AM45" i="13" a="1"/>
  <c r="AM45" i="13" s="1"/>
  <c r="AL45" i="13" a="1"/>
  <c r="AL45" i="13" s="1"/>
  <c r="AK45" i="13" a="1"/>
  <c r="AK45" i="13" s="1"/>
  <c r="AJ45" i="13" a="1"/>
  <c r="AJ45" i="13" s="1"/>
  <c r="AI45" i="13" a="1"/>
  <c r="AI45" i="13" s="1"/>
  <c r="AH45" i="13" a="1"/>
  <c r="AH45" i="13" s="1"/>
  <c r="AG45" i="13" a="1"/>
  <c r="AG45" i="13" s="1"/>
  <c r="AF45" i="13" a="1"/>
  <c r="AF45" i="13" s="1"/>
  <c r="AE45" i="13" a="1"/>
  <c r="AE45" i="13" s="1"/>
  <c r="AD45" i="13" a="1"/>
  <c r="AD45" i="13" s="1"/>
  <c r="AC45" i="13" a="1"/>
  <c r="AC45" i="13" s="1"/>
  <c r="AB45" i="13" a="1"/>
  <c r="AB45" i="13" s="1"/>
  <c r="AA45" i="13" a="1"/>
  <c r="AA45" i="13" s="1"/>
  <c r="Z45" i="13" a="1"/>
  <c r="Z45" i="13" s="1"/>
  <c r="Y45" i="13" a="1"/>
  <c r="Y45" i="13" s="1"/>
  <c r="X45" i="13" a="1"/>
  <c r="X45" i="13" s="1"/>
  <c r="W45" i="13" a="1"/>
  <c r="W45" i="13" s="1"/>
  <c r="V45" i="13" a="1"/>
  <c r="V45" i="13" s="1"/>
  <c r="U45" i="13" a="1"/>
  <c r="U45" i="13" s="1"/>
  <c r="T45" i="13" a="1"/>
  <c r="T45" i="13" s="1"/>
  <c r="S45" i="13" a="1"/>
  <c r="S45" i="13" s="1"/>
  <c r="R45" i="13" a="1"/>
  <c r="R45" i="13" s="1"/>
  <c r="Q45" i="13" a="1"/>
  <c r="Q45" i="13" s="1"/>
  <c r="P45" i="13" a="1"/>
  <c r="P45" i="13" s="1"/>
  <c r="O45" i="13" a="1"/>
  <c r="O45" i="13" s="1"/>
  <c r="N45" i="13" a="1"/>
  <c r="N45" i="13" s="1"/>
  <c r="EB44" i="13" a="1"/>
  <c r="EB44" i="13" s="1"/>
  <c r="EA44" i="13" a="1"/>
  <c r="EA44" i="13" s="1"/>
  <c r="DZ44" i="13" a="1"/>
  <c r="DZ44" i="13" s="1"/>
  <c r="DY44" i="13" a="1"/>
  <c r="DY44" i="13" s="1"/>
  <c r="DX44" i="13" a="1"/>
  <c r="DX44" i="13" s="1"/>
  <c r="DW44" i="13" a="1"/>
  <c r="DW44" i="13" s="1"/>
  <c r="DV44" i="13" a="1"/>
  <c r="DV44" i="13" s="1"/>
  <c r="DU44" i="13" a="1"/>
  <c r="DU44" i="13" s="1"/>
  <c r="DQ44" i="13" a="1"/>
  <c r="DQ44" i="13" s="1"/>
  <c r="DP44" i="13" a="1"/>
  <c r="DP44" i="13" s="1"/>
  <c r="DO44" i="13" a="1"/>
  <c r="DO44" i="13" s="1"/>
  <c r="DN44" i="13" a="1"/>
  <c r="DN44" i="13" s="1"/>
  <c r="DM44" i="13" a="1"/>
  <c r="DM44" i="13" s="1"/>
  <c r="DL44" i="13" a="1"/>
  <c r="DL44" i="13" s="1"/>
  <c r="DK44" i="13" a="1"/>
  <c r="DK44" i="13" s="1"/>
  <c r="DJ44" i="13" a="1"/>
  <c r="DJ44" i="13" s="1"/>
  <c r="DI44" i="13" a="1"/>
  <c r="DI44" i="13" s="1"/>
  <c r="DH44" i="13" a="1"/>
  <c r="DH44" i="13" s="1"/>
  <c r="DG44" i="13" a="1"/>
  <c r="DG44" i="13" s="1"/>
  <c r="DF44" i="13" a="1"/>
  <c r="DF44" i="13" s="1"/>
  <c r="DE44" i="13" a="1"/>
  <c r="DE44" i="13" s="1"/>
  <c r="DD44" i="13" a="1"/>
  <c r="DD44" i="13" s="1"/>
  <c r="DC44" i="13" a="1"/>
  <c r="DC44" i="13" s="1"/>
  <c r="DB44" i="13" a="1"/>
  <c r="DB44" i="13" s="1"/>
  <c r="DA44" i="13" a="1"/>
  <c r="DA44" i="13" s="1"/>
  <c r="CZ44" i="13" a="1"/>
  <c r="CZ44" i="13" s="1"/>
  <c r="CY44" i="13" a="1"/>
  <c r="CY44" i="13" s="1"/>
  <c r="CX44" i="13" a="1"/>
  <c r="CX44" i="13" s="1"/>
  <c r="CW44" i="13" a="1"/>
  <c r="CW44" i="13" s="1"/>
  <c r="CV44" i="13" a="1"/>
  <c r="CV44" i="13" s="1"/>
  <c r="CU44" i="13" a="1"/>
  <c r="CU44" i="13" s="1"/>
  <c r="CT44" i="13" a="1"/>
  <c r="CT44" i="13" s="1"/>
  <c r="CS44" i="13" a="1"/>
  <c r="CS44" i="13" s="1"/>
  <c r="CR44" i="13" a="1"/>
  <c r="CR44" i="13" s="1"/>
  <c r="CQ44" i="13" a="1"/>
  <c r="CQ44" i="13" s="1"/>
  <c r="CP44" i="13" a="1"/>
  <c r="CP44" i="13" s="1"/>
  <c r="CO44" i="13" a="1"/>
  <c r="CO44" i="13" s="1"/>
  <c r="CN44" i="13" a="1"/>
  <c r="CN44" i="13" s="1"/>
  <c r="CM44" i="13" a="1"/>
  <c r="CM44" i="13" s="1"/>
  <c r="CL44" i="13" a="1"/>
  <c r="CL44" i="13" s="1"/>
  <c r="CK44" i="13" a="1"/>
  <c r="CK44" i="13" s="1"/>
  <c r="CJ44" i="13" a="1"/>
  <c r="CJ44" i="13" s="1"/>
  <c r="CI44" i="13" a="1"/>
  <c r="CI44" i="13" s="1"/>
  <c r="CH44" i="13" a="1"/>
  <c r="CH44" i="13" s="1"/>
  <c r="CG44" i="13" a="1"/>
  <c r="CG44" i="13" s="1"/>
  <c r="CF44" i="13" a="1"/>
  <c r="CF44" i="13" s="1"/>
  <c r="CB44" i="13" a="1"/>
  <c r="CB44" i="13" s="1"/>
  <c r="CA44" i="13" a="1"/>
  <c r="CA44" i="13" s="1"/>
  <c r="BZ44" i="13" a="1"/>
  <c r="BZ44" i="13" s="1"/>
  <c r="BY44" i="13" a="1"/>
  <c r="BY44" i="13" s="1"/>
  <c r="BX44" i="13" a="1"/>
  <c r="BX44" i="13" s="1"/>
  <c r="BW44" i="13" a="1"/>
  <c r="BW44" i="13" s="1"/>
  <c r="BV44" i="13" a="1"/>
  <c r="BV44" i="13" s="1"/>
  <c r="BU44" i="13" a="1"/>
  <c r="BU44" i="13" s="1"/>
  <c r="BT44" i="13" a="1"/>
  <c r="BT44" i="13" s="1"/>
  <c r="BS44" i="13" a="1"/>
  <c r="BS44" i="13" s="1"/>
  <c r="BR44" i="13" a="1"/>
  <c r="BR44" i="13" s="1"/>
  <c r="BQ44" i="13" a="1"/>
  <c r="BQ44" i="13" s="1"/>
  <c r="BP44" i="13" a="1"/>
  <c r="BP44" i="13" s="1"/>
  <c r="BO44" i="13" a="1"/>
  <c r="BO44" i="13" s="1"/>
  <c r="BN44" i="13" a="1"/>
  <c r="BN44" i="13" s="1"/>
  <c r="BM44" i="13" a="1"/>
  <c r="BM44" i="13" s="1"/>
  <c r="BL44" i="13" a="1"/>
  <c r="BL44" i="13" s="1"/>
  <c r="BK44" i="13" a="1"/>
  <c r="BK44" i="13" s="1"/>
  <c r="BJ44" i="13" a="1"/>
  <c r="BJ44" i="13" s="1"/>
  <c r="BI44" i="13" a="1"/>
  <c r="BI44" i="13" s="1"/>
  <c r="BH44" i="13" a="1"/>
  <c r="BH44" i="13" s="1"/>
  <c r="BD44" i="13" a="1"/>
  <c r="BD44" i="13" s="1"/>
  <c r="BC44" i="13" a="1"/>
  <c r="BC44" i="13" s="1"/>
  <c r="BB44" i="13" a="1"/>
  <c r="BB44" i="13" s="1"/>
  <c r="BA44" i="13" a="1"/>
  <c r="BA44" i="13" s="1"/>
  <c r="AZ44" i="13" a="1"/>
  <c r="AZ44" i="13" s="1"/>
  <c r="AY44" i="13" a="1"/>
  <c r="AY44" i="13" s="1"/>
  <c r="AX44" i="13" a="1"/>
  <c r="AX44" i="13" s="1"/>
  <c r="AW44" i="13" a="1"/>
  <c r="AW44" i="13" s="1"/>
  <c r="AV44" i="13" a="1"/>
  <c r="AV44" i="13" s="1"/>
  <c r="AU44" i="13" a="1"/>
  <c r="AU44" i="13" s="1"/>
  <c r="AT44" i="13" a="1"/>
  <c r="AT44" i="13" s="1"/>
  <c r="AS44" i="13" a="1"/>
  <c r="AS44" i="13" s="1"/>
  <c r="AR44" i="13" a="1"/>
  <c r="AR44" i="13" s="1"/>
  <c r="AQ44" i="13" a="1"/>
  <c r="AQ44" i="13" s="1"/>
  <c r="AP44" i="13" a="1"/>
  <c r="AP44" i="13" s="1"/>
  <c r="AO44" i="13" a="1"/>
  <c r="AO44" i="13" s="1"/>
  <c r="AN44" i="13" a="1"/>
  <c r="AN44" i="13" s="1"/>
  <c r="AM44" i="13" a="1"/>
  <c r="AM44" i="13" s="1"/>
  <c r="AL44" i="13" a="1"/>
  <c r="AL44" i="13" s="1"/>
  <c r="AK44" i="13" a="1"/>
  <c r="AK44" i="13" s="1"/>
  <c r="AJ44" i="13" a="1"/>
  <c r="AJ44" i="13" s="1"/>
  <c r="AI44" i="13" a="1"/>
  <c r="AI44" i="13" s="1"/>
  <c r="AH44" i="13" a="1"/>
  <c r="AH44" i="13" s="1"/>
  <c r="AG44" i="13" a="1"/>
  <c r="AG44" i="13" s="1"/>
  <c r="AF44" i="13" a="1"/>
  <c r="AF44" i="13" s="1"/>
  <c r="AE44" i="13" a="1"/>
  <c r="AE44" i="13" s="1"/>
  <c r="AD44" i="13" a="1"/>
  <c r="AD44" i="13" s="1"/>
  <c r="AC44" i="13" a="1"/>
  <c r="AC44" i="13" s="1"/>
  <c r="AB44" i="13" a="1"/>
  <c r="AB44" i="13" s="1"/>
  <c r="AA44" i="13" a="1"/>
  <c r="AA44" i="13" s="1"/>
  <c r="Z44" i="13" a="1"/>
  <c r="Z44" i="13" s="1"/>
  <c r="Y44" i="13" a="1"/>
  <c r="Y44" i="13" s="1"/>
  <c r="X44" i="13" a="1"/>
  <c r="X44" i="13" s="1"/>
  <c r="W44" i="13" a="1"/>
  <c r="W44" i="13" s="1"/>
  <c r="V44" i="13" a="1"/>
  <c r="V44" i="13" s="1"/>
  <c r="U44" i="13" a="1"/>
  <c r="U44" i="13" s="1"/>
  <c r="T44" i="13" a="1"/>
  <c r="T44" i="13" s="1"/>
  <c r="S44" i="13" a="1"/>
  <c r="S44" i="13" s="1"/>
  <c r="R44" i="13" a="1"/>
  <c r="R44" i="13" s="1"/>
  <c r="Q44" i="13" a="1"/>
  <c r="Q44" i="13" s="1"/>
  <c r="P44" i="13" a="1"/>
  <c r="P44" i="13" s="1"/>
  <c r="O44" i="13" a="1"/>
  <c r="O44" i="13" s="1"/>
  <c r="N44" i="13" a="1"/>
  <c r="N44" i="13" s="1"/>
  <c r="EB43" i="13" a="1"/>
  <c r="EB43" i="13" s="1"/>
  <c r="EA43" i="13" a="1"/>
  <c r="EA43" i="13" s="1"/>
  <c r="DZ43" i="13" a="1"/>
  <c r="DZ43" i="13" s="1"/>
  <c r="DY43" i="13" a="1"/>
  <c r="DY43" i="13" s="1"/>
  <c r="DX43" i="13" a="1"/>
  <c r="DX43" i="13" s="1"/>
  <c r="DW43" i="13" a="1"/>
  <c r="DW43" i="13" s="1"/>
  <c r="DV43" i="13" a="1"/>
  <c r="DV43" i="13" s="1"/>
  <c r="DU43" i="13" a="1"/>
  <c r="DU43" i="13" s="1"/>
  <c r="DQ43" i="13" a="1"/>
  <c r="DQ43" i="13" s="1"/>
  <c r="DP43" i="13" a="1"/>
  <c r="DP43" i="13" s="1"/>
  <c r="DO43" i="13" a="1"/>
  <c r="DO43" i="13" s="1"/>
  <c r="DN43" i="13" a="1"/>
  <c r="DN43" i="13" s="1"/>
  <c r="DM43" i="13" a="1"/>
  <c r="DM43" i="13" s="1"/>
  <c r="DL43" i="13" a="1"/>
  <c r="DL43" i="13" s="1"/>
  <c r="DK43" i="13" a="1"/>
  <c r="DK43" i="13" s="1"/>
  <c r="DJ43" i="13" a="1"/>
  <c r="DJ43" i="13" s="1"/>
  <c r="DI43" i="13" a="1"/>
  <c r="DI43" i="13" s="1"/>
  <c r="DH43" i="13" a="1"/>
  <c r="DH43" i="13" s="1"/>
  <c r="DG43" i="13" a="1"/>
  <c r="DG43" i="13" s="1"/>
  <c r="DF43" i="13" a="1"/>
  <c r="DF43" i="13" s="1"/>
  <c r="DE43" i="13" a="1"/>
  <c r="DE43" i="13" s="1"/>
  <c r="DD43" i="13" a="1"/>
  <c r="DD43" i="13" s="1"/>
  <c r="DC43" i="13" a="1"/>
  <c r="DC43" i="13" s="1"/>
  <c r="DB43" i="13" a="1"/>
  <c r="DB43" i="13" s="1"/>
  <c r="DA43" i="13" a="1"/>
  <c r="DA43" i="13" s="1"/>
  <c r="CZ43" i="13" a="1"/>
  <c r="CZ43" i="13" s="1"/>
  <c r="CY43" i="13" a="1"/>
  <c r="CY43" i="13" s="1"/>
  <c r="CX43" i="13" a="1"/>
  <c r="CX43" i="13" s="1"/>
  <c r="CW43" i="13" a="1"/>
  <c r="CW43" i="13" s="1"/>
  <c r="CV43" i="13" a="1"/>
  <c r="CV43" i="13" s="1"/>
  <c r="CU43" i="13" a="1"/>
  <c r="CU43" i="13" s="1"/>
  <c r="CT43" i="13" a="1"/>
  <c r="CT43" i="13" s="1"/>
  <c r="CS43" i="13" a="1"/>
  <c r="CS43" i="13" s="1"/>
  <c r="CR43" i="13" a="1"/>
  <c r="CR43" i="13" s="1"/>
  <c r="CQ43" i="13" a="1"/>
  <c r="CQ43" i="13" s="1"/>
  <c r="CP43" i="13" a="1"/>
  <c r="CP43" i="13" s="1"/>
  <c r="CO43" i="13" a="1"/>
  <c r="CO43" i="13" s="1"/>
  <c r="CN43" i="13" a="1"/>
  <c r="CN43" i="13" s="1"/>
  <c r="CM43" i="13" a="1"/>
  <c r="CM43" i="13" s="1"/>
  <c r="CL43" i="13" a="1"/>
  <c r="CL43" i="13" s="1"/>
  <c r="CK43" i="13" a="1"/>
  <c r="CK43" i="13" s="1"/>
  <c r="CJ43" i="13" a="1"/>
  <c r="CJ43" i="13" s="1"/>
  <c r="CI43" i="13" a="1"/>
  <c r="CI43" i="13" s="1"/>
  <c r="CH43" i="13" a="1"/>
  <c r="CH43" i="13" s="1"/>
  <c r="CG43" i="13" a="1"/>
  <c r="CG43" i="13" s="1"/>
  <c r="CF43" i="13" a="1"/>
  <c r="CF43" i="13" s="1"/>
  <c r="CB43" i="13" a="1"/>
  <c r="CB43" i="13" s="1"/>
  <c r="CA43" i="13" a="1"/>
  <c r="CA43" i="13" s="1"/>
  <c r="BZ43" i="13" a="1"/>
  <c r="BZ43" i="13" s="1"/>
  <c r="BY43" i="13" a="1"/>
  <c r="BY43" i="13" s="1"/>
  <c r="BX43" i="13" a="1"/>
  <c r="BX43" i="13" s="1"/>
  <c r="BW43" i="13" a="1"/>
  <c r="BW43" i="13" s="1"/>
  <c r="BV43" i="13" a="1"/>
  <c r="BV43" i="13" s="1"/>
  <c r="BU43" i="13" a="1"/>
  <c r="BU43" i="13" s="1"/>
  <c r="BT43" i="13" a="1"/>
  <c r="BT43" i="13" s="1"/>
  <c r="BS43" i="13" a="1"/>
  <c r="BS43" i="13" s="1"/>
  <c r="BR43" i="13" a="1"/>
  <c r="BR43" i="13" s="1"/>
  <c r="BQ43" i="13" a="1"/>
  <c r="BQ43" i="13" s="1"/>
  <c r="BP43" i="13" a="1"/>
  <c r="BP43" i="13" s="1"/>
  <c r="BO43" i="13" a="1"/>
  <c r="BO43" i="13" s="1"/>
  <c r="BN43" i="13" a="1"/>
  <c r="BN43" i="13" s="1"/>
  <c r="BM43" i="13" a="1"/>
  <c r="BM43" i="13" s="1"/>
  <c r="BL43" i="13" a="1"/>
  <c r="BL43" i="13" s="1"/>
  <c r="BK43" i="13" a="1"/>
  <c r="BK43" i="13" s="1"/>
  <c r="BJ43" i="13" a="1"/>
  <c r="BJ43" i="13" s="1"/>
  <c r="BI43" i="13" a="1"/>
  <c r="BI43" i="13" s="1"/>
  <c r="BH43" i="13" a="1"/>
  <c r="BH43" i="13" s="1"/>
  <c r="BD43" i="13" a="1"/>
  <c r="BD43" i="13" s="1"/>
  <c r="BC43" i="13" a="1"/>
  <c r="BC43" i="13" s="1"/>
  <c r="BB43" i="13" a="1"/>
  <c r="BB43" i="13" s="1"/>
  <c r="BA43" i="13" a="1"/>
  <c r="BA43" i="13" s="1"/>
  <c r="AZ43" i="13" a="1"/>
  <c r="AZ43" i="13" s="1"/>
  <c r="AY43" i="13" a="1"/>
  <c r="AY43" i="13" s="1"/>
  <c r="AX43" i="13" a="1"/>
  <c r="AX43" i="13" s="1"/>
  <c r="AW43" i="13" a="1"/>
  <c r="AW43" i="13" s="1"/>
  <c r="AV43" i="13" a="1"/>
  <c r="AV43" i="13" s="1"/>
  <c r="AU43" i="13" a="1"/>
  <c r="AU43" i="13" s="1"/>
  <c r="AT43" i="13" a="1"/>
  <c r="AT43" i="13" s="1"/>
  <c r="AS43" i="13" a="1"/>
  <c r="AS43" i="13" s="1"/>
  <c r="AR43" i="13" a="1"/>
  <c r="AR43" i="13" s="1"/>
  <c r="AQ43" i="13" a="1"/>
  <c r="AQ43" i="13" s="1"/>
  <c r="AP43" i="13" a="1"/>
  <c r="AP43" i="13" s="1"/>
  <c r="AO43" i="13" a="1"/>
  <c r="AO43" i="13" s="1"/>
  <c r="AN43" i="13" a="1"/>
  <c r="AN43" i="13" s="1"/>
  <c r="AM43" i="13" a="1"/>
  <c r="AM43" i="13" s="1"/>
  <c r="AL43" i="13" a="1"/>
  <c r="AL43" i="13" s="1"/>
  <c r="AK43" i="13" a="1"/>
  <c r="AK43" i="13" s="1"/>
  <c r="AJ43" i="13" a="1"/>
  <c r="AJ43" i="13" s="1"/>
  <c r="AI43" i="13" a="1"/>
  <c r="AI43" i="13" s="1"/>
  <c r="AH43" i="13" a="1"/>
  <c r="AH43" i="13" s="1"/>
  <c r="AG43" i="13" a="1"/>
  <c r="AG43" i="13" s="1"/>
  <c r="AF43" i="13" a="1"/>
  <c r="AF43" i="13" s="1"/>
  <c r="AE43" i="13" a="1"/>
  <c r="AE43" i="13" s="1"/>
  <c r="AD43" i="13" a="1"/>
  <c r="AD43" i="13" s="1"/>
  <c r="AC43" i="13" a="1"/>
  <c r="AC43" i="13" s="1"/>
  <c r="AB43" i="13" a="1"/>
  <c r="AB43" i="13" s="1"/>
  <c r="AA43" i="13" a="1"/>
  <c r="AA43" i="13" s="1"/>
  <c r="Z43" i="13" a="1"/>
  <c r="Z43" i="13" s="1"/>
  <c r="Y43" i="13" a="1"/>
  <c r="Y43" i="13" s="1"/>
  <c r="X43" i="13" a="1"/>
  <c r="X43" i="13" s="1"/>
  <c r="W43" i="13" a="1"/>
  <c r="W43" i="13" s="1"/>
  <c r="V43" i="13" a="1"/>
  <c r="V43" i="13" s="1"/>
  <c r="U43" i="13" a="1"/>
  <c r="U43" i="13" s="1"/>
  <c r="T43" i="13" a="1"/>
  <c r="T43" i="13" s="1"/>
  <c r="S43" i="13" a="1"/>
  <c r="S43" i="13" s="1"/>
  <c r="R43" i="13" a="1"/>
  <c r="R43" i="13" s="1"/>
  <c r="Q43" i="13" a="1"/>
  <c r="Q43" i="13" s="1"/>
  <c r="P43" i="13" a="1"/>
  <c r="P43" i="13" s="1"/>
  <c r="O43" i="13" a="1"/>
  <c r="O43" i="13" s="1"/>
  <c r="N43" i="13" a="1"/>
  <c r="N43" i="13" s="1"/>
  <c r="EB42" i="13" a="1"/>
  <c r="EB42" i="13" s="1"/>
  <c r="EA42" i="13" a="1"/>
  <c r="EA42" i="13" s="1"/>
  <c r="DZ42" i="13" a="1"/>
  <c r="DZ42" i="13" s="1"/>
  <c r="DY42" i="13" a="1"/>
  <c r="DY42" i="13" s="1"/>
  <c r="DX42" i="13" a="1"/>
  <c r="DX42" i="13" s="1"/>
  <c r="DW42" i="13" a="1"/>
  <c r="DW42" i="13" s="1"/>
  <c r="DV42" i="13" a="1"/>
  <c r="DV42" i="13" s="1"/>
  <c r="DU42" i="13" a="1"/>
  <c r="DU42" i="13" s="1"/>
  <c r="DQ42" i="13" a="1"/>
  <c r="DQ42" i="13" s="1"/>
  <c r="DP42" i="13" a="1"/>
  <c r="DP42" i="13" s="1"/>
  <c r="DO42" i="13" a="1"/>
  <c r="DO42" i="13" s="1"/>
  <c r="DN42" i="13" a="1"/>
  <c r="DN42" i="13" s="1"/>
  <c r="DM42" i="13" a="1"/>
  <c r="DM42" i="13" s="1"/>
  <c r="DL42" i="13" a="1"/>
  <c r="DL42" i="13" s="1"/>
  <c r="DK42" i="13" a="1"/>
  <c r="DK42" i="13" s="1"/>
  <c r="DJ42" i="13" a="1"/>
  <c r="DJ42" i="13" s="1"/>
  <c r="DI42" i="13" a="1"/>
  <c r="DI42" i="13" s="1"/>
  <c r="DH42" i="13" a="1"/>
  <c r="DH42" i="13" s="1"/>
  <c r="DG42" i="13" a="1"/>
  <c r="DG42" i="13" s="1"/>
  <c r="DF42" i="13" a="1"/>
  <c r="DF42" i="13" s="1"/>
  <c r="DE42" i="13" a="1"/>
  <c r="DE42" i="13" s="1"/>
  <c r="DD42" i="13" a="1"/>
  <c r="DD42" i="13" s="1"/>
  <c r="DC42" i="13" a="1"/>
  <c r="DC42" i="13" s="1"/>
  <c r="DB42" i="13" a="1"/>
  <c r="DB42" i="13" s="1"/>
  <c r="DA42" i="13" a="1"/>
  <c r="DA42" i="13" s="1"/>
  <c r="CZ42" i="13" a="1"/>
  <c r="CZ42" i="13" s="1"/>
  <c r="CY42" i="13" a="1"/>
  <c r="CY42" i="13" s="1"/>
  <c r="CX42" i="13" a="1"/>
  <c r="CX42" i="13" s="1"/>
  <c r="CW42" i="13" a="1"/>
  <c r="CW42" i="13" s="1"/>
  <c r="CV42" i="13" a="1"/>
  <c r="CV42" i="13" s="1"/>
  <c r="CU42" i="13" a="1"/>
  <c r="CU42" i="13" s="1"/>
  <c r="CT42" i="13" a="1"/>
  <c r="CT42" i="13" s="1"/>
  <c r="CS42" i="13" a="1"/>
  <c r="CS42" i="13" s="1"/>
  <c r="CR42" i="13" a="1"/>
  <c r="CR42" i="13" s="1"/>
  <c r="CQ42" i="13" a="1"/>
  <c r="CQ42" i="13" s="1"/>
  <c r="CP42" i="13" a="1"/>
  <c r="CP42" i="13" s="1"/>
  <c r="CO42" i="13" a="1"/>
  <c r="CO42" i="13" s="1"/>
  <c r="CN42" i="13" a="1"/>
  <c r="CN42" i="13" s="1"/>
  <c r="CM42" i="13" a="1"/>
  <c r="CM42" i="13" s="1"/>
  <c r="CL42" i="13" a="1"/>
  <c r="CL42" i="13" s="1"/>
  <c r="CK42" i="13" a="1"/>
  <c r="CK42" i="13" s="1"/>
  <c r="CJ42" i="13" a="1"/>
  <c r="CJ42" i="13" s="1"/>
  <c r="CI42" i="13" a="1"/>
  <c r="CI42" i="13" s="1"/>
  <c r="CH42" i="13" a="1"/>
  <c r="CH42" i="13" s="1"/>
  <c r="CG42" i="13" a="1"/>
  <c r="CG42" i="13" s="1"/>
  <c r="CF42" i="13" a="1"/>
  <c r="CF42" i="13" s="1"/>
  <c r="CB42" i="13" a="1"/>
  <c r="CB42" i="13" s="1"/>
  <c r="CA42" i="13" a="1"/>
  <c r="CA42" i="13" s="1"/>
  <c r="BZ42" i="13" a="1"/>
  <c r="BZ42" i="13" s="1"/>
  <c r="BY42" i="13" a="1"/>
  <c r="BY42" i="13" s="1"/>
  <c r="BX42" i="13" a="1"/>
  <c r="BX42" i="13" s="1"/>
  <c r="BW42" i="13" a="1"/>
  <c r="BW42" i="13" s="1"/>
  <c r="BV42" i="13" a="1"/>
  <c r="BV42" i="13" s="1"/>
  <c r="BU42" i="13" a="1"/>
  <c r="BU42" i="13" s="1"/>
  <c r="BT42" i="13" a="1"/>
  <c r="BT42" i="13" s="1"/>
  <c r="BS42" i="13" a="1"/>
  <c r="BS42" i="13" s="1"/>
  <c r="BR42" i="13" a="1"/>
  <c r="BR42" i="13" s="1"/>
  <c r="BQ42" i="13" a="1"/>
  <c r="BQ42" i="13" s="1"/>
  <c r="BP42" i="13" a="1"/>
  <c r="BP42" i="13" s="1"/>
  <c r="BO42" i="13" a="1"/>
  <c r="BO42" i="13" s="1"/>
  <c r="BN42" i="13" a="1"/>
  <c r="BN42" i="13" s="1"/>
  <c r="BM42" i="13" a="1"/>
  <c r="BM42" i="13" s="1"/>
  <c r="BL42" i="13" a="1"/>
  <c r="BL42" i="13" s="1"/>
  <c r="BK42" i="13" a="1"/>
  <c r="BK42" i="13" s="1"/>
  <c r="BJ42" i="13" a="1"/>
  <c r="BJ42" i="13" s="1"/>
  <c r="BI42" i="13" a="1"/>
  <c r="BI42" i="13" s="1"/>
  <c r="BH42" i="13" a="1"/>
  <c r="BH42" i="13" s="1"/>
  <c r="BD42" i="13" a="1"/>
  <c r="BD42" i="13" s="1"/>
  <c r="BC42" i="13" a="1"/>
  <c r="BC42" i="13" s="1"/>
  <c r="BB42" i="13" a="1"/>
  <c r="BB42" i="13" s="1"/>
  <c r="BA42" i="13" a="1"/>
  <c r="BA42" i="13" s="1"/>
  <c r="AZ42" i="13" a="1"/>
  <c r="AZ42" i="13" s="1"/>
  <c r="AY42" i="13" a="1"/>
  <c r="AY42" i="13" s="1"/>
  <c r="AX42" i="13" a="1"/>
  <c r="AX42" i="13" s="1"/>
  <c r="AW42" i="13" a="1"/>
  <c r="AW42" i="13" s="1"/>
  <c r="AV42" i="13" a="1"/>
  <c r="AV42" i="13" s="1"/>
  <c r="AU42" i="13" a="1"/>
  <c r="AU42" i="13" s="1"/>
  <c r="AT42" i="13" a="1"/>
  <c r="AT42" i="13" s="1"/>
  <c r="AS42" i="13" a="1"/>
  <c r="AS42" i="13" s="1"/>
  <c r="AR42" i="13" a="1"/>
  <c r="AR42" i="13" s="1"/>
  <c r="AQ42" i="13" a="1"/>
  <c r="AQ42" i="13" s="1"/>
  <c r="AP42" i="13" a="1"/>
  <c r="AP42" i="13" s="1"/>
  <c r="AO42" i="13" a="1"/>
  <c r="AO42" i="13" s="1"/>
  <c r="AN42" i="13" a="1"/>
  <c r="AN42" i="13" s="1"/>
  <c r="AM42" i="13" a="1"/>
  <c r="AM42" i="13" s="1"/>
  <c r="AL42" i="13" a="1"/>
  <c r="AL42" i="13" s="1"/>
  <c r="AK42" i="13" a="1"/>
  <c r="AK42" i="13" s="1"/>
  <c r="AJ42" i="13" a="1"/>
  <c r="AJ42" i="13" s="1"/>
  <c r="AI42" i="13" a="1"/>
  <c r="AI42" i="13" s="1"/>
  <c r="AH42" i="13" a="1"/>
  <c r="AH42" i="13" s="1"/>
  <c r="AG42" i="13" a="1"/>
  <c r="AG42" i="13" s="1"/>
  <c r="AF42" i="13" a="1"/>
  <c r="AF42" i="13" s="1"/>
  <c r="AE42" i="13" a="1"/>
  <c r="AE42" i="13" s="1"/>
  <c r="AD42" i="13" a="1"/>
  <c r="AD42" i="13" s="1"/>
  <c r="AC42" i="13" a="1"/>
  <c r="AC42" i="13" s="1"/>
  <c r="AB42" i="13" a="1"/>
  <c r="AB42" i="13" s="1"/>
  <c r="AA42" i="13" a="1"/>
  <c r="AA42" i="13" s="1"/>
  <c r="Z42" i="13" a="1"/>
  <c r="Z42" i="13" s="1"/>
  <c r="Y42" i="13" a="1"/>
  <c r="Y42" i="13" s="1"/>
  <c r="X42" i="13" a="1"/>
  <c r="X42" i="13" s="1"/>
  <c r="W42" i="13" a="1"/>
  <c r="W42" i="13" s="1"/>
  <c r="V42" i="13" a="1"/>
  <c r="V42" i="13" s="1"/>
  <c r="U42" i="13" a="1"/>
  <c r="U42" i="13" s="1"/>
  <c r="T42" i="13" a="1"/>
  <c r="T42" i="13" s="1"/>
  <c r="S42" i="13" a="1"/>
  <c r="S42" i="13" s="1"/>
  <c r="R42" i="13" a="1"/>
  <c r="R42" i="13" s="1"/>
  <c r="Q42" i="13" a="1"/>
  <c r="Q42" i="13" s="1"/>
  <c r="P42" i="13" a="1"/>
  <c r="P42" i="13" s="1"/>
  <c r="O42" i="13" a="1"/>
  <c r="O42" i="13" s="1"/>
  <c r="N42" i="13" a="1"/>
  <c r="N42" i="13" s="1"/>
  <c r="EB41" i="13" a="1"/>
  <c r="EB41" i="13" s="1"/>
  <c r="EA41" i="13" a="1"/>
  <c r="EA41" i="13" s="1"/>
  <c r="DZ41" i="13" a="1"/>
  <c r="DZ41" i="13" s="1"/>
  <c r="DY41" i="13" a="1"/>
  <c r="DY41" i="13" s="1"/>
  <c r="DX41" i="13" a="1"/>
  <c r="DX41" i="13" s="1"/>
  <c r="DW41" i="13" a="1"/>
  <c r="DW41" i="13" s="1"/>
  <c r="DV41" i="13" a="1"/>
  <c r="DV41" i="13" s="1"/>
  <c r="DU41" i="13" a="1"/>
  <c r="DU41" i="13" s="1"/>
  <c r="DQ41" i="13" a="1"/>
  <c r="DQ41" i="13" s="1"/>
  <c r="DP41" i="13" a="1"/>
  <c r="DP41" i="13" s="1"/>
  <c r="DO41" i="13" a="1"/>
  <c r="DO41" i="13" s="1"/>
  <c r="DN41" i="13" a="1"/>
  <c r="DN41" i="13" s="1"/>
  <c r="DM41" i="13" a="1"/>
  <c r="DM41" i="13" s="1"/>
  <c r="DL41" i="13" a="1"/>
  <c r="DL41" i="13" s="1"/>
  <c r="DK41" i="13" a="1"/>
  <c r="DK41" i="13" s="1"/>
  <c r="DJ41" i="13" a="1"/>
  <c r="DJ41" i="13" s="1"/>
  <c r="DI41" i="13" a="1"/>
  <c r="DI41" i="13" s="1"/>
  <c r="DH41" i="13" a="1"/>
  <c r="DH41" i="13" s="1"/>
  <c r="DG41" i="13" a="1"/>
  <c r="DG41" i="13" s="1"/>
  <c r="DF41" i="13" a="1"/>
  <c r="DF41" i="13" s="1"/>
  <c r="DE41" i="13" a="1"/>
  <c r="DE41" i="13" s="1"/>
  <c r="DD41" i="13" a="1"/>
  <c r="DD41" i="13" s="1"/>
  <c r="DC41" i="13" a="1"/>
  <c r="DC41" i="13" s="1"/>
  <c r="DB41" i="13" a="1"/>
  <c r="DB41" i="13" s="1"/>
  <c r="DA41" i="13" a="1"/>
  <c r="DA41" i="13" s="1"/>
  <c r="CZ41" i="13" a="1"/>
  <c r="CZ41" i="13" s="1"/>
  <c r="CY41" i="13" a="1"/>
  <c r="CY41" i="13" s="1"/>
  <c r="CX41" i="13" a="1"/>
  <c r="CX41" i="13" s="1"/>
  <c r="CW41" i="13" a="1"/>
  <c r="CW41" i="13" s="1"/>
  <c r="CV41" i="13" a="1"/>
  <c r="CV41" i="13" s="1"/>
  <c r="CU41" i="13" a="1"/>
  <c r="CU41" i="13" s="1"/>
  <c r="CT41" i="13" a="1"/>
  <c r="CT41" i="13" s="1"/>
  <c r="CS41" i="13" a="1"/>
  <c r="CS41" i="13" s="1"/>
  <c r="CR41" i="13" a="1"/>
  <c r="CR41" i="13" s="1"/>
  <c r="CQ41" i="13" a="1"/>
  <c r="CQ41" i="13" s="1"/>
  <c r="CP41" i="13" a="1"/>
  <c r="CP41" i="13" s="1"/>
  <c r="CO41" i="13" a="1"/>
  <c r="CO41" i="13" s="1"/>
  <c r="CN41" i="13" a="1"/>
  <c r="CN41" i="13" s="1"/>
  <c r="CM41" i="13" a="1"/>
  <c r="CM41" i="13" s="1"/>
  <c r="CL41" i="13" a="1"/>
  <c r="CL41" i="13" s="1"/>
  <c r="CK41" i="13" a="1"/>
  <c r="CK41" i="13" s="1"/>
  <c r="CJ41" i="13" a="1"/>
  <c r="CJ41" i="13" s="1"/>
  <c r="CI41" i="13" a="1"/>
  <c r="CI41" i="13" s="1"/>
  <c r="CH41" i="13" a="1"/>
  <c r="CH41" i="13" s="1"/>
  <c r="CG41" i="13" a="1"/>
  <c r="CG41" i="13" s="1"/>
  <c r="CF41" i="13" a="1"/>
  <c r="CF41" i="13" s="1"/>
  <c r="CB41" i="13" a="1"/>
  <c r="CB41" i="13" s="1"/>
  <c r="CA41" i="13" a="1"/>
  <c r="CA41" i="13" s="1"/>
  <c r="BZ41" i="13" a="1"/>
  <c r="BZ41" i="13" s="1"/>
  <c r="BY41" i="13" a="1"/>
  <c r="BY41" i="13" s="1"/>
  <c r="BX41" i="13" a="1"/>
  <c r="BX41" i="13" s="1"/>
  <c r="BW41" i="13" a="1"/>
  <c r="BW41" i="13" s="1"/>
  <c r="BV41" i="13" a="1"/>
  <c r="BV41" i="13" s="1"/>
  <c r="BU41" i="13" a="1"/>
  <c r="BU41" i="13" s="1"/>
  <c r="BT41" i="13" a="1"/>
  <c r="BT41" i="13" s="1"/>
  <c r="BS41" i="13" a="1"/>
  <c r="BS41" i="13" s="1"/>
  <c r="BR41" i="13" a="1"/>
  <c r="BR41" i="13" s="1"/>
  <c r="BQ41" i="13" a="1"/>
  <c r="BQ41" i="13" s="1"/>
  <c r="BP41" i="13" a="1"/>
  <c r="BP41" i="13" s="1"/>
  <c r="BO41" i="13" a="1"/>
  <c r="BO41" i="13" s="1"/>
  <c r="BN41" i="13" a="1"/>
  <c r="BN41" i="13" s="1"/>
  <c r="BM41" i="13" a="1"/>
  <c r="BM41" i="13" s="1"/>
  <c r="BL41" i="13" a="1"/>
  <c r="BL41" i="13" s="1"/>
  <c r="BK41" i="13" a="1"/>
  <c r="BK41" i="13" s="1"/>
  <c r="BJ41" i="13" a="1"/>
  <c r="BJ41" i="13" s="1"/>
  <c r="BI41" i="13" a="1"/>
  <c r="BI41" i="13" s="1"/>
  <c r="BH41" i="13" a="1"/>
  <c r="BH41" i="13" s="1"/>
  <c r="BD41" i="13" a="1"/>
  <c r="BD41" i="13" s="1"/>
  <c r="BC41" i="13" a="1"/>
  <c r="BC41" i="13" s="1"/>
  <c r="BB41" i="13" a="1"/>
  <c r="BB41" i="13" s="1"/>
  <c r="BA41" i="13" a="1"/>
  <c r="BA41" i="13" s="1"/>
  <c r="AZ41" i="13" a="1"/>
  <c r="AZ41" i="13" s="1"/>
  <c r="AY41" i="13" a="1"/>
  <c r="AY41" i="13" s="1"/>
  <c r="AX41" i="13" a="1"/>
  <c r="AX41" i="13" s="1"/>
  <c r="AW41" i="13" a="1"/>
  <c r="AW41" i="13" s="1"/>
  <c r="AV41" i="13" a="1"/>
  <c r="AV41" i="13" s="1"/>
  <c r="AU41" i="13" a="1"/>
  <c r="AU41" i="13" s="1"/>
  <c r="AT41" i="13" a="1"/>
  <c r="AT41" i="13" s="1"/>
  <c r="AS41" i="13" a="1"/>
  <c r="AS41" i="13" s="1"/>
  <c r="AR41" i="13" a="1"/>
  <c r="AR41" i="13" s="1"/>
  <c r="AQ41" i="13" a="1"/>
  <c r="AQ41" i="13" s="1"/>
  <c r="AP41" i="13" a="1"/>
  <c r="AP41" i="13" s="1"/>
  <c r="AO41" i="13" a="1"/>
  <c r="AO41" i="13" s="1"/>
  <c r="AN41" i="13" a="1"/>
  <c r="AN41" i="13" s="1"/>
  <c r="AM41" i="13" a="1"/>
  <c r="AM41" i="13" s="1"/>
  <c r="AL41" i="13" a="1"/>
  <c r="AL41" i="13" s="1"/>
  <c r="AK41" i="13" a="1"/>
  <c r="AK41" i="13" s="1"/>
  <c r="AJ41" i="13" a="1"/>
  <c r="AJ41" i="13" s="1"/>
  <c r="AI41" i="13" a="1"/>
  <c r="AI41" i="13" s="1"/>
  <c r="AH41" i="13" a="1"/>
  <c r="AH41" i="13" s="1"/>
  <c r="AG41" i="13" a="1"/>
  <c r="AG41" i="13" s="1"/>
  <c r="AF41" i="13" a="1"/>
  <c r="AF41" i="13" s="1"/>
  <c r="AE41" i="13" a="1"/>
  <c r="AE41" i="13" s="1"/>
  <c r="AD41" i="13" a="1"/>
  <c r="AD41" i="13" s="1"/>
  <c r="AC41" i="13" a="1"/>
  <c r="AC41" i="13" s="1"/>
  <c r="AB41" i="13" a="1"/>
  <c r="AB41" i="13" s="1"/>
  <c r="AA41" i="13" a="1"/>
  <c r="AA41" i="13" s="1"/>
  <c r="Z41" i="13" a="1"/>
  <c r="Z41" i="13" s="1"/>
  <c r="Y41" i="13" a="1"/>
  <c r="Y41" i="13" s="1"/>
  <c r="X41" i="13" a="1"/>
  <c r="X41" i="13" s="1"/>
  <c r="W41" i="13" a="1"/>
  <c r="W41" i="13" s="1"/>
  <c r="V41" i="13" a="1"/>
  <c r="V41" i="13" s="1"/>
  <c r="U41" i="13" a="1"/>
  <c r="U41" i="13" s="1"/>
  <c r="T41" i="13" a="1"/>
  <c r="T41" i="13" s="1"/>
  <c r="S41" i="13" a="1"/>
  <c r="S41" i="13" s="1"/>
  <c r="R41" i="13" a="1"/>
  <c r="R41" i="13" s="1"/>
  <c r="Q41" i="13" a="1"/>
  <c r="Q41" i="13" s="1"/>
  <c r="P41" i="13" a="1"/>
  <c r="P41" i="13" s="1"/>
  <c r="O41" i="13" a="1"/>
  <c r="O41" i="13" s="1"/>
  <c r="N41" i="13" a="1"/>
  <c r="N41" i="13" s="1"/>
  <c r="EB40" i="13" a="1"/>
  <c r="EB40" i="13" s="1"/>
  <c r="EA40" i="13" a="1"/>
  <c r="EA40" i="13" s="1"/>
  <c r="DZ40" i="13" a="1"/>
  <c r="DZ40" i="13" s="1"/>
  <c r="DY40" i="13" a="1"/>
  <c r="DY40" i="13" s="1"/>
  <c r="DX40" i="13" a="1"/>
  <c r="DX40" i="13" s="1"/>
  <c r="DW40" i="13" a="1"/>
  <c r="DW40" i="13" s="1"/>
  <c r="DV40" i="13" a="1"/>
  <c r="DV40" i="13" s="1"/>
  <c r="DU40" i="13" a="1"/>
  <c r="DU40" i="13" s="1"/>
  <c r="DQ40" i="13" a="1"/>
  <c r="DQ40" i="13" s="1"/>
  <c r="DP40" i="13" a="1"/>
  <c r="DP40" i="13" s="1"/>
  <c r="DO40" i="13" a="1"/>
  <c r="DO40" i="13" s="1"/>
  <c r="DN40" i="13" a="1"/>
  <c r="DN40" i="13" s="1"/>
  <c r="DM40" i="13" a="1"/>
  <c r="DM40" i="13" s="1"/>
  <c r="DL40" i="13" a="1"/>
  <c r="DL40" i="13" s="1"/>
  <c r="DK40" i="13" a="1"/>
  <c r="DK40" i="13" s="1"/>
  <c r="DJ40" i="13" a="1"/>
  <c r="DJ40" i="13" s="1"/>
  <c r="DI40" i="13" a="1"/>
  <c r="DI40" i="13" s="1"/>
  <c r="DH40" i="13" a="1"/>
  <c r="DH40" i="13" s="1"/>
  <c r="DG40" i="13" a="1"/>
  <c r="DG40" i="13" s="1"/>
  <c r="DF40" i="13" a="1"/>
  <c r="DF40" i="13" s="1"/>
  <c r="DE40" i="13" a="1"/>
  <c r="DE40" i="13" s="1"/>
  <c r="DD40" i="13" a="1"/>
  <c r="DD40" i="13" s="1"/>
  <c r="DC40" i="13" a="1"/>
  <c r="DC40" i="13" s="1"/>
  <c r="DB40" i="13" a="1"/>
  <c r="DB40" i="13" s="1"/>
  <c r="DA40" i="13" a="1"/>
  <c r="DA40" i="13" s="1"/>
  <c r="CZ40" i="13" a="1"/>
  <c r="CZ40" i="13" s="1"/>
  <c r="CY40" i="13" a="1"/>
  <c r="CY40" i="13" s="1"/>
  <c r="CX40" i="13" a="1"/>
  <c r="CX40" i="13" s="1"/>
  <c r="CW40" i="13" a="1"/>
  <c r="CW40" i="13" s="1"/>
  <c r="CV40" i="13" a="1"/>
  <c r="CV40" i="13" s="1"/>
  <c r="CU40" i="13" a="1"/>
  <c r="CU40" i="13" s="1"/>
  <c r="CT40" i="13" a="1"/>
  <c r="CT40" i="13" s="1"/>
  <c r="CS40" i="13" a="1"/>
  <c r="CS40" i="13" s="1"/>
  <c r="CR40" i="13" a="1"/>
  <c r="CR40" i="13" s="1"/>
  <c r="CQ40" i="13" a="1"/>
  <c r="CQ40" i="13" s="1"/>
  <c r="CP40" i="13" a="1"/>
  <c r="CP40" i="13" s="1"/>
  <c r="CO40" i="13" a="1"/>
  <c r="CO40" i="13" s="1"/>
  <c r="CN40" i="13" a="1"/>
  <c r="CN40" i="13" s="1"/>
  <c r="CM40" i="13" a="1"/>
  <c r="CM40" i="13" s="1"/>
  <c r="CL40" i="13" a="1"/>
  <c r="CL40" i="13" s="1"/>
  <c r="CK40" i="13" a="1"/>
  <c r="CK40" i="13" s="1"/>
  <c r="CJ40" i="13" a="1"/>
  <c r="CJ40" i="13" s="1"/>
  <c r="CI40" i="13" a="1"/>
  <c r="CI40" i="13" s="1"/>
  <c r="CH40" i="13" a="1"/>
  <c r="CH40" i="13" s="1"/>
  <c r="CG40" i="13" a="1"/>
  <c r="CG40" i="13" s="1"/>
  <c r="CF40" i="13" a="1"/>
  <c r="CF40" i="13" s="1"/>
  <c r="CB40" i="13" a="1"/>
  <c r="CB40" i="13" s="1"/>
  <c r="CA40" i="13" a="1"/>
  <c r="CA40" i="13" s="1"/>
  <c r="BZ40" i="13" a="1"/>
  <c r="BZ40" i="13" s="1"/>
  <c r="BY40" i="13" a="1"/>
  <c r="BY40" i="13" s="1"/>
  <c r="BX40" i="13" a="1"/>
  <c r="BX40" i="13" s="1"/>
  <c r="BW40" i="13" a="1"/>
  <c r="BW40" i="13" s="1"/>
  <c r="BV40" i="13" a="1"/>
  <c r="BV40" i="13" s="1"/>
  <c r="BU40" i="13" a="1"/>
  <c r="BU40" i="13" s="1"/>
  <c r="BT40" i="13" a="1"/>
  <c r="BT40" i="13" s="1"/>
  <c r="BS40" i="13" a="1"/>
  <c r="BS40" i="13" s="1"/>
  <c r="BR40" i="13" a="1"/>
  <c r="BR40" i="13" s="1"/>
  <c r="BQ40" i="13" a="1"/>
  <c r="BQ40" i="13" s="1"/>
  <c r="BP40" i="13" a="1"/>
  <c r="BP40" i="13" s="1"/>
  <c r="BO40" i="13" a="1"/>
  <c r="BO40" i="13" s="1"/>
  <c r="BN40" i="13" a="1"/>
  <c r="BN40" i="13" s="1"/>
  <c r="BM40" i="13" a="1"/>
  <c r="BM40" i="13" s="1"/>
  <c r="BL40" i="13" a="1"/>
  <c r="BL40" i="13" s="1"/>
  <c r="BK40" i="13" a="1"/>
  <c r="BK40" i="13" s="1"/>
  <c r="BJ40" i="13" a="1"/>
  <c r="BJ40" i="13" s="1"/>
  <c r="BI40" i="13" a="1"/>
  <c r="BI40" i="13" s="1"/>
  <c r="BH40" i="13" a="1"/>
  <c r="BH40" i="13" s="1"/>
  <c r="BD40" i="13" a="1"/>
  <c r="BD40" i="13" s="1"/>
  <c r="BC40" i="13" a="1"/>
  <c r="BC40" i="13" s="1"/>
  <c r="BB40" i="13" a="1"/>
  <c r="BB40" i="13" s="1"/>
  <c r="BA40" i="13" a="1"/>
  <c r="BA40" i="13" s="1"/>
  <c r="AZ40" i="13" a="1"/>
  <c r="AZ40" i="13" s="1"/>
  <c r="AY40" i="13" a="1"/>
  <c r="AY40" i="13" s="1"/>
  <c r="AX40" i="13" a="1"/>
  <c r="AX40" i="13" s="1"/>
  <c r="AW40" i="13" a="1"/>
  <c r="AW40" i="13" s="1"/>
  <c r="AV40" i="13" a="1"/>
  <c r="AV40" i="13" s="1"/>
  <c r="AU40" i="13" a="1"/>
  <c r="AU40" i="13" s="1"/>
  <c r="AT40" i="13" a="1"/>
  <c r="AT40" i="13" s="1"/>
  <c r="AS40" i="13" a="1"/>
  <c r="AS40" i="13" s="1"/>
  <c r="AR40" i="13" a="1"/>
  <c r="AR40" i="13" s="1"/>
  <c r="AQ40" i="13" a="1"/>
  <c r="AQ40" i="13" s="1"/>
  <c r="AP40" i="13" a="1"/>
  <c r="AP40" i="13" s="1"/>
  <c r="AO40" i="13" a="1"/>
  <c r="AO40" i="13" s="1"/>
  <c r="AN40" i="13" a="1"/>
  <c r="AN40" i="13" s="1"/>
  <c r="AM40" i="13" a="1"/>
  <c r="AM40" i="13" s="1"/>
  <c r="AL40" i="13" a="1"/>
  <c r="AL40" i="13" s="1"/>
  <c r="AK40" i="13" a="1"/>
  <c r="AK40" i="13" s="1"/>
  <c r="AJ40" i="13" a="1"/>
  <c r="AJ40" i="13" s="1"/>
  <c r="AI40" i="13" a="1"/>
  <c r="AI40" i="13" s="1"/>
  <c r="AH40" i="13" a="1"/>
  <c r="AH40" i="13" s="1"/>
  <c r="AG40" i="13" a="1"/>
  <c r="AG40" i="13" s="1"/>
  <c r="AF40" i="13" a="1"/>
  <c r="AF40" i="13" s="1"/>
  <c r="AE40" i="13" a="1"/>
  <c r="AE40" i="13" s="1"/>
  <c r="AD40" i="13" a="1"/>
  <c r="AD40" i="13" s="1"/>
  <c r="AC40" i="13" a="1"/>
  <c r="AC40" i="13" s="1"/>
  <c r="AB40" i="13" a="1"/>
  <c r="AB40" i="13" s="1"/>
  <c r="AA40" i="13" a="1"/>
  <c r="AA40" i="13" s="1"/>
  <c r="Z40" i="13" a="1"/>
  <c r="Z40" i="13" s="1"/>
  <c r="Y40" i="13" a="1"/>
  <c r="Y40" i="13" s="1"/>
  <c r="X40" i="13" a="1"/>
  <c r="X40" i="13" s="1"/>
  <c r="W40" i="13" a="1"/>
  <c r="W40" i="13" s="1"/>
  <c r="V40" i="13" a="1"/>
  <c r="V40" i="13" s="1"/>
  <c r="U40" i="13" a="1"/>
  <c r="U40" i="13" s="1"/>
  <c r="T40" i="13" a="1"/>
  <c r="T40" i="13" s="1"/>
  <c r="S40" i="13" a="1"/>
  <c r="S40" i="13" s="1"/>
  <c r="R40" i="13" a="1"/>
  <c r="R40" i="13" s="1"/>
  <c r="Q40" i="13" a="1"/>
  <c r="Q40" i="13" s="1"/>
  <c r="P40" i="13" a="1"/>
  <c r="P40" i="13" s="1"/>
  <c r="O40" i="13" a="1"/>
  <c r="O40" i="13" s="1"/>
  <c r="N40" i="13" a="1"/>
  <c r="N40" i="13" s="1"/>
  <c r="EB39" i="13" a="1"/>
  <c r="EB39" i="13" s="1"/>
  <c r="EA39" i="13" a="1"/>
  <c r="EA39" i="13" s="1"/>
  <c r="DZ39" i="13" a="1"/>
  <c r="DZ39" i="13" s="1"/>
  <c r="DY39" i="13" a="1"/>
  <c r="DY39" i="13" s="1"/>
  <c r="DX39" i="13" a="1"/>
  <c r="DX39" i="13" s="1"/>
  <c r="DW39" i="13" a="1"/>
  <c r="DW39" i="13" s="1"/>
  <c r="DV39" i="13" a="1"/>
  <c r="DV39" i="13" s="1"/>
  <c r="DU39" i="13" a="1"/>
  <c r="DU39" i="13" s="1"/>
  <c r="DQ39" i="13" a="1"/>
  <c r="DQ39" i="13" s="1"/>
  <c r="DP39" i="13" a="1"/>
  <c r="DP39" i="13" s="1"/>
  <c r="DO39" i="13" a="1"/>
  <c r="DO39" i="13" s="1"/>
  <c r="DN39" i="13" a="1"/>
  <c r="DN39" i="13" s="1"/>
  <c r="DM39" i="13" a="1"/>
  <c r="DM39" i="13" s="1"/>
  <c r="DL39" i="13" a="1"/>
  <c r="DL39" i="13" s="1"/>
  <c r="DK39" i="13" a="1"/>
  <c r="DK39" i="13" s="1"/>
  <c r="DJ39" i="13" a="1"/>
  <c r="DJ39" i="13" s="1"/>
  <c r="DI39" i="13" a="1"/>
  <c r="DI39" i="13" s="1"/>
  <c r="DH39" i="13" a="1"/>
  <c r="DH39" i="13" s="1"/>
  <c r="DG39" i="13" a="1"/>
  <c r="DG39" i="13" s="1"/>
  <c r="DF39" i="13" a="1"/>
  <c r="DF39" i="13" s="1"/>
  <c r="DE39" i="13" a="1"/>
  <c r="DE39" i="13" s="1"/>
  <c r="DD39" i="13" a="1"/>
  <c r="DD39" i="13" s="1"/>
  <c r="DC39" i="13" a="1"/>
  <c r="DC39" i="13" s="1"/>
  <c r="DB39" i="13" a="1"/>
  <c r="DB39" i="13" s="1"/>
  <c r="DA39" i="13" a="1"/>
  <c r="DA39" i="13" s="1"/>
  <c r="CZ39" i="13" a="1"/>
  <c r="CZ39" i="13" s="1"/>
  <c r="CY39" i="13" a="1"/>
  <c r="CY39" i="13" s="1"/>
  <c r="CX39" i="13" a="1"/>
  <c r="CX39" i="13" s="1"/>
  <c r="CW39" i="13" a="1"/>
  <c r="CW39" i="13" s="1"/>
  <c r="CV39" i="13" a="1"/>
  <c r="CV39" i="13" s="1"/>
  <c r="CU39" i="13" a="1"/>
  <c r="CU39" i="13" s="1"/>
  <c r="CT39" i="13" a="1"/>
  <c r="CT39" i="13" s="1"/>
  <c r="CS39" i="13" a="1"/>
  <c r="CS39" i="13" s="1"/>
  <c r="CR39" i="13" a="1"/>
  <c r="CR39" i="13" s="1"/>
  <c r="CQ39" i="13" a="1"/>
  <c r="CQ39" i="13" s="1"/>
  <c r="CP39" i="13" a="1"/>
  <c r="CP39" i="13" s="1"/>
  <c r="CO39" i="13" a="1"/>
  <c r="CO39" i="13" s="1"/>
  <c r="CN39" i="13" a="1"/>
  <c r="CN39" i="13" s="1"/>
  <c r="CM39" i="13" a="1"/>
  <c r="CM39" i="13" s="1"/>
  <c r="CL39" i="13" a="1"/>
  <c r="CL39" i="13" s="1"/>
  <c r="CK39" i="13" a="1"/>
  <c r="CK39" i="13" s="1"/>
  <c r="CJ39" i="13" a="1"/>
  <c r="CJ39" i="13" s="1"/>
  <c r="CI39" i="13" a="1"/>
  <c r="CI39" i="13" s="1"/>
  <c r="CH39" i="13" a="1"/>
  <c r="CH39" i="13" s="1"/>
  <c r="CG39" i="13" a="1"/>
  <c r="CG39" i="13" s="1"/>
  <c r="CF39" i="13" a="1"/>
  <c r="CF39" i="13" s="1"/>
  <c r="CB39" i="13" a="1"/>
  <c r="CB39" i="13" s="1"/>
  <c r="CA39" i="13" a="1"/>
  <c r="CA39" i="13" s="1"/>
  <c r="BZ39" i="13" a="1"/>
  <c r="BZ39" i="13" s="1"/>
  <c r="BY39" i="13" a="1"/>
  <c r="BY39" i="13" s="1"/>
  <c r="BX39" i="13" a="1"/>
  <c r="BX39" i="13" s="1"/>
  <c r="BW39" i="13" a="1"/>
  <c r="BW39" i="13" s="1"/>
  <c r="BV39" i="13" a="1"/>
  <c r="BV39" i="13" s="1"/>
  <c r="BU39" i="13" a="1"/>
  <c r="BU39" i="13" s="1"/>
  <c r="BT39" i="13" a="1"/>
  <c r="BT39" i="13" s="1"/>
  <c r="BS39" i="13" a="1"/>
  <c r="BS39" i="13" s="1"/>
  <c r="BR39" i="13" a="1"/>
  <c r="BR39" i="13" s="1"/>
  <c r="BQ39" i="13" a="1"/>
  <c r="BQ39" i="13" s="1"/>
  <c r="BP39" i="13" a="1"/>
  <c r="BP39" i="13" s="1"/>
  <c r="BO39" i="13" a="1"/>
  <c r="BO39" i="13" s="1"/>
  <c r="BN39" i="13" a="1"/>
  <c r="BN39" i="13" s="1"/>
  <c r="BM39" i="13" a="1"/>
  <c r="BM39" i="13" s="1"/>
  <c r="BL39" i="13" a="1"/>
  <c r="BL39" i="13" s="1"/>
  <c r="BK39" i="13" a="1"/>
  <c r="BK39" i="13" s="1"/>
  <c r="BJ39" i="13" a="1"/>
  <c r="BJ39" i="13" s="1"/>
  <c r="BI39" i="13" a="1"/>
  <c r="BI39" i="13" s="1"/>
  <c r="BH39" i="13" a="1"/>
  <c r="BH39" i="13" s="1"/>
  <c r="BD39" i="13" a="1"/>
  <c r="BD39" i="13" s="1"/>
  <c r="BC39" i="13" a="1"/>
  <c r="BC39" i="13" s="1"/>
  <c r="BB39" i="13" a="1"/>
  <c r="BB39" i="13" s="1"/>
  <c r="BA39" i="13" a="1"/>
  <c r="BA39" i="13" s="1"/>
  <c r="AZ39" i="13" a="1"/>
  <c r="AZ39" i="13" s="1"/>
  <c r="AY39" i="13" a="1"/>
  <c r="AY39" i="13" s="1"/>
  <c r="AX39" i="13" a="1"/>
  <c r="AX39" i="13" s="1"/>
  <c r="AW39" i="13" a="1"/>
  <c r="AW39" i="13" s="1"/>
  <c r="AV39" i="13" a="1"/>
  <c r="AV39" i="13" s="1"/>
  <c r="AU39" i="13" a="1"/>
  <c r="AU39" i="13" s="1"/>
  <c r="AT39" i="13" a="1"/>
  <c r="AT39" i="13" s="1"/>
  <c r="AS39" i="13" a="1"/>
  <c r="AS39" i="13" s="1"/>
  <c r="AR39" i="13" a="1"/>
  <c r="AR39" i="13" s="1"/>
  <c r="AQ39" i="13" a="1"/>
  <c r="AQ39" i="13" s="1"/>
  <c r="AP39" i="13" a="1"/>
  <c r="AP39" i="13" s="1"/>
  <c r="AO39" i="13" a="1"/>
  <c r="AO39" i="13" s="1"/>
  <c r="AN39" i="13" a="1"/>
  <c r="AN39" i="13" s="1"/>
  <c r="AM39" i="13" a="1"/>
  <c r="AM39" i="13" s="1"/>
  <c r="AL39" i="13" a="1"/>
  <c r="AL39" i="13" s="1"/>
  <c r="AK39" i="13" a="1"/>
  <c r="AK39" i="13" s="1"/>
  <c r="AJ39" i="13" a="1"/>
  <c r="AJ39" i="13" s="1"/>
  <c r="AI39" i="13" a="1"/>
  <c r="AI39" i="13" s="1"/>
  <c r="AH39" i="13" a="1"/>
  <c r="AH39" i="13" s="1"/>
  <c r="AG39" i="13" a="1"/>
  <c r="AG39" i="13" s="1"/>
  <c r="AF39" i="13" a="1"/>
  <c r="AF39" i="13" s="1"/>
  <c r="AE39" i="13" a="1"/>
  <c r="AE39" i="13" s="1"/>
  <c r="AD39" i="13" a="1"/>
  <c r="AD39" i="13" s="1"/>
  <c r="AC39" i="13" a="1"/>
  <c r="AC39" i="13" s="1"/>
  <c r="AB39" i="13" a="1"/>
  <c r="AB39" i="13" s="1"/>
  <c r="AA39" i="13" a="1"/>
  <c r="AA39" i="13" s="1"/>
  <c r="Z39" i="13" a="1"/>
  <c r="Z39" i="13" s="1"/>
  <c r="Y39" i="13" a="1"/>
  <c r="Y39" i="13" s="1"/>
  <c r="X39" i="13" a="1"/>
  <c r="X39" i="13" s="1"/>
  <c r="W39" i="13" a="1"/>
  <c r="W39" i="13" s="1"/>
  <c r="V39" i="13" a="1"/>
  <c r="V39" i="13" s="1"/>
  <c r="U39" i="13" a="1"/>
  <c r="U39" i="13" s="1"/>
  <c r="T39" i="13" a="1"/>
  <c r="T39" i="13" s="1"/>
  <c r="S39" i="13" a="1"/>
  <c r="S39" i="13" s="1"/>
  <c r="R39" i="13" a="1"/>
  <c r="R39" i="13" s="1"/>
  <c r="Q39" i="13" a="1"/>
  <c r="Q39" i="13" s="1"/>
  <c r="P39" i="13" a="1"/>
  <c r="P39" i="13" s="1"/>
  <c r="O39" i="13" a="1"/>
  <c r="O39" i="13" s="1"/>
  <c r="N39" i="13" a="1"/>
  <c r="N39" i="13" s="1"/>
  <c r="EB38" i="13" a="1"/>
  <c r="EB38" i="13" s="1"/>
  <c r="EA38" i="13" a="1"/>
  <c r="EA38" i="13" s="1"/>
  <c r="DZ38" i="13" a="1"/>
  <c r="DZ38" i="13" s="1"/>
  <c r="DY38" i="13" a="1"/>
  <c r="DY38" i="13" s="1"/>
  <c r="DX38" i="13" a="1"/>
  <c r="DX38" i="13" s="1"/>
  <c r="DW38" i="13" a="1"/>
  <c r="DW38" i="13" s="1"/>
  <c r="DV38" i="13" a="1"/>
  <c r="DV38" i="13" s="1"/>
  <c r="DU38" i="13" a="1"/>
  <c r="DU38" i="13" s="1"/>
  <c r="DQ38" i="13" a="1"/>
  <c r="DQ38" i="13" s="1"/>
  <c r="DP38" i="13" a="1"/>
  <c r="DP38" i="13" s="1"/>
  <c r="DO38" i="13" a="1"/>
  <c r="DO38" i="13" s="1"/>
  <c r="DN38" i="13" a="1"/>
  <c r="DN38" i="13" s="1"/>
  <c r="DM38" i="13" a="1"/>
  <c r="DM38" i="13" s="1"/>
  <c r="DL38" i="13" a="1"/>
  <c r="DL38" i="13" s="1"/>
  <c r="DK38" i="13" a="1"/>
  <c r="DK38" i="13" s="1"/>
  <c r="DJ38" i="13" a="1"/>
  <c r="DJ38" i="13" s="1"/>
  <c r="DI38" i="13" a="1"/>
  <c r="DI38" i="13" s="1"/>
  <c r="DH38" i="13" a="1"/>
  <c r="DH38" i="13" s="1"/>
  <c r="DG38" i="13" a="1"/>
  <c r="DG38" i="13" s="1"/>
  <c r="DF38" i="13" a="1"/>
  <c r="DF38" i="13" s="1"/>
  <c r="DE38" i="13" a="1"/>
  <c r="DE38" i="13" s="1"/>
  <c r="DD38" i="13" a="1"/>
  <c r="DD38" i="13" s="1"/>
  <c r="DC38" i="13" a="1"/>
  <c r="DC38" i="13" s="1"/>
  <c r="DB38" i="13" a="1"/>
  <c r="DB38" i="13" s="1"/>
  <c r="DA38" i="13" a="1"/>
  <c r="DA38" i="13" s="1"/>
  <c r="CZ38" i="13" a="1"/>
  <c r="CZ38" i="13" s="1"/>
  <c r="CY38" i="13" a="1"/>
  <c r="CY38" i="13" s="1"/>
  <c r="CX38" i="13" a="1"/>
  <c r="CX38" i="13" s="1"/>
  <c r="CW38" i="13" a="1"/>
  <c r="CW38" i="13" s="1"/>
  <c r="CV38" i="13" a="1"/>
  <c r="CV38" i="13" s="1"/>
  <c r="CU38" i="13" a="1"/>
  <c r="CU38" i="13" s="1"/>
  <c r="CT38" i="13" a="1"/>
  <c r="CT38" i="13" s="1"/>
  <c r="CS38" i="13" a="1"/>
  <c r="CS38" i="13" s="1"/>
  <c r="CR38" i="13" a="1"/>
  <c r="CR38" i="13" s="1"/>
  <c r="CQ38" i="13" a="1"/>
  <c r="CQ38" i="13" s="1"/>
  <c r="CP38" i="13" a="1"/>
  <c r="CP38" i="13" s="1"/>
  <c r="CO38" i="13" a="1"/>
  <c r="CO38" i="13" s="1"/>
  <c r="CN38" i="13" a="1"/>
  <c r="CN38" i="13" s="1"/>
  <c r="CM38" i="13" a="1"/>
  <c r="CM38" i="13" s="1"/>
  <c r="CL38" i="13" a="1"/>
  <c r="CL38" i="13" s="1"/>
  <c r="CK38" i="13" a="1"/>
  <c r="CK38" i="13" s="1"/>
  <c r="CJ38" i="13" a="1"/>
  <c r="CJ38" i="13" s="1"/>
  <c r="CI38" i="13" a="1"/>
  <c r="CI38" i="13" s="1"/>
  <c r="CH38" i="13" a="1"/>
  <c r="CH38" i="13" s="1"/>
  <c r="CG38" i="13" a="1"/>
  <c r="CG38" i="13" s="1"/>
  <c r="CF38" i="13" a="1"/>
  <c r="CF38" i="13" s="1"/>
  <c r="CB38" i="13" a="1"/>
  <c r="CB38" i="13" s="1"/>
  <c r="CA38" i="13" a="1"/>
  <c r="CA38" i="13" s="1"/>
  <c r="BZ38" i="13" a="1"/>
  <c r="BZ38" i="13" s="1"/>
  <c r="BY38" i="13" a="1"/>
  <c r="BY38" i="13" s="1"/>
  <c r="BX38" i="13" a="1"/>
  <c r="BX38" i="13" s="1"/>
  <c r="BW38" i="13" a="1"/>
  <c r="BW38" i="13" s="1"/>
  <c r="BV38" i="13" a="1"/>
  <c r="BV38" i="13" s="1"/>
  <c r="BU38" i="13" a="1"/>
  <c r="BU38" i="13" s="1"/>
  <c r="BT38" i="13" a="1"/>
  <c r="BT38" i="13" s="1"/>
  <c r="BS38" i="13" a="1"/>
  <c r="BS38" i="13" s="1"/>
  <c r="BR38" i="13" a="1"/>
  <c r="BR38" i="13" s="1"/>
  <c r="BQ38" i="13" a="1"/>
  <c r="BQ38" i="13" s="1"/>
  <c r="BP38" i="13" a="1"/>
  <c r="BP38" i="13" s="1"/>
  <c r="BO38" i="13" a="1"/>
  <c r="BO38" i="13" s="1"/>
  <c r="BN38" i="13" a="1"/>
  <c r="BN38" i="13" s="1"/>
  <c r="BM38" i="13" a="1"/>
  <c r="BM38" i="13" s="1"/>
  <c r="BL38" i="13" a="1"/>
  <c r="BL38" i="13" s="1"/>
  <c r="BK38" i="13" a="1"/>
  <c r="BK38" i="13" s="1"/>
  <c r="BJ38" i="13" a="1"/>
  <c r="BJ38" i="13" s="1"/>
  <c r="BI38" i="13" a="1"/>
  <c r="BI38" i="13" s="1"/>
  <c r="BH38" i="13" a="1"/>
  <c r="BH38" i="13" s="1"/>
  <c r="BD38" i="13" a="1"/>
  <c r="BD38" i="13" s="1"/>
  <c r="BC38" i="13" a="1"/>
  <c r="BC38" i="13" s="1"/>
  <c r="BB38" i="13" a="1"/>
  <c r="BB38" i="13" s="1"/>
  <c r="BA38" i="13" a="1"/>
  <c r="BA38" i="13" s="1"/>
  <c r="AZ38" i="13" a="1"/>
  <c r="AZ38" i="13" s="1"/>
  <c r="AY38" i="13" a="1"/>
  <c r="AY38" i="13" s="1"/>
  <c r="AX38" i="13" a="1"/>
  <c r="AX38" i="13" s="1"/>
  <c r="AW38" i="13" a="1"/>
  <c r="AW38" i="13" s="1"/>
  <c r="AV38" i="13" a="1"/>
  <c r="AV38" i="13" s="1"/>
  <c r="AU38" i="13" a="1"/>
  <c r="AU38" i="13" s="1"/>
  <c r="AT38" i="13" a="1"/>
  <c r="AT38" i="13" s="1"/>
  <c r="AS38" i="13" a="1"/>
  <c r="AS38" i="13" s="1"/>
  <c r="AR38" i="13" a="1"/>
  <c r="AR38" i="13" s="1"/>
  <c r="AQ38" i="13" a="1"/>
  <c r="AQ38" i="13" s="1"/>
  <c r="AP38" i="13" a="1"/>
  <c r="AP38" i="13" s="1"/>
  <c r="AO38" i="13" a="1"/>
  <c r="AO38" i="13" s="1"/>
  <c r="AN38" i="13" a="1"/>
  <c r="AN38" i="13" s="1"/>
  <c r="AM38" i="13" a="1"/>
  <c r="AM38" i="13" s="1"/>
  <c r="AL38" i="13" a="1"/>
  <c r="AL38" i="13" s="1"/>
  <c r="AK38" i="13" a="1"/>
  <c r="AK38" i="13" s="1"/>
  <c r="AJ38" i="13" a="1"/>
  <c r="AJ38" i="13" s="1"/>
  <c r="AI38" i="13" a="1"/>
  <c r="AI38" i="13" s="1"/>
  <c r="AH38" i="13" a="1"/>
  <c r="AH38" i="13" s="1"/>
  <c r="AG38" i="13" a="1"/>
  <c r="AG38" i="13" s="1"/>
  <c r="AF38" i="13" a="1"/>
  <c r="AF38" i="13" s="1"/>
  <c r="AE38" i="13" a="1"/>
  <c r="AE38" i="13" s="1"/>
  <c r="AD38" i="13" a="1"/>
  <c r="AD38" i="13" s="1"/>
  <c r="AC38" i="13" a="1"/>
  <c r="AC38" i="13" s="1"/>
  <c r="AB38" i="13" a="1"/>
  <c r="AB38" i="13" s="1"/>
  <c r="AA38" i="13" a="1"/>
  <c r="AA38" i="13" s="1"/>
  <c r="Z38" i="13" a="1"/>
  <c r="Z38" i="13" s="1"/>
  <c r="Y38" i="13" a="1"/>
  <c r="Y38" i="13" s="1"/>
  <c r="X38" i="13" a="1"/>
  <c r="X38" i="13" s="1"/>
  <c r="W38" i="13" a="1"/>
  <c r="W38" i="13" s="1"/>
  <c r="V38" i="13" a="1"/>
  <c r="V38" i="13" s="1"/>
  <c r="U38" i="13" a="1"/>
  <c r="U38" i="13" s="1"/>
  <c r="T38" i="13" a="1"/>
  <c r="T38" i="13" s="1"/>
  <c r="S38" i="13" a="1"/>
  <c r="S38" i="13" s="1"/>
  <c r="R38" i="13" a="1"/>
  <c r="R38" i="13" s="1"/>
  <c r="Q38" i="13" a="1"/>
  <c r="Q38" i="13" s="1"/>
  <c r="P38" i="13" a="1"/>
  <c r="P38" i="13" s="1"/>
  <c r="O38" i="13" a="1"/>
  <c r="O38" i="13" s="1"/>
  <c r="N38" i="13" a="1"/>
  <c r="N38" i="13" s="1"/>
  <c r="EB37" i="13" a="1"/>
  <c r="EB37" i="13" s="1"/>
  <c r="EA37" i="13" a="1"/>
  <c r="EA37" i="13" s="1"/>
  <c r="DZ37" i="13" a="1"/>
  <c r="DZ37" i="13" s="1"/>
  <c r="DY37" i="13" a="1"/>
  <c r="DY37" i="13" s="1"/>
  <c r="DX37" i="13" a="1"/>
  <c r="DX37" i="13" s="1"/>
  <c r="DW37" i="13" a="1"/>
  <c r="DW37" i="13" s="1"/>
  <c r="DV37" i="13" a="1"/>
  <c r="DV37" i="13" s="1"/>
  <c r="DU37" i="13" a="1"/>
  <c r="DU37" i="13" s="1"/>
  <c r="DQ37" i="13" a="1"/>
  <c r="DQ37" i="13" s="1"/>
  <c r="DP37" i="13" a="1"/>
  <c r="DP37" i="13" s="1"/>
  <c r="DO37" i="13" a="1"/>
  <c r="DO37" i="13" s="1"/>
  <c r="DN37" i="13" a="1"/>
  <c r="DN37" i="13" s="1"/>
  <c r="DM37" i="13" a="1"/>
  <c r="DM37" i="13" s="1"/>
  <c r="DL37" i="13" a="1"/>
  <c r="DL37" i="13" s="1"/>
  <c r="DK37" i="13" a="1"/>
  <c r="DK37" i="13" s="1"/>
  <c r="DJ37" i="13" a="1"/>
  <c r="DJ37" i="13" s="1"/>
  <c r="DI37" i="13" a="1"/>
  <c r="DI37" i="13" s="1"/>
  <c r="DH37" i="13" a="1"/>
  <c r="DH37" i="13" s="1"/>
  <c r="DG37" i="13" a="1"/>
  <c r="DG37" i="13" s="1"/>
  <c r="DF37" i="13" a="1"/>
  <c r="DF37" i="13" s="1"/>
  <c r="DE37" i="13" a="1"/>
  <c r="DE37" i="13" s="1"/>
  <c r="DD37" i="13" a="1"/>
  <c r="DD37" i="13" s="1"/>
  <c r="DC37" i="13" a="1"/>
  <c r="DC37" i="13" s="1"/>
  <c r="DB37" i="13" a="1"/>
  <c r="DB37" i="13" s="1"/>
  <c r="DA37" i="13" a="1"/>
  <c r="DA37" i="13" s="1"/>
  <c r="CZ37" i="13" a="1"/>
  <c r="CZ37" i="13" s="1"/>
  <c r="CY37" i="13" a="1"/>
  <c r="CY37" i="13" s="1"/>
  <c r="CX37" i="13" a="1"/>
  <c r="CX37" i="13" s="1"/>
  <c r="CW37" i="13" a="1"/>
  <c r="CW37" i="13" s="1"/>
  <c r="CV37" i="13" a="1"/>
  <c r="CV37" i="13" s="1"/>
  <c r="CU37" i="13" a="1"/>
  <c r="CU37" i="13" s="1"/>
  <c r="CT37" i="13" a="1"/>
  <c r="CT37" i="13" s="1"/>
  <c r="CS37" i="13" a="1"/>
  <c r="CS37" i="13" s="1"/>
  <c r="CR37" i="13" a="1"/>
  <c r="CR37" i="13" s="1"/>
  <c r="CQ37" i="13" a="1"/>
  <c r="CQ37" i="13" s="1"/>
  <c r="CP37" i="13" a="1"/>
  <c r="CP37" i="13" s="1"/>
  <c r="CO37" i="13" a="1"/>
  <c r="CO37" i="13" s="1"/>
  <c r="CN37" i="13" a="1"/>
  <c r="CN37" i="13" s="1"/>
  <c r="CM37" i="13" a="1"/>
  <c r="CM37" i="13" s="1"/>
  <c r="CL37" i="13" a="1"/>
  <c r="CL37" i="13" s="1"/>
  <c r="CK37" i="13" a="1"/>
  <c r="CK37" i="13" s="1"/>
  <c r="CJ37" i="13" a="1"/>
  <c r="CJ37" i="13" s="1"/>
  <c r="CI37" i="13" a="1"/>
  <c r="CI37" i="13" s="1"/>
  <c r="CH37" i="13" a="1"/>
  <c r="CH37" i="13" s="1"/>
  <c r="CG37" i="13" a="1"/>
  <c r="CG37" i="13" s="1"/>
  <c r="CF37" i="13" a="1"/>
  <c r="CF37" i="13" s="1"/>
  <c r="CB37" i="13" a="1"/>
  <c r="CB37" i="13" s="1"/>
  <c r="CA37" i="13" a="1"/>
  <c r="CA37" i="13" s="1"/>
  <c r="BZ37" i="13" a="1"/>
  <c r="BZ37" i="13" s="1"/>
  <c r="BY37" i="13" a="1"/>
  <c r="BY37" i="13" s="1"/>
  <c r="BX37" i="13" a="1"/>
  <c r="BX37" i="13" s="1"/>
  <c r="BW37" i="13" a="1"/>
  <c r="BW37" i="13" s="1"/>
  <c r="BV37" i="13" a="1"/>
  <c r="BV37" i="13" s="1"/>
  <c r="BU37" i="13" a="1"/>
  <c r="BU37" i="13" s="1"/>
  <c r="BT37" i="13" a="1"/>
  <c r="BT37" i="13" s="1"/>
  <c r="BS37" i="13" a="1"/>
  <c r="BS37" i="13" s="1"/>
  <c r="BR37" i="13" a="1"/>
  <c r="BR37" i="13" s="1"/>
  <c r="BQ37" i="13" a="1"/>
  <c r="BQ37" i="13" s="1"/>
  <c r="BP37" i="13" a="1"/>
  <c r="BP37" i="13" s="1"/>
  <c r="BO37" i="13" a="1"/>
  <c r="BO37" i="13" s="1"/>
  <c r="BN37" i="13" a="1"/>
  <c r="BN37" i="13" s="1"/>
  <c r="BM37" i="13" a="1"/>
  <c r="BM37" i="13" s="1"/>
  <c r="BL37" i="13" a="1"/>
  <c r="BL37" i="13" s="1"/>
  <c r="BK37" i="13" a="1"/>
  <c r="BK37" i="13" s="1"/>
  <c r="BJ37" i="13" a="1"/>
  <c r="BJ37" i="13" s="1"/>
  <c r="BI37" i="13" a="1"/>
  <c r="BI37" i="13" s="1"/>
  <c r="BH37" i="13" a="1"/>
  <c r="BH37" i="13" s="1"/>
  <c r="BD37" i="13" a="1"/>
  <c r="BD37" i="13" s="1"/>
  <c r="BC37" i="13" a="1"/>
  <c r="BC37" i="13" s="1"/>
  <c r="BB37" i="13" a="1"/>
  <c r="BB37" i="13" s="1"/>
  <c r="BA37" i="13" a="1"/>
  <c r="BA37" i="13" s="1"/>
  <c r="AZ37" i="13" a="1"/>
  <c r="AZ37" i="13" s="1"/>
  <c r="AY37" i="13" a="1"/>
  <c r="AY37" i="13" s="1"/>
  <c r="AX37" i="13" a="1"/>
  <c r="AX37" i="13" s="1"/>
  <c r="AW37" i="13" a="1"/>
  <c r="AW37" i="13" s="1"/>
  <c r="AV37" i="13" a="1"/>
  <c r="AV37" i="13" s="1"/>
  <c r="AU37" i="13" a="1"/>
  <c r="AU37" i="13" s="1"/>
  <c r="AT37" i="13" a="1"/>
  <c r="AT37" i="13" s="1"/>
  <c r="AS37" i="13" a="1"/>
  <c r="AS37" i="13" s="1"/>
  <c r="AR37" i="13" a="1"/>
  <c r="AR37" i="13" s="1"/>
  <c r="AQ37" i="13" a="1"/>
  <c r="AQ37" i="13" s="1"/>
  <c r="AP37" i="13" a="1"/>
  <c r="AP37" i="13" s="1"/>
  <c r="AO37" i="13" a="1"/>
  <c r="AO37" i="13" s="1"/>
  <c r="AN37" i="13" a="1"/>
  <c r="AN37" i="13" s="1"/>
  <c r="AM37" i="13" a="1"/>
  <c r="AM37" i="13" s="1"/>
  <c r="AL37" i="13" a="1"/>
  <c r="AL37" i="13" s="1"/>
  <c r="AK37" i="13" a="1"/>
  <c r="AK37" i="13" s="1"/>
  <c r="AJ37" i="13" a="1"/>
  <c r="AJ37" i="13" s="1"/>
  <c r="AI37" i="13" a="1"/>
  <c r="AI37" i="13" s="1"/>
  <c r="AH37" i="13" a="1"/>
  <c r="AH37" i="13" s="1"/>
  <c r="AG37" i="13" a="1"/>
  <c r="AG37" i="13" s="1"/>
  <c r="AF37" i="13" a="1"/>
  <c r="AF37" i="13" s="1"/>
  <c r="AE37" i="13" a="1"/>
  <c r="AE37" i="13" s="1"/>
  <c r="AD37" i="13" a="1"/>
  <c r="AD37" i="13" s="1"/>
  <c r="AC37" i="13" a="1"/>
  <c r="AC37" i="13" s="1"/>
  <c r="AB37" i="13" a="1"/>
  <c r="AB37" i="13" s="1"/>
  <c r="AA37" i="13" a="1"/>
  <c r="AA37" i="13" s="1"/>
  <c r="Z37" i="13" a="1"/>
  <c r="Z37" i="13" s="1"/>
  <c r="Y37" i="13" a="1"/>
  <c r="Y37" i="13" s="1"/>
  <c r="X37" i="13" a="1"/>
  <c r="X37" i="13" s="1"/>
  <c r="W37" i="13" a="1"/>
  <c r="W37" i="13" s="1"/>
  <c r="V37" i="13" a="1"/>
  <c r="V37" i="13" s="1"/>
  <c r="U37" i="13" a="1"/>
  <c r="U37" i="13" s="1"/>
  <c r="T37" i="13" a="1"/>
  <c r="T37" i="13" s="1"/>
  <c r="S37" i="13" a="1"/>
  <c r="S37" i="13" s="1"/>
  <c r="R37" i="13" a="1"/>
  <c r="R37" i="13" s="1"/>
  <c r="Q37" i="13" a="1"/>
  <c r="Q37" i="13" s="1"/>
  <c r="P37" i="13" a="1"/>
  <c r="P37" i="13" s="1"/>
  <c r="O37" i="13" a="1"/>
  <c r="O37" i="13" s="1"/>
  <c r="N37" i="13" a="1"/>
  <c r="N37" i="13" s="1"/>
  <c r="EB36" i="13" a="1"/>
  <c r="EB36" i="13" s="1"/>
  <c r="EA36" i="13" a="1"/>
  <c r="EA36" i="13" s="1"/>
  <c r="DZ36" i="13" a="1"/>
  <c r="DZ36" i="13" s="1"/>
  <c r="DY36" i="13" a="1"/>
  <c r="DY36" i="13" s="1"/>
  <c r="DX36" i="13" a="1"/>
  <c r="DX36" i="13" s="1"/>
  <c r="DW36" i="13" a="1"/>
  <c r="DW36" i="13" s="1"/>
  <c r="DV36" i="13" a="1"/>
  <c r="DV36" i="13" s="1"/>
  <c r="DU36" i="13" a="1"/>
  <c r="DU36" i="13" s="1"/>
  <c r="DQ36" i="13" a="1"/>
  <c r="DQ36" i="13" s="1"/>
  <c r="DP36" i="13" a="1"/>
  <c r="DP36" i="13" s="1"/>
  <c r="DO36" i="13" a="1"/>
  <c r="DO36" i="13" s="1"/>
  <c r="DN36" i="13" a="1"/>
  <c r="DN36" i="13" s="1"/>
  <c r="DM36" i="13" a="1"/>
  <c r="DM36" i="13" s="1"/>
  <c r="DL36" i="13" a="1"/>
  <c r="DL36" i="13" s="1"/>
  <c r="DK36" i="13" a="1"/>
  <c r="DK36" i="13" s="1"/>
  <c r="DJ36" i="13" a="1"/>
  <c r="DJ36" i="13" s="1"/>
  <c r="DI36" i="13" a="1"/>
  <c r="DI36" i="13" s="1"/>
  <c r="DH36" i="13" a="1"/>
  <c r="DH36" i="13" s="1"/>
  <c r="DG36" i="13" a="1"/>
  <c r="DG36" i="13" s="1"/>
  <c r="DF36" i="13" a="1"/>
  <c r="DF36" i="13" s="1"/>
  <c r="DE36" i="13" a="1"/>
  <c r="DE36" i="13" s="1"/>
  <c r="DD36" i="13" a="1"/>
  <c r="DD36" i="13" s="1"/>
  <c r="DC36" i="13" a="1"/>
  <c r="DC36" i="13" s="1"/>
  <c r="DB36" i="13" a="1"/>
  <c r="DB36" i="13" s="1"/>
  <c r="DA36" i="13" a="1"/>
  <c r="DA36" i="13" s="1"/>
  <c r="CZ36" i="13" a="1"/>
  <c r="CZ36" i="13" s="1"/>
  <c r="CY36" i="13" a="1"/>
  <c r="CY36" i="13" s="1"/>
  <c r="CX36" i="13" a="1"/>
  <c r="CX36" i="13" s="1"/>
  <c r="CW36" i="13" a="1"/>
  <c r="CW36" i="13" s="1"/>
  <c r="CV36" i="13" a="1"/>
  <c r="CV36" i="13" s="1"/>
  <c r="CU36" i="13" a="1"/>
  <c r="CU36" i="13" s="1"/>
  <c r="CT36" i="13" a="1"/>
  <c r="CT36" i="13" s="1"/>
  <c r="CS36" i="13" a="1"/>
  <c r="CS36" i="13" s="1"/>
  <c r="CR36" i="13" a="1"/>
  <c r="CR36" i="13" s="1"/>
  <c r="CQ36" i="13" a="1"/>
  <c r="CQ36" i="13" s="1"/>
  <c r="CP36" i="13" a="1"/>
  <c r="CP36" i="13" s="1"/>
  <c r="CO36" i="13" a="1"/>
  <c r="CO36" i="13" s="1"/>
  <c r="CN36" i="13" a="1"/>
  <c r="CN36" i="13" s="1"/>
  <c r="CM36" i="13" a="1"/>
  <c r="CM36" i="13" s="1"/>
  <c r="CL36" i="13" a="1"/>
  <c r="CL36" i="13" s="1"/>
  <c r="CK36" i="13" a="1"/>
  <c r="CK36" i="13" s="1"/>
  <c r="CJ36" i="13" a="1"/>
  <c r="CJ36" i="13" s="1"/>
  <c r="CI36" i="13" a="1"/>
  <c r="CI36" i="13" s="1"/>
  <c r="CH36" i="13" a="1"/>
  <c r="CH36" i="13" s="1"/>
  <c r="CG36" i="13" a="1"/>
  <c r="CG36" i="13" s="1"/>
  <c r="CF36" i="13" a="1"/>
  <c r="CF36" i="13" s="1"/>
  <c r="CB36" i="13" a="1"/>
  <c r="CB36" i="13" s="1"/>
  <c r="CA36" i="13" a="1"/>
  <c r="CA36" i="13" s="1"/>
  <c r="BZ36" i="13" a="1"/>
  <c r="BZ36" i="13" s="1"/>
  <c r="BY36" i="13" a="1"/>
  <c r="BY36" i="13" s="1"/>
  <c r="BX36" i="13" a="1"/>
  <c r="BX36" i="13" s="1"/>
  <c r="BW36" i="13" a="1"/>
  <c r="BW36" i="13" s="1"/>
  <c r="BV36" i="13" a="1"/>
  <c r="BV36" i="13" s="1"/>
  <c r="BU36" i="13" a="1"/>
  <c r="BU36" i="13" s="1"/>
  <c r="BT36" i="13" a="1"/>
  <c r="BT36" i="13" s="1"/>
  <c r="BS36" i="13" a="1"/>
  <c r="BS36" i="13" s="1"/>
  <c r="BR36" i="13" a="1"/>
  <c r="BR36" i="13" s="1"/>
  <c r="BQ36" i="13" a="1"/>
  <c r="BQ36" i="13" s="1"/>
  <c r="BP36" i="13" a="1"/>
  <c r="BP36" i="13" s="1"/>
  <c r="BO36" i="13" a="1"/>
  <c r="BO36" i="13" s="1"/>
  <c r="BN36" i="13" a="1"/>
  <c r="BN36" i="13" s="1"/>
  <c r="BM36" i="13" a="1"/>
  <c r="BM36" i="13" s="1"/>
  <c r="BL36" i="13" a="1"/>
  <c r="BL36" i="13" s="1"/>
  <c r="BK36" i="13" a="1"/>
  <c r="BK36" i="13" s="1"/>
  <c r="BJ36" i="13" a="1"/>
  <c r="BJ36" i="13" s="1"/>
  <c r="BI36" i="13" a="1"/>
  <c r="BI36" i="13" s="1"/>
  <c r="BH36" i="13" a="1"/>
  <c r="BH36" i="13" s="1"/>
  <c r="BD36" i="13" a="1"/>
  <c r="BD36" i="13" s="1"/>
  <c r="BC36" i="13" a="1"/>
  <c r="BC36" i="13" s="1"/>
  <c r="BB36" i="13" a="1"/>
  <c r="BB36" i="13" s="1"/>
  <c r="BA36" i="13" a="1"/>
  <c r="BA36" i="13" s="1"/>
  <c r="AZ36" i="13" a="1"/>
  <c r="AZ36" i="13" s="1"/>
  <c r="AY36" i="13" a="1"/>
  <c r="AY36" i="13" s="1"/>
  <c r="AX36" i="13" a="1"/>
  <c r="AX36" i="13" s="1"/>
  <c r="AW36" i="13" a="1"/>
  <c r="AW36" i="13" s="1"/>
  <c r="AV36" i="13" a="1"/>
  <c r="AV36" i="13" s="1"/>
  <c r="AU36" i="13" a="1"/>
  <c r="AU36" i="13" s="1"/>
  <c r="AT36" i="13" a="1"/>
  <c r="AT36" i="13" s="1"/>
  <c r="AS36" i="13" a="1"/>
  <c r="AS36" i="13" s="1"/>
  <c r="AR36" i="13" a="1"/>
  <c r="AR36" i="13" s="1"/>
  <c r="AQ36" i="13" a="1"/>
  <c r="AQ36" i="13" s="1"/>
  <c r="AP36" i="13" a="1"/>
  <c r="AP36" i="13" s="1"/>
  <c r="AO36" i="13" a="1"/>
  <c r="AO36" i="13" s="1"/>
  <c r="AN36" i="13" a="1"/>
  <c r="AN36" i="13" s="1"/>
  <c r="AM36" i="13" a="1"/>
  <c r="AM36" i="13" s="1"/>
  <c r="AL36" i="13" a="1"/>
  <c r="AL36" i="13" s="1"/>
  <c r="AK36" i="13" a="1"/>
  <c r="AK36" i="13" s="1"/>
  <c r="AJ36" i="13" a="1"/>
  <c r="AJ36" i="13" s="1"/>
  <c r="AI36" i="13" a="1"/>
  <c r="AI36" i="13" s="1"/>
  <c r="AH36" i="13" a="1"/>
  <c r="AH36" i="13" s="1"/>
  <c r="AG36" i="13" a="1"/>
  <c r="AG36" i="13" s="1"/>
  <c r="AF36" i="13" a="1"/>
  <c r="AF36" i="13" s="1"/>
  <c r="AE36" i="13" a="1"/>
  <c r="AE36" i="13" s="1"/>
  <c r="AD36" i="13" a="1"/>
  <c r="AD36" i="13" s="1"/>
  <c r="AC36" i="13" a="1"/>
  <c r="AC36" i="13" s="1"/>
  <c r="AB36" i="13" a="1"/>
  <c r="AB36" i="13" s="1"/>
  <c r="AA36" i="13" a="1"/>
  <c r="AA36" i="13" s="1"/>
  <c r="Z36" i="13" a="1"/>
  <c r="Z36" i="13" s="1"/>
  <c r="Y36" i="13" a="1"/>
  <c r="Y36" i="13" s="1"/>
  <c r="X36" i="13" a="1"/>
  <c r="X36" i="13" s="1"/>
  <c r="W36" i="13" a="1"/>
  <c r="W36" i="13" s="1"/>
  <c r="V36" i="13" a="1"/>
  <c r="V36" i="13" s="1"/>
  <c r="U36" i="13" a="1"/>
  <c r="U36" i="13" s="1"/>
  <c r="T36" i="13" a="1"/>
  <c r="T36" i="13" s="1"/>
  <c r="S36" i="13" a="1"/>
  <c r="S36" i="13" s="1"/>
  <c r="R36" i="13" a="1"/>
  <c r="R36" i="13" s="1"/>
  <c r="Q36" i="13" a="1"/>
  <c r="Q36" i="13" s="1"/>
  <c r="P36" i="13" a="1"/>
  <c r="P36" i="13" s="1"/>
  <c r="O36" i="13" a="1"/>
  <c r="O36" i="13" s="1"/>
  <c r="N36" i="13" a="1"/>
  <c r="N36" i="13" s="1"/>
  <c r="EB35" i="13" a="1"/>
  <c r="EB35" i="13" s="1"/>
  <c r="EA35" i="13" a="1"/>
  <c r="EA35" i="13" s="1"/>
  <c r="DZ35" i="13" a="1"/>
  <c r="DZ35" i="13" s="1"/>
  <c r="DY35" i="13" a="1"/>
  <c r="DY35" i="13" s="1"/>
  <c r="DX35" i="13" a="1"/>
  <c r="DX35" i="13" s="1"/>
  <c r="DW35" i="13" a="1"/>
  <c r="DW35" i="13" s="1"/>
  <c r="DV35" i="13" a="1"/>
  <c r="DV35" i="13" s="1"/>
  <c r="DU35" i="13" a="1"/>
  <c r="DU35" i="13" s="1"/>
  <c r="DQ35" i="13" a="1"/>
  <c r="DQ35" i="13" s="1"/>
  <c r="DP35" i="13" a="1"/>
  <c r="DP35" i="13" s="1"/>
  <c r="DO35" i="13" a="1"/>
  <c r="DO35" i="13" s="1"/>
  <c r="DN35" i="13" a="1"/>
  <c r="DN35" i="13" s="1"/>
  <c r="DM35" i="13" a="1"/>
  <c r="DM35" i="13" s="1"/>
  <c r="DL35" i="13" a="1"/>
  <c r="DL35" i="13" s="1"/>
  <c r="DK35" i="13" a="1"/>
  <c r="DK35" i="13" s="1"/>
  <c r="DJ35" i="13" a="1"/>
  <c r="DJ35" i="13" s="1"/>
  <c r="DI35" i="13" a="1"/>
  <c r="DI35" i="13" s="1"/>
  <c r="DH35" i="13" a="1"/>
  <c r="DH35" i="13" s="1"/>
  <c r="DG35" i="13" a="1"/>
  <c r="DG35" i="13" s="1"/>
  <c r="DF35" i="13" a="1"/>
  <c r="DF35" i="13" s="1"/>
  <c r="DE35" i="13" a="1"/>
  <c r="DE35" i="13" s="1"/>
  <c r="DD35" i="13" a="1"/>
  <c r="DD35" i="13" s="1"/>
  <c r="DC35" i="13" a="1"/>
  <c r="DC35" i="13" s="1"/>
  <c r="DB35" i="13" a="1"/>
  <c r="DB35" i="13" s="1"/>
  <c r="DA35" i="13" a="1"/>
  <c r="DA35" i="13" s="1"/>
  <c r="CZ35" i="13" a="1"/>
  <c r="CZ35" i="13" s="1"/>
  <c r="CY35" i="13" a="1"/>
  <c r="CY35" i="13" s="1"/>
  <c r="CX35" i="13" a="1"/>
  <c r="CX35" i="13" s="1"/>
  <c r="CW35" i="13" a="1"/>
  <c r="CW35" i="13" s="1"/>
  <c r="CV35" i="13" a="1"/>
  <c r="CV35" i="13" s="1"/>
  <c r="CU35" i="13" a="1"/>
  <c r="CU35" i="13" s="1"/>
  <c r="CT35" i="13" a="1"/>
  <c r="CT35" i="13" s="1"/>
  <c r="CS35" i="13" a="1"/>
  <c r="CS35" i="13" s="1"/>
  <c r="CR35" i="13" a="1"/>
  <c r="CR35" i="13" s="1"/>
  <c r="CQ35" i="13" a="1"/>
  <c r="CQ35" i="13" s="1"/>
  <c r="CP35" i="13" a="1"/>
  <c r="CP35" i="13" s="1"/>
  <c r="CO35" i="13" a="1"/>
  <c r="CO35" i="13" s="1"/>
  <c r="CN35" i="13" a="1"/>
  <c r="CN35" i="13" s="1"/>
  <c r="CM35" i="13" a="1"/>
  <c r="CM35" i="13" s="1"/>
  <c r="CL35" i="13" a="1"/>
  <c r="CL35" i="13" s="1"/>
  <c r="CK35" i="13" a="1"/>
  <c r="CK35" i="13" s="1"/>
  <c r="CJ35" i="13" a="1"/>
  <c r="CJ35" i="13" s="1"/>
  <c r="CI35" i="13" a="1"/>
  <c r="CI35" i="13" s="1"/>
  <c r="CH35" i="13" a="1"/>
  <c r="CH35" i="13" s="1"/>
  <c r="CG35" i="13" a="1"/>
  <c r="CG35" i="13" s="1"/>
  <c r="CF35" i="13" a="1"/>
  <c r="CF35" i="13" s="1"/>
  <c r="CB35" i="13" a="1"/>
  <c r="CB35" i="13" s="1"/>
  <c r="CA35" i="13" a="1"/>
  <c r="CA35" i="13" s="1"/>
  <c r="BZ35" i="13" a="1"/>
  <c r="BZ35" i="13" s="1"/>
  <c r="BY35" i="13" a="1"/>
  <c r="BY35" i="13" s="1"/>
  <c r="BX35" i="13" a="1"/>
  <c r="BX35" i="13" s="1"/>
  <c r="BW35" i="13" a="1"/>
  <c r="BW35" i="13" s="1"/>
  <c r="BV35" i="13" a="1"/>
  <c r="BV35" i="13" s="1"/>
  <c r="BU35" i="13" a="1"/>
  <c r="BU35" i="13" s="1"/>
  <c r="BT35" i="13" a="1"/>
  <c r="BT35" i="13" s="1"/>
  <c r="BS35" i="13" a="1"/>
  <c r="BS35" i="13" s="1"/>
  <c r="BR35" i="13" a="1"/>
  <c r="BR35" i="13" s="1"/>
  <c r="BQ35" i="13" a="1"/>
  <c r="BQ35" i="13" s="1"/>
  <c r="BP35" i="13" a="1"/>
  <c r="BP35" i="13" s="1"/>
  <c r="BO35" i="13" a="1"/>
  <c r="BO35" i="13" s="1"/>
  <c r="BN35" i="13" a="1"/>
  <c r="BN35" i="13" s="1"/>
  <c r="BM35" i="13" a="1"/>
  <c r="BM35" i="13" s="1"/>
  <c r="BL35" i="13" a="1"/>
  <c r="BL35" i="13" s="1"/>
  <c r="BK35" i="13" a="1"/>
  <c r="BK35" i="13" s="1"/>
  <c r="BJ35" i="13" a="1"/>
  <c r="BJ35" i="13" s="1"/>
  <c r="BI35" i="13" a="1"/>
  <c r="BI35" i="13" s="1"/>
  <c r="BH35" i="13" a="1"/>
  <c r="BH35" i="13" s="1"/>
  <c r="BD35" i="13" a="1"/>
  <c r="BD35" i="13" s="1"/>
  <c r="BC35" i="13" a="1"/>
  <c r="BC35" i="13" s="1"/>
  <c r="BB35" i="13" a="1"/>
  <c r="BB35" i="13" s="1"/>
  <c r="BA35" i="13" a="1"/>
  <c r="BA35" i="13" s="1"/>
  <c r="AZ35" i="13" a="1"/>
  <c r="AZ35" i="13" s="1"/>
  <c r="AY35" i="13" a="1"/>
  <c r="AY35" i="13" s="1"/>
  <c r="AX35" i="13" a="1"/>
  <c r="AX35" i="13" s="1"/>
  <c r="AW35" i="13" a="1"/>
  <c r="AW35" i="13" s="1"/>
  <c r="AV35" i="13" a="1"/>
  <c r="AV35" i="13" s="1"/>
  <c r="AU35" i="13" a="1"/>
  <c r="AU35" i="13" s="1"/>
  <c r="AT35" i="13" a="1"/>
  <c r="AT35" i="13" s="1"/>
  <c r="AS35" i="13" a="1"/>
  <c r="AS35" i="13" s="1"/>
  <c r="AR35" i="13" a="1"/>
  <c r="AR35" i="13" s="1"/>
  <c r="AQ35" i="13" a="1"/>
  <c r="AQ35" i="13" s="1"/>
  <c r="AP35" i="13" a="1"/>
  <c r="AP35" i="13" s="1"/>
  <c r="AO35" i="13" a="1"/>
  <c r="AO35" i="13" s="1"/>
  <c r="AN35" i="13" a="1"/>
  <c r="AN35" i="13" s="1"/>
  <c r="AM35" i="13" a="1"/>
  <c r="AM35" i="13" s="1"/>
  <c r="AL35" i="13" a="1"/>
  <c r="AL35" i="13" s="1"/>
  <c r="AK35" i="13" a="1"/>
  <c r="AK35" i="13" s="1"/>
  <c r="AJ35" i="13" a="1"/>
  <c r="AJ35" i="13" s="1"/>
  <c r="AI35" i="13" a="1"/>
  <c r="AI35" i="13" s="1"/>
  <c r="AH35" i="13" a="1"/>
  <c r="AH35" i="13" s="1"/>
  <c r="AG35" i="13" a="1"/>
  <c r="AG35" i="13" s="1"/>
  <c r="AF35" i="13" a="1"/>
  <c r="AF35" i="13" s="1"/>
  <c r="AE35" i="13" a="1"/>
  <c r="AE35" i="13" s="1"/>
  <c r="AD35" i="13" a="1"/>
  <c r="AD35" i="13" s="1"/>
  <c r="AC35" i="13" a="1"/>
  <c r="AC35" i="13" s="1"/>
  <c r="AB35" i="13" a="1"/>
  <c r="AB35" i="13" s="1"/>
  <c r="AA35" i="13" a="1"/>
  <c r="AA35" i="13" s="1"/>
  <c r="Z35" i="13" a="1"/>
  <c r="Z35" i="13" s="1"/>
  <c r="Y35" i="13" a="1"/>
  <c r="Y35" i="13" s="1"/>
  <c r="X35" i="13" a="1"/>
  <c r="X35" i="13" s="1"/>
  <c r="W35" i="13" a="1"/>
  <c r="W35" i="13" s="1"/>
  <c r="V35" i="13" a="1"/>
  <c r="V35" i="13" s="1"/>
  <c r="U35" i="13" a="1"/>
  <c r="U35" i="13" s="1"/>
  <c r="T35" i="13" a="1"/>
  <c r="T35" i="13" s="1"/>
  <c r="S35" i="13" a="1"/>
  <c r="S35" i="13" s="1"/>
  <c r="R35" i="13" a="1"/>
  <c r="R35" i="13" s="1"/>
  <c r="Q35" i="13" a="1"/>
  <c r="Q35" i="13" s="1"/>
  <c r="P35" i="13" a="1"/>
  <c r="P35" i="13" s="1"/>
  <c r="O35" i="13" a="1"/>
  <c r="O35" i="13" s="1"/>
  <c r="N35" i="13" a="1"/>
  <c r="N35" i="13" s="1"/>
  <c r="EB34" i="13" a="1"/>
  <c r="EB34" i="13" s="1"/>
  <c r="EA34" i="13" a="1"/>
  <c r="EA34" i="13" s="1"/>
  <c r="DZ34" i="13" a="1"/>
  <c r="DZ34" i="13" s="1"/>
  <c r="DY34" i="13" a="1"/>
  <c r="DY34" i="13" s="1"/>
  <c r="DX34" i="13" a="1"/>
  <c r="DX34" i="13" s="1"/>
  <c r="DW34" i="13" a="1"/>
  <c r="DW34" i="13" s="1"/>
  <c r="DV34" i="13" a="1"/>
  <c r="DV34" i="13" s="1"/>
  <c r="DU34" i="13" a="1"/>
  <c r="DU34" i="13" s="1"/>
  <c r="DQ34" i="13" a="1"/>
  <c r="DQ34" i="13" s="1"/>
  <c r="DP34" i="13" a="1"/>
  <c r="DP34" i="13" s="1"/>
  <c r="DO34" i="13" a="1"/>
  <c r="DO34" i="13" s="1"/>
  <c r="DN34" i="13" a="1"/>
  <c r="DN34" i="13" s="1"/>
  <c r="DM34" i="13" a="1"/>
  <c r="DM34" i="13" s="1"/>
  <c r="DL34" i="13" a="1"/>
  <c r="DL34" i="13" s="1"/>
  <c r="DK34" i="13" a="1"/>
  <c r="DK34" i="13" s="1"/>
  <c r="DJ34" i="13" a="1"/>
  <c r="DJ34" i="13" s="1"/>
  <c r="DI34" i="13" a="1"/>
  <c r="DI34" i="13" s="1"/>
  <c r="DH34" i="13" a="1"/>
  <c r="DH34" i="13" s="1"/>
  <c r="DG34" i="13" a="1"/>
  <c r="DG34" i="13" s="1"/>
  <c r="DF34" i="13" a="1"/>
  <c r="DF34" i="13" s="1"/>
  <c r="DE34" i="13" a="1"/>
  <c r="DE34" i="13" s="1"/>
  <c r="DD34" i="13" a="1"/>
  <c r="DD34" i="13" s="1"/>
  <c r="DC34" i="13" a="1"/>
  <c r="DC34" i="13" s="1"/>
  <c r="DB34" i="13" a="1"/>
  <c r="DB34" i="13" s="1"/>
  <c r="DA34" i="13" a="1"/>
  <c r="DA34" i="13" s="1"/>
  <c r="CZ34" i="13" a="1"/>
  <c r="CZ34" i="13" s="1"/>
  <c r="CY34" i="13" a="1"/>
  <c r="CY34" i="13" s="1"/>
  <c r="CX34" i="13" a="1"/>
  <c r="CX34" i="13" s="1"/>
  <c r="CW34" i="13" a="1"/>
  <c r="CW34" i="13" s="1"/>
  <c r="CV34" i="13" a="1"/>
  <c r="CV34" i="13" s="1"/>
  <c r="CU34" i="13" a="1"/>
  <c r="CU34" i="13" s="1"/>
  <c r="CT34" i="13" a="1"/>
  <c r="CT34" i="13" s="1"/>
  <c r="CS34" i="13" a="1"/>
  <c r="CS34" i="13" s="1"/>
  <c r="CR34" i="13" a="1"/>
  <c r="CR34" i="13" s="1"/>
  <c r="CQ34" i="13" a="1"/>
  <c r="CQ34" i="13" s="1"/>
  <c r="CP34" i="13" a="1"/>
  <c r="CP34" i="13" s="1"/>
  <c r="CO34" i="13" a="1"/>
  <c r="CO34" i="13" s="1"/>
  <c r="CN34" i="13" a="1"/>
  <c r="CN34" i="13" s="1"/>
  <c r="CM34" i="13" a="1"/>
  <c r="CM34" i="13" s="1"/>
  <c r="CL34" i="13" a="1"/>
  <c r="CL34" i="13" s="1"/>
  <c r="CK34" i="13" a="1"/>
  <c r="CK34" i="13" s="1"/>
  <c r="CJ34" i="13" a="1"/>
  <c r="CJ34" i="13" s="1"/>
  <c r="CI34" i="13" a="1"/>
  <c r="CI34" i="13" s="1"/>
  <c r="CH34" i="13" a="1"/>
  <c r="CH34" i="13" s="1"/>
  <c r="CG34" i="13" a="1"/>
  <c r="CG34" i="13" s="1"/>
  <c r="CF34" i="13" a="1"/>
  <c r="CF34" i="13" s="1"/>
  <c r="CB34" i="13" a="1"/>
  <c r="CB34" i="13" s="1"/>
  <c r="CA34" i="13" a="1"/>
  <c r="CA34" i="13" s="1"/>
  <c r="BZ34" i="13" a="1"/>
  <c r="BZ34" i="13" s="1"/>
  <c r="BY34" i="13" a="1"/>
  <c r="BY34" i="13" s="1"/>
  <c r="BX34" i="13" a="1"/>
  <c r="BX34" i="13" s="1"/>
  <c r="BW34" i="13" a="1"/>
  <c r="BW34" i="13" s="1"/>
  <c r="BV34" i="13" a="1"/>
  <c r="BV34" i="13" s="1"/>
  <c r="BU34" i="13" a="1"/>
  <c r="BU34" i="13" s="1"/>
  <c r="BT34" i="13" a="1"/>
  <c r="BT34" i="13" s="1"/>
  <c r="BS34" i="13" a="1"/>
  <c r="BS34" i="13" s="1"/>
  <c r="BR34" i="13" a="1"/>
  <c r="BR34" i="13" s="1"/>
  <c r="BQ34" i="13" a="1"/>
  <c r="BQ34" i="13" s="1"/>
  <c r="BP34" i="13" a="1"/>
  <c r="BP34" i="13" s="1"/>
  <c r="BO34" i="13" a="1"/>
  <c r="BO34" i="13" s="1"/>
  <c r="BN34" i="13" a="1"/>
  <c r="BN34" i="13" s="1"/>
  <c r="BM34" i="13" a="1"/>
  <c r="BM34" i="13" s="1"/>
  <c r="BL34" i="13" a="1"/>
  <c r="BL34" i="13" s="1"/>
  <c r="BK34" i="13" a="1"/>
  <c r="BK34" i="13" s="1"/>
  <c r="BJ34" i="13" a="1"/>
  <c r="BJ34" i="13" s="1"/>
  <c r="BI34" i="13" a="1"/>
  <c r="BI34" i="13" s="1"/>
  <c r="BH34" i="13" a="1"/>
  <c r="BH34" i="13" s="1"/>
  <c r="BD34" i="13" a="1"/>
  <c r="BD34" i="13" s="1"/>
  <c r="BC34" i="13" a="1"/>
  <c r="BC34" i="13" s="1"/>
  <c r="BB34" i="13" a="1"/>
  <c r="BB34" i="13" s="1"/>
  <c r="BA34" i="13" a="1"/>
  <c r="BA34" i="13" s="1"/>
  <c r="AZ34" i="13" a="1"/>
  <c r="AZ34" i="13" s="1"/>
  <c r="AY34" i="13" a="1"/>
  <c r="AY34" i="13" s="1"/>
  <c r="AX34" i="13" a="1"/>
  <c r="AX34" i="13" s="1"/>
  <c r="AW34" i="13" a="1"/>
  <c r="AW34" i="13" s="1"/>
  <c r="AV34" i="13" a="1"/>
  <c r="AV34" i="13" s="1"/>
  <c r="AU34" i="13" a="1"/>
  <c r="AU34" i="13" s="1"/>
  <c r="AT34" i="13" a="1"/>
  <c r="AT34" i="13" s="1"/>
  <c r="AS34" i="13" a="1"/>
  <c r="AS34" i="13" s="1"/>
  <c r="AR34" i="13" a="1"/>
  <c r="AR34" i="13" s="1"/>
  <c r="AQ34" i="13" a="1"/>
  <c r="AQ34" i="13" s="1"/>
  <c r="AP34" i="13" a="1"/>
  <c r="AP34" i="13" s="1"/>
  <c r="AO34" i="13" a="1"/>
  <c r="AO34" i="13" s="1"/>
  <c r="AN34" i="13" a="1"/>
  <c r="AN34" i="13" s="1"/>
  <c r="AM34" i="13" a="1"/>
  <c r="AM34" i="13" s="1"/>
  <c r="AL34" i="13" a="1"/>
  <c r="AL34" i="13" s="1"/>
  <c r="AK34" i="13" a="1"/>
  <c r="AK34" i="13" s="1"/>
  <c r="AJ34" i="13" a="1"/>
  <c r="AJ34" i="13" s="1"/>
  <c r="AI34" i="13" a="1"/>
  <c r="AI34" i="13" s="1"/>
  <c r="AH34" i="13" a="1"/>
  <c r="AH34" i="13" s="1"/>
  <c r="AG34" i="13" a="1"/>
  <c r="AG34" i="13" s="1"/>
  <c r="AF34" i="13" a="1"/>
  <c r="AF34" i="13" s="1"/>
  <c r="AE34" i="13" a="1"/>
  <c r="AE34" i="13" s="1"/>
  <c r="AD34" i="13" a="1"/>
  <c r="AD34" i="13" s="1"/>
  <c r="AC34" i="13" a="1"/>
  <c r="AC34" i="13" s="1"/>
  <c r="AB34" i="13" a="1"/>
  <c r="AB34" i="13" s="1"/>
  <c r="AA34" i="13" a="1"/>
  <c r="AA34" i="13" s="1"/>
  <c r="Z34" i="13" a="1"/>
  <c r="Z34" i="13" s="1"/>
  <c r="Y34" i="13" a="1"/>
  <c r="Y34" i="13" s="1"/>
  <c r="X34" i="13" a="1"/>
  <c r="X34" i="13" s="1"/>
  <c r="W34" i="13" a="1"/>
  <c r="W34" i="13" s="1"/>
  <c r="V34" i="13" a="1"/>
  <c r="V34" i="13" s="1"/>
  <c r="U34" i="13" a="1"/>
  <c r="U34" i="13" s="1"/>
  <c r="T34" i="13" a="1"/>
  <c r="T34" i="13" s="1"/>
  <c r="S34" i="13" a="1"/>
  <c r="S34" i="13" s="1"/>
  <c r="R34" i="13" a="1"/>
  <c r="R34" i="13" s="1"/>
  <c r="Q34" i="13" a="1"/>
  <c r="Q34" i="13" s="1"/>
  <c r="P34" i="13" a="1"/>
  <c r="P34" i="13" s="1"/>
  <c r="O34" i="13" a="1"/>
  <c r="O34" i="13" s="1"/>
  <c r="N34" i="13" a="1"/>
  <c r="N34" i="13" s="1"/>
  <c r="EB33" i="13" a="1"/>
  <c r="EB33" i="13" s="1"/>
  <c r="EA33" i="13" a="1"/>
  <c r="EA33" i="13" s="1"/>
  <c r="DZ33" i="13" a="1"/>
  <c r="DZ33" i="13" s="1"/>
  <c r="DY33" i="13" a="1"/>
  <c r="DY33" i="13" s="1"/>
  <c r="DX33" i="13" a="1"/>
  <c r="DX33" i="13" s="1"/>
  <c r="DW33" i="13" a="1"/>
  <c r="DW33" i="13" s="1"/>
  <c r="DV33" i="13" a="1"/>
  <c r="DV33" i="13" s="1"/>
  <c r="DU33" i="13" a="1"/>
  <c r="DU33" i="13" s="1"/>
  <c r="DQ33" i="13" a="1"/>
  <c r="DQ33" i="13" s="1"/>
  <c r="DP33" i="13" a="1"/>
  <c r="DP33" i="13" s="1"/>
  <c r="DO33" i="13" a="1"/>
  <c r="DO33" i="13" s="1"/>
  <c r="DN33" i="13" a="1"/>
  <c r="DN33" i="13" s="1"/>
  <c r="DM33" i="13" a="1"/>
  <c r="DM33" i="13" s="1"/>
  <c r="DL33" i="13" a="1"/>
  <c r="DL33" i="13" s="1"/>
  <c r="DK33" i="13" a="1"/>
  <c r="DK33" i="13" s="1"/>
  <c r="DJ33" i="13" a="1"/>
  <c r="DJ33" i="13" s="1"/>
  <c r="DI33" i="13" a="1"/>
  <c r="DI33" i="13" s="1"/>
  <c r="DH33" i="13" a="1"/>
  <c r="DH33" i="13" s="1"/>
  <c r="DG33" i="13" a="1"/>
  <c r="DG33" i="13" s="1"/>
  <c r="DF33" i="13" a="1"/>
  <c r="DF33" i="13" s="1"/>
  <c r="DE33" i="13" a="1"/>
  <c r="DE33" i="13" s="1"/>
  <c r="DD33" i="13" a="1"/>
  <c r="DD33" i="13" s="1"/>
  <c r="DC33" i="13" a="1"/>
  <c r="DC33" i="13" s="1"/>
  <c r="DB33" i="13" a="1"/>
  <c r="DB33" i="13" s="1"/>
  <c r="DA33" i="13" a="1"/>
  <c r="DA33" i="13" s="1"/>
  <c r="CZ33" i="13" a="1"/>
  <c r="CZ33" i="13" s="1"/>
  <c r="CY33" i="13" a="1"/>
  <c r="CY33" i="13" s="1"/>
  <c r="CX33" i="13" a="1"/>
  <c r="CX33" i="13" s="1"/>
  <c r="CW33" i="13" a="1"/>
  <c r="CW33" i="13" s="1"/>
  <c r="CV33" i="13" a="1"/>
  <c r="CV33" i="13" s="1"/>
  <c r="CU33" i="13" a="1"/>
  <c r="CU33" i="13" s="1"/>
  <c r="CT33" i="13" a="1"/>
  <c r="CT33" i="13" s="1"/>
  <c r="CS33" i="13" a="1"/>
  <c r="CS33" i="13" s="1"/>
  <c r="CR33" i="13" a="1"/>
  <c r="CR33" i="13" s="1"/>
  <c r="CQ33" i="13" a="1"/>
  <c r="CQ33" i="13" s="1"/>
  <c r="CP33" i="13" a="1"/>
  <c r="CP33" i="13" s="1"/>
  <c r="CO33" i="13" a="1"/>
  <c r="CO33" i="13" s="1"/>
  <c r="CN33" i="13" a="1"/>
  <c r="CN33" i="13" s="1"/>
  <c r="CM33" i="13" a="1"/>
  <c r="CM33" i="13" s="1"/>
  <c r="CL33" i="13" a="1"/>
  <c r="CL33" i="13" s="1"/>
  <c r="CK33" i="13" a="1"/>
  <c r="CK33" i="13" s="1"/>
  <c r="CJ33" i="13" a="1"/>
  <c r="CJ33" i="13" s="1"/>
  <c r="CI33" i="13" a="1"/>
  <c r="CI33" i="13" s="1"/>
  <c r="CH33" i="13" a="1"/>
  <c r="CH33" i="13" s="1"/>
  <c r="CG33" i="13" a="1"/>
  <c r="CG33" i="13" s="1"/>
  <c r="CF33" i="13" a="1"/>
  <c r="CF33" i="13" s="1"/>
  <c r="CB33" i="13" a="1"/>
  <c r="CB33" i="13" s="1"/>
  <c r="CA33" i="13" a="1"/>
  <c r="CA33" i="13" s="1"/>
  <c r="BZ33" i="13" a="1"/>
  <c r="BZ33" i="13" s="1"/>
  <c r="BY33" i="13" a="1"/>
  <c r="BY33" i="13" s="1"/>
  <c r="BX33" i="13" a="1"/>
  <c r="BX33" i="13" s="1"/>
  <c r="BW33" i="13" a="1"/>
  <c r="BW33" i="13" s="1"/>
  <c r="BV33" i="13" a="1"/>
  <c r="BV33" i="13" s="1"/>
  <c r="BU33" i="13" a="1"/>
  <c r="BU33" i="13" s="1"/>
  <c r="BT33" i="13" a="1"/>
  <c r="BT33" i="13" s="1"/>
  <c r="BS33" i="13" a="1"/>
  <c r="BS33" i="13" s="1"/>
  <c r="BR33" i="13" a="1"/>
  <c r="BR33" i="13" s="1"/>
  <c r="BQ33" i="13" a="1"/>
  <c r="BQ33" i="13" s="1"/>
  <c r="BP33" i="13" a="1"/>
  <c r="BP33" i="13" s="1"/>
  <c r="BO33" i="13" a="1"/>
  <c r="BO33" i="13" s="1"/>
  <c r="BN33" i="13" a="1"/>
  <c r="BN33" i="13" s="1"/>
  <c r="BM33" i="13" a="1"/>
  <c r="BM33" i="13" s="1"/>
  <c r="BL33" i="13" a="1"/>
  <c r="BL33" i="13" s="1"/>
  <c r="BK33" i="13" a="1"/>
  <c r="BK33" i="13" s="1"/>
  <c r="BJ33" i="13" a="1"/>
  <c r="BJ33" i="13" s="1"/>
  <c r="BI33" i="13" a="1"/>
  <c r="BI33" i="13" s="1"/>
  <c r="BH33" i="13" a="1"/>
  <c r="BH33" i="13" s="1"/>
  <c r="BD33" i="13" a="1"/>
  <c r="BD33" i="13" s="1"/>
  <c r="BC33" i="13" a="1"/>
  <c r="BC33" i="13" s="1"/>
  <c r="BB33" i="13" a="1"/>
  <c r="BB33" i="13" s="1"/>
  <c r="BA33" i="13" a="1"/>
  <c r="BA33" i="13" s="1"/>
  <c r="AZ33" i="13" a="1"/>
  <c r="AZ33" i="13" s="1"/>
  <c r="AY33" i="13" a="1"/>
  <c r="AY33" i="13" s="1"/>
  <c r="AX33" i="13" a="1"/>
  <c r="AX33" i="13" s="1"/>
  <c r="AW33" i="13" a="1"/>
  <c r="AW33" i="13" s="1"/>
  <c r="AV33" i="13" a="1"/>
  <c r="AV33" i="13" s="1"/>
  <c r="AU33" i="13" a="1"/>
  <c r="AU33" i="13" s="1"/>
  <c r="AT33" i="13" a="1"/>
  <c r="AT33" i="13" s="1"/>
  <c r="AS33" i="13" a="1"/>
  <c r="AS33" i="13" s="1"/>
  <c r="AR33" i="13" a="1"/>
  <c r="AR33" i="13" s="1"/>
  <c r="AQ33" i="13" a="1"/>
  <c r="AQ33" i="13" s="1"/>
  <c r="AP33" i="13" a="1"/>
  <c r="AP33" i="13" s="1"/>
  <c r="AO33" i="13" a="1"/>
  <c r="AO33" i="13" s="1"/>
  <c r="AN33" i="13" a="1"/>
  <c r="AN33" i="13" s="1"/>
  <c r="AM33" i="13" a="1"/>
  <c r="AM33" i="13" s="1"/>
  <c r="AL33" i="13" a="1"/>
  <c r="AL33" i="13" s="1"/>
  <c r="AK33" i="13" a="1"/>
  <c r="AK33" i="13" s="1"/>
  <c r="AJ33" i="13" a="1"/>
  <c r="AJ33" i="13" s="1"/>
  <c r="AI33" i="13" a="1"/>
  <c r="AI33" i="13" s="1"/>
  <c r="AH33" i="13" a="1"/>
  <c r="AH33" i="13" s="1"/>
  <c r="AG33" i="13" a="1"/>
  <c r="AG33" i="13" s="1"/>
  <c r="AF33" i="13" a="1"/>
  <c r="AF33" i="13" s="1"/>
  <c r="AE33" i="13" a="1"/>
  <c r="AE33" i="13" s="1"/>
  <c r="AD33" i="13" a="1"/>
  <c r="AD33" i="13" s="1"/>
  <c r="AC33" i="13" a="1"/>
  <c r="AC33" i="13" s="1"/>
  <c r="AB33" i="13" a="1"/>
  <c r="AB33" i="13" s="1"/>
  <c r="AA33" i="13" a="1"/>
  <c r="AA33" i="13" s="1"/>
  <c r="Z33" i="13" a="1"/>
  <c r="Z33" i="13" s="1"/>
  <c r="Y33" i="13" a="1"/>
  <c r="Y33" i="13" s="1"/>
  <c r="X33" i="13" a="1"/>
  <c r="X33" i="13" s="1"/>
  <c r="W33" i="13" a="1"/>
  <c r="W33" i="13" s="1"/>
  <c r="V33" i="13" a="1"/>
  <c r="V33" i="13" s="1"/>
  <c r="U33" i="13" a="1"/>
  <c r="U33" i="13" s="1"/>
  <c r="T33" i="13" a="1"/>
  <c r="T33" i="13" s="1"/>
  <c r="S33" i="13" a="1"/>
  <c r="S33" i="13" s="1"/>
  <c r="R33" i="13" a="1"/>
  <c r="R33" i="13" s="1"/>
  <c r="Q33" i="13" a="1"/>
  <c r="Q33" i="13" s="1"/>
  <c r="P33" i="13" a="1"/>
  <c r="P33" i="13" s="1"/>
  <c r="O33" i="13" a="1"/>
  <c r="O33" i="13" s="1"/>
  <c r="N33" i="13" a="1"/>
  <c r="N33" i="13" s="1"/>
  <c r="EB32" i="13" a="1"/>
  <c r="EB32" i="13" s="1"/>
  <c r="EA32" i="13" a="1"/>
  <c r="EA32" i="13" s="1"/>
  <c r="DZ32" i="13" a="1"/>
  <c r="DZ32" i="13" s="1"/>
  <c r="DY32" i="13" a="1"/>
  <c r="DY32" i="13" s="1"/>
  <c r="DX32" i="13" a="1"/>
  <c r="DX32" i="13" s="1"/>
  <c r="DW32" i="13" a="1"/>
  <c r="DW32" i="13" s="1"/>
  <c r="DV32" i="13" a="1"/>
  <c r="DV32" i="13" s="1"/>
  <c r="DU32" i="13" a="1"/>
  <c r="DU32" i="13" s="1"/>
  <c r="DQ32" i="13" a="1"/>
  <c r="DQ32" i="13" s="1"/>
  <c r="DP32" i="13" a="1"/>
  <c r="DP32" i="13" s="1"/>
  <c r="DO32" i="13" a="1"/>
  <c r="DO32" i="13" s="1"/>
  <c r="DN32" i="13" a="1"/>
  <c r="DN32" i="13" s="1"/>
  <c r="DM32" i="13" a="1"/>
  <c r="DM32" i="13" s="1"/>
  <c r="DL32" i="13" a="1"/>
  <c r="DL32" i="13" s="1"/>
  <c r="DK32" i="13" a="1"/>
  <c r="DK32" i="13" s="1"/>
  <c r="DJ32" i="13" a="1"/>
  <c r="DJ32" i="13" s="1"/>
  <c r="DI32" i="13" a="1"/>
  <c r="DI32" i="13" s="1"/>
  <c r="DH32" i="13" a="1"/>
  <c r="DH32" i="13" s="1"/>
  <c r="DG32" i="13" a="1"/>
  <c r="DG32" i="13" s="1"/>
  <c r="DF32" i="13" a="1"/>
  <c r="DF32" i="13" s="1"/>
  <c r="DE32" i="13" a="1"/>
  <c r="DE32" i="13" s="1"/>
  <c r="DD32" i="13" a="1"/>
  <c r="DD32" i="13" s="1"/>
  <c r="DC32" i="13" a="1"/>
  <c r="DC32" i="13" s="1"/>
  <c r="DB32" i="13" a="1"/>
  <c r="DB32" i="13" s="1"/>
  <c r="DA32" i="13" a="1"/>
  <c r="DA32" i="13" s="1"/>
  <c r="CZ32" i="13" a="1"/>
  <c r="CZ32" i="13" s="1"/>
  <c r="CY32" i="13" a="1"/>
  <c r="CY32" i="13" s="1"/>
  <c r="CX32" i="13" a="1"/>
  <c r="CX32" i="13" s="1"/>
  <c r="CW32" i="13" a="1"/>
  <c r="CW32" i="13" s="1"/>
  <c r="CV32" i="13" a="1"/>
  <c r="CV32" i="13" s="1"/>
  <c r="CU32" i="13" a="1"/>
  <c r="CU32" i="13" s="1"/>
  <c r="CT32" i="13" a="1"/>
  <c r="CT32" i="13" s="1"/>
  <c r="CS32" i="13" a="1"/>
  <c r="CS32" i="13" s="1"/>
  <c r="CR32" i="13" a="1"/>
  <c r="CR32" i="13" s="1"/>
  <c r="CQ32" i="13" a="1"/>
  <c r="CQ32" i="13" s="1"/>
  <c r="CP32" i="13" a="1"/>
  <c r="CP32" i="13" s="1"/>
  <c r="CO32" i="13" a="1"/>
  <c r="CO32" i="13" s="1"/>
  <c r="CN32" i="13" a="1"/>
  <c r="CN32" i="13" s="1"/>
  <c r="CM32" i="13" a="1"/>
  <c r="CM32" i="13" s="1"/>
  <c r="CL32" i="13" a="1"/>
  <c r="CL32" i="13" s="1"/>
  <c r="CK32" i="13" a="1"/>
  <c r="CK32" i="13" s="1"/>
  <c r="CJ32" i="13" a="1"/>
  <c r="CJ32" i="13" s="1"/>
  <c r="CI32" i="13" a="1"/>
  <c r="CI32" i="13" s="1"/>
  <c r="CH32" i="13" a="1"/>
  <c r="CH32" i="13" s="1"/>
  <c r="CG32" i="13" a="1"/>
  <c r="CG32" i="13" s="1"/>
  <c r="CF32" i="13" a="1"/>
  <c r="CF32" i="13" s="1"/>
  <c r="CB32" i="13" a="1"/>
  <c r="CB32" i="13" s="1"/>
  <c r="CA32" i="13" a="1"/>
  <c r="CA32" i="13" s="1"/>
  <c r="BZ32" i="13" a="1"/>
  <c r="BZ32" i="13" s="1"/>
  <c r="BY32" i="13" a="1"/>
  <c r="BY32" i="13" s="1"/>
  <c r="BX32" i="13" a="1"/>
  <c r="BX32" i="13" s="1"/>
  <c r="BW32" i="13" a="1"/>
  <c r="BW32" i="13" s="1"/>
  <c r="BV32" i="13" a="1"/>
  <c r="BV32" i="13" s="1"/>
  <c r="BU32" i="13" a="1"/>
  <c r="BU32" i="13" s="1"/>
  <c r="BT32" i="13" a="1"/>
  <c r="BT32" i="13" s="1"/>
  <c r="BS32" i="13" a="1"/>
  <c r="BS32" i="13" s="1"/>
  <c r="BR32" i="13" a="1"/>
  <c r="BR32" i="13" s="1"/>
  <c r="BQ32" i="13" a="1"/>
  <c r="BQ32" i="13" s="1"/>
  <c r="BP32" i="13" a="1"/>
  <c r="BP32" i="13" s="1"/>
  <c r="BO32" i="13" a="1"/>
  <c r="BO32" i="13" s="1"/>
  <c r="BN32" i="13" a="1"/>
  <c r="BN32" i="13" s="1"/>
  <c r="BM32" i="13" a="1"/>
  <c r="BM32" i="13" s="1"/>
  <c r="BL32" i="13" a="1"/>
  <c r="BL32" i="13" s="1"/>
  <c r="BK32" i="13" a="1"/>
  <c r="BK32" i="13" s="1"/>
  <c r="BJ32" i="13" a="1"/>
  <c r="BJ32" i="13" s="1"/>
  <c r="BI32" i="13" a="1"/>
  <c r="BI32" i="13" s="1"/>
  <c r="BH32" i="13" a="1"/>
  <c r="BH32" i="13" s="1"/>
  <c r="BD32" i="13" a="1"/>
  <c r="BD32" i="13" s="1"/>
  <c r="BC32" i="13" a="1"/>
  <c r="BC32" i="13" s="1"/>
  <c r="BB32" i="13" a="1"/>
  <c r="BB32" i="13" s="1"/>
  <c r="BA32" i="13" a="1"/>
  <c r="BA32" i="13" s="1"/>
  <c r="AZ32" i="13" a="1"/>
  <c r="AZ32" i="13" s="1"/>
  <c r="AY32" i="13" a="1"/>
  <c r="AY32" i="13" s="1"/>
  <c r="AX32" i="13" a="1"/>
  <c r="AX32" i="13" s="1"/>
  <c r="AW32" i="13" a="1"/>
  <c r="AW32" i="13" s="1"/>
  <c r="AV32" i="13" a="1"/>
  <c r="AV32" i="13" s="1"/>
  <c r="AU32" i="13" a="1"/>
  <c r="AU32" i="13" s="1"/>
  <c r="AT32" i="13" a="1"/>
  <c r="AT32" i="13" s="1"/>
  <c r="AS32" i="13" a="1"/>
  <c r="AS32" i="13" s="1"/>
  <c r="AR32" i="13" a="1"/>
  <c r="AR32" i="13" s="1"/>
  <c r="AQ32" i="13" a="1"/>
  <c r="AQ32" i="13" s="1"/>
  <c r="AP32" i="13" a="1"/>
  <c r="AP32" i="13" s="1"/>
  <c r="AO32" i="13" a="1"/>
  <c r="AO32" i="13" s="1"/>
  <c r="AN32" i="13" a="1"/>
  <c r="AN32" i="13" s="1"/>
  <c r="AM32" i="13" a="1"/>
  <c r="AM32" i="13" s="1"/>
  <c r="AL32" i="13" a="1"/>
  <c r="AL32" i="13" s="1"/>
  <c r="AK32" i="13" a="1"/>
  <c r="AK32" i="13" s="1"/>
  <c r="AJ32" i="13" a="1"/>
  <c r="AJ32" i="13" s="1"/>
  <c r="AI32" i="13" a="1"/>
  <c r="AI32" i="13" s="1"/>
  <c r="AH32" i="13" a="1"/>
  <c r="AH32" i="13" s="1"/>
  <c r="AG32" i="13" a="1"/>
  <c r="AG32" i="13" s="1"/>
  <c r="AF32" i="13" a="1"/>
  <c r="AF32" i="13" s="1"/>
  <c r="AE32" i="13" a="1"/>
  <c r="AE32" i="13" s="1"/>
  <c r="AD32" i="13" a="1"/>
  <c r="AD32" i="13" s="1"/>
  <c r="AC32" i="13" a="1"/>
  <c r="AC32" i="13" s="1"/>
  <c r="AB32" i="13" a="1"/>
  <c r="AB32" i="13" s="1"/>
  <c r="AA32" i="13" a="1"/>
  <c r="AA32" i="13" s="1"/>
  <c r="Z32" i="13" a="1"/>
  <c r="Z32" i="13" s="1"/>
  <c r="Y32" i="13" a="1"/>
  <c r="Y32" i="13" s="1"/>
  <c r="X32" i="13" a="1"/>
  <c r="X32" i="13" s="1"/>
  <c r="W32" i="13" a="1"/>
  <c r="W32" i="13" s="1"/>
  <c r="V32" i="13" a="1"/>
  <c r="V32" i="13" s="1"/>
  <c r="U32" i="13" a="1"/>
  <c r="U32" i="13" s="1"/>
  <c r="T32" i="13" a="1"/>
  <c r="T32" i="13" s="1"/>
  <c r="S32" i="13" a="1"/>
  <c r="S32" i="13" s="1"/>
  <c r="R32" i="13" a="1"/>
  <c r="R32" i="13" s="1"/>
  <c r="Q32" i="13" a="1"/>
  <c r="Q32" i="13" s="1"/>
  <c r="P32" i="13" a="1"/>
  <c r="P32" i="13" s="1"/>
  <c r="O32" i="13" a="1"/>
  <c r="O32" i="13" s="1"/>
  <c r="N32" i="13" a="1"/>
  <c r="N32" i="13" s="1"/>
  <c r="EB31" i="13" a="1"/>
  <c r="EB31" i="13" s="1"/>
  <c r="EA31" i="13" a="1"/>
  <c r="EA31" i="13" s="1"/>
  <c r="DZ31" i="13" a="1"/>
  <c r="DZ31" i="13" s="1"/>
  <c r="DY31" i="13" a="1"/>
  <c r="DY31" i="13" s="1"/>
  <c r="DX31" i="13" a="1"/>
  <c r="DX31" i="13" s="1"/>
  <c r="DW31" i="13" a="1"/>
  <c r="DW31" i="13" s="1"/>
  <c r="DV31" i="13" a="1"/>
  <c r="DV31" i="13" s="1"/>
  <c r="DU31" i="13" a="1"/>
  <c r="DU31" i="13" s="1"/>
  <c r="DQ31" i="13" a="1"/>
  <c r="DQ31" i="13" s="1"/>
  <c r="DP31" i="13" a="1"/>
  <c r="DP31" i="13" s="1"/>
  <c r="DO31" i="13" a="1"/>
  <c r="DO31" i="13" s="1"/>
  <c r="DN31" i="13" a="1"/>
  <c r="DN31" i="13" s="1"/>
  <c r="DM31" i="13" a="1"/>
  <c r="DM31" i="13" s="1"/>
  <c r="DL31" i="13" a="1"/>
  <c r="DL31" i="13" s="1"/>
  <c r="DK31" i="13" a="1"/>
  <c r="DK31" i="13" s="1"/>
  <c r="DJ31" i="13" a="1"/>
  <c r="DJ31" i="13" s="1"/>
  <c r="DI31" i="13" a="1"/>
  <c r="DI31" i="13" s="1"/>
  <c r="DH31" i="13" a="1"/>
  <c r="DH31" i="13" s="1"/>
  <c r="DG31" i="13" a="1"/>
  <c r="DG31" i="13" s="1"/>
  <c r="DF31" i="13" a="1"/>
  <c r="DF31" i="13" s="1"/>
  <c r="DE31" i="13" a="1"/>
  <c r="DE31" i="13" s="1"/>
  <c r="DD31" i="13" a="1"/>
  <c r="DD31" i="13" s="1"/>
  <c r="DC31" i="13" a="1"/>
  <c r="DC31" i="13" s="1"/>
  <c r="DB31" i="13" a="1"/>
  <c r="DB31" i="13" s="1"/>
  <c r="DA31" i="13" a="1"/>
  <c r="DA31" i="13" s="1"/>
  <c r="CZ31" i="13" a="1"/>
  <c r="CZ31" i="13" s="1"/>
  <c r="CY31" i="13" a="1"/>
  <c r="CY31" i="13" s="1"/>
  <c r="CX31" i="13" a="1"/>
  <c r="CX31" i="13" s="1"/>
  <c r="CW31" i="13" a="1"/>
  <c r="CW31" i="13" s="1"/>
  <c r="CV31" i="13" a="1"/>
  <c r="CV31" i="13" s="1"/>
  <c r="CU31" i="13" a="1"/>
  <c r="CU31" i="13" s="1"/>
  <c r="CT31" i="13" a="1"/>
  <c r="CT31" i="13" s="1"/>
  <c r="CS31" i="13" a="1"/>
  <c r="CS31" i="13" s="1"/>
  <c r="CR31" i="13" a="1"/>
  <c r="CR31" i="13" s="1"/>
  <c r="CQ31" i="13" a="1"/>
  <c r="CQ31" i="13" s="1"/>
  <c r="CP31" i="13" a="1"/>
  <c r="CP31" i="13" s="1"/>
  <c r="CO31" i="13" a="1"/>
  <c r="CO31" i="13" s="1"/>
  <c r="CN31" i="13" a="1"/>
  <c r="CN31" i="13" s="1"/>
  <c r="CM31" i="13" a="1"/>
  <c r="CM31" i="13" s="1"/>
  <c r="CL31" i="13" a="1"/>
  <c r="CL31" i="13" s="1"/>
  <c r="CK31" i="13" a="1"/>
  <c r="CK31" i="13" s="1"/>
  <c r="CJ31" i="13" a="1"/>
  <c r="CJ31" i="13" s="1"/>
  <c r="CI31" i="13" a="1"/>
  <c r="CI31" i="13" s="1"/>
  <c r="CH31" i="13" a="1"/>
  <c r="CH31" i="13" s="1"/>
  <c r="CG31" i="13" a="1"/>
  <c r="CG31" i="13" s="1"/>
  <c r="CF31" i="13" a="1"/>
  <c r="CF31" i="13" s="1"/>
  <c r="CB31" i="13" a="1"/>
  <c r="CB31" i="13" s="1"/>
  <c r="CA31" i="13" a="1"/>
  <c r="CA31" i="13" s="1"/>
  <c r="BZ31" i="13" a="1"/>
  <c r="BZ31" i="13" s="1"/>
  <c r="BY31" i="13" a="1"/>
  <c r="BY31" i="13" s="1"/>
  <c r="BX31" i="13" a="1"/>
  <c r="BX31" i="13" s="1"/>
  <c r="BW31" i="13" a="1"/>
  <c r="BW31" i="13" s="1"/>
  <c r="BV31" i="13" a="1"/>
  <c r="BV31" i="13" s="1"/>
  <c r="BU31" i="13" a="1"/>
  <c r="BU31" i="13" s="1"/>
  <c r="BT31" i="13" a="1"/>
  <c r="BT31" i="13" s="1"/>
  <c r="BS31" i="13" a="1"/>
  <c r="BS31" i="13" s="1"/>
  <c r="BR31" i="13" a="1"/>
  <c r="BR31" i="13" s="1"/>
  <c r="BQ31" i="13" a="1"/>
  <c r="BQ31" i="13" s="1"/>
  <c r="BP31" i="13" a="1"/>
  <c r="BP31" i="13" s="1"/>
  <c r="BO31" i="13" a="1"/>
  <c r="BO31" i="13" s="1"/>
  <c r="BN31" i="13" a="1"/>
  <c r="BN31" i="13" s="1"/>
  <c r="BM31" i="13" a="1"/>
  <c r="BM31" i="13" s="1"/>
  <c r="BL31" i="13" a="1"/>
  <c r="BL31" i="13" s="1"/>
  <c r="BK31" i="13" a="1"/>
  <c r="BK31" i="13" s="1"/>
  <c r="BJ31" i="13" a="1"/>
  <c r="BJ31" i="13" s="1"/>
  <c r="BI31" i="13" a="1"/>
  <c r="BI31" i="13" s="1"/>
  <c r="BH31" i="13" a="1"/>
  <c r="BH31" i="13" s="1"/>
  <c r="BD31" i="13" a="1"/>
  <c r="BD31" i="13" s="1"/>
  <c r="BC31" i="13" a="1"/>
  <c r="BC31" i="13" s="1"/>
  <c r="BB31" i="13" a="1"/>
  <c r="BB31" i="13" s="1"/>
  <c r="BA31" i="13" a="1"/>
  <c r="BA31" i="13" s="1"/>
  <c r="AZ31" i="13" a="1"/>
  <c r="AZ31" i="13" s="1"/>
  <c r="AY31" i="13" a="1"/>
  <c r="AY31" i="13" s="1"/>
  <c r="AX31" i="13" a="1"/>
  <c r="AX31" i="13" s="1"/>
  <c r="AW31" i="13" a="1"/>
  <c r="AW31" i="13" s="1"/>
  <c r="AV31" i="13" a="1"/>
  <c r="AV31" i="13" s="1"/>
  <c r="AU31" i="13" a="1"/>
  <c r="AU31" i="13" s="1"/>
  <c r="AT31" i="13" a="1"/>
  <c r="AT31" i="13" s="1"/>
  <c r="AS31" i="13" a="1"/>
  <c r="AS31" i="13" s="1"/>
  <c r="AR31" i="13" a="1"/>
  <c r="AR31" i="13" s="1"/>
  <c r="AQ31" i="13" a="1"/>
  <c r="AQ31" i="13" s="1"/>
  <c r="AP31" i="13" a="1"/>
  <c r="AP31" i="13" s="1"/>
  <c r="AO31" i="13" a="1"/>
  <c r="AO31" i="13" s="1"/>
  <c r="AN31" i="13" a="1"/>
  <c r="AN31" i="13" s="1"/>
  <c r="AM31" i="13" a="1"/>
  <c r="AM31" i="13" s="1"/>
  <c r="AL31" i="13" a="1"/>
  <c r="AL31" i="13" s="1"/>
  <c r="AK31" i="13" a="1"/>
  <c r="AK31" i="13" s="1"/>
  <c r="AJ31" i="13" a="1"/>
  <c r="AJ31" i="13" s="1"/>
  <c r="AI31" i="13" a="1"/>
  <c r="AI31" i="13" s="1"/>
  <c r="AH31" i="13" a="1"/>
  <c r="AH31" i="13" s="1"/>
  <c r="AG31" i="13" a="1"/>
  <c r="AG31" i="13" s="1"/>
  <c r="AF31" i="13" a="1"/>
  <c r="AF31" i="13" s="1"/>
  <c r="AE31" i="13" a="1"/>
  <c r="AE31" i="13" s="1"/>
  <c r="AD31" i="13" a="1"/>
  <c r="AD31" i="13" s="1"/>
  <c r="AC31" i="13" a="1"/>
  <c r="AC31" i="13" s="1"/>
  <c r="AB31" i="13" a="1"/>
  <c r="AB31" i="13" s="1"/>
  <c r="AA31" i="13" a="1"/>
  <c r="AA31" i="13" s="1"/>
  <c r="Z31" i="13" a="1"/>
  <c r="Z31" i="13" s="1"/>
  <c r="Y31" i="13" a="1"/>
  <c r="Y31" i="13" s="1"/>
  <c r="X31" i="13" a="1"/>
  <c r="X31" i="13" s="1"/>
  <c r="W31" i="13" a="1"/>
  <c r="W31" i="13" s="1"/>
  <c r="V31" i="13" a="1"/>
  <c r="V31" i="13" s="1"/>
  <c r="U31" i="13" a="1"/>
  <c r="U31" i="13" s="1"/>
  <c r="T31" i="13" a="1"/>
  <c r="T31" i="13" s="1"/>
  <c r="S31" i="13" a="1"/>
  <c r="S31" i="13" s="1"/>
  <c r="R31" i="13" a="1"/>
  <c r="R31" i="13" s="1"/>
  <c r="Q31" i="13" a="1"/>
  <c r="Q31" i="13" s="1"/>
  <c r="P31" i="13" a="1"/>
  <c r="P31" i="13" s="1"/>
  <c r="O31" i="13" a="1"/>
  <c r="O31" i="13" s="1"/>
  <c r="N31" i="13" a="1"/>
  <c r="N31" i="13" s="1"/>
  <c r="EB30" i="13" a="1"/>
  <c r="EB30" i="13" s="1"/>
  <c r="EA30" i="13" a="1"/>
  <c r="EA30" i="13" s="1"/>
  <c r="DZ30" i="13" a="1"/>
  <c r="DZ30" i="13" s="1"/>
  <c r="DY30" i="13" a="1"/>
  <c r="DY30" i="13" s="1"/>
  <c r="DX30" i="13" a="1"/>
  <c r="DX30" i="13" s="1"/>
  <c r="DW30" i="13" a="1"/>
  <c r="DW30" i="13" s="1"/>
  <c r="DV30" i="13" a="1"/>
  <c r="DV30" i="13" s="1"/>
  <c r="DU30" i="13" a="1"/>
  <c r="DU30" i="13" s="1"/>
  <c r="DQ30" i="13" a="1"/>
  <c r="DQ30" i="13" s="1"/>
  <c r="DP30" i="13" a="1"/>
  <c r="DP30" i="13" s="1"/>
  <c r="DO30" i="13" a="1"/>
  <c r="DO30" i="13" s="1"/>
  <c r="DN30" i="13" a="1"/>
  <c r="DN30" i="13" s="1"/>
  <c r="DM30" i="13" a="1"/>
  <c r="DM30" i="13" s="1"/>
  <c r="DL30" i="13" a="1"/>
  <c r="DL30" i="13" s="1"/>
  <c r="DK30" i="13" a="1"/>
  <c r="DK30" i="13" s="1"/>
  <c r="DJ30" i="13" a="1"/>
  <c r="DJ30" i="13" s="1"/>
  <c r="DI30" i="13" a="1"/>
  <c r="DI30" i="13" s="1"/>
  <c r="DH30" i="13" a="1"/>
  <c r="DH30" i="13" s="1"/>
  <c r="DG30" i="13" a="1"/>
  <c r="DG30" i="13" s="1"/>
  <c r="DF30" i="13" a="1"/>
  <c r="DF30" i="13" s="1"/>
  <c r="DE30" i="13" a="1"/>
  <c r="DE30" i="13" s="1"/>
  <c r="DD30" i="13" a="1"/>
  <c r="DD30" i="13" s="1"/>
  <c r="DC30" i="13" a="1"/>
  <c r="DC30" i="13" s="1"/>
  <c r="DB30" i="13" a="1"/>
  <c r="DB30" i="13" s="1"/>
  <c r="DA30" i="13" a="1"/>
  <c r="DA30" i="13" s="1"/>
  <c r="CZ30" i="13" a="1"/>
  <c r="CZ30" i="13" s="1"/>
  <c r="CY30" i="13" a="1"/>
  <c r="CY30" i="13" s="1"/>
  <c r="CX30" i="13" a="1"/>
  <c r="CX30" i="13" s="1"/>
  <c r="CW30" i="13" a="1"/>
  <c r="CW30" i="13" s="1"/>
  <c r="CV30" i="13" a="1"/>
  <c r="CV30" i="13" s="1"/>
  <c r="CU30" i="13" a="1"/>
  <c r="CU30" i="13" s="1"/>
  <c r="CT30" i="13" a="1"/>
  <c r="CT30" i="13" s="1"/>
  <c r="CS30" i="13" a="1"/>
  <c r="CS30" i="13" s="1"/>
  <c r="CR30" i="13" a="1"/>
  <c r="CR30" i="13" s="1"/>
  <c r="CQ30" i="13" a="1"/>
  <c r="CQ30" i="13" s="1"/>
  <c r="CP30" i="13" a="1"/>
  <c r="CP30" i="13" s="1"/>
  <c r="CO30" i="13" a="1"/>
  <c r="CO30" i="13" s="1"/>
  <c r="CN30" i="13" a="1"/>
  <c r="CN30" i="13" s="1"/>
  <c r="CM30" i="13" a="1"/>
  <c r="CM30" i="13" s="1"/>
  <c r="CL30" i="13" a="1"/>
  <c r="CL30" i="13" s="1"/>
  <c r="CK30" i="13" a="1"/>
  <c r="CK30" i="13" s="1"/>
  <c r="CJ30" i="13" a="1"/>
  <c r="CJ30" i="13" s="1"/>
  <c r="CI30" i="13" a="1"/>
  <c r="CI30" i="13" s="1"/>
  <c r="CH30" i="13" a="1"/>
  <c r="CH30" i="13" s="1"/>
  <c r="CG30" i="13" a="1"/>
  <c r="CG30" i="13" s="1"/>
  <c r="CF30" i="13" a="1"/>
  <c r="CF30" i="13" s="1"/>
  <c r="CB30" i="13" a="1"/>
  <c r="CB30" i="13" s="1"/>
  <c r="CA30" i="13" a="1"/>
  <c r="CA30" i="13" s="1"/>
  <c r="BZ30" i="13" a="1"/>
  <c r="BZ30" i="13" s="1"/>
  <c r="BY30" i="13" a="1"/>
  <c r="BY30" i="13" s="1"/>
  <c r="BX30" i="13" a="1"/>
  <c r="BX30" i="13" s="1"/>
  <c r="BW30" i="13" a="1"/>
  <c r="BW30" i="13" s="1"/>
  <c r="BV30" i="13" a="1"/>
  <c r="BV30" i="13" s="1"/>
  <c r="BU30" i="13" a="1"/>
  <c r="BU30" i="13" s="1"/>
  <c r="BT30" i="13" a="1"/>
  <c r="BT30" i="13" s="1"/>
  <c r="BS30" i="13" a="1"/>
  <c r="BS30" i="13" s="1"/>
  <c r="BR30" i="13" a="1"/>
  <c r="BR30" i="13" s="1"/>
  <c r="BQ30" i="13" a="1"/>
  <c r="BQ30" i="13" s="1"/>
  <c r="BP30" i="13" a="1"/>
  <c r="BP30" i="13" s="1"/>
  <c r="BO30" i="13" a="1"/>
  <c r="BO30" i="13" s="1"/>
  <c r="BN30" i="13" a="1"/>
  <c r="BN30" i="13" s="1"/>
  <c r="BM30" i="13" a="1"/>
  <c r="BM30" i="13" s="1"/>
  <c r="BL30" i="13" a="1"/>
  <c r="BL30" i="13" s="1"/>
  <c r="BK30" i="13" a="1"/>
  <c r="BK30" i="13" s="1"/>
  <c r="BJ30" i="13" a="1"/>
  <c r="BJ30" i="13" s="1"/>
  <c r="BI30" i="13" a="1"/>
  <c r="BI30" i="13" s="1"/>
  <c r="BH30" i="13" a="1"/>
  <c r="BH30" i="13" s="1"/>
  <c r="BD30" i="13" a="1"/>
  <c r="BD30" i="13" s="1"/>
  <c r="BC30" i="13" a="1"/>
  <c r="BC30" i="13" s="1"/>
  <c r="BB30" i="13" a="1"/>
  <c r="BB30" i="13" s="1"/>
  <c r="BA30" i="13" a="1"/>
  <c r="BA30" i="13" s="1"/>
  <c r="AZ30" i="13" a="1"/>
  <c r="AZ30" i="13" s="1"/>
  <c r="AY30" i="13" a="1"/>
  <c r="AY30" i="13" s="1"/>
  <c r="AX30" i="13" a="1"/>
  <c r="AX30" i="13" s="1"/>
  <c r="AW30" i="13" a="1"/>
  <c r="AW30" i="13" s="1"/>
  <c r="AV30" i="13" a="1"/>
  <c r="AV30" i="13" s="1"/>
  <c r="AU30" i="13" a="1"/>
  <c r="AU30" i="13" s="1"/>
  <c r="AT30" i="13" a="1"/>
  <c r="AT30" i="13" s="1"/>
  <c r="AS30" i="13" a="1"/>
  <c r="AS30" i="13" s="1"/>
  <c r="AR30" i="13" a="1"/>
  <c r="AR30" i="13" s="1"/>
  <c r="AQ30" i="13" a="1"/>
  <c r="AQ30" i="13" s="1"/>
  <c r="AP30" i="13" a="1"/>
  <c r="AP30" i="13" s="1"/>
  <c r="AO30" i="13" a="1"/>
  <c r="AO30" i="13" s="1"/>
  <c r="AN30" i="13" a="1"/>
  <c r="AN30" i="13" s="1"/>
  <c r="AM30" i="13" a="1"/>
  <c r="AM30" i="13" s="1"/>
  <c r="AL30" i="13" a="1"/>
  <c r="AL30" i="13" s="1"/>
  <c r="AK30" i="13" a="1"/>
  <c r="AK30" i="13" s="1"/>
  <c r="AJ30" i="13" a="1"/>
  <c r="AJ30" i="13" s="1"/>
  <c r="AI30" i="13" a="1"/>
  <c r="AI30" i="13" s="1"/>
  <c r="AH30" i="13" a="1"/>
  <c r="AH30" i="13" s="1"/>
  <c r="AG30" i="13" a="1"/>
  <c r="AG30" i="13" s="1"/>
  <c r="AF30" i="13" a="1"/>
  <c r="AF30" i="13" s="1"/>
  <c r="AE30" i="13" a="1"/>
  <c r="AE30" i="13" s="1"/>
  <c r="AD30" i="13" a="1"/>
  <c r="AD30" i="13" s="1"/>
  <c r="AC30" i="13" a="1"/>
  <c r="AC30" i="13" s="1"/>
  <c r="AB30" i="13" a="1"/>
  <c r="AB30" i="13" s="1"/>
  <c r="AA30" i="13" a="1"/>
  <c r="AA30" i="13" s="1"/>
  <c r="Z30" i="13" a="1"/>
  <c r="Z30" i="13" s="1"/>
  <c r="Y30" i="13" a="1"/>
  <c r="Y30" i="13" s="1"/>
  <c r="X30" i="13" a="1"/>
  <c r="X30" i="13" s="1"/>
  <c r="W30" i="13" a="1"/>
  <c r="W30" i="13" s="1"/>
  <c r="V30" i="13" a="1"/>
  <c r="V30" i="13" s="1"/>
  <c r="U30" i="13" a="1"/>
  <c r="U30" i="13" s="1"/>
  <c r="T30" i="13" a="1"/>
  <c r="T30" i="13" s="1"/>
  <c r="S30" i="13" a="1"/>
  <c r="S30" i="13" s="1"/>
  <c r="R30" i="13" a="1"/>
  <c r="R30" i="13" s="1"/>
  <c r="Q30" i="13" a="1"/>
  <c r="Q30" i="13" s="1"/>
  <c r="P30" i="13" a="1"/>
  <c r="P30" i="13" s="1"/>
  <c r="O30" i="13" a="1"/>
  <c r="O30" i="13" s="1"/>
  <c r="N30" i="13" a="1"/>
  <c r="N30" i="13" s="1"/>
  <c r="EB29" i="13" a="1"/>
  <c r="EB29" i="13" s="1"/>
  <c r="EA29" i="13" a="1"/>
  <c r="EA29" i="13" s="1"/>
  <c r="DZ29" i="13" a="1"/>
  <c r="DZ29" i="13" s="1"/>
  <c r="DY29" i="13" a="1"/>
  <c r="DY29" i="13" s="1"/>
  <c r="DX29" i="13" a="1"/>
  <c r="DX29" i="13" s="1"/>
  <c r="DW29" i="13" a="1"/>
  <c r="DW29" i="13" s="1"/>
  <c r="DV29" i="13" a="1"/>
  <c r="DV29" i="13" s="1"/>
  <c r="DU29" i="13" a="1"/>
  <c r="DU29" i="13" s="1"/>
  <c r="DQ29" i="13" a="1"/>
  <c r="DQ29" i="13" s="1"/>
  <c r="DP29" i="13" a="1"/>
  <c r="DP29" i="13" s="1"/>
  <c r="DO29" i="13" a="1"/>
  <c r="DO29" i="13" s="1"/>
  <c r="DN29" i="13" a="1"/>
  <c r="DN29" i="13" s="1"/>
  <c r="DM29" i="13" a="1"/>
  <c r="DM29" i="13" s="1"/>
  <c r="DL29" i="13" a="1"/>
  <c r="DL29" i="13" s="1"/>
  <c r="DK29" i="13" a="1"/>
  <c r="DK29" i="13" s="1"/>
  <c r="DJ29" i="13" a="1"/>
  <c r="DJ29" i="13" s="1"/>
  <c r="DI29" i="13" a="1"/>
  <c r="DI29" i="13" s="1"/>
  <c r="DH29" i="13" a="1"/>
  <c r="DH29" i="13" s="1"/>
  <c r="DG29" i="13" a="1"/>
  <c r="DG29" i="13" s="1"/>
  <c r="DF29" i="13" a="1"/>
  <c r="DF29" i="13" s="1"/>
  <c r="DE29" i="13" a="1"/>
  <c r="DE29" i="13" s="1"/>
  <c r="DD29" i="13" a="1"/>
  <c r="DD29" i="13" s="1"/>
  <c r="DC29" i="13" a="1"/>
  <c r="DC29" i="13" s="1"/>
  <c r="DB29" i="13" a="1"/>
  <c r="DB29" i="13" s="1"/>
  <c r="DA29" i="13" a="1"/>
  <c r="DA29" i="13" s="1"/>
  <c r="CZ29" i="13" a="1"/>
  <c r="CZ29" i="13" s="1"/>
  <c r="CY29" i="13" a="1"/>
  <c r="CY29" i="13" s="1"/>
  <c r="CX29" i="13" a="1"/>
  <c r="CX29" i="13" s="1"/>
  <c r="CW29" i="13" a="1"/>
  <c r="CW29" i="13" s="1"/>
  <c r="CV29" i="13" a="1"/>
  <c r="CV29" i="13" s="1"/>
  <c r="CU29" i="13" a="1"/>
  <c r="CU29" i="13" s="1"/>
  <c r="CT29" i="13" a="1"/>
  <c r="CT29" i="13" s="1"/>
  <c r="CS29" i="13" a="1"/>
  <c r="CS29" i="13" s="1"/>
  <c r="CR29" i="13" a="1"/>
  <c r="CR29" i="13" s="1"/>
  <c r="CQ29" i="13" a="1"/>
  <c r="CQ29" i="13" s="1"/>
  <c r="CP29" i="13" a="1"/>
  <c r="CP29" i="13" s="1"/>
  <c r="CO29" i="13" a="1"/>
  <c r="CO29" i="13" s="1"/>
  <c r="CN29" i="13" a="1"/>
  <c r="CN29" i="13" s="1"/>
  <c r="CM29" i="13" a="1"/>
  <c r="CM29" i="13" s="1"/>
  <c r="CL29" i="13" a="1"/>
  <c r="CL29" i="13" s="1"/>
  <c r="CK29" i="13" a="1"/>
  <c r="CK29" i="13" s="1"/>
  <c r="CJ29" i="13" a="1"/>
  <c r="CJ29" i="13" s="1"/>
  <c r="CI29" i="13" a="1"/>
  <c r="CI29" i="13" s="1"/>
  <c r="CH29" i="13" a="1"/>
  <c r="CH29" i="13" s="1"/>
  <c r="CG29" i="13" a="1"/>
  <c r="CG29" i="13" s="1"/>
  <c r="CF29" i="13" a="1"/>
  <c r="CF29" i="13" s="1"/>
  <c r="CB29" i="13" a="1"/>
  <c r="CB29" i="13" s="1"/>
  <c r="CA29" i="13" a="1"/>
  <c r="CA29" i="13" s="1"/>
  <c r="BZ29" i="13" a="1"/>
  <c r="BZ29" i="13" s="1"/>
  <c r="BY29" i="13" a="1"/>
  <c r="BY29" i="13" s="1"/>
  <c r="BX29" i="13" a="1"/>
  <c r="BX29" i="13" s="1"/>
  <c r="BW29" i="13" a="1"/>
  <c r="BW29" i="13" s="1"/>
  <c r="BV29" i="13" a="1"/>
  <c r="BV29" i="13" s="1"/>
  <c r="BU29" i="13" a="1"/>
  <c r="BU29" i="13" s="1"/>
  <c r="BT29" i="13" a="1"/>
  <c r="BT29" i="13" s="1"/>
  <c r="BS29" i="13" a="1"/>
  <c r="BS29" i="13" s="1"/>
  <c r="BR29" i="13" a="1"/>
  <c r="BR29" i="13" s="1"/>
  <c r="BQ29" i="13" a="1"/>
  <c r="BQ29" i="13" s="1"/>
  <c r="BP29" i="13" a="1"/>
  <c r="BP29" i="13" s="1"/>
  <c r="BO29" i="13" a="1"/>
  <c r="BO29" i="13" s="1"/>
  <c r="BN29" i="13" a="1"/>
  <c r="BN29" i="13" s="1"/>
  <c r="BM29" i="13" a="1"/>
  <c r="BM29" i="13" s="1"/>
  <c r="BL29" i="13" a="1"/>
  <c r="BL29" i="13" s="1"/>
  <c r="BK29" i="13" a="1"/>
  <c r="BK29" i="13" s="1"/>
  <c r="BJ29" i="13" a="1"/>
  <c r="BJ29" i="13" s="1"/>
  <c r="BI29" i="13" a="1"/>
  <c r="BI29" i="13" s="1"/>
  <c r="BH29" i="13" a="1"/>
  <c r="BH29" i="13" s="1"/>
  <c r="BD29" i="13" a="1"/>
  <c r="BD29" i="13" s="1"/>
  <c r="BC29" i="13" a="1"/>
  <c r="BC29" i="13" s="1"/>
  <c r="BB29" i="13" a="1"/>
  <c r="BB29" i="13" s="1"/>
  <c r="BA29" i="13" a="1"/>
  <c r="BA29" i="13" s="1"/>
  <c r="AZ29" i="13" a="1"/>
  <c r="AZ29" i="13" s="1"/>
  <c r="AY29" i="13" a="1"/>
  <c r="AY29" i="13" s="1"/>
  <c r="AX29" i="13" a="1"/>
  <c r="AX29" i="13" s="1"/>
  <c r="AW29" i="13" a="1"/>
  <c r="AW29" i="13" s="1"/>
  <c r="AV29" i="13" a="1"/>
  <c r="AV29" i="13" s="1"/>
  <c r="AU29" i="13" a="1"/>
  <c r="AU29" i="13" s="1"/>
  <c r="AT29" i="13" a="1"/>
  <c r="AT29" i="13" s="1"/>
  <c r="AS29" i="13" a="1"/>
  <c r="AS29" i="13" s="1"/>
  <c r="AR29" i="13" a="1"/>
  <c r="AR29" i="13" s="1"/>
  <c r="AQ29" i="13" a="1"/>
  <c r="AQ29" i="13" s="1"/>
  <c r="AP29" i="13" a="1"/>
  <c r="AP29" i="13" s="1"/>
  <c r="AO29" i="13" a="1"/>
  <c r="AO29" i="13" s="1"/>
  <c r="AN29" i="13" a="1"/>
  <c r="AN29" i="13" s="1"/>
  <c r="AM29" i="13" a="1"/>
  <c r="AM29" i="13" s="1"/>
  <c r="AL29" i="13" a="1"/>
  <c r="AL29" i="13" s="1"/>
  <c r="AK29" i="13" a="1"/>
  <c r="AK29" i="13" s="1"/>
  <c r="AJ29" i="13" a="1"/>
  <c r="AJ29" i="13" s="1"/>
  <c r="AI29" i="13" a="1"/>
  <c r="AI29" i="13" s="1"/>
  <c r="AH29" i="13" a="1"/>
  <c r="AH29" i="13" s="1"/>
  <c r="AG29" i="13" a="1"/>
  <c r="AG29" i="13" s="1"/>
  <c r="AF29" i="13" a="1"/>
  <c r="AF29" i="13" s="1"/>
  <c r="AE29" i="13" a="1"/>
  <c r="AE29" i="13" s="1"/>
  <c r="AD29" i="13" a="1"/>
  <c r="AD29" i="13" s="1"/>
  <c r="AC29" i="13" a="1"/>
  <c r="AC29" i="13" s="1"/>
  <c r="AB29" i="13" a="1"/>
  <c r="AB29" i="13" s="1"/>
  <c r="AA29" i="13" a="1"/>
  <c r="AA29" i="13" s="1"/>
  <c r="Z29" i="13" a="1"/>
  <c r="Z29" i="13" s="1"/>
  <c r="Y29" i="13" a="1"/>
  <c r="Y29" i="13" s="1"/>
  <c r="X29" i="13" a="1"/>
  <c r="X29" i="13" s="1"/>
  <c r="W29" i="13" a="1"/>
  <c r="W29" i="13" s="1"/>
  <c r="V29" i="13" a="1"/>
  <c r="V29" i="13" s="1"/>
  <c r="U29" i="13" a="1"/>
  <c r="U29" i="13" s="1"/>
  <c r="T29" i="13" a="1"/>
  <c r="T29" i="13" s="1"/>
  <c r="S29" i="13" a="1"/>
  <c r="S29" i="13" s="1"/>
  <c r="R29" i="13" a="1"/>
  <c r="R29" i="13" s="1"/>
  <c r="Q29" i="13" a="1"/>
  <c r="Q29" i="13" s="1"/>
  <c r="P29" i="13" a="1"/>
  <c r="P29" i="13" s="1"/>
  <c r="O29" i="13" a="1"/>
  <c r="O29" i="13" s="1"/>
  <c r="N29" i="13" a="1"/>
  <c r="N29" i="13" s="1"/>
  <c r="EB28" i="13" a="1"/>
  <c r="EB28" i="13" s="1"/>
  <c r="EA28" i="13" a="1"/>
  <c r="EA28" i="13" s="1"/>
  <c r="DZ28" i="13" a="1"/>
  <c r="DZ28" i="13" s="1"/>
  <c r="DY28" i="13" a="1"/>
  <c r="DY28" i="13" s="1"/>
  <c r="DX28" i="13" a="1"/>
  <c r="DX28" i="13" s="1"/>
  <c r="DW28" i="13" a="1"/>
  <c r="DW28" i="13" s="1"/>
  <c r="DV28" i="13" a="1"/>
  <c r="DV28" i="13" s="1"/>
  <c r="DU28" i="13" a="1"/>
  <c r="DU28" i="13" s="1"/>
  <c r="DQ28" i="13" a="1"/>
  <c r="DQ28" i="13" s="1"/>
  <c r="DP28" i="13" a="1"/>
  <c r="DP28" i="13" s="1"/>
  <c r="DO28" i="13" a="1"/>
  <c r="DO28" i="13" s="1"/>
  <c r="DN28" i="13" a="1"/>
  <c r="DN28" i="13" s="1"/>
  <c r="DM28" i="13" a="1"/>
  <c r="DM28" i="13" s="1"/>
  <c r="DL28" i="13" a="1"/>
  <c r="DL28" i="13" s="1"/>
  <c r="DK28" i="13" a="1"/>
  <c r="DK28" i="13" s="1"/>
  <c r="DJ28" i="13" a="1"/>
  <c r="DJ28" i="13" s="1"/>
  <c r="DI28" i="13" a="1"/>
  <c r="DI28" i="13" s="1"/>
  <c r="DH28" i="13" a="1"/>
  <c r="DH28" i="13" s="1"/>
  <c r="DG28" i="13" a="1"/>
  <c r="DG28" i="13" s="1"/>
  <c r="DF28" i="13" a="1"/>
  <c r="DF28" i="13" s="1"/>
  <c r="DE28" i="13" a="1"/>
  <c r="DE28" i="13" s="1"/>
  <c r="DD28" i="13" a="1"/>
  <c r="DD28" i="13" s="1"/>
  <c r="DC28" i="13" a="1"/>
  <c r="DC28" i="13" s="1"/>
  <c r="DB28" i="13" a="1"/>
  <c r="DB28" i="13" s="1"/>
  <c r="DA28" i="13" a="1"/>
  <c r="DA28" i="13" s="1"/>
  <c r="CZ28" i="13" a="1"/>
  <c r="CZ28" i="13" s="1"/>
  <c r="CY28" i="13" a="1"/>
  <c r="CY28" i="13" s="1"/>
  <c r="CX28" i="13" a="1"/>
  <c r="CX28" i="13" s="1"/>
  <c r="CW28" i="13" a="1"/>
  <c r="CW28" i="13" s="1"/>
  <c r="CV28" i="13" a="1"/>
  <c r="CV28" i="13" s="1"/>
  <c r="CU28" i="13" a="1"/>
  <c r="CU28" i="13" s="1"/>
  <c r="CT28" i="13" a="1"/>
  <c r="CT28" i="13" s="1"/>
  <c r="CS28" i="13" a="1"/>
  <c r="CS28" i="13" s="1"/>
  <c r="CR28" i="13" a="1"/>
  <c r="CR28" i="13" s="1"/>
  <c r="CQ28" i="13" a="1"/>
  <c r="CQ28" i="13" s="1"/>
  <c r="CP28" i="13" a="1"/>
  <c r="CP28" i="13" s="1"/>
  <c r="CO28" i="13" a="1"/>
  <c r="CO28" i="13" s="1"/>
  <c r="CN28" i="13" a="1"/>
  <c r="CN28" i="13" s="1"/>
  <c r="CM28" i="13" a="1"/>
  <c r="CM28" i="13" s="1"/>
  <c r="CL28" i="13" a="1"/>
  <c r="CL28" i="13" s="1"/>
  <c r="CK28" i="13" a="1"/>
  <c r="CK28" i="13" s="1"/>
  <c r="CJ28" i="13" a="1"/>
  <c r="CJ28" i="13" s="1"/>
  <c r="CI28" i="13" a="1"/>
  <c r="CI28" i="13" s="1"/>
  <c r="CH28" i="13" a="1"/>
  <c r="CH28" i="13" s="1"/>
  <c r="CG28" i="13" a="1"/>
  <c r="CG28" i="13" s="1"/>
  <c r="CF28" i="13" a="1"/>
  <c r="CF28" i="13" s="1"/>
  <c r="CB28" i="13" a="1"/>
  <c r="CB28" i="13" s="1"/>
  <c r="CA28" i="13" a="1"/>
  <c r="CA28" i="13" s="1"/>
  <c r="BZ28" i="13" a="1"/>
  <c r="BZ28" i="13" s="1"/>
  <c r="BY28" i="13" a="1"/>
  <c r="BY28" i="13" s="1"/>
  <c r="BX28" i="13" a="1"/>
  <c r="BX28" i="13" s="1"/>
  <c r="BW28" i="13" a="1"/>
  <c r="BW28" i="13" s="1"/>
  <c r="BV28" i="13" a="1"/>
  <c r="BV28" i="13" s="1"/>
  <c r="BU28" i="13" a="1"/>
  <c r="BU28" i="13" s="1"/>
  <c r="BT28" i="13" a="1"/>
  <c r="BT28" i="13" s="1"/>
  <c r="BS28" i="13" a="1"/>
  <c r="BS28" i="13" s="1"/>
  <c r="BR28" i="13" a="1"/>
  <c r="BR28" i="13" s="1"/>
  <c r="BQ28" i="13" a="1"/>
  <c r="BQ28" i="13" s="1"/>
  <c r="BP28" i="13" a="1"/>
  <c r="BP28" i="13" s="1"/>
  <c r="BO28" i="13" a="1"/>
  <c r="BO28" i="13" s="1"/>
  <c r="BN28" i="13" a="1"/>
  <c r="BN28" i="13" s="1"/>
  <c r="BM28" i="13" a="1"/>
  <c r="BM28" i="13" s="1"/>
  <c r="BL28" i="13" a="1"/>
  <c r="BL28" i="13" s="1"/>
  <c r="BK28" i="13" a="1"/>
  <c r="BK28" i="13" s="1"/>
  <c r="BJ28" i="13" a="1"/>
  <c r="BJ28" i="13" s="1"/>
  <c r="BI28" i="13" a="1"/>
  <c r="BI28" i="13" s="1"/>
  <c r="BH28" i="13" a="1"/>
  <c r="BH28" i="13" s="1"/>
  <c r="BD28" i="13" a="1"/>
  <c r="BD28" i="13" s="1"/>
  <c r="BC28" i="13" a="1"/>
  <c r="BC28" i="13" s="1"/>
  <c r="BB28" i="13" a="1"/>
  <c r="BB28" i="13" s="1"/>
  <c r="BA28" i="13" a="1"/>
  <c r="BA28" i="13" s="1"/>
  <c r="AZ28" i="13" a="1"/>
  <c r="AZ28" i="13" s="1"/>
  <c r="AY28" i="13" a="1"/>
  <c r="AY28" i="13" s="1"/>
  <c r="AX28" i="13" a="1"/>
  <c r="AX28" i="13" s="1"/>
  <c r="AW28" i="13" a="1"/>
  <c r="AW28" i="13" s="1"/>
  <c r="AV28" i="13" a="1"/>
  <c r="AV28" i="13" s="1"/>
  <c r="AU28" i="13" a="1"/>
  <c r="AU28" i="13" s="1"/>
  <c r="AT28" i="13" a="1"/>
  <c r="AT28" i="13" s="1"/>
  <c r="AS28" i="13" a="1"/>
  <c r="AS28" i="13" s="1"/>
  <c r="AR28" i="13" a="1"/>
  <c r="AR28" i="13" s="1"/>
  <c r="AQ28" i="13" a="1"/>
  <c r="AQ28" i="13" s="1"/>
  <c r="AP28" i="13" a="1"/>
  <c r="AP28" i="13" s="1"/>
  <c r="AO28" i="13" a="1"/>
  <c r="AO28" i="13" s="1"/>
  <c r="AN28" i="13" a="1"/>
  <c r="AN28" i="13" s="1"/>
  <c r="AM28" i="13" a="1"/>
  <c r="AM28" i="13" s="1"/>
  <c r="AL28" i="13" a="1"/>
  <c r="AL28" i="13" s="1"/>
  <c r="AK28" i="13" a="1"/>
  <c r="AK28" i="13" s="1"/>
  <c r="AJ28" i="13" a="1"/>
  <c r="AJ28" i="13" s="1"/>
  <c r="AI28" i="13" a="1"/>
  <c r="AI28" i="13" s="1"/>
  <c r="AH28" i="13" a="1"/>
  <c r="AH28" i="13" s="1"/>
  <c r="AG28" i="13" a="1"/>
  <c r="AG28" i="13" s="1"/>
  <c r="AF28" i="13" a="1"/>
  <c r="AF28" i="13" s="1"/>
  <c r="AE28" i="13" a="1"/>
  <c r="AE28" i="13" s="1"/>
  <c r="AD28" i="13" a="1"/>
  <c r="AD28" i="13" s="1"/>
  <c r="AC28" i="13" a="1"/>
  <c r="AC28" i="13" s="1"/>
  <c r="AB28" i="13" a="1"/>
  <c r="AB28" i="13" s="1"/>
  <c r="AA28" i="13" a="1"/>
  <c r="AA28" i="13" s="1"/>
  <c r="Z28" i="13" a="1"/>
  <c r="Z28" i="13" s="1"/>
  <c r="Y28" i="13" a="1"/>
  <c r="Y28" i="13" s="1"/>
  <c r="X28" i="13" a="1"/>
  <c r="X28" i="13" s="1"/>
  <c r="W28" i="13" a="1"/>
  <c r="W28" i="13" s="1"/>
  <c r="V28" i="13" a="1"/>
  <c r="V28" i="13" s="1"/>
  <c r="U28" i="13" a="1"/>
  <c r="U28" i="13" s="1"/>
  <c r="T28" i="13" a="1"/>
  <c r="T28" i="13" s="1"/>
  <c r="S28" i="13" a="1"/>
  <c r="S28" i="13" s="1"/>
  <c r="R28" i="13" a="1"/>
  <c r="R28" i="13" s="1"/>
  <c r="Q28" i="13" a="1"/>
  <c r="Q28" i="13" s="1"/>
  <c r="P28" i="13" a="1"/>
  <c r="P28" i="13" s="1"/>
  <c r="O28" i="13" a="1"/>
  <c r="O28" i="13" s="1"/>
  <c r="N28" i="13" a="1"/>
  <c r="N28" i="13" s="1"/>
  <c r="EB27" i="13" a="1"/>
  <c r="EB27" i="13" s="1"/>
  <c r="EA27" i="13" a="1"/>
  <c r="EA27" i="13" s="1"/>
  <c r="DZ27" i="13" a="1"/>
  <c r="DZ27" i="13" s="1"/>
  <c r="DY27" i="13" a="1"/>
  <c r="DY27" i="13" s="1"/>
  <c r="DX27" i="13" a="1"/>
  <c r="DX27" i="13" s="1"/>
  <c r="DW27" i="13" a="1"/>
  <c r="DW27" i="13" s="1"/>
  <c r="DV27" i="13" a="1"/>
  <c r="DV27" i="13" s="1"/>
  <c r="DU27" i="13" a="1"/>
  <c r="DU27" i="13" s="1"/>
  <c r="DQ27" i="13" a="1"/>
  <c r="DQ27" i="13" s="1"/>
  <c r="DP27" i="13" a="1"/>
  <c r="DP27" i="13" s="1"/>
  <c r="DO27" i="13" a="1"/>
  <c r="DO27" i="13" s="1"/>
  <c r="DN27" i="13" a="1"/>
  <c r="DN27" i="13" s="1"/>
  <c r="DM27" i="13" a="1"/>
  <c r="DM27" i="13" s="1"/>
  <c r="DL27" i="13" a="1"/>
  <c r="DL27" i="13" s="1"/>
  <c r="DK27" i="13" a="1"/>
  <c r="DK27" i="13" s="1"/>
  <c r="DJ27" i="13" a="1"/>
  <c r="DJ27" i="13" s="1"/>
  <c r="DI27" i="13" a="1"/>
  <c r="DI27" i="13" s="1"/>
  <c r="DH27" i="13" a="1"/>
  <c r="DH27" i="13" s="1"/>
  <c r="DG27" i="13" a="1"/>
  <c r="DG27" i="13" s="1"/>
  <c r="DF27" i="13" a="1"/>
  <c r="DF27" i="13" s="1"/>
  <c r="DE27" i="13" a="1"/>
  <c r="DE27" i="13" s="1"/>
  <c r="DD27" i="13" a="1"/>
  <c r="DD27" i="13" s="1"/>
  <c r="DC27" i="13" a="1"/>
  <c r="DC27" i="13" s="1"/>
  <c r="DB27" i="13" a="1"/>
  <c r="DB27" i="13" s="1"/>
  <c r="DA27" i="13" a="1"/>
  <c r="DA27" i="13" s="1"/>
  <c r="CZ27" i="13" a="1"/>
  <c r="CZ27" i="13" s="1"/>
  <c r="CY27" i="13" a="1"/>
  <c r="CY27" i="13" s="1"/>
  <c r="CX27" i="13" a="1"/>
  <c r="CX27" i="13" s="1"/>
  <c r="CW27" i="13" a="1"/>
  <c r="CW27" i="13" s="1"/>
  <c r="CV27" i="13" a="1"/>
  <c r="CV27" i="13" s="1"/>
  <c r="CU27" i="13" a="1"/>
  <c r="CU27" i="13" s="1"/>
  <c r="CT27" i="13" a="1"/>
  <c r="CT27" i="13" s="1"/>
  <c r="CS27" i="13" a="1"/>
  <c r="CS27" i="13" s="1"/>
  <c r="CR27" i="13" a="1"/>
  <c r="CR27" i="13" s="1"/>
  <c r="CQ27" i="13" a="1"/>
  <c r="CQ27" i="13" s="1"/>
  <c r="CP27" i="13" a="1"/>
  <c r="CP27" i="13" s="1"/>
  <c r="CO27" i="13" a="1"/>
  <c r="CO27" i="13" s="1"/>
  <c r="CN27" i="13" a="1"/>
  <c r="CN27" i="13" s="1"/>
  <c r="CM27" i="13" a="1"/>
  <c r="CM27" i="13" s="1"/>
  <c r="CL27" i="13" a="1"/>
  <c r="CL27" i="13" s="1"/>
  <c r="CK27" i="13" a="1"/>
  <c r="CK27" i="13" s="1"/>
  <c r="CJ27" i="13" a="1"/>
  <c r="CJ27" i="13" s="1"/>
  <c r="CI27" i="13" a="1"/>
  <c r="CI27" i="13" s="1"/>
  <c r="CH27" i="13" a="1"/>
  <c r="CH27" i="13" s="1"/>
  <c r="CG27" i="13" a="1"/>
  <c r="CG27" i="13" s="1"/>
  <c r="CF27" i="13" a="1"/>
  <c r="CF27" i="13" s="1"/>
  <c r="CB27" i="13" a="1"/>
  <c r="CB27" i="13" s="1"/>
  <c r="CA27" i="13" a="1"/>
  <c r="CA27" i="13" s="1"/>
  <c r="BZ27" i="13" a="1"/>
  <c r="BZ27" i="13" s="1"/>
  <c r="BY27" i="13" a="1"/>
  <c r="BY27" i="13" s="1"/>
  <c r="BX27" i="13" a="1"/>
  <c r="BX27" i="13" s="1"/>
  <c r="BW27" i="13" a="1"/>
  <c r="BW27" i="13" s="1"/>
  <c r="BV27" i="13" a="1"/>
  <c r="BV27" i="13" s="1"/>
  <c r="BU27" i="13" a="1"/>
  <c r="BU27" i="13" s="1"/>
  <c r="BT27" i="13" a="1"/>
  <c r="BT27" i="13" s="1"/>
  <c r="BS27" i="13" a="1"/>
  <c r="BS27" i="13" s="1"/>
  <c r="BR27" i="13" a="1"/>
  <c r="BR27" i="13" s="1"/>
  <c r="BQ27" i="13" a="1"/>
  <c r="BQ27" i="13" s="1"/>
  <c r="BP27" i="13" a="1"/>
  <c r="BP27" i="13" s="1"/>
  <c r="BO27" i="13" a="1"/>
  <c r="BO27" i="13" s="1"/>
  <c r="BN27" i="13" a="1"/>
  <c r="BN27" i="13" s="1"/>
  <c r="BM27" i="13" a="1"/>
  <c r="BM27" i="13" s="1"/>
  <c r="BL27" i="13" a="1"/>
  <c r="BL27" i="13" s="1"/>
  <c r="BK27" i="13" a="1"/>
  <c r="BK27" i="13" s="1"/>
  <c r="BJ27" i="13" a="1"/>
  <c r="BJ27" i="13" s="1"/>
  <c r="BI27" i="13" a="1"/>
  <c r="BI27" i="13" s="1"/>
  <c r="BH27" i="13" a="1"/>
  <c r="BH27" i="13" s="1"/>
  <c r="BD27" i="13" a="1"/>
  <c r="BD27" i="13" s="1"/>
  <c r="BC27" i="13" a="1"/>
  <c r="BC27" i="13" s="1"/>
  <c r="BB27" i="13" a="1"/>
  <c r="BB27" i="13" s="1"/>
  <c r="BA27" i="13" a="1"/>
  <c r="BA27" i="13" s="1"/>
  <c r="AZ27" i="13" a="1"/>
  <c r="AZ27" i="13" s="1"/>
  <c r="AY27" i="13" a="1"/>
  <c r="AY27" i="13" s="1"/>
  <c r="AX27" i="13" a="1"/>
  <c r="AX27" i="13" s="1"/>
  <c r="AW27" i="13" a="1"/>
  <c r="AW27" i="13" s="1"/>
  <c r="AV27" i="13" a="1"/>
  <c r="AV27" i="13" s="1"/>
  <c r="AU27" i="13" a="1"/>
  <c r="AU27" i="13" s="1"/>
  <c r="AT27" i="13" a="1"/>
  <c r="AT27" i="13" s="1"/>
  <c r="AS27" i="13" a="1"/>
  <c r="AS27" i="13" s="1"/>
  <c r="AR27" i="13" a="1"/>
  <c r="AR27" i="13" s="1"/>
  <c r="AQ27" i="13" a="1"/>
  <c r="AQ27" i="13" s="1"/>
  <c r="AP27" i="13" a="1"/>
  <c r="AP27" i="13" s="1"/>
  <c r="AO27" i="13" a="1"/>
  <c r="AO27" i="13" s="1"/>
  <c r="AN27" i="13" a="1"/>
  <c r="AN27" i="13" s="1"/>
  <c r="AM27" i="13" a="1"/>
  <c r="AM27" i="13" s="1"/>
  <c r="AL27" i="13" a="1"/>
  <c r="AL27" i="13" s="1"/>
  <c r="AK27" i="13" a="1"/>
  <c r="AK27" i="13" s="1"/>
  <c r="AJ27" i="13" a="1"/>
  <c r="AJ27" i="13" s="1"/>
  <c r="AI27" i="13" a="1"/>
  <c r="AI27" i="13" s="1"/>
  <c r="AH27" i="13" a="1"/>
  <c r="AH27" i="13" s="1"/>
  <c r="AG27" i="13" a="1"/>
  <c r="AG27" i="13" s="1"/>
  <c r="AF27" i="13" a="1"/>
  <c r="AF27" i="13" s="1"/>
  <c r="AE27" i="13" a="1"/>
  <c r="AE27" i="13" s="1"/>
  <c r="AD27" i="13" a="1"/>
  <c r="AD27" i="13" s="1"/>
  <c r="AC27" i="13" a="1"/>
  <c r="AC27" i="13" s="1"/>
  <c r="AB27" i="13" a="1"/>
  <c r="AB27" i="13" s="1"/>
  <c r="AA27" i="13" a="1"/>
  <c r="AA27" i="13" s="1"/>
  <c r="Z27" i="13" a="1"/>
  <c r="Z27" i="13" s="1"/>
  <c r="Y27" i="13" a="1"/>
  <c r="Y27" i="13" s="1"/>
  <c r="X27" i="13" a="1"/>
  <c r="X27" i="13" s="1"/>
  <c r="W27" i="13" a="1"/>
  <c r="W27" i="13" s="1"/>
  <c r="V27" i="13" a="1"/>
  <c r="V27" i="13" s="1"/>
  <c r="U27" i="13" a="1"/>
  <c r="U27" i="13" s="1"/>
  <c r="T27" i="13" a="1"/>
  <c r="T27" i="13" s="1"/>
  <c r="S27" i="13" a="1"/>
  <c r="S27" i="13" s="1"/>
  <c r="R27" i="13" a="1"/>
  <c r="R27" i="13" s="1"/>
  <c r="Q27" i="13" a="1"/>
  <c r="Q27" i="13" s="1"/>
  <c r="P27" i="13" a="1"/>
  <c r="P27" i="13" s="1"/>
  <c r="O27" i="13" a="1"/>
  <c r="O27" i="13" s="1"/>
  <c r="N27" i="13" a="1"/>
  <c r="N27" i="13" s="1"/>
  <c r="EB26" i="13" a="1"/>
  <c r="EB26" i="13" s="1"/>
  <c r="EA26" i="13" a="1"/>
  <c r="EA26" i="13" s="1"/>
  <c r="DZ26" i="13" a="1"/>
  <c r="DZ26" i="13" s="1"/>
  <c r="DY26" i="13" a="1"/>
  <c r="DY26" i="13" s="1"/>
  <c r="DX26" i="13" a="1"/>
  <c r="DX26" i="13" s="1"/>
  <c r="DW26" i="13" a="1"/>
  <c r="DW26" i="13" s="1"/>
  <c r="DV26" i="13" a="1"/>
  <c r="DV26" i="13" s="1"/>
  <c r="DU26" i="13" a="1"/>
  <c r="DU26" i="13" s="1"/>
  <c r="DQ26" i="13" a="1"/>
  <c r="DQ26" i="13" s="1"/>
  <c r="DP26" i="13" a="1"/>
  <c r="DP26" i="13" s="1"/>
  <c r="DO26" i="13" a="1"/>
  <c r="DO26" i="13" s="1"/>
  <c r="DN26" i="13" a="1"/>
  <c r="DN26" i="13" s="1"/>
  <c r="DM26" i="13" a="1"/>
  <c r="DM26" i="13" s="1"/>
  <c r="DL26" i="13" a="1"/>
  <c r="DL26" i="13" s="1"/>
  <c r="DK26" i="13" a="1"/>
  <c r="DK26" i="13" s="1"/>
  <c r="DJ26" i="13" a="1"/>
  <c r="DJ26" i="13" s="1"/>
  <c r="DI26" i="13" a="1"/>
  <c r="DI26" i="13" s="1"/>
  <c r="DH26" i="13" a="1"/>
  <c r="DH26" i="13" s="1"/>
  <c r="DG26" i="13" a="1"/>
  <c r="DG26" i="13" s="1"/>
  <c r="DF26" i="13" a="1"/>
  <c r="DF26" i="13" s="1"/>
  <c r="DE26" i="13" a="1"/>
  <c r="DE26" i="13" s="1"/>
  <c r="DD26" i="13" a="1"/>
  <c r="DD26" i="13" s="1"/>
  <c r="DC26" i="13" a="1"/>
  <c r="DC26" i="13" s="1"/>
  <c r="DB26" i="13" a="1"/>
  <c r="DB26" i="13" s="1"/>
  <c r="DA26" i="13" a="1"/>
  <c r="DA26" i="13" s="1"/>
  <c r="CZ26" i="13" a="1"/>
  <c r="CZ26" i="13" s="1"/>
  <c r="CY26" i="13" a="1"/>
  <c r="CY26" i="13" s="1"/>
  <c r="CX26" i="13" a="1"/>
  <c r="CX26" i="13" s="1"/>
  <c r="CW26" i="13" a="1"/>
  <c r="CW26" i="13" s="1"/>
  <c r="CV26" i="13" a="1"/>
  <c r="CV26" i="13" s="1"/>
  <c r="CU26" i="13" a="1"/>
  <c r="CU26" i="13" s="1"/>
  <c r="CT26" i="13" a="1"/>
  <c r="CT26" i="13" s="1"/>
  <c r="CS26" i="13" a="1"/>
  <c r="CS26" i="13" s="1"/>
  <c r="CR26" i="13" a="1"/>
  <c r="CR26" i="13" s="1"/>
  <c r="CQ26" i="13" a="1"/>
  <c r="CQ26" i="13" s="1"/>
  <c r="CP26" i="13" a="1"/>
  <c r="CP26" i="13" s="1"/>
  <c r="CO26" i="13" a="1"/>
  <c r="CO26" i="13" s="1"/>
  <c r="CN26" i="13" a="1"/>
  <c r="CN26" i="13" s="1"/>
  <c r="CM26" i="13" a="1"/>
  <c r="CM26" i="13" s="1"/>
  <c r="CL26" i="13" a="1"/>
  <c r="CL26" i="13" s="1"/>
  <c r="CK26" i="13" a="1"/>
  <c r="CK26" i="13" s="1"/>
  <c r="CJ26" i="13" a="1"/>
  <c r="CJ26" i="13" s="1"/>
  <c r="CI26" i="13" a="1"/>
  <c r="CI26" i="13" s="1"/>
  <c r="CH26" i="13" a="1"/>
  <c r="CH26" i="13" s="1"/>
  <c r="CG26" i="13" a="1"/>
  <c r="CG26" i="13" s="1"/>
  <c r="CF26" i="13" a="1"/>
  <c r="CF26" i="13" s="1"/>
  <c r="CB26" i="13" a="1"/>
  <c r="CB26" i="13" s="1"/>
  <c r="CA26" i="13" a="1"/>
  <c r="CA26" i="13" s="1"/>
  <c r="BZ26" i="13" a="1"/>
  <c r="BZ26" i="13" s="1"/>
  <c r="BY26" i="13" a="1"/>
  <c r="BY26" i="13" s="1"/>
  <c r="BX26" i="13" a="1"/>
  <c r="BX26" i="13" s="1"/>
  <c r="BW26" i="13" a="1"/>
  <c r="BW26" i="13" s="1"/>
  <c r="BV26" i="13" a="1"/>
  <c r="BV26" i="13" s="1"/>
  <c r="BU26" i="13" a="1"/>
  <c r="BU26" i="13" s="1"/>
  <c r="BT26" i="13" a="1"/>
  <c r="BT26" i="13" s="1"/>
  <c r="BS26" i="13" a="1"/>
  <c r="BS26" i="13" s="1"/>
  <c r="BR26" i="13" a="1"/>
  <c r="BR26" i="13" s="1"/>
  <c r="BQ26" i="13" a="1"/>
  <c r="BQ26" i="13" s="1"/>
  <c r="BP26" i="13" a="1"/>
  <c r="BP26" i="13" s="1"/>
  <c r="BO26" i="13" a="1"/>
  <c r="BO26" i="13" s="1"/>
  <c r="BN26" i="13" a="1"/>
  <c r="BN26" i="13" s="1"/>
  <c r="BM26" i="13" a="1"/>
  <c r="BM26" i="13" s="1"/>
  <c r="BL26" i="13" a="1"/>
  <c r="BL26" i="13" s="1"/>
  <c r="BK26" i="13" a="1"/>
  <c r="BK26" i="13" s="1"/>
  <c r="BJ26" i="13" a="1"/>
  <c r="BJ26" i="13" s="1"/>
  <c r="BI26" i="13" a="1"/>
  <c r="BI26" i="13" s="1"/>
  <c r="BH26" i="13" a="1"/>
  <c r="BH26" i="13" s="1"/>
  <c r="BD26" i="13" a="1"/>
  <c r="BD26" i="13" s="1"/>
  <c r="BC26" i="13" a="1"/>
  <c r="BC26" i="13" s="1"/>
  <c r="BB26" i="13" a="1"/>
  <c r="BB26" i="13" s="1"/>
  <c r="BA26" i="13" a="1"/>
  <c r="BA26" i="13" s="1"/>
  <c r="AZ26" i="13" a="1"/>
  <c r="AZ26" i="13" s="1"/>
  <c r="AY26" i="13" a="1"/>
  <c r="AY26" i="13" s="1"/>
  <c r="AX26" i="13" a="1"/>
  <c r="AX26" i="13" s="1"/>
  <c r="AW26" i="13" a="1"/>
  <c r="AW26" i="13" s="1"/>
  <c r="AV26" i="13" a="1"/>
  <c r="AV26" i="13" s="1"/>
  <c r="AU26" i="13" a="1"/>
  <c r="AU26" i="13" s="1"/>
  <c r="AT26" i="13" a="1"/>
  <c r="AT26" i="13" s="1"/>
  <c r="AS26" i="13" a="1"/>
  <c r="AS26" i="13" s="1"/>
  <c r="AR26" i="13" a="1"/>
  <c r="AR26" i="13" s="1"/>
  <c r="AQ26" i="13" a="1"/>
  <c r="AQ26" i="13" s="1"/>
  <c r="AP26" i="13" a="1"/>
  <c r="AP26" i="13" s="1"/>
  <c r="AO26" i="13" a="1"/>
  <c r="AO26" i="13" s="1"/>
  <c r="AN26" i="13" a="1"/>
  <c r="AN26" i="13" s="1"/>
  <c r="AM26" i="13" a="1"/>
  <c r="AM26" i="13" s="1"/>
  <c r="AL26" i="13" a="1"/>
  <c r="AL26" i="13" s="1"/>
  <c r="AK26" i="13" a="1"/>
  <c r="AK26" i="13" s="1"/>
  <c r="AJ26" i="13" a="1"/>
  <c r="AJ26" i="13" s="1"/>
  <c r="AI26" i="13" a="1"/>
  <c r="AI26" i="13" s="1"/>
  <c r="AH26" i="13" a="1"/>
  <c r="AH26" i="13" s="1"/>
  <c r="AG26" i="13" a="1"/>
  <c r="AG26" i="13" s="1"/>
  <c r="AF26" i="13" a="1"/>
  <c r="AF26" i="13" s="1"/>
  <c r="AE26" i="13" a="1"/>
  <c r="AE26" i="13" s="1"/>
  <c r="AD26" i="13" a="1"/>
  <c r="AD26" i="13" s="1"/>
  <c r="AC26" i="13" a="1"/>
  <c r="AC26" i="13" s="1"/>
  <c r="AB26" i="13" a="1"/>
  <c r="AB26" i="13" s="1"/>
  <c r="AA26" i="13" a="1"/>
  <c r="AA26" i="13" s="1"/>
  <c r="Z26" i="13" a="1"/>
  <c r="Z26" i="13" s="1"/>
  <c r="Y26" i="13" a="1"/>
  <c r="Y26" i="13" s="1"/>
  <c r="X26" i="13" a="1"/>
  <c r="X26" i="13" s="1"/>
  <c r="W26" i="13" a="1"/>
  <c r="W26" i="13" s="1"/>
  <c r="V26" i="13" a="1"/>
  <c r="V26" i="13" s="1"/>
  <c r="U26" i="13" a="1"/>
  <c r="U26" i="13" s="1"/>
  <c r="T26" i="13" a="1"/>
  <c r="T26" i="13" s="1"/>
  <c r="S26" i="13" a="1"/>
  <c r="S26" i="13" s="1"/>
  <c r="R26" i="13" a="1"/>
  <c r="R26" i="13" s="1"/>
  <c r="Q26" i="13" a="1"/>
  <c r="Q26" i="13" s="1"/>
  <c r="P26" i="13" a="1"/>
  <c r="P26" i="13" s="1"/>
  <c r="O26" i="13" a="1"/>
  <c r="O26" i="13" s="1"/>
  <c r="N26" i="13" a="1"/>
  <c r="N26" i="13" s="1"/>
  <c r="EB25" i="13" a="1"/>
  <c r="EB25" i="13" s="1"/>
  <c r="EA25" i="13" a="1"/>
  <c r="EA25" i="13" s="1"/>
  <c r="DZ25" i="13" a="1"/>
  <c r="DZ25" i="13" s="1"/>
  <c r="DY25" i="13" a="1"/>
  <c r="DY25" i="13" s="1"/>
  <c r="DX25" i="13" a="1"/>
  <c r="DX25" i="13" s="1"/>
  <c r="DW25" i="13" a="1"/>
  <c r="DW25" i="13" s="1"/>
  <c r="DV25" i="13" a="1"/>
  <c r="DV25" i="13" s="1"/>
  <c r="DU25" i="13" a="1"/>
  <c r="DU25" i="13" s="1"/>
  <c r="DQ25" i="13" a="1"/>
  <c r="DQ25" i="13" s="1"/>
  <c r="DP25" i="13" a="1"/>
  <c r="DP25" i="13" s="1"/>
  <c r="DO25" i="13" a="1"/>
  <c r="DO25" i="13" s="1"/>
  <c r="DN25" i="13" a="1"/>
  <c r="DN25" i="13" s="1"/>
  <c r="DM25" i="13" a="1"/>
  <c r="DM25" i="13" s="1"/>
  <c r="DL25" i="13" a="1"/>
  <c r="DL25" i="13" s="1"/>
  <c r="DK25" i="13" a="1"/>
  <c r="DK25" i="13" s="1"/>
  <c r="DJ25" i="13" a="1"/>
  <c r="DJ25" i="13" s="1"/>
  <c r="DI25" i="13" a="1"/>
  <c r="DI25" i="13" s="1"/>
  <c r="DH25" i="13" a="1"/>
  <c r="DH25" i="13" s="1"/>
  <c r="DG25" i="13" a="1"/>
  <c r="DG25" i="13" s="1"/>
  <c r="DF25" i="13" a="1"/>
  <c r="DF25" i="13" s="1"/>
  <c r="DE25" i="13" a="1"/>
  <c r="DE25" i="13" s="1"/>
  <c r="DD25" i="13" a="1"/>
  <c r="DD25" i="13" s="1"/>
  <c r="DC25" i="13" a="1"/>
  <c r="DC25" i="13" s="1"/>
  <c r="DB25" i="13" a="1"/>
  <c r="DB25" i="13" s="1"/>
  <c r="DA25" i="13" a="1"/>
  <c r="DA25" i="13" s="1"/>
  <c r="CZ25" i="13" a="1"/>
  <c r="CZ25" i="13" s="1"/>
  <c r="CY25" i="13" a="1"/>
  <c r="CY25" i="13" s="1"/>
  <c r="CX25" i="13" a="1"/>
  <c r="CX25" i="13" s="1"/>
  <c r="CW25" i="13" a="1"/>
  <c r="CW25" i="13" s="1"/>
  <c r="CV25" i="13" a="1"/>
  <c r="CV25" i="13" s="1"/>
  <c r="CU25" i="13" a="1"/>
  <c r="CU25" i="13" s="1"/>
  <c r="CT25" i="13" a="1"/>
  <c r="CT25" i="13" s="1"/>
  <c r="CS25" i="13" a="1"/>
  <c r="CS25" i="13" s="1"/>
  <c r="CR25" i="13" a="1"/>
  <c r="CR25" i="13" s="1"/>
  <c r="CQ25" i="13" a="1"/>
  <c r="CQ25" i="13" s="1"/>
  <c r="CP25" i="13" a="1"/>
  <c r="CP25" i="13" s="1"/>
  <c r="CO25" i="13" a="1"/>
  <c r="CO25" i="13" s="1"/>
  <c r="CN25" i="13" a="1"/>
  <c r="CN25" i="13" s="1"/>
  <c r="CM25" i="13" a="1"/>
  <c r="CM25" i="13" s="1"/>
  <c r="CL25" i="13" a="1"/>
  <c r="CL25" i="13" s="1"/>
  <c r="CK25" i="13" a="1"/>
  <c r="CK25" i="13" s="1"/>
  <c r="CJ25" i="13" a="1"/>
  <c r="CJ25" i="13" s="1"/>
  <c r="CI25" i="13" a="1"/>
  <c r="CI25" i="13" s="1"/>
  <c r="CH25" i="13" a="1"/>
  <c r="CH25" i="13" s="1"/>
  <c r="CG25" i="13" a="1"/>
  <c r="CG25" i="13" s="1"/>
  <c r="CF25" i="13" a="1"/>
  <c r="CF25" i="13" s="1"/>
  <c r="CB25" i="13" a="1"/>
  <c r="CB25" i="13" s="1"/>
  <c r="CA25" i="13" a="1"/>
  <c r="CA25" i="13" s="1"/>
  <c r="BZ25" i="13" a="1"/>
  <c r="BZ25" i="13" s="1"/>
  <c r="BY25" i="13" a="1"/>
  <c r="BY25" i="13" s="1"/>
  <c r="BX25" i="13" a="1"/>
  <c r="BX25" i="13" s="1"/>
  <c r="BW25" i="13" a="1"/>
  <c r="BW25" i="13" s="1"/>
  <c r="BV25" i="13" a="1"/>
  <c r="BV25" i="13" s="1"/>
  <c r="BU25" i="13" a="1"/>
  <c r="BU25" i="13" s="1"/>
  <c r="BT25" i="13" a="1"/>
  <c r="BT25" i="13" s="1"/>
  <c r="BS25" i="13" a="1"/>
  <c r="BS25" i="13" s="1"/>
  <c r="BR25" i="13" a="1"/>
  <c r="BR25" i="13" s="1"/>
  <c r="BQ25" i="13" a="1"/>
  <c r="BQ25" i="13" s="1"/>
  <c r="BP25" i="13" a="1"/>
  <c r="BP25" i="13" s="1"/>
  <c r="BO25" i="13" a="1"/>
  <c r="BO25" i="13" s="1"/>
  <c r="BN25" i="13" a="1"/>
  <c r="BN25" i="13" s="1"/>
  <c r="BM25" i="13" a="1"/>
  <c r="BM25" i="13" s="1"/>
  <c r="BL25" i="13" a="1"/>
  <c r="BL25" i="13" s="1"/>
  <c r="BK25" i="13" a="1"/>
  <c r="BK25" i="13" s="1"/>
  <c r="BJ25" i="13" a="1"/>
  <c r="BJ25" i="13" s="1"/>
  <c r="BI25" i="13" a="1"/>
  <c r="BI25" i="13" s="1"/>
  <c r="BH25" i="13" a="1"/>
  <c r="BH25" i="13" s="1"/>
  <c r="BD25" i="13" a="1"/>
  <c r="BD25" i="13" s="1"/>
  <c r="BC25" i="13" a="1"/>
  <c r="BC25" i="13" s="1"/>
  <c r="BB25" i="13" a="1"/>
  <c r="BB25" i="13" s="1"/>
  <c r="BA25" i="13" a="1"/>
  <c r="BA25" i="13" s="1"/>
  <c r="AZ25" i="13" a="1"/>
  <c r="AZ25" i="13" s="1"/>
  <c r="AY25" i="13" a="1"/>
  <c r="AY25" i="13" s="1"/>
  <c r="AX25" i="13" a="1"/>
  <c r="AX25" i="13" s="1"/>
  <c r="AW25" i="13" a="1"/>
  <c r="AW25" i="13" s="1"/>
  <c r="AV25" i="13" a="1"/>
  <c r="AV25" i="13" s="1"/>
  <c r="AU25" i="13" a="1"/>
  <c r="AU25" i="13" s="1"/>
  <c r="AT25" i="13" a="1"/>
  <c r="AT25" i="13" s="1"/>
  <c r="AS25" i="13" a="1"/>
  <c r="AS25" i="13" s="1"/>
  <c r="AR25" i="13" a="1"/>
  <c r="AR25" i="13" s="1"/>
  <c r="AQ25" i="13" a="1"/>
  <c r="AQ25" i="13" s="1"/>
  <c r="AP25" i="13" a="1"/>
  <c r="AP25" i="13" s="1"/>
  <c r="AO25" i="13" a="1"/>
  <c r="AO25" i="13" s="1"/>
  <c r="AN25" i="13" a="1"/>
  <c r="AN25" i="13" s="1"/>
  <c r="AM25" i="13" a="1"/>
  <c r="AM25" i="13" s="1"/>
  <c r="AL25" i="13" a="1"/>
  <c r="AL25" i="13" s="1"/>
  <c r="AK25" i="13" a="1"/>
  <c r="AK25" i="13" s="1"/>
  <c r="AJ25" i="13" a="1"/>
  <c r="AJ25" i="13" s="1"/>
  <c r="AI25" i="13" a="1"/>
  <c r="AI25" i="13" s="1"/>
  <c r="AH25" i="13" a="1"/>
  <c r="AH25" i="13" s="1"/>
  <c r="AG25" i="13" a="1"/>
  <c r="AG25" i="13" s="1"/>
  <c r="AF25" i="13" a="1"/>
  <c r="AF25" i="13" s="1"/>
  <c r="AE25" i="13" a="1"/>
  <c r="AE25" i="13" s="1"/>
  <c r="AD25" i="13" a="1"/>
  <c r="AD25" i="13" s="1"/>
  <c r="AC25" i="13" a="1"/>
  <c r="AC25" i="13" s="1"/>
  <c r="AB25" i="13" a="1"/>
  <c r="AB25" i="13" s="1"/>
  <c r="AA25" i="13" a="1"/>
  <c r="AA25" i="13" s="1"/>
  <c r="Z25" i="13" a="1"/>
  <c r="Z25" i="13" s="1"/>
  <c r="Y25" i="13" a="1"/>
  <c r="Y25" i="13" s="1"/>
  <c r="X25" i="13" a="1"/>
  <c r="X25" i="13" s="1"/>
  <c r="W25" i="13" a="1"/>
  <c r="W25" i="13" s="1"/>
  <c r="V25" i="13" a="1"/>
  <c r="V25" i="13" s="1"/>
  <c r="U25" i="13" a="1"/>
  <c r="U25" i="13" s="1"/>
  <c r="T25" i="13" a="1"/>
  <c r="T25" i="13" s="1"/>
  <c r="S25" i="13" a="1"/>
  <c r="S25" i="13" s="1"/>
  <c r="R25" i="13" a="1"/>
  <c r="R25" i="13" s="1"/>
  <c r="Q25" i="13" a="1"/>
  <c r="Q25" i="13" s="1"/>
  <c r="P25" i="13" a="1"/>
  <c r="P25" i="13" s="1"/>
  <c r="O25" i="13" a="1"/>
  <c r="O25" i="13" s="1"/>
  <c r="N25" i="13" a="1"/>
  <c r="N25" i="13" s="1"/>
  <c r="EB24" i="13" a="1"/>
  <c r="EB24" i="13" s="1"/>
  <c r="EA24" i="13" a="1"/>
  <c r="EA24" i="13" s="1"/>
  <c r="DZ24" i="13" a="1"/>
  <c r="DZ24" i="13" s="1"/>
  <c r="DY24" i="13" a="1"/>
  <c r="DY24" i="13" s="1"/>
  <c r="DX24" i="13" a="1"/>
  <c r="DX24" i="13" s="1"/>
  <c r="DW24" i="13" a="1"/>
  <c r="DW24" i="13" s="1"/>
  <c r="DV24" i="13" a="1"/>
  <c r="DV24" i="13" s="1"/>
  <c r="DU24" i="13" a="1"/>
  <c r="DU24" i="13" s="1"/>
  <c r="DQ24" i="13" a="1"/>
  <c r="DQ24" i="13" s="1"/>
  <c r="DP24" i="13" a="1"/>
  <c r="DP24" i="13" s="1"/>
  <c r="DO24" i="13" a="1"/>
  <c r="DO24" i="13" s="1"/>
  <c r="DN24" i="13" a="1"/>
  <c r="DN24" i="13" s="1"/>
  <c r="DM24" i="13" a="1"/>
  <c r="DM24" i="13" s="1"/>
  <c r="DL24" i="13" a="1"/>
  <c r="DL24" i="13" s="1"/>
  <c r="DK24" i="13" a="1"/>
  <c r="DK24" i="13" s="1"/>
  <c r="DJ24" i="13" a="1"/>
  <c r="DJ24" i="13" s="1"/>
  <c r="DI24" i="13" a="1"/>
  <c r="DI24" i="13" s="1"/>
  <c r="DH24" i="13" a="1"/>
  <c r="DH24" i="13" s="1"/>
  <c r="DG24" i="13" a="1"/>
  <c r="DG24" i="13" s="1"/>
  <c r="DF24" i="13" a="1"/>
  <c r="DF24" i="13" s="1"/>
  <c r="DE24" i="13" a="1"/>
  <c r="DE24" i="13" s="1"/>
  <c r="DD24" i="13" a="1"/>
  <c r="DD24" i="13" s="1"/>
  <c r="DC24" i="13" a="1"/>
  <c r="DC24" i="13" s="1"/>
  <c r="DB24" i="13" a="1"/>
  <c r="DB24" i="13" s="1"/>
  <c r="DA24" i="13" a="1"/>
  <c r="DA24" i="13" s="1"/>
  <c r="CZ24" i="13" a="1"/>
  <c r="CZ24" i="13" s="1"/>
  <c r="CY24" i="13" a="1"/>
  <c r="CY24" i="13" s="1"/>
  <c r="CX24" i="13" a="1"/>
  <c r="CX24" i="13" s="1"/>
  <c r="CW24" i="13" a="1"/>
  <c r="CW24" i="13" s="1"/>
  <c r="CV24" i="13" a="1"/>
  <c r="CV24" i="13" s="1"/>
  <c r="CU24" i="13" a="1"/>
  <c r="CU24" i="13" s="1"/>
  <c r="CT24" i="13" a="1"/>
  <c r="CT24" i="13" s="1"/>
  <c r="CS24" i="13" a="1"/>
  <c r="CS24" i="13" s="1"/>
  <c r="CR24" i="13" a="1"/>
  <c r="CR24" i="13" s="1"/>
  <c r="CQ24" i="13" a="1"/>
  <c r="CQ24" i="13" s="1"/>
  <c r="CP24" i="13" a="1"/>
  <c r="CP24" i="13" s="1"/>
  <c r="CO24" i="13" a="1"/>
  <c r="CO24" i="13" s="1"/>
  <c r="CN24" i="13" a="1"/>
  <c r="CN24" i="13" s="1"/>
  <c r="CM24" i="13" a="1"/>
  <c r="CM24" i="13" s="1"/>
  <c r="CL24" i="13" a="1"/>
  <c r="CL24" i="13" s="1"/>
  <c r="CK24" i="13" a="1"/>
  <c r="CK24" i="13" s="1"/>
  <c r="CJ24" i="13" a="1"/>
  <c r="CJ24" i="13" s="1"/>
  <c r="CI24" i="13" a="1"/>
  <c r="CI24" i="13" s="1"/>
  <c r="CH24" i="13" a="1"/>
  <c r="CH24" i="13" s="1"/>
  <c r="CG24" i="13" a="1"/>
  <c r="CG24" i="13" s="1"/>
  <c r="CF24" i="13" a="1"/>
  <c r="CF24" i="13" s="1"/>
  <c r="CB24" i="13" a="1"/>
  <c r="CB24" i="13" s="1"/>
  <c r="CA24" i="13" a="1"/>
  <c r="CA24" i="13" s="1"/>
  <c r="BZ24" i="13" a="1"/>
  <c r="BZ24" i="13" s="1"/>
  <c r="BY24" i="13" a="1"/>
  <c r="BY24" i="13" s="1"/>
  <c r="BX24" i="13" a="1"/>
  <c r="BX24" i="13" s="1"/>
  <c r="BW24" i="13" a="1"/>
  <c r="BW24" i="13" s="1"/>
  <c r="BV24" i="13" a="1"/>
  <c r="BV24" i="13" s="1"/>
  <c r="BU24" i="13" a="1"/>
  <c r="BU24" i="13" s="1"/>
  <c r="BT24" i="13" a="1"/>
  <c r="BT24" i="13" s="1"/>
  <c r="BS24" i="13" a="1"/>
  <c r="BS24" i="13" s="1"/>
  <c r="BR24" i="13" a="1"/>
  <c r="BR24" i="13" s="1"/>
  <c r="BQ24" i="13" a="1"/>
  <c r="BQ24" i="13" s="1"/>
  <c r="BP24" i="13" a="1"/>
  <c r="BP24" i="13" s="1"/>
  <c r="BO24" i="13" a="1"/>
  <c r="BO24" i="13" s="1"/>
  <c r="BN24" i="13" a="1"/>
  <c r="BN24" i="13" s="1"/>
  <c r="BM24" i="13" a="1"/>
  <c r="BM24" i="13" s="1"/>
  <c r="BL24" i="13" a="1"/>
  <c r="BL24" i="13" s="1"/>
  <c r="BK24" i="13" a="1"/>
  <c r="BK24" i="13" s="1"/>
  <c r="BJ24" i="13" a="1"/>
  <c r="BJ24" i="13" s="1"/>
  <c r="BI24" i="13" a="1"/>
  <c r="BI24" i="13" s="1"/>
  <c r="BH24" i="13" a="1"/>
  <c r="BH24" i="13" s="1"/>
  <c r="BD24" i="13" a="1"/>
  <c r="BD24" i="13" s="1"/>
  <c r="BC24" i="13" a="1"/>
  <c r="BC24" i="13" s="1"/>
  <c r="BB24" i="13" a="1"/>
  <c r="BB24" i="13" s="1"/>
  <c r="BA24" i="13" a="1"/>
  <c r="BA24" i="13" s="1"/>
  <c r="AZ24" i="13" a="1"/>
  <c r="AZ24" i="13" s="1"/>
  <c r="AY24" i="13" a="1"/>
  <c r="AY24" i="13" s="1"/>
  <c r="AX24" i="13" a="1"/>
  <c r="AX24" i="13" s="1"/>
  <c r="AW24" i="13" a="1"/>
  <c r="AW24" i="13" s="1"/>
  <c r="AV24" i="13" a="1"/>
  <c r="AV24" i="13" s="1"/>
  <c r="AU24" i="13" a="1"/>
  <c r="AU24" i="13" s="1"/>
  <c r="AT24" i="13" a="1"/>
  <c r="AT24" i="13" s="1"/>
  <c r="AS24" i="13" a="1"/>
  <c r="AS24" i="13" s="1"/>
  <c r="AR24" i="13" a="1"/>
  <c r="AR24" i="13" s="1"/>
  <c r="AQ24" i="13" a="1"/>
  <c r="AQ24" i="13" s="1"/>
  <c r="AP24" i="13" a="1"/>
  <c r="AP24" i="13" s="1"/>
  <c r="AO24" i="13" a="1"/>
  <c r="AO24" i="13" s="1"/>
  <c r="AN24" i="13" a="1"/>
  <c r="AN24" i="13" s="1"/>
  <c r="AM24" i="13" a="1"/>
  <c r="AM24" i="13" s="1"/>
  <c r="AL24" i="13" a="1"/>
  <c r="AL24" i="13" s="1"/>
  <c r="AK24" i="13" a="1"/>
  <c r="AK24" i="13" s="1"/>
  <c r="AJ24" i="13" a="1"/>
  <c r="AJ24" i="13" s="1"/>
  <c r="AI24" i="13" a="1"/>
  <c r="AI24" i="13" s="1"/>
  <c r="AH24" i="13" a="1"/>
  <c r="AH24" i="13" s="1"/>
  <c r="AG24" i="13" a="1"/>
  <c r="AG24" i="13" s="1"/>
  <c r="AF24" i="13" a="1"/>
  <c r="AF24" i="13" s="1"/>
  <c r="AE24" i="13" a="1"/>
  <c r="AE24" i="13" s="1"/>
  <c r="AD24" i="13" a="1"/>
  <c r="AD24" i="13" s="1"/>
  <c r="AC24" i="13" a="1"/>
  <c r="AC24" i="13" s="1"/>
  <c r="AB24" i="13" a="1"/>
  <c r="AB24" i="13" s="1"/>
  <c r="AA24" i="13" a="1"/>
  <c r="AA24" i="13" s="1"/>
  <c r="Z24" i="13" a="1"/>
  <c r="Z24" i="13" s="1"/>
  <c r="Y24" i="13" a="1"/>
  <c r="Y24" i="13" s="1"/>
  <c r="X24" i="13" a="1"/>
  <c r="X24" i="13" s="1"/>
  <c r="W24" i="13" a="1"/>
  <c r="W24" i="13" s="1"/>
  <c r="V24" i="13" a="1"/>
  <c r="V24" i="13" s="1"/>
  <c r="U24" i="13" a="1"/>
  <c r="U24" i="13" s="1"/>
  <c r="T24" i="13" a="1"/>
  <c r="T24" i="13" s="1"/>
  <c r="S24" i="13" a="1"/>
  <c r="S24" i="13" s="1"/>
  <c r="R24" i="13" a="1"/>
  <c r="R24" i="13" s="1"/>
  <c r="Q24" i="13" a="1"/>
  <c r="Q24" i="13" s="1"/>
  <c r="P24" i="13" a="1"/>
  <c r="P24" i="13" s="1"/>
  <c r="O24" i="13" a="1"/>
  <c r="O24" i="13" s="1"/>
  <c r="N24" i="13" a="1"/>
  <c r="N24" i="13" s="1"/>
  <c r="EB23" i="13" a="1"/>
  <c r="EB23" i="13" s="1"/>
  <c r="EA23" i="13" a="1"/>
  <c r="EA23" i="13" s="1"/>
  <c r="DZ23" i="13" a="1"/>
  <c r="DZ23" i="13" s="1"/>
  <c r="DY23" i="13" a="1"/>
  <c r="DY23" i="13" s="1"/>
  <c r="DX23" i="13" a="1"/>
  <c r="DX23" i="13" s="1"/>
  <c r="DW23" i="13" a="1"/>
  <c r="DW23" i="13" s="1"/>
  <c r="DV23" i="13" a="1"/>
  <c r="DV23" i="13" s="1"/>
  <c r="DU23" i="13" a="1"/>
  <c r="DU23" i="13" s="1"/>
  <c r="DQ23" i="13" a="1"/>
  <c r="DQ23" i="13" s="1"/>
  <c r="DP23" i="13" a="1"/>
  <c r="DP23" i="13" s="1"/>
  <c r="DO23" i="13" a="1"/>
  <c r="DO23" i="13" s="1"/>
  <c r="DN23" i="13" a="1"/>
  <c r="DN23" i="13" s="1"/>
  <c r="DM23" i="13" a="1"/>
  <c r="DM23" i="13" s="1"/>
  <c r="DL23" i="13" a="1"/>
  <c r="DL23" i="13" s="1"/>
  <c r="DK23" i="13" a="1"/>
  <c r="DK23" i="13" s="1"/>
  <c r="DJ23" i="13" a="1"/>
  <c r="DJ23" i="13" s="1"/>
  <c r="DI23" i="13" a="1"/>
  <c r="DI23" i="13" s="1"/>
  <c r="DH23" i="13" a="1"/>
  <c r="DH23" i="13" s="1"/>
  <c r="DG23" i="13" a="1"/>
  <c r="DG23" i="13" s="1"/>
  <c r="DF23" i="13" a="1"/>
  <c r="DF23" i="13" s="1"/>
  <c r="DE23" i="13" a="1"/>
  <c r="DE23" i="13" s="1"/>
  <c r="DD23" i="13" a="1"/>
  <c r="DD23" i="13" s="1"/>
  <c r="DC23" i="13" a="1"/>
  <c r="DC23" i="13" s="1"/>
  <c r="DB23" i="13" a="1"/>
  <c r="DB23" i="13" s="1"/>
  <c r="DA23" i="13" a="1"/>
  <c r="DA23" i="13" s="1"/>
  <c r="CZ23" i="13" a="1"/>
  <c r="CZ23" i="13" s="1"/>
  <c r="CY23" i="13" a="1"/>
  <c r="CY23" i="13" s="1"/>
  <c r="CX23" i="13" a="1"/>
  <c r="CX23" i="13" s="1"/>
  <c r="CW23" i="13" a="1"/>
  <c r="CW23" i="13" s="1"/>
  <c r="CV23" i="13" a="1"/>
  <c r="CV23" i="13" s="1"/>
  <c r="CU23" i="13" a="1"/>
  <c r="CU23" i="13" s="1"/>
  <c r="CT23" i="13" a="1"/>
  <c r="CT23" i="13" s="1"/>
  <c r="CS23" i="13" a="1"/>
  <c r="CS23" i="13" s="1"/>
  <c r="CR23" i="13" a="1"/>
  <c r="CR23" i="13" s="1"/>
  <c r="CQ23" i="13" a="1"/>
  <c r="CQ23" i="13" s="1"/>
  <c r="CP23" i="13" a="1"/>
  <c r="CP23" i="13" s="1"/>
  <c r="CO23" i="13" a="1"/>
  <c r="CO23" i="13" s="1"/>
  <c r="CN23" i="13" a="1"/>
  <c r="CN23" i="13" s="1"/>
  <c r="CM23" i="13" a="1"/>
  <c r="CM23" i="13" s="1"/>
  <c r="CL23" i="13" a="1"/>
  <c r="CL23" i="13" s="1"/>
  <c r="CK23" i="13" a="1"/>
  <c r="CK23" i="13" s="1"/>
  <c r="CJ23" i="13" a="1"/>
  <c r="CJ23" i="13" s="1"/>
  <c r="CI23" i="13" a="1"/>
  <c r="CI23" i="13" s="1"/>
  <c r="CH23" i="13" a="1"/>
  <c r="CH23" i="13" s="1"/>
  <c r="CG23" i="13" a="1"/>
  <c r="CG23" i="13" s="1"/>
  <c r="CF23" i="13" a="1"/>
  <c r="CF23" i="13" s="1"/>
  <c r="CB23" i="13" a="1"/>
  <c r="CB23" i="13" s="1"/>
  <c r="CA23" i="13" a="1"/>
  <c r="CA23" i="13" s="1"/>
  <c r="BZ23" i="13" a="1"/>
  <c r="BZ23" i="13" s="1"/>
  <c r="BY23" i="13" a="1"/>
  <c r="BY23" i="13" s="1"/>
  <c r="BX23" i="13" a="1"/>
  <c r="BX23" i="13" s="1"/>
  <c r="BW23" i="13" a="1"/>
  <c r="BW23" i="13" s="1"/>
  <c r="BV23" i="13" a="1"/>
  <c r="BV23" i="13" s="1"/>
  <c r="BU23" i="13" a="1"/>
  <c r="BU23" i="13" s="1"/>
  <c r="BT23" i="13" a="1"/>
  <c r="BT23" i="13" s="1"/>
  <c r="BS23" i="13" a="1"/>
  <c r="BS23" i="13" s="1"/>
  <c r="BR23" i="13" a="1"/>
  <c r="BR23" i="13" s="1"/>
  <c r="BQ23" i="13" a="1"/>
  <c r="BQ23" i="13" s="1"/>
  <c r="BP23" i="13" a="1"/>
  <c r="BP23" i="13" s="1"/>
  <c r="BO23" i="13" a="1"/>
  <c r="BO23" i="13" s="1"/>
  <c r="BN23" i="13" a="1"/>
  <c r="BN23" i="13" s="1"/>
  <c r="BM23" i="13" a="1"/>
  <c r="BM23" i="13" s="1"/>
  <c r="BL23" i="13" a="1"/>
  <c r="BL23" i="13" s="1"/>
  <c r="BK23" i="13" a="1"/>
  <c r="BK23" i="13" s="1"/>
  <c r="BJ23" i="13" a="1"/>
  <c r="BJ23" i="13" s="1"/>
  <c r="BI23" i="13" a="1"/>
  <c r="BI23" i="13" s="1"/>
  <c r="BH23" i="13" a="1"/>
  <c r="BH23" i="13" s="1"/>
  <c r="BD23" i="13" a="1"/>
  <c r="BD23" i="13" s="1"/>
  <c r="BC23" i="13" a="1"/>
  <c r="BC23" i="13" s="1"/>
  <c r="BB23" i="13" a="1"/>
  <c r="BB23" i="13" s="1"/>
  <c r="BA23" i="13" a="1"/>
  <c r="BA23" i="13" s="1"/>
  <c r="AZ23" i="13" a="1"/>
  <c r="AZ23" i="13" s="1"/>
  <c r="AY23" i="13" a="1"/>
  <c r="AY23" i="13" s="1"/>
  <c r="AX23" i="13" a="1"/>
  <c r="AX23" i="13" s="1"/>
  <c r="AW23" i="13" a="1"/>
  <c r="AW23" i="13" s="1"/>
  <c r="AV23" i="13" a="1"/>
  <c r="AV23" i="13" s="1"/>
  <c r="AU23" i="13" a="1"/>
  <c r="AU23" i="13" s="1"/>
  <c r="AT23" i="13" a="1"/>
  <c r="AT23" i="13" s="1"/>
  <c r="AS23" i="13" a="1"/>
  <c r="AS23" i="13" s="1"/>
  <c r="AR23" i="13" a="1"/>
  <c r="AR23" i="13" s="1"/>
  <c r="AQ23" i="13" a="1"/>
  <c r="AQ23" i="13" s="1"/>
  <c r="AP23" i="13" a="1"/>
  <c r="AP23" i="13" s="1"/>
  <c r="AO23" i="13" a="1"/>
  <c r="AO23" i="13" s="1"/>
  <c r="AN23" i="13" a="1"/>
  <c r="AN23" i="13" s="1"/>
  <c r="AM23" i="13" a="1"/>
  <c r="AM23" i="13" s="1"/>
  <c r="AL23" i="13" a="1"/>
  <c r="AL23" i="13" s="1"/>
  <c r="AK23" i="13" a="1"/>
  <c r="AK23" i="13" s="1"/>
  <c r="AJ23" i="13" a="1"/>
  <c r="AJ23" i="13" s="1"/>
  <c r="AI23" i="13" a="1"/>
  <c r="AI23" i="13" s="1"/>
  <c r="AH23" i="13" a="1"/>
  <c r="AH23" i="13" s="1"/>
  <c r="AG23" i="13" a="1"/>
  <c r="AG23" i="13" s="1"/>
  <c r="AF23" i="13" a="1"/>
  <c r="AF23" i="13" s="1"/>
  <c r="AE23" i="13" a="1"/>
  <c r="AE23" i="13" s="1"/>
  <c r="AD23" i="13" a="1"/>
  <c r="AD23" i="13" s="1"/>
  <c r="AC23" i="13" a="1"/>
  <c r="AC23" i="13" s="1"/>
  <c r="AB23" i="13" a="1"/>
  <c r="AB23" i="13" s="1"/>
  <c r="AA23" i="13" a="1"/>
  <c r="AA23" i="13" s="1"/>
  <c r="Z23" i="13" a="1"/>
  <c r="Z23" i="13" s="1"/>
  <c r="Y23" i="13" a="1"/>
  <c r="Y23" i="13" s="1"/>
  <c r="X23" i="13" a="1"/>
  <c r="X23" i="13" s="1"/>
  <c r="W23" i="13" a="1"/>
  <c r="W23" i="13" s="1"/>
  <c r="V23" i="13" a="1"/>
  <c r="V23" i="13" s="1"/>
  <c r="U23" i="13" a="1"/>
  <c r="U23" i="13" s="1"/>
  <c r="T23" i="13" a="1"/>
  <c r="T23" i="13" s="1"/>
  <c r="S23" i="13" a="1"/>
  <c r="S23" i="13" s="1"/>
  <c r="R23" i="13" a="1"/>
  <c r="R23" i="13" s="1"/>
  <c r="Q23" i="13" a="1"/>
  <c r="Q23" i="13" s="1"/>
  <c r="P23" i="13" a="1"/>
  <c r="P23" i="13" s="1"/>
  <c r="O23" i="13" a="1"/>
  <c r="O23" i="13" s="1"/>
  <c r="N23" i="13" a="1"/>
  <c r="N23" i="13" s="1"/>
  <c r="EB22" i="13" a="1"/>
  <c r="EB22" i="13" s="1"/>
  <c r="EA22" i="13" a="1"/>
  <c r="EA22" i="13" s="1"/>
  <c r="DZ22" i="13" a="1"/>
  <c r="DZ22" i="13" s="1"/>
  <c r="DY22" i="13" a="1"/>
  <c r="DY22" i="13" s="1"/>
  <c r="DX22" i="13" a="1"/>
  <c r="DX22" i="13" s="1"/>
  <c r="DW22" i="13" a="1"/>
  <c r="DW22" i="13" s="1"/>
  <c r="DV22" i="13" a="1"/>
  <c r="DV22" i="13" s="1"/>
  <c r="DU22" i="13" a="1"/>
  <c r="DU22" i="13" s="1"/>
  <c r="DQ22" i="13" a="1"/>
  <c r="DQ22" i="13" s="1"/>
  <c r="DP22" i="13" a="1"/>
  <c r="DP22" i="13" s="1"/>
  <c r="DO22" i="13" a="1"/>
  <c r="DO22" i="13" s="1"/>
  <c r="DN22" i="13" a="1"/>
  <c r="DN22" i="13" s="1"/>
  <c r="DM22" i="13" a="1"/>
  <c r="DM22" i="13" s="1"/>
  <c r="DL22" i="13" a="1"/>
  <c r="DL22" i="13" s="1"/>
  <c r="DK22" i="13" a="1"/>
  <c r="DK22" i="13" s="1"/>
  <c r="DJ22" i="13" a="1"/>
  <c r="DJ22" i="13" s="1"/>
  <c r="DI22" i="13" a="1"/>
  <c r="DI22" i="13" s="1"/>
  <c r="DH22" i="13" a="1"/>
  <c r="DH22" i="13" s="1"/>
  <c r="DG22" i="13" a="1"/>
  <c r="DG22" i="13" s="1"/>
  <c r="DF22" i="13" a="1"/>
  <c r="DF22" i="13" s="1"/>
  <c r="DE22" i="13" a="1"/>
  <c r="DE22" i="13" s="1"/>
  <c r="DD22" i="13" a="1"/>
  <c r="DD22" i="13" s="1"/>
  <c r="DC22" i="13" a="1"/>
  <c r="DC22" i="13" s="1"/>
  <c r="DB22" i="13" a="1"/>
  <c r="DB22" i="13" s="1"/>
  <c r="DA22" i="13" a="1"/>
  <c r="DA22" i="13" s="1"/>
  <c r="CZ22" i="13" a="1"/>
  <c r="CZ22" i="13" s="1"/>
  <c r="CY22" i="13" a="1"/>
  <c r="CY22" i="13" s="1"/>
  <c r="CX22" i="13" a="1"/>
  <c r="CX22" i="13" s="1"/>
  <c r="CW22" i="13" a="1"/>
  <c r="CW22" i="13" s="1"/>
  <c r="CV22" i="13" a="1"/>
  <c r="CV22" i="13" s="1"/>
  <c r="CU22" i="13" a="1"/>
  <c r="CU22" i="13" s="1"/>
  <c r="CT22" i="13" a="1"/>
  <c r="CT22" i="13" s="1"/>
  <c r="CS22" i="13" a="1"/>
  <c r="CS22" i="13" s="1"/>
  <c r="CR22" i="13" a="1"/>
  <c r="CR22" i="13" s="1"/>
  <c r="CQ22" i="13" a="1"/>
  <c r="CQ22" i="13" s="1"/>
  <c r="CP22" i="13" a="1"/>
  <c r="CP22" i="13" s="1"/>
  <c r="CO22" i="13" a="1"/>
  <c r="CO22" i="13" s="1"/>
  <c r="CN22" i="13" a="1"/>
  <c r="CN22" i="13" s="1"/>
  <c r="CM22" i="13" a="1"/>
  <c r="CM22" i="13" s="1"/>
  <c r="CL22" i="13" a="1"/>
  <c r="CL22" i="13" s="1"/>
  <c r="CK22" i="13" a="1"/>
  <c r="CK22" i="13" s="1"/>
  <c r="CJ22" i="13" a="1"/>
  <c r="CJ22" i="13" s="1"/>
  <c r="CI22" i="13" a="1"/>
  <c r="CI22" i="13" s="1"/>
  <c r="CH22" i="13" a="1"/>
  <c r="CH22" i="13" s="1"/>
  <c r="CG22" i="13" a="1"/>
  <c r="CG22" i="13" s="1"/>
  <c r="CF22" i="13" a="1"/>
  <c r="CF22" i="13" s="1"/>
  <c r="CB22" i="13" a="1"/>
  <c r="CB22" i="13" s="1"/>
  <c r="CA22" i="13" a="1"/>
  <c r="CA22" i="13" s="1"/>
  <c r="BZ22" i="13" a="1"/>
  <c r="BZ22" i="13" s="1"/>
  <c r="BY22" i="13" a="1"/>
  <c r="BY22" i="13" s="1"/>
  <c r="BX22" i="13" a="1"/>
  <c r="BX22" i="13" s="1"/>
  <c r="BW22" i="13" a="1"/>
  <c r="BW22" i="13" s="1"/>
  <c r="BV22" i="13" a="1"/>
  <c r="BV22" i="13" s="1"/>
  <c r="BU22" i="13" a="1"/>
  <c r="BU22" i="13" s="1"/>
  <c r="BT22" i="13" a="1"/>
  <c r="BT22" i="13" s="1"/>
  <c r="BS22" i="13" a="1"/>
  <c r="BS22" i="13" s="1"/>
  <c r="BR22" i="13" a="1"/>
  <c r="BR22" i="13" s="1"/>
  <c r="BQ22" i="13" a="1"/>
  <c r="BQ22" i="13" s="1"/>
  <c r="BP22" i="13" a="1"/>
  <c r="BP22" i="13" s="1"/>
  <c r="BO22" i="13" a="1"/>
  <c r="BO22" i="13" s="1"/>
  <c r="BN22" i="13" a="1"/>
  <c r="BN22" i="13" s="1"/>
  <c r="BM22" i="13" a="1"/>
  <c r="BM22" i="13" s="1"/>
  <c r="BL22" i="13" a="1"/>
  <c r="BL22" i="13" s="1"/>
  <c r="BK22" i="13" a="1"/>
  <c r="BK22" i="13" s="1"/>
  <c r="BJ22" i="13" a="1"/>
  <c r="BJ22" i="13" s="1"/>
  <c r="BI22" i="13" a="1"/>
  <c r="BI22" i="13" s="1"/>
  <c r="BH22" i="13" a="1"/>
  <c r="BH22" i="13" s="1"/>
  <c r="BD22" i="13" a="1"/>
  <c r="BD22" i="13" s="1"/>
  <c r="BC22" i="13" a="1"/>
  <c r="BC22" i="13" s="1"/>
  <c r="BB22" i="13" a="1"/>
  <c r="BB22" i="13" s="1"/>
  <c r="BA22" i="13" a="1"/>
  <c r="BA22" i="13" s="1"/>
  <c r="AZ22" i="13" a="1"/>
  <c r="AZ22" i="13" s="1"/>
  <c r="AY22" i="13" a="1"/>
  <c r="AY22" i="13" s="1"/>
  <c r="AX22" i="13" a="1"/>
  <c r="AX22" i="13" s="1"/>
  <c r="AW22" i="13" a="1"/>
  <c r="AW22" i="13" s="1"/>
  <c r="AV22" i="13" a="1"/>
  <c r="AV22" i="13" s="1"/>
  <c r="AU22" i="13" a="1"/>
  <c r="AU22" i="13" s="1"/>
  <c r="AT22" i="13" a="1"/>
  <c r="AT22" i="13" s="1"/>
  <c r="AS22" i="13" a="1"/>
  <c r="AS22" i="13" s="1"/>
  <c r="AR22" i="13" a="1"/>
  <c r="AR22" i="13" s="1"/>
  <c r="AQ22" i="13" a="1"/>
  <c r="AQ22" i="13" s="1"/>
  <c r="AP22" i="13" a="1"/>
  <c r="AP22" i="13" s="1"/>
  <c r="AO22" i="13" a="1"/>
  <c r="AO22" i="13" s="1"/>
  <c r="AN22" i="13" a="1"/>
  <c r="AN22" i="13" s="1"/>
  <c r="AM22" i="13" a="1"/>
  <c r="AM22" i="13" s="1"/>
  <c r="AL22" i="13" a="1"/>
  <c r="AL22" i="13" s="1"/>
  <c r="AK22" i="13" a="1"/>
  <c r="AK22" i="13" s="1"/>
  <c r="AJ22" i="13" a="1"/>
  <c r="AJ22" i="13" s="1"/>
  <c r="AI22" i="13" a="1"/>
  <c r="AI22" i="13" s="1"/>
  <c r="AH22" i="13" a="1"/>
  <c r="AH22" i="13" s="1"/>
  <c r="AG22" i="13" a="1"/>
  <c r="AG22" i="13" s="1"/>
  <c r="AF22" i="13" a="1"/>
  <c r="AF22" i="13" s="1"/>
  <c r="AE22" i="13" a="1"/>
  <c r="AE22" i="13" s="1"/>
  <c r="AD22" i="13" a="1"/>
  <c r="AD22" i="13" s="1"/>
  <c r="AC22" i="13" a="1"/>
  <c r="AC22" i="13" s="1"/>
  <c r="AB22" i="13" a="1"/>
  <c r="AB22" i="13" s="1"/>
  <c r="AA22" i="13" a="1"/>
  <c r="AA22" i="13" s="1"/>
  <c r="Z22" i="13" a="1"/>
  <c r="Z22" i="13" s="1"/>
  <c r="Y22" i="13" a="1"/>
  <c r="Y22" i="13" s="1"/>
  <c r="X22" i="13" a="1"/>
  <c r="X22" i="13" s="1"/>
  <c r="W22" i="13" a="1"/>
  <c r="W22" i="13" s="1"/>
  <c r="V22" i="13" a="1"/>
  <c r="V22" i="13" s="1"/>
  <c r="U22" i="13" a="1"/>
  <c r="U22" i="13" s="1"/>
  <c r="T22" i="13" a="1"/>
  <c r="T22" i="13" s="1"/>
  <c r="S22" i="13" a="1"/>
  <c r="S22" i="13" s="1"/>
  <c r="R22" i="13" a="1"/>
  <c r="R22" i="13" s="1"/>
  <c r="Q22" i="13" a="1"/>
  <c r="Q22" i="13" s="1"/>
  <c r="P22" i="13" a="1"/>
  <c r="P22" i="13" s="1"/>
  <c r="O22" i="13" a="1"/>
  <c r="O22" i="13" s="1"/>
  <c r="N22" i="13" a="1"/>
  <c r="N22" i="13" s="1"/>
  <c r="EB21" i="13" a="1"/>
  <c r="EB21" i="13" s="1"/>
  <c r="EA21" i="13" a="1"/>
  <c r="EA21" i="13" s="1"/>
  <c r="DZ21" i="13" a="1"/>
  <c r="DZ21" i="13" s="1"/>
  <c r="DY21" i="13" a="1"/>
  <c r="DY21" i="13" s="1"/>
  <c r="DX21" i="13" a="1"/>
  <c r="DX21" i="13" s="1"/>
  <c r="DW21" i="13" a="1"/>
  <c r="DW21" i="13" s="1"/>
  <c r="DV21" i="13" a="1"/>
  <c r="DV21" i="13" s="1"/>
  <c r="DU21" i="13" a="1"/>
  <c r="DU21" i="13" s="1"/>
  <c r="DQ21" i="13" a="1"/>
  <c r="DQ21" i="13" s="1"/>
  <c r="DP21" i="13" a="1"/>
  <c r="DP21" i="13" s="1"/>
  <c r="DO21" i="13" a="1"/>
  <c r="DO21" i="13" s="1"/>
  <c r="DN21" i="13" a="1"/>
  <c r="DN21" i="13" s="1"/>
  <c r="DM21" i="13" a="1"/>
  <c r="DM21" i="13" s="1"/>
  <c r="DL21" i="13" a="1"/>
  <c r="DL21" i="13" s="1"/>
  <c r="DK21" i="13" a="1"/>
  <c r="DK21" i="13" s="1"/>
  <c r="DJ21" i="13" a="1"/>
  <c r="DJ21" i="13" s="1"/>
  <c r="DI21" i="13" a="1"/>
  <c r="DI21" i="13" s="1"/>
  <c r="DH21" i="13" a="1"/>
  <c r="DH21" i="13" s="1"/>
  <c r="DG21" i="13" a="1"/>
  <c r="DG21" i="13" s="1"/>
  <c r="DF21" i="13" a="1"/>
  <c r="DF21" i="13" s="1"/>
  <c r="DE21" i="13" a="1"/>
  <c r="DE21" i="13" s="1"/>
  <c r="DD21" i="13" a="1"/>
  <c r="DD21" i="13" s="1"/>
  <c r="DC21" i="13" a="1"/>
  <c r="DC21" i="13" s="1"/>
  <c r="DB21" i="13" a="1"/>
  <c r="DB21" i="13" s="1"/>
  <c r="DA21" i="13" a="1"/>
  <c r="DA21" i="13" s="1"/>
  <c r="CZ21" i="13" a="1"/>
  <c r="CZ21" i="13" s="1"/>
  <c r="CY21" i="13" a="1"/>
  <c r="CY21" i="13" s="1"/>
  <c r="CX21" i="13" a="1"/>
  <c r="CX21" i="13" s="1"/>
  <c r="CW21" i="13" a="1"/>
  <c r="CW21" i="13" s="1"/>
  <c r="CV21" i="13" a="1"/>
  <c r="CV21" i="13" s="1"/>
  <c r="CU21" i="13" a="1"/>
  <c r="CU21" i="13" s="1"/>
  <c r="CT21" i="13" a="1"/>
  <c r="CT21" i="13" s="1"/>
  <c r="CS21" i="13" a="1"/>
  <c r="CS21" i="13" s="1"/>
  <c r="CR21" i="13" a="1"/>
  <c r="CR21" i="13" s="1"/>
  <c r="CQ21" i="13" a="1"/>
  <c r="CQ21" i="13" s="1"/>
  <c r="CP21" i="13" a="1"/>
  <c r="CP21" i="13" s="1"/>
  <c r="CO21" i="13" a="1"/>
  <c r="CO21" i="13" s="1"/>
  <c r="CN21" i="13" a="1"/>
  <c r="CN21" i="13" s="1"/>
  <c r="CM21" i="13" a="1"/>
  <c r="CM21" i="13" s="1"/>
  <c r="CL21" i="13" a="1"/>
  <c r="CL21" i="13" s="1"/>
  <c r="CK21" i="13" a="1"/>
  <c r="CK21" i="13" s="1"/>
  <c r="CJ21" i="13" a="1"/>
  <c r="CJ21" i="13" s="1"/>
  <c r="CI21" i="13" a="1"/>
  <c r="CI21" i="13" s="1"/>
  <c r="CH21" i="13" a="1"/>
  <c r="CH21" i="13" s="1"/>
  <c r="CG21" i="13" a="1"/>
  <c r="CG21" i="13" s="1"/>
  <c r="CF21" i="13" a="1"/>
  <c r="CF21" i="13" s="1"/>
  <c r="CB21" i="13" a="1"/>
  <c r="CB21" i="13" s="1"/>
  <c r="CA21" i="13" a="1"/>
  <c r="CA21" i="13" s="1"/>
  <c r="BZ21" i="13" a="1"/>
  <c r="BZ21" i="13" s="1"/>
  <c r="BY21" i="13" a="1"/>
  <c r="BY21" i="13" s="1"/>
  <c r="BX21" i="13" a="1"/>
  <c r="BX21" i="13" s="1"/>
  <c r="BW21" i="13" a="1"/>
  <c r="BW21" i="13" s="1"/>
  <c r="BV21" i="13" a="1"/>
  <c r="BV21" i="13" s="1"/>
  <c r="BU21" i="13" a="1"/>
  <c r="BU21" i="13" s="1"/>
  <c r="BT21" i="13" a="1"/>
  <c r="BT21" i="13" s="1"/>
  <c r="BS21" i="13" a="1"/>
  <c r="BS21" i="13" s="1"/>
  <c r="BR21" i="13" a="1"/>
  <c r="BR21" i="13" s="1"/>
  <c r="BQ21" i="13" a="1"/>
  <c r="BQ21" i="13" s="1"/>
  <c r="BP21" i="13" a="1"/>
  <c r="BP21" i="13" s="1"/>
  <c r="BO21" i="13" a="1"/>
  <c r="BO21" i="13" s="1"/>
  <c r="BN21" i="13" a="1"/>
  <c r="BN21" i="13" s="1"/>
  <c r="BM21" i="13" a="1"/>
  <c r="BM21" i="13" s="1"/>
  <c r="BL21" i="13" a="1"/>
  <c r="BL21" i="13" s="1"/>
  <c r="BK21" i="13" a="1"/>
  <c r="BK21" i="13" s="1"/>
  <c r="BJ21" i="13" a="1"/>
  <c r="BJ21" i="13" s="1"/>
  <c r="BI21" i="13" a="1"/>
  <c r="BI21" i="13" s="1"/>
  <c r="BH21" i="13" a="1"/>
  <c r="BH21" i="13" s="1"/>
  <c r="BD21" i="13" a="1"/>
  <c r="BD21" i="13" s="1"/>
  <c r="BC21" i="13" a="1"/>
  <c r="BC21" i="13" s="1"/>
  <c r="BB21" i="13" a="1"/>
  <c r="BB21" i="13" s="1"/>
  <c r="BA21" i="13" a="1"/>
  <c r="BA21" i="13" s="1"/>
  <c r="AZ21" i="13" a="1"/>
  <c r="AZ21" i="13" s="1"/>
  <c r="AY21" i="13" a="1"/>
  <c r="AY21" i="13" s="1"/>
  <c r="AX21" i="13" a="1"/>
  <c r="AX21" i="13" s="1"/>
  <c r="AW21" i="13" a="1"/>
  <c r="AW21" i="13" s="1"/>
  <c r="AV21" i="13" a="1"/>
  <c r="AV21" i="13" s="1"/>
  <c r="AU21" i="13" a="1"/>
  <c r="AU21" i="13" s="1"/>
  <c r="AT21" i="13" a="1"/>
  <c r="AT21" i="13" s="1"/>
  <c r="AS21" i="13" a="1"/>
  <c r="AS21" i="13" s="1"/>
  <c r="AR21" i="13" a="1"/>
  <c r="AR21" i="13" s="1"/>
  <c r="AQ21" i="13" a="1"/>
  <c r="AQ21" i="13" s="1"/>
  <c r="AP21" i="13" a="1"/>
  <c r="AP21" i="13" s="1"/>
  <c r="AO21" i="13" a="1"/>
  <c r="AO21" i="13" s="1"/>
  <c r="AN21" i="13" a="1"/>
  <c r="AN21" i="13" s="1"/>
  <c r="AM21" i="13" a="1"/>
  <c r="AM21" i="13" s="1"/>
  <c r="AL21" i="13" a="1"/>
  <c r="AL21" i="13" s="1"/>
  <c r="AK21" i="13" a="1"/>
  <c r="AK21" i="13" s="1"/>
  <c r="AJ21" i="13" a="1"/>
  <c r="AJ21" i="13" s="1"/>
  <c r="AI21" i="13" a="1"/>
  <c r="AI21" i="13" s="1"/>
  <c r="AH21" i="13" a="1"/>
  <c r="AH21" i="13" s="1"/>
  <c r="AG21" i="13" a="1"/>
  <c r="AG21" i="13" s="1"/>
  <c r="AF21" i="13" a="1"/>
  <c r="AF21" i="13" s="1"/>
  <c r="AE21" i="13" a="1"/>
  <c r="AE21" i="13" s="1"/>
  <c r="AD21" i="13" a="1"/>
  <c r="AD21" i="13" s="1"/>
  <c r="AC21" i="13" a="1"/>
  <c r="AC21" i="13" s="1"/>
  <c r="AB21" i="13" a="1"/>
  <c r="AB21" i="13" s="1"/>
  <c r="AA21" i="13" a="1"/>
  <c r="AA21" i="13" s="1"/>
  <c r="Z21" i="13" a="1"/>
  <c r="Z21" i="13" s="1"/>
  <c r="Y21" i="13" a="1"/>
  <c r="Y21" i="13" s="1"/>
  <c r="X21" i="13" a="1"/>
  <c r="X21" i="13" s="1"/>
  <c r="W21" i="13" a="1"/>
  <c r="W21" i="13" s="1"/>
  <c r="V21" i="13" a="1"/>
  <c r="V21" i="13" s="1"/>
  <c r="U21" i="13" a="1"/>
  <c r="U21" i="13" s="1"/>
  <c r="T21" i="13" a="1"/>
  <c r="T21" i="13" s="1"/>
  <c r="S21" i="13" a="1"/>
  <c r="S21" i="13" s="1"/>
  <c r="R21" i="13" a="1"/>
  <c r="R21" i="13" s="1"/>
  <c r="Q21" i="13" a="1"/>
  <c r="Q21" i="13" s="1"/>
  <c r="P21" i="13" a="1"/>
  <c r="P21" i="13" s="1"/>
  <c r="O21" i="13" a="1"/>
  <c r="O21" i="13" s="1"/>
  <c r="N21" i="13" a="1"/>
  <c r="N21" i="13" s="1"/>
  <c r="EB20" i="13" a="1"/>
  <c r="EB20" i="13" s="1"/>
  <c r="EA20" i="13" a="1"/>
  <c r="EA20" i="13" s="1"/>
  <c r="DZ20" i="13" a="1"/>
  <c r="DZ20" i="13" s="1"/>
  <c r="DY20" i="13" a="1"/>
  <c r="DY20" i="13" s="1"/>
  <c r="DX20" i="13" a="1"/>
  <c r="DX20" i="13" s="1"/>
  <c r="DW20" i="13" a="1"/>
  <c r="DW20" i="13" s="1"/>
  <c r="DV20" i="13" a="1"/>
  <c r="DV20" i="13" s="1"/>
  <c r="DU20" i="13" a="1"/>
  <c r="DU20" i="13" s="1"/>
  <c r="DQ20" i="13" a="1"/>
  <c r="DQ20" i="13" s="1"/>
  <c r="DP20" i="13" a="1"/>
  <c r="DP20" i="13" s="1"/>
  <c r="DO20" i="13" a="1"/>
  <c r="DO20" i="13" s="1"/>
  <c r="DN20" i="13" a="1"/>
  <c r="DN20" i="13" s="1"/>
  <c r="DM20" i="13" a="1"/>
  <c r="DM20" i="13" s="1"/>
  <c r="DL20" i="13" a="1"/>
  <c r="DL20" i="13" s="1"/>
  <c r="DK20" i="13" a="1"/>
  <c r="DK20" i="13" s="1"/>
  <c r="DJ20" i="13" a="1"/>
  <c r="DJ20" i="13" s="1"/>
  <c r="DI20" i="13" a="1"/>
  <c r="DI20" i="13" s="1"/>
  <c r="DH20" i="13" a="1"/>
  <c r="DH20" i="13" s="1"/>
  <c r="DG20" i="13" a="1"/>
  <c r="DG20" i="13" s="1"/>
  <c r="DF20" i="13" a="1"/>
  <c r="DF20" i="13" s="1"/>
  <c r="DE20" i="13" a="1"/>
  <c r="DE20" i="13" s="1"/>
  <c r="DD20" i="13" a="1"/>
  <c r="DD20" i="13" s="1"/>
  <c r="DC20" i="13" a="1"/>
  <c r="DC20" i="13" s="1"/>
  <c r="DB20" i="13" a="1"/>
  <c r="DB20" i="13" s="1"/>
  <c r="DA20" i="13" a="1"/>
  <c r="DA20" i="13" s="1"/>
  <c r="CZ20" i="13" a="1"/>
  <c r="CZ20" i="13" s="1"/>
  <c r="CY20" i="13" a="1"/>
  <c r="CY20" i="13" s="1"/>
  <c r="CX20" i="13" a="1"/>
  <c r="CX20" i="13" s="1"/>
  <c r="CW20" i="13" a="1"/>
  <c r="CW20" i="13" s="1"/>
  <c r="CV20" i="13" a="1"/>
  <c r="CV20" i="13" s="1"/>
  <c r="CU20" i="13" a="1"/>
  <c r="CU20" i="13" s="1"/>
  <c r="CT20" i="13" a="1"/>
  <c r="CT20" i="13" s="1"/>
  <c r="CS20" i="13" a="1"/>
  <c r="CS20" i="13" s="1"/>
  <c r="CR20" i="13" a="1"/>
  <c r="CR20" i="13" s="1"/>
  <c r="CQ20" i="13" a="1"/>
  <c r="CQ20" i="13" s="1"/>
  <c r="CP20" i="13" a="1"/>
  <c r="CP20" i="13" s="1"/>
  <c r="CO20" i="13" a="1"/>
  <c r="CO20" i="13" s="1"/>
  <c r="CN20" i="13" a="1"/>
  <c r="CN20" i="13" s="1"/>
  <c r="CM20" i="13" a="1"/>
  <c r="CM20" i="13" s="1"/>
  <c r="CL20" i="13" a="1"/>
  <c r="CL20" i="13" s="1"/>
  <c r="CK20" i="13" a="1"/>
  <c r="CK20" i="13" s="1"/>
  <c r="CJ20" i="13" a="1"/>
  <c r="CJ20" i="13" s="1"/>
  <c r="CI20" i="13" a="1"/>
  <c r="CI20" i="13" s="1"/>
  <c r="CH20" i="13" a="1"/>
  <c r="CH20" i="13" s="1"/>
  <c r="CG20" i="13" a="1"/>
  <c r="CG20" i="13" s="1"/>
  <c r="CF20" i="13" a="1"/>
  <c r="CF20" i="13" s="1"/>
  <c r="CB20" i="13" a="1"/>
  <c r="CB20" i="13" s="1"/>
  <c r="CA20" i="13" a="1"/>
  <c r="CA20" i="13" s="1"/>
  <c r="BZ20" i="13" a="1"/>
  <c r="BZ20" i="13" s="1"/>
  <c r="BY20" i="13" a="1"/>
  <c r="BY20" i="13" s="1"/>
  <c r="BX20" i="13" a="1"/>
  <c r="BX20" i="13" s="1"/>
  <c r="BW20" i="13" a="1"/>
  <c r="BW20" i="13" s="1"/>
  <c r="BV20" i="13" a="1"/>
  <c r="BV20" i="13" s="1"/>
  <c r="BU20" i="13" a="1"/>
  <c r="BU20" i="13" s="1"/>
  <c r="BT20" i="13" a="1"/>
  <c r="BT20" i="13" s="1"/>
  <c r="BS20" i="13" a="1"/>
  <c r="BS20" i="13" s="1"/>
  <c r="BR20" i="13" a="1"/>
  <c r="BR20" i="13" s="1"/>
  <c r="BQ20" i="13" a="1"/>
  <c r="BQ20" i="13" s="1"/>
  <c r="BP20" i="13" a="1"/>
  <c r="BP20" i="13" s="1"/>
  <c r="BO20" i="13" a="1"/>
  <c r="BO20" i="13" s="1"/>
  <c r="BN20" i="13" a="1"/>
  <c r="BN20" i="13" s="1"/>
  <c r="BM20" i="13" a="1"/>
  <c r="BM20" i="13" s="1"/>
  <c r="BL20" i="13" a="1"/>
  <c r="BL20" i="13" s="1"/>
  <c r="BK20" i="13" a="1"/>
  <c r="BK20" i="13" s="1"/>
  <c r="BJ20" i="13" a="1"/>
  <c r="BJ20" i="13" s="1"/>
  <c r="BI20" i="13" a="1"/>
  <c r="BI20" i="13" s="1"/>
  <c r="BH20" i="13" a="1"/>
  <c r="BH20" i="13" s="1"/>
  <c r="BD20" i="13" a="1"/>
  <c r="BD20" i="13" s="1"/>
  <c r="BC20" i="13" a="1"/>
  <c r="BC20" i="13" s="1"/>
  <c r="BB20" i="13" a="1"/>
  <c r="BB20" i="13" s="1"/>
  <c r="BA20" i="13" a="1"/>
  <c r="BA20" i="13" s="1"/>
  <c r="AZ20" i="13" a="1"/>
  <c r="AZ20" i="13" s="1"/>
  <c r="AY20" i="13" a="1"/>
  <c r="AY20" i="13" s="1"/>
  <c r="AX20" i="13" a="1"/>
  <c r="AX20" i="13" s="1"/>
  <c r="AW20" i="13" a="1"/>
  <c r="AW20" i="13" s="1"/>
  <c r="AV20" i="13" a="1"/>
  <c r="AV20" i="13" s="1"/>
  <c r="AU20" i="13" a="1"/>
  <c r="AU20" i="13" s="1"/>
  <c r="AT20" i="13" a="1"/>
  <c r="AT20" i="13" s="1"/>
  <c r="AS20" i="13" a="1"/>
  <c r="AS20" i="13" s="1"/>
  <c r="AR20" i="13" a="1"/>
  <c r="AR20" i="13" s="1"/>
  <c r="AQ20" i="13" a="1"/>
  <c r="AQ20" i="13" s="1"/>
  <c r="AP20" i="13" a="1"/>
  <c r="AP20" i="13" s="1"/>
  <c r="AO20" i="13" a="1"/>
  <c r="AO20" i="13" s="1"/>
  <c r="AN20" i="13" a="1"/>
  <c r="AN20" i="13" s="1"/>
  <c r="AM20" i="13" a="1"/>
  <c r="AM20" i="13" s="1"/>
  <c r="AL20" i="13" a="1"/>
  <c r="AL20" i="13" s="1"/>
  <c r="AK20" i="13" a="1"/>
  <c r="AK20" i="13" s="1"/>
  <c r="AJ20" i="13" a="1"/>
  <c r="AJ20" i="13" s="1"/>
  <c r="AI20" i="13" a="1"/>
  <c r="AI20" i="13" s="1"/>
  <c r="AH20" i="13" a="1"/>
  <c r="AH20" i="13" s="1"/>
  <c r="AG20" i="13" a="1"/>
  <c r="AG20" i="13" s="1"/>
  <c r="AF20" i="13" a="1"/>
  <c r="AF20" i="13" s="1"/>
  <c r="AE20" i="13" a="1"/>
  <c r="AE20" i="13" s="1"/>
  <c r="AD20" i="13" a="1"/>
  <c r="AD20" i="13" s="1"/>
  <c r="AC20" i="13" a="1"/>
  <c r="AC20" i="13" s="1"/>
  <c r="AB20" i="13" a="1"/>
  <c r="AB20" i="13" s="1"/>
  <c r="AA20" i="13" a="1"/>
  <c r="AA20" i="13" s="1"/>
  <c r="Z20" i="13" a="1"/>
  <c r="Z20" i="13" s="1"/>
  <c r="Y20" i="13" a="1"/>
  <c r="Y20" i="13" s="1"/>
  <c r="X20" i="13" a="1"/>
  <c r="X20" i="13" s="1"/>
  <c r="W20" i="13" a="1"/>
  <c r="W20" i="13" s="1"/>
  <c r="V20" i="13" a="1"/>
  <c r="V20" i="13" s="1"/>
  <c r="U20" i="13" a="1"/>
  <c r="U20" i="13" s="1"/>
  <c r="T20" i="13" a="1"/>
  <c r="T20" i="13" s="1"/>
  <c r="S20" i="13" a="1"/>
  <c r="S20" i="13" s="1"/>
  <c r="R20" i="13" a="1"/>
  <c r="R20" i="13" s="1"/>
  <c r="Q20" i="13" a="1"/>
  <c r="Q20" i="13" s="1"/>
  <c r="P20" i="13" a="1"/>
  <c r="P20" i="13" s="1"/>
  <c r="O20" i="13" a="1"/>
  <c r="O20" i="13" s="1"/>
  <c r="N20" i="13" a="1"/>
  <c r="N20" i="13" s="1"/>
  <c r="EB8" i="13"/>
  <c r="EB14" i="13" s="1"/>
  <c r="EA8" i="13"/>
  <c r="DZ8" i="13"/>
  <c r="DZ13" i="13" s="1"/>
  <c r="DY8" i="13"/>
  <c r="DY11" i="13" s="1"/>
  <c r="DX8" i="13"/>
  <c r="DX12" i="13" s="1"/>
  <c r="DW8" i="13"/>
  <c r="DW12" i="13" s="1"/>
  <c r="DV8" i="13"/>
  <c r="DV11" i="13" s="1"/>
  <c r="DU8" i="13"/>
  <c r="DU9" i="13" s="1"/>
  <c r="DQ8" i="13"/>
  <c r="DQ14" i="13" s="1"/>
  <c r="DP8" i="13"/>
  <c r="DP9" i="13" s="1"/>
  <c r="DO8" i="13"/>
  <c r="DO13" i="13" s="1"/>
  <c r="DN8" i="13"/>
  <c r="DN11" i="13" s="1"/>
  <c r="DM8" i="13"/>
  <c r="DM12" i="13" s="1"/>
  <c r="DL8" i="13"/>
  <c r="DL12" i="13" s="1"/>
  <c r="DK8" i="13"/>
  <c r="DK11" i="13" s="1"/>
  <c r="DJ8" i="13"/>
  <c r="DJ14" i="13" s="1"/>
  <c r="DI8" i="13"/>
  <c r="DI14" i="13" s="1"/>
  <c r="DH8" i="13"/>
  <c r="DH13" i="13" s="1"/>
  <c r="DG8" i="13"/>
  <c r="DG13" i="13" s="1"/>
  <c r="DF8" i="13"/>
  <c r="DF11" i="13" s="1"/>
  <c r="DE8" i="13"/>
  <c r="DE12" i="13" s="1"/>
  <c r="DD8" i="13"/>
  <c r="DD12" i="13" s="1"/>
  <c r="DC8" i="13"/>
  <c r="DC11" i="13" s="1"/>
  <c r="DB8" i="13"/>
  <c r="DB11" i="13" s="1"/>
  <c r="DA8" i="13"/>
  <c r="DA14" i="13" s="1"/>
  <c r="CZ8" i="13"/>
  <c r="CY8" i="13"/>
  <c r="CY13" i="13" s="1"/>
  <c r="CX8" i="13"/>
  <c r="CX12" i="13" s="1"/>
  <c r="CW8" i="13"/>
  <c r="CW12" i="13" s="1"/>
  <c r="CV8" i="13"/>
  <c r="CV10" i="13" s="1"/>
  <c r="CU8" i="13"/>
  <c r="CU11" i="13" s="1"/>
  <c r="CT8" i="13"/>
  <c r="CT11" i="13" s="1"/>
  <c r="CS8" i="13"/>
  <c r="CS14" i="13" s="1"/>
  <c r="CR8" i="13"/>
  <c r="CQ8" i="13"/>
  <c r="CQ13" i="13" s="1"/>
  <c r="CP8" i="13"/>
  <c r="CP12" i="13" s="1"/>
  <c r="CO8" i="13"/>
  <c r="CO12" i="13" s="1"/>
  <c r="CN8" i="13"/>
  <c r="CN12" i="13" s="1"/>
  <c r="CM8" i="13"/>
  <c r="CM11" i="13" s="1"/>
  <c r="CL8" i="13"/>
  <c r="CL10" i="13" s="1"/>
  <c r="CK8" i="13"/>
  <c r="CK14" i="13" s="1"/>
  <c r="CJ8" i="13"/>
  <c r="CJ9" i="13" s="1"/>
  <c r="CI8" i="13"/>
  <c r="CI13" i="13" s="1"/>
  <c r="CH8" i="13"/>
  <c r="CH12" i="13" s="1"/>
  <c r="CG8" i="13"/>
  <c r="CG12" i="13" s="1"/>
  <c r="CF8" i="13"/>
  <c r="CF10" i="13" s="1"/>
  <c r="CB8" i="13"/>
  <c r="CB11" i="13" s="1"/>
  <c r="CA8" i="13"/>
  <c r="CA11" i="13" s="1"/>
  <c r="BZ8" i="13"/>
  <c r="BZ14" i="13" s="1"/>
  <c r="BY8" i="13"/>
  <c r="BY13" i="13" s="1"/>
  <c r="BX8" i="13"/>
  <c r="BX13" i="13" s="1"/>
  <c r="BW8" i="13"/>
  <c r="BW11" i="13" s="1"/>
  <c r="BV8" i="13"/>
  <c r="BV12" i="13" s="1"/>
  <c r="BU8" i="13"/>
  <c r="BU12" i="13" s="1"/>
  <c r="BT8" i="13"/>
  <c r="BT11" i="13" s="1"/>
  <c r="BS8" i="13"/>
  <c r="BS10" i="13" s="1"/>
  <c r="BR8" i="13"/>
  <c r="BR14" i="13" s="1"/>
  <c r="BQ8" i="13"/>
  <c r="BP8" i="13"/>
  <c r="BP13" i="13" s="1"/>
  <c r="BO8" i="13"/>
  <c r="BO11" i="13" s="1"/>
  <c r="BN8" i="13"/>
  <c r="BN12" i="13" s="1"/>
  <c r="BM8" i="13"/>
  <c r="BM10" i="13" s="1"/>
  <c r="BL8" i="13"/>
  <c r="BL11" i="13" s="1"/>
  <c r="BK8" i="13"/>
  <c r="BK11" i="13" s="1"/>
  <c r="BJ8" i="13"/>
  <c r="BJ14" i="13" s="1"/>
  <c r="BI8" i="13"/>
  <c r="BI12" i="13" s="1"/>
  <c r="BH8" i="13"/>
  <c r="BH13" i="13" s="1"/>
  <c r="BD8" i="13"/>
  <c r="BD11" i="13" s="1"/>
  <c r="BC8" i="13"/>
  <c r="BC12" i="13" s="1"/>
  <c r="BB8" i="13"/>
  <c r="BB12" i="13" s="1"/>
  <c r="BA8" i="13"/>
  <c r="BA11" i="13" s="1"/>
  <c r="AZ8" i="13"/>
  <c r="AZ13" i="13" s="1"/>
  <c r="AY8" i="13"/>
  <c r="AY14" i="13" s="1"/>
  <c r="AX8" i="13"/>
  <c r="AX13" i="13" s="1"/>
  <c r="AW8" i="13"/>
  <c r="AW13" i="13" s="1"/>
  <c r="AV8" i="13"/>
  <c r="AV12" i="13" s="1"/>
  <c r="AU8" i="13"/>
  <c r="AU12" i="13" s="1"/>
  <c r="AT8" i="13"/>
  <c r="AT12" i="13" s="1"/>
  <c r="AS8" i="13"/>
  <c r="AS11" i="13" s="1"/>
  <c r="AR8" i="13"/>
  <c r="AQ8" i="13"/>
  <c r="AQ14" i="13" s="1"/>
  <c r="AP8" i="13"/>
  <c r="AP13" i="13" s="1"/>
  <c r="AO8" i="13"/>
  <c r="AO13" i="13" s="1"/>
  <c r="AN8" i="13"/>
  <c r="AN12" i="13" s="1"/>
  <c r="AM8" i="13"/>
  <c r="AM12" i="13" s="1"/>
  <c r="AL8" i="13"/>
  <c r="AL12" i="13" s="1"/>
  <c r="AK8" i="13"/>
  <c r="AK11" i="13" s="1"/>
  <c r="AJ8" i="13"/>
  <c r="AJ11" i="13" s="1"/>
  <c r="AI8" i="13"/>
  <c r="AI14" i="13" s="1"/>
  <c r="AH8" i="13"/>
  <c r="AH12" i="13" s="1"/>
  <c r="AG8" i="13"/>
  <c r="AG13" i="13" s="1"/>
  <c r="AF8" i="13"/>
  <c r="AF11" i="13" s="1"/>
  <c r="AE8" i="13"/>
  <c r="AE12" i="13" s="1"/>
  <c r="AD8" i="13"/>
  <c r="AD12" i="13" s="1"/>
  <c r="AC8" i="13"/>
  <c r="AC11" i="13" s="1"/>
  <c r="AB8" i="13"/>
  <c r="AB11" i="13" s="1"/>
  <c r="AA8" i="13"/>
  <c r="AA14" i="13" s="1"/>
  <c r="Z8" i="13"/>
  <c r="Z12" i="13" s="1"/>
  <c r="Y8" i="13"/>
  <c r="Y13" i="13" s="1"/>
  <c r="X8" i="13"/>
  <c r="X11" i="13" s="1"/>
  <c r="W8" i="13"/>
  <c r="W12" i="13" s="1"/>
  <c r="V8" i="13"/>
  <c r="V12" i="13" s="1"/>
  <c r="U8" i="13"/>
  <c r="U11" i="13" s="1"/>
  <c r="T8" i="13"/>
  <c r="T10" i="13" s="1"/>
  <c r="S8" i="13"/>
  <c r="S14" i="13" s="1"/>
  <c r="R8" i="13"/>
  <c r="R13" i="13" s="1"/>
  <c r="Q8" i="13"/>
  <c r="Q13" i="13" s="1"/>
  <c r="P8" i="13"/>
  <c r="P12" i="13" s="1"/>
  <c r="O8" i="13"/>
  <c r="O12" i="13" s="1"/>
  <c r="N8" i="13"/>
  <c r="N10" i="13" s="1"/>
  <c r="BQ1" i="13"/>
  <c r="DY1" i="13"/>
  <c r="DZ1" i="13"/>
  <c r="EA1" i="13"/>
  <c r="EB1" i="13"/>
  <c r="CG1" i="13"/>
  <c r="T1" i="13"/>
  <c r="AG32" i="6"/>
  <c r="AF32" i="6"/>
  <c r="AE32" i="6"/>
  <c r="AD32" i="6"/>
  <c r="AC32" i="6"/>
  <c r="AB32" i="6"/>
  <c r="AA32" i="6"/>
  <c r="Y32" i="6"/>
  <c r="X32" i="6"/>
  <c r="W32" i="6"/>
  <c r="V32" i="6"/>
  <c r="BE12" i="13" l="1"/>
  <c r="DS13" i="13"/>
  <c r="T9" i="13"/>
  <c r="ED14" i="13"/>
  <c r="EC14" i="13"/>
  <c r="ED13" i="13"/>
  <c r="EC13" i="13"/>
  <c r="ED12" i="13"/>
  <c r="EC12" i="13"/>
  <c r="ED11" i="13"/>
  <c r="EC11" i="13"/>
  <c r="ED10" i="13"/>
  <c r="EC10" i="13"/>
  <c r="DR13" i="13"/>
  <c r="DR11" i="13"/>
  <c r="AL10" i="13"/>
  <c r="DD10" i="13"/>
  <c r="AN11" i="13"/>
  <c r="BW12" i="13"/>
  <c r="BE11" i="13"/>
  <c r="DR14" i="13"/>
  <c r="DT12" i="13"/>
  <c r="DS12" i="13"/>
  <c r="DR12" i="13"/>
  <c r="DT11" i="13"/>
  <c r="DS11" i="13"/>
  <c r="DT10" i="13"/>
  <c r="DS10" i="13"/>
  <c r="DR10" i="13"/>
  <c r="DT9" i="13"/>
  <c r="DT14" i="13"/>
  <c r="DS9" i="13"/>
  <c r="BE9" i="13"/>
  <c r="V14" i="13"/>
  <c r="CC14" i="13"/>
  <c r="CV14" i="13"/>
  <c r="CD13" i="13"/>
  <c r="DW14" i="13"/>
  <c r="CC13" i="13"/>
  <c r="CD12" i="13"/>
  <c r="CD11" i="13"/>
  <c r="CC11" i="13"/>
  <c r="CE9" i="13"/>
  <c r="CE12" i="13"/>
  <c r="CC12" i="13"/>
  <c r="CE11" i="13"/>
  <c r="CE10" i="13"/>
  <c r="CD10" i="13"/>
  <c r="CC10" i="13"/>
  <c r="CE14" i="13"/>
  <c r="CD9" i="13"/>
  <c r="V10" i="13"/>
  <c r="DU13" i="13"/>
  <c r="AD14" i="13"/>
  <c r="DL10" i="13"/>
  <c r="DD14" i="13"/>
  <c r="V11" i="13"/>
  <c r="DL14" i="13"/>
  <c r="BF12" i="13"/>
  <c r="BB11" i="13"/>
  <c r="AT11" i="13"/>
  <c r="BM11" i="13"/>
  <c r="BU11" i="13"/>
  <c r="DN12" i="13"/>
  <c r="AJ13" i="13"/>
  <c r="AJ19" i="13" s="1"/>
  <c r="DP13" i="13"/>
  <c r="AJ14" i="13"/>
  <c r="CH11" i="13"/>
  <c r="AL14" i="13"/>
  <c r="BE14" i="13"/>
  <c r="BG13" i="13"/>
  <c r="BU10" i="13"/>
  <c r="DD11" i="13"/>
  <c r="BB14" i="13"/>
  <c r="DL11" i="13"/>
  <c r="BU14" i="13"/>
  <c r="BE13" i="13"/>
  <c r="CN10" i="13"/>
  <c r="DW11" i="13"/>
  <c r="CN14" i="13"/>
  <c r="BG12" i="13"/>
  <c r="DB10" i="13"/>
  <c r="DB14" i="13"/>
  <c r="R9" i="13"/>
  <c r="AX9" i="13"/>
  <c r="DU14" i="13"/>
  <c r="AD11" i="13"/>
  <c r="DB9" i="13"/>
  <c r="AL11" i="13"/>
  <c r="DB13" i="13"/>
  <c r="BG11" i="13"/>
  <c r="BF11" i="13"/>
  <c r="BF19" i="13" s="1"/>
  <c r="BG10" i="13"/>
  <c r="BF10" i="13"/>
  <c r="BG9" i="13"/>
  <c r="BF9" i="13"/>
  <c r="BF14" i="13"/>
  <c r="AR11" i="13"/>
  <c r="AR13" i="13"/>
  <c r="T11" i="13"/>
  <c r="T14" i="13"/>
  <c r="T13" i="13"/>
  <c r="AZ11" i="13"/>
  <c r="AZ10" i="13"/>
  <c r="BS11" i="13"/>
  <c r="BS14" i="13"/>
  <c r="CL11" i="13"/>
  <c r="CL14" i="13"/>
  <c r="CL9" i="13"/>
  <c r="DU11" i="13"/>
  <c r="DU10" i="13"/>
  <c r="BS9" i="13"/>
  <c r="BK10" i="13"/>
  <c r="CT13" i="13"/>
  <c r="CA14" i="13"/>
  <c r="CA9" i="13"/>
  <c r="CT9" i="13"/>
  <c r="CT14" i="13"/>
  <c r="DJ9" i="13"/>
  <c r="CA10" i="13"/>
  <c r="AV11" i="13"/>
  <c r="AB13" i="13"/>
  <c r="AB19" i="13" s="1"/>
  <c r="AB14" i="13"/>
  <c r="DJ11" i="13"/>
  <c r="DJ13" i="13"/>
  <c r="CT10" i="13"/>
  <c r="CF12" i="13"/>
  <c r="CF14" i="13"/>
  <c r="BK13" i="13"/>
  <c r="AR14" i="13"/>
  <c r="CF11" i="13"/>
  <c r="AB10" i="13"/>
  <c r="AJ9" i="13"/>
  <c r="AD10" i="13"/>
  <c r="BS13" i="13"/>
  <c r="AT14" i="13"/>
  <c r="N12" i="13"/>
  <c r="N14" i="13"/>
  <c r="BM12" i="13"/>
  <c r="BM14" i="13"/>
  <c r="CV12" i="13"/>
  <c r="CV11" i="13"/>
  <c r="AB9" i="13"/>
  <c r="AR9" i="13"/>
  <c r="AJ10" i="13"/>
  <c r="DJ10" i="13"/>
  <c r="AZ14" i="13"/>
  <c r="AZ9" i="13"/>
  <c r="AR10" i="13"/>
  <c r="N11" i="13"/>
  <c r="CJ13" i="13"/>
  <c r="BK14" i="13"/>
  <c r="CA13" i="13"/>
  <c r="BK9" i="13"/>
  <c r="AT10" i="13"/>
  <c r="P11" i="13"/>
  <c r="CL13" i="13"/>
  <c r="CN11" i="13"/>
  <c r="BB10" i="13"/>
  <c r="DW10" i="13"/>
  <c r="R14" i="13"/>
  <c r="R10" i="13"/>
  <c r="R11" i="13"/>
  <c r="Z14" i="13"/>
  <c r="Z10" i="13"/>
  <c r="Z11" i="13"/>
  <c r="AH14" i="13"/>
  <c r="AH10" i="13"/>
  <c r="AH11" i="13"/>
  <c r="AP14" i="13"/>
  <c r="AP10" i="13"/>
  <c r="AP11" i="13"/>
  <c r="AX14" i="13"/>
  <c r="AX10" i="13"/>
  <c r="AX11" i="13"/>
  <c r="BI14" i="13"/>
  <c r="BI10" i="13"/>
  <c r="BI11" i="13"/>
  <c r="BQ14" i="13"/>
  <c r="BQ10" i="13"/>
  <c r="BQ11" i="13"/>
  <c r="BQ12" i="13"/>
  <c r="BY14" i="13"/>
  <c r="BY10" i="13"/>
  <c r="BY11" i="13"/>
  <c r="CJ12" i="13"/>
  <c r="CJ14" i="13"/>
  <c r="CJ10" i="13"/>
  <c r="CJ11" i="13"/>
  <c r="CR14" i="13"/>
  <c r="CR10" i="13"/>
  <c r="CR12" i="13"/>
  <c r="CR11" i="13"/>
  <c r="CZ14" i="13"/>
  <c r="CZ10" i="13"/>
  <c r="CZ11" i="13"/>
  <c r="CZ12" i="13"/>
  <c r="DH12" i="13"/>
  <c r="DH14" i="13"/>
  <c r="DH10" i="13"/>
  <c r="DH11" i="13"/>
  <c r="DP14" i="13"/>
  <c r="DP10" i="13"/>
  <c r="DP12" i="13"/>
  <c r="DP11" i="13"/>
  <c r="EA14" i="13"/>
  <c r="EA10" i="13"/>
  <c r="EA12" i="13"/>
  <c r="EA11" i="13"/>
  <c r="AP9" i="13"/>
  <c r="BY9" i="13"/>
  <c r="DH9" i="13"/>
  <c r="AF12" i="13"/>
  <c r="BO12" i="13"/>
  <c r="DY12" i="13"/>
  <c r="BY12" i="13"/>
  <c r="CP11" i="13"/>
  <c r="AP12" i="13"/>
  <c r="Z13" i="13"/>
  <c r="BI13" i="13"/>
  <c r="CR13" i="13"/>
  <c r="EA13" i="13"/>
  <c r="Z9" i="13"/>
  <c r="BI9" i="13"/>
  <c r="CR9" i="13"/>
  <c r="EA9" i="13"/>
  <c r="CX11" i="13"/>
  <c r="R12" i="13"/>
  <c r="AX12" i="13"/>
  <c r="AH13" i="13"/>
  <c r="BQ13" i="13"/>
  <c r="CZ13" i="13"/>
  <c r="P13" i="13"/>
  <c r="P9" i="13"/>
  <c r="P14" i="13"/>
  <c r="P10" i="13"/>
  <c r="X13" i="13"/>
  <c r="X17" i="13" s="1"/>
  <c r="X9" i="13"/>
  <c r="X14" i="13"/>
  <c r="X10" i="13"/>
  <c r="AF13" i="13"/>
  <c r="AF17" i="13" s="1"/>
  <c r="AF9" i="13"/>
  <c r="AF14" i="13"/>
  <c r="AF10" i="13"/>
  <c r="AN13" i="13"/>
  <c r="AN9" i="13"/>
  <c r="AN14" i="13"/>
  <c r="AN10" i="13"/>
  <c r="AV13" i="13"/>
  <c r="AV9" i="13"/>
  <c r="AV14" i="13"/>
  <c r="AV10" i="13"/>
  <c r="BD13" i="13"/>
  <c r="BD9" i="13"/>
  <c r="BD14" i="13"/>
  <c r="BD10" i="13"/>
  <c r="BO13" i="13"/>
  <c r="BO9" i="13"/>
  <c r="BO14" i="13"/>
  <c r="BO10" i="13"/>
  <c r="BW13" i="13"/>
  <c r="BW9" i="13"/>
  <c r="BW14" i="13"/>
  <c r="BW10" i="13"/>
  <c r="CH13" i="13"/>
  <c r="CH9" i="13"/>
  <c r="CH14" i="13"/>
  <c r="CH10" i="13"/>
  <c r="CP13" i="13"/>
  <c r="CP9" i="13"/>
  <c r="CP14" i="13"/>
  <c r="CP10" i="13"/>
  <c r="CX13" i="13"/>
  <c r="CX9" i="13"/>
  <c r="CX14" i="13"/>
  <c r="CX10" i="13"/>
  <c r="DF13" i="13"/>
  <c r="DF9" i="13"/>
  <c r="DF14" i="13"/>
  <c r="DF10" i="13"/>
  <c r="DN13" i="13"/>
  <c r="DN9" i="13"/>
  <c r="DN14" i="13"/>
  <c r="DN10" i="13"/>
  <c r="DY13" i="13"/>
  <c r="DY17" i="13" s="1"/>
  <c r="DY9" i="13"/>
  <c r="DY14" i="13"/>
  <c r="DY10" i="13"/>
  <c r="AH9" i="13"/>
  <c r="BQ9" i="13"/>
  <c r="CZ9" i="13"/>
  <c r="X12" i="13"/>
  <c r="BD12" i="13"/>
  <c r="DF12" i="13"/>
  <c r="S9" i="13"/>
  <c r="AA9" i="13"/>
  <c r="AI9" i="13"/>
  <c r="AQ9" i="13"/>
  <c r="AY9" i="13"/>
  <c r="BJ9" i="13"/>
  <c r="BR9" i="13"/>
  <c r="BZ9" i="13"/>
  <c r="CK9" i="13"/>
  <c r="CS9" i="13"/>
  <c r="DA9" i="13"/>
  <c r="DI9" i="13"/>
  <c r="DQ9" i="13"/>
  <c r="EB9" i="13"/>
  <c r="U10" i="13"/>
  <c r="AC10" i="13"/>
  <c r="AK10" i="13"/>
  <c r="AS10" i="13"/>
  <c r="BA10" i="13"/>
  <c r="BL10" i="13"/>
  <c r="BT10" i="13"/>
  <c r="CB10" i="13"/>
  <c r="CM10" i="13"/>
  <c r="CU10" i="13"/>
  <c r="DC10" i="13"/>
  <c r="DK10" i="13"/>
  <c r="DV10" i="13"/>
  <c r="O11" i="13"/>
  <c r="W11" i="13"/>
  <c r="AE11" i="13"/>
  <c r="AM11" i="13"/>
  <c r="AU11" i="13"/>
  <c r="BC11" i="13"/>
  <c r="BN11" i="13"/>
  <c r="BV11" i="13"/>
  <c r="CG11" i="13"/>
  <c r="CO11" i="13"/>
  <c r="CW11" i="13"/>
  <c r="DE11" i="13"/>
  <c r="DM11" i="13"/>
  <c r="DX11" i="13"/>
  <c r="Q12" i="13"/>
  <c r="Y12" i="13"/>
  <c r="AG12" i="13"/>
  <c r="AO12" i="13"/>
  <c r="AW12" i="13"/>
  <c r="BH12" i="13"/>
  <c r="BP12" i="13"/>
  <c r="BX12" i="13"/>
  <c r="CI12" i="13"/>
  <c r="CQ12" i="13"/>
  <c r="CY12" i="13"/>
  <c r="DG12" i="13"/>
  <c r="DO12" i="13"/>
  <c r="DZ12" i="13"/>
  <c r="S13" i="13"/>
  <c r="AA13" i="13"/>
  <c r="AI13" i="13"/>
  <c r="AQ13" i="13"/>
  <c r="AY13" i="13"/>
  <c r="BJ13" i="13"/>
  <c r="BR13" i="13"/>
  <c r="BZ13" i="13"/>
  <c r="CK13" i="13"/>
  <c r="CS13" i="13"/>
  <c r="DA13" i="13"/>
  <c r="DI13" i="13"/>
  <c r="DQ13" i="13"/>
  <c r="EB13" i="13"/>
  <c r="U14" i="13"/>
  <c r="AC14" i="13"/>
  <c r="AK14" i="13"/>
  <c r="AS14" i="13"/>
  <c r="BA14" i="13"/>
  <c r="BL14" i="13"/>
  <c r="BT14" i="13"/>
  <c r="CB14" i="13"/>
  <c r="CM14" i="13"/>
  <c r="CU14" i="13"/>
  <c r="DC14" i="13"/>
  <c r="DK14" i="13"/>
  <c r="DV14" i="13"/>
  <c r="U9" i="13"/>
  <c r="AC9" i="13"/>
  <c r="AK9" i="13"/>
  <c r="AS9" i="13"/>
  <c r="BA9" i="13"/>
  <c r="BL9" i="13"/>
  <c r="BT9" i="13"/>
  <c r="CB9" i="13"/>
  <c r="CM9" i="13"/>
  <c r="CU9" i="13"/>
  <c r="DC9" i="13"/>
  <c r="DK9" i="13"/>
  <c r="DV9" i="13"/>
  <c r="O10" i="13"/>
  <c r="W10" i="13"/>
  <c r="AE10" i="13"/>
  <c r="AM10" i="13"/>
  <c r="AU10" i="13"/>
  <c r="BC10" i="13"/>
  <c r="BN10" i="13"/>
  <c r="BV10" i="13"/>
  <c r="CG10" i="13"/>
  <c r="CO10" i="13"/>
  <c r="CW10" i="13"/>
  <c r="DE10" i="13"/>
  <c r="DM10" i="13"/>
  <c r="DX10" i="13"/>
  <c r="Q11" i="13"/>
  <c r="Y11" i="13"/>
  <c r="AG11" i="13"/>
  <c r="AO11" i="13"/>
  <c r="AW11" i="13"/>
  <c r="BH11" i="13"/>
  <c r="BP11" i="13"/>
  <c r="BX11" i="13"/>
  <c r="CI11" i="13"/>
  <c r="CQ11" i="13"/>
  <c r="CY11" i="13"/>
  <c r="DG11" i="13"/>
  <c r="DO11" i="13"/>
  <c r="DZ11" i="13"/>
  <c r="S12" i="13"/>
  <c r="AA12" i="13"/>
  <c r="AI12" i="13"/>
  <c r="AQ12" i="13"/>
  <c r="AY12" i="13"/>
  <c r="BJ12" i="13"/>
  <c r="BR12" i="13"/>
  <c r="BZ12" i="13"/>
  <c r="CK12" i="13"/>
  <c r="CS12" i="13"/>
  <c r="DA12" i="13"/>
  <c r="DI12" i="13"/>
  <c r="DQ12" i="13"/>
  <c r="EB12" i="13"/>
  <c r="U13" i="13"/>
  <c r="U19" i="13" s="1"/>
  <c r="AC13" i="13"/>
  <c r="AC17" i="13" s="1"/>
  <c r="AK13" i="13"/>
  <c r="AK17" i="13" s="1"/>
  <c r="AS13" i="13"/>
  <c r="BA13" i="13"/>
  <c r="BL13" i="13"/>
  <c r="BT13" i="13"/>
  <c r="CB13" i="13"/>
  <c r="CM13" i="13"/>
  <c r="CU13" i="13"/>
  <c r="DC13" i="13"/>
  <c r="DK13" i="13"/>
  <c r="DV13" i="13"/>
  <c r="O14" i="13"/>
  <c r="W14" i="13"/>
  <c r="AE14" i="13"/>
  <c r="AM14" i="13"/>
  <c r="AU14" i="13"/>
  <c r="BC14" i="13"/>
  <c r="BN14" i="13"/>
  <c r="BV14" i="13"/>
  <c r="CG14" i="13"/>
  <c r="CO14" i="13"/>
  <c r="CW14" i="13"/>
  <c r="DE14" i="13"/>
  <c r="DM14" i="13"/>
  <c r="DX14" i="13"/>
  <c r="N9" i="13"/>
  <c r="V9" i="13"/>
  <c r="AD9" i="13"/>
  <c r="AL9" i="13"/>
  <c r="AT9" i="13"/>
  <c r="BB9" i="13"/>
  <c r="BM9" i="13"/>
  <c r="BU9" i="13"/>
  <c r="CF9" i="13"/>
  <c r="CN9" i="13"/>
  <c r="CV9" i="13"/>
  <c r="DD9" i="13"/>
  <c r="DL9" i="13"/>
  <c r="DW9" i="13"/>
  <c r="T12" i="13"/>
  <c r="AB12" i="13"/>
  <c r="AJ12" i="13"/>
  <c r="AR12" i="13"/>
  <c r="AZ12" i="13"/>
  <c r="BK12" i="13"/>
  <c r="BS12" i="13"/>
  <c r="CA12" i="13"/>
  <c r="CL12" i="13"/>
  <c r="CT12" i="13"/>
  <c r="DB12" i="13"/>
  <c r="DJ12" i="13"/>
  <c r="DU12" i="13"/>
  <c r="N13" i="13"/>
  <c r="V13" i="13"/>
  <c r="AD13" i="13"/>
  <c r="AL13" i="13"/>
  <c r="AT13" i="13"/>
  <c r="BB13" i="13"/>
  <c r="BM13" i="13"/>
  <c r="BU13" i="13"/>
  <c r="CF13" i="13"/>
  <c r="CN13" i="13"/>
  <c r="CV13" i="13"/>
  <c r="DD13" i="13"/>
  <c r="DL13" i="13"/>
  <c r="DW13" i="13"/>
  <c r="O9" i="13"/>
  <c r="W9" i="13"/>
  <c r="AE9" i="13"/>
  <c r="AM9" i="13"/>
  <c r="AU9" i="13"/>
  <c r="BC9" i="13"/>
  <c r="BN9" i="13"/>
  <c r="BV9" i="13"/>
  <c r="CG9" i="13"/>
  <c r="CO9" i="13"/>
  <c r="CW9" i="13"/>
  <c r="DE9" i="13"/>
  <c r="DM9" i="13"/>
  <c r="DX9" i="13"/>
  <c r="Q10" i="13"/>
  <c r="Y10" i="13"/>
  <c r="AG10" i="13"/>
  <c r="AO10" i="13"/>
  <c r="AW10" i="13"/>
  <c r="BH10" i="13"/>
  <c r="BP10" i="13"/>
  <c r="BX10" i="13"/>
  <c r="CI10" i="13"/>
  <c r="CQ10" i="13"/>
  <c r="CY10" i="13"/>
  <c r="DG10" i="13"/>
  <c r="DO10" i="13"/>
  <c r="DZ10" i="13"/>
  <c r="S11" i="13"/>
  <c r="AA11" i="13"/>
  <c r="AI11" i="13"/>
  <c r="AQ11" i="13"/>
  <c r="AY11" i="13"/>
  <c r="BJ11" i="13"/>
  <c r="BR11" i="13"/>
  <c r="BZ11" i="13"/>
  <c r="CK11" i="13"/>
  <c r="CS11" i="13"/>
  <c r="DA11" i="13"/>
  <c r="DI11" i="13"/>
  <c r="DQ11" i="13"/>
  <c r="EB11" i="13"/>
  <c r="U12" i="13"/>
  <c r="AC12" i="13"/>
  <c r="AK12" i="13"/>
  <c r="AS12" i="13"/>
  <c r="BA12" i="13"/>
  <c r="BL12" i="13"/>
  <c r="BT12" i="13"/>
  <c r="CB12" i="13"/>
  <c r="CM12" i="13"/>
  <c r="CU12" i="13"/>
  <c r="DC12" i="13"/>
  <c r="DK12" i="13"/>
  <c r="DV12" i="13"/>
  <c r="O13" i="13"/>
  <c r="W13" i="13"/>
  <c r="AE13" i="13"/>
  <c r="AM13" i="13"/>
  <c r="AU13" i="13"/>
  <c r="BC13" i="13"/>
  <c r="BN13" i="13"/>
  <c r="BV13" i="13"/>
  <c r="CG13" i="13"/>
  <c r="CO13" i="13"/>
  <c r="CW13" i="13"/>
  <c r="DE13" i="13"/>
  <c r="DM13" i="13"/>
  <c r="DX13" i="13"/>
  <c r="Q14" i="13"/>
  <c r="Y14" i="13"/>
  <c r="AG14" i="13"/>
  <c r="AO14" i="13"/>
  <c r="AW14" i="13"/>
  <c r="BH14" i="13"/>
  <c r="BP14" i="13"/>
  <c r="BX14" i="13"/>
  <c r="CI14" i="13"/>
  <c r="CQ14" i="13"/>
  <c r="CY14" i="13"/>
  <c r="DG14" i="13"/>
  <c r="DO14" i="13"/>
  <c r="DZ14" i="13"/>
  <c r="Q9" i="13"/>
  <c r="Y9" i="13"/>
  <c r="AG9" i="13"/>
  <c r="AO9" i="13"/>
  <c r="AW9" i="13"/>
  <c r="BH9" i="13"/>
  <c r="BP9" i="13"/>
  <c r="BX9" i="13"/>
  <c r="CI9" i="13"/>
  <c r="CQ9" i="13"/>
  <c r="CY9" i="13"/>
  <c r="DG9" i="13"/>
  <c r="DO9" i="13"/>
  <c r="DZ9" i="13"/>
  <c r="S10" i="13"/>
  <c r="AA10" i="13"/>
  <c r="AI10" i="13"/>
  <c r="AQ10" i="13"/>
  <c r="AY10" i="13"/>
  <c r="BJ10" i="13"/>
  <c r="BR10" i="13"/>
  <c r="BZ10" i="13"/>
  <c r="CK10" i="13"/>
  <c r="CS10" i="13"/>
  <c r="DA10" i="13"/>
  <c r="DI10" i="13"/>
  <c r="DQ10" i="13"/>
  <c r="EB10" i="13"/>
  <c r="DI17" i="13"/>
  <c r="DI18" i="13"/>
  <c r="DH18" i="13"/>
  <c r="DH17" i="13"/>
  <c r="DG17" i="13"/>
  <c r="DG18" i="13"/>
  <c r="DF18" i="13"/>
  <c r="DF17" i="13"/>
  <c r="CN18" i="13"/>
  <c r="CM18" i="13"/>
  <c r="BR18" i="13"/>
  <c r="BS18" i="13"/>
  <c r="BT18" i="13"/>
  <c r="BU18" i="13"/>
  <c r="BV18" i="13"/>
  <c r="BW18" i="13"/>
  <c r="BD18" i="13"/>
  <c r="BC18" i="13"/>
  <c r="BB18" i="13"/>
  <c r="BA18" i="13"/>
  <c r="AZ18" i="13"/>
  <c r="AY18" i="13"/>
  <c r="AX18" i="13"/>
  <c r="AV18" i="13"/>
  <c r="AW18" i="13"/>
  <c r="BC1" i="13"/>
  <c r="AZ1" i="13"/>
  <c r="DW1" i="13"/>
  <c r="DX1" i="13"/>
  <c r="DU1" i="13"/>
  <c r="DV1" i="13"/>
  <c r="DP1" i="13"/>
  <c r="DQ1" i="13"/>
  <c r="DN1" i="13"/>
  <c r="DO1" i="13"/>
  <c r="DL1" i="13"/>
  <c r="DM1" i="13"/>
  <c r="DJ1" i="13"/>
  <c r="DK1" i="13"/>
  <c r="DI1" i="13"/>
  <c r="DH1" i="13"/>
  <c r="DF1" i="13"/>
  <c r="DG1" i="13"/>
  <c r="BS1" i="13"/>
  <c r="BV1" i="13"/>
  <c r="BU1" i="13"/>
  <c r="BR1" i="13"/>
  <c r="BT1" i="13"/>
  <c r="BD1" i="13"/>
  <c r="AY1" i="13"/>
  <c r="AX1" i="13"/>
  <c r="BB1" i="13"/>
  <c r="BA1" i="13"/>
  <c r="AV1" i="13"/>
  <c r="AW1" i="13"/>
  <c r="DE1" i="13"/>
  <c r="DD1" i="13"/>
  <c r="DB1" i="13"/>
  <c r="DC1" i="13"/>
  <c r="CM1" i="13"/>
  <c r="CN1" i="13"/>
  <c r="M8" i="13"/>
  <c r="M13" i="13" s="1"/>
  <c r="E16" i="14"/>
  <c r="D16" i="14"/>
  <c r="E37" i="14"/>
  <c r="D37" i="14"/>
  <c r="E36" i="14"/>
  <c r="D36" i="14"/>
  <c r="E35" i="14"/>
  <c r="D35" i="14"/>
  <c r="E34" i="14"/>
  <c r="D34" i="14"/>
  <c r="D2" i="14"/>
  <c r="D3" i="14"/>
  <c r="D4" i="14"/>
  <c r="D5" i="14"/>
  <c r="D6" i="14"/>
  <c r="D7" i="14"/>
  <c r="D8" i="14"/>
  <c r="D9" i="14"/>
  <c r="D10" i="14"/>
  <c r="D11" i="14"/>
  <c r="D12" i="14"/>
  <c r="D13" i="14"/>
  <c r="D14" i="14"/>
  <c r="D15" i="14"/>
  <c r="D18" i="14"/>
  <c r="D19" i="14"/>
  <c r="D20" i="14"/>
  <c r="D21" i="14"/>
  <c r="D22" i="14"/>
  <c r="D23" i="14"/>
  <c r="D24" i="14"/>
  <c r="D25" i="14"/>
  <c r="D26" i="14"/>
  <c r="D27" i="14"/>
  <c r="D28" i="14"/>
  <c r="D29" i="14"/>
  <c r="D30" i="14"/>
  <c r="D31" i="14"/>
  <c r="D32" i="14"/>
  <c r="D33" i="14"/>
  <c r="D17" i="14"/>
  <c r="E2" i="14"/>
  <c r="E3" i="14"/>
  <c r="E4" i="14"/>
  <c r="E5" i="14"/>
  <c r="E6" i="14"/>
  <c r="E7" i="14"/>
  <c r="E8" i="14"/>
  <c r="E9" i="14"/>
  <c r="E10" i="14"/>
  <c r="E11" i="14"/>
  <c r="E12" i="14"/>
  <c r="E13" i="14"/>
  <c r="E14" i="14"/>
  <c r="E15" i="14"/>
  <c r="E18" i="14"/>
  <c r="E19" i="14"/>
  <c r="E20" i="14"/>
  <c r="E21" i="14"/>
  <c r="E22" i="14"/>
  <c r="E23" i="14"/>
  <c r="E24" i="14"/>
  <c r="E25" i="14"/>
  <c r="E26" i="14"/>
  <c r="E27" i="14"/>
  <c r="E28" i="14"/>
  <c r="E29" i="14"/>
  <c r="E30" i="14"/>
  <c r="E31" i="14"/>
  <c r="E32" i="14"/>
  <c r="E33" i="14"/>
  <c r="E17" i="14"/>
  <c r="DA1" i="13"/>
  <c r="CZ1" i="13"/>
  <c r="W1" i="13"/>
  <c r="V1" i="13"/>
  <c r="U1" i="13"/>
  <c r="BE19" i="13" l="1"/>
  <c r="EC19" i="13"/>
  <c r="EC17" i="13"/>
  <c r="ED19" i="13"/>
  <c r="ED17" i="13"/>
  <c r="DS17" i="13"/>
  <c r="DS18" i="13"/>
  <c r="DS19" i="13"/>
  <c r="DT17" i="13"/>
  <c r="DT18" i="13"/>
  <c r="DT19" i="13"/>
  <c r="AN17" i="13"/>
  <c r="AB17" i="13"/>
  <c r="DR17" i="13"/>
  <c r="DR18" i="13"/>
  <c r="DR19" i="13"/>
  <c r="V17" i="13"/>
  <c r="AJ17" i="13"/>
  <c r="DY19" i="13"/>
  <c r="T19" i="13"/>
  <c r="AL19" i="13"/>
  <c r="AD18" i="13"/>
  <c r="BG19" i="13"/>
  <c r="AB18" i="13"/>
  <c r="T18" i="13"/>
  <c r="T17" i="13"/>
  <c r="S19" i="13"/>
  <c r="S17" i="13"/>
  <c r="S18" i="13"/>
  <c r="X19" i="13"/>
  <c r="V19" i="13"/>
  <c r="AF19" i="13"/>
  <c r="AO19" i="13"/>
  <c r="AO17" i="13"/>
  <c r="AC18" i="13"/>
  <c r="V18" i="13"/>
  <c r="X18" i="13"/>
  <c r="AG17" i="13"/>
  <c r="AG19" i="13"/>
  <c r="Z19" i="13"/>
  <c r="Z17" i="13"/>
  <c r="Z18" i="13"/>
  <c r="U18" i="13"/>
  <c r="AK19" i="13"/>
  <c r="Y18" i="13"/>
  <c r="Y19" i="13"/>
  <c r="Y17" i="13"/>
  <c r="AM19" i="13"/>
  <c r="AM17" i="13"/>
  <c r="AL17" i="13"/>
  <c r="AC19" i="13"/>
  <c r="U17" i="13"/>
  <c r="AE17" i="13"/>
  <c r="AE18" i="13"/>
  <c r="AE19" i="13"/>
  <c r="AP19" i="13"/>
  <c r="AP17" i="13"/>
  <c r="AN19" i="13"/>
  <c r="W17" i="13"/>
  <c r="W18" i="13"/>
  <c r="W19" i="13"/>
  <c r="AI17" i="13"/>
  <c r="AI19" i="13"/>
  <c r="AA19" i="13"/>
  <c r="AA17" i="13"/>
  <c r="AA18" i="13"/>
  <c r="AH19" i="13"/>
  <c r="AH17" i="13"/>
  <c r="AD19" i="13"/>
  <c r="AD17" i="13"/>
  <c r="DZ17" i="13"/>
  <c r="EA17" i="13"/>
  <c r="DZ19" i="13"/>
  <c r="EA19" i="13"/>
  <c r="EB17" i="13"/>
  <c r="EB19" i="13"/>
  <c r="CG19" i="13"/>
  <c r="CG18" i="13"/>
  <c r="CG17" i="13"/>
  <c r="M9" i="13"/>
  <c r="M10" i="13"/>
  <c r="M12" i="13"/>
  <c r="M14" i="13"/>
  <c r="M11" i="13"/>
  <c r="M132" i="13" a="1"/>
  <c r="M132" i="13" s="1"/>
  <c r="M133" i="13" a="1"/>
  <c r="M133" i="13" s="1"/>
  <c r="M134" i="13" a="1"/>
  <c r="M134" i="13" s="1"/>
  <c r="M135" i="13" a="1"/>
  <c r="M135" i="13" s="1"/>
  <c r="M136" i="13" a="1"/>
  <c r="M136" i="13" s="1"/>
  <c r="M137" i="13" a="1"/>
  <c r="M137" i="13" s="1"/>
  <c r="M138" i="13" a="1"/>
  <c r="M138" i="13" s="1"/>
  <c r="M139" i="13" a="1"/>
  <c r="M139" i="13" s="1"/>
  <c r="C137" i="13" a="1"/>
  <c r="C137" i="13" s="1"/>
  <c r="D137" i="13" a="1"/>
  <c r="D137" i="13" s="1"/>
  <c r="E137" i="13" a="1"/>
  <c r="E137" i="13" s="1"/>
  <c r="F137" i="13" a="1"/>
  <c r="F137" i="13" s="1"/>
  <c r="G137" i="13" a="1"/>
  <c r="G137" i="13" s="1"/>
  <c r="H137" i="13" a="1"/>
  <c r="H137" i="13" s="1"/>
  <c r="I137" i="13" a="1"/>
  <c r="I137" i="13" s="1"/>
  <c r="J137" i="13" a="1"/>
  <c r="J137" i="13" s="1"/>
  <c r="C138" i="13" a="1"/>
  <c r="C138" i="13" s="1"/>
  <c r="D138" i="13" a="1"/>
  <c r="D138" i="13" s="1"/>
  <c r="E138" i="13" a="1"/>
  <c r="E138" i="13" s="1"/>
  <c r="F138" i="13" a="1"/>
  <c r="F138" i="13" s="1"/>
  <c r="G138" i="13" a="1"/>
  <c r="G138" i="13" s="1"/>
  <c r="H138" i="13" a="1"/>
  <c r="H138" i="13" s="1"/>
  <c r="I138" i="13" a="1"/>
  <c r="I138" i="13" s="1"/>
  <c r="J138" i="13" a="1"/>
  <c r="J138" i="13" s="1"/>
  <c r="C139" i="13" a="1"/>
  <c r="C139" i="13" s="1"/>
  <c r="D139" i="13" a="1"/>
  <c r="D139" i="13" s="1"/>
  <c r="E139" i="13" a="1"/>
  <c r="E139" i="13" s="1"/>
  <c r="F139" i="13" a="1"/>
  <c r="F139" i="13" s="1"/>
  <c r="G139" i="13" a="1"/>
  <c r="G139" i="13" s="1"/>
  <c r="H139" i="13" a="1"/>
  <c r="H139" i="13" s="1"/>
  <c r="I139" i="13" a="1"/>
  <c r="I139" i="13" s="1"/>
  <c r="J139" i="13" a="1"/>
  <c r="J139" i="13" s="1"/>
  <c r="CZ17" i="13" l="1"/>
  <c r="DV19" i="13"/>
  <c r="DL17" i="13"/>
  <c r="BC19" i="13"/>
  <c r="BC17" i="13"/>
  <c r="AZ19" i="13"/>
  <c r="AZ17" i="13"/>
  <c r="DV18" i="13"/>
  <c r="DV17" i="13"/>
  <c r="DP19" i="13"/>
  <c r="DP18" i="13"/>
  <c r="DP17" i="13"/>
  <c r="DU19" i="13"/>
  <c r="DU18" i="13"/>
  <c r="DU17" i="13"/>
  <c r="DQ19" i="13"/>
  <c r="DQ18" i="13"/>
  <c r="DQ17" i="13"/>
  <c r="DX19" i="13"/>
  <c r="DX18" i="13"/>
  <c r="DX17" i="13"/>
  <c r="DW19" i="13"/>
  <c r="DW18" i="13"/>
  <c r="DW17" i="13"/>
  <c r="DO19" i="13"/>
  <c r="DO18" i="13"/>
  <c r="DO17" i="13"/>
  <c r="DN19" i="13"/>
  <c r="DN18" i="13"/>
  <c r="DN17" i="13"/>
  <c r="DL18" i="13"/>
  <c r="DL19" i="13"/>
  <c r="DM18" i="13"/>
  <c r="DM17" i="13"/>
  <c r="DM19" i="13"/>
  <c r="DK19" i="13"/>
  <c r="DK18" i="13"/>
  <c r="DK17" i="13"/>
  <c r="DJ17" i="13"/>
  <c r="DJ19" i="13"/>
  <c r="DJ18" i="13"/>
  <c r="DI19" i="13"/>
  <c r="DH19" i="13"/>
  <c r="DG19" i="13"/>
  <c r="DF19" i="13"/>
  <c r="BS17" i="13"/>
  <c r="BS19" i="13"/>
  <c r="BV17" i="13"/>
  <c r="BW17" i="13"/>
  <c r="BU17" i="13"/>
  <c r="BW19" i="13"/>
  <c r="BR19" i="13"/>
  <c r="BU19" i="13"/>
  <c r="BV19" i="13"/>
  <c r="BA19" i="13"/>
  <c r="BR17" i="13"/>
  <c r="BT19" i="13"/>
  <c r="BT17" i="13"/>
  <c r="BD17" i="13"/>
  <c r="AY19" i="13"/>
  <c r="BD19" i="13"/>
  <c r="DD19" i="13"/>
  <c r="AV19" i="13"/>
  <c r="AY17" i="13"/>
  <c r="AX19" i="13"/>
  <c r="AX17" i="13"/>
  <c r="BB19" i="13"/>
  <c r="BB17" i="13"/>
  <c r="BA17" i="13"/>
  <c r="AW19" i="13"/>
  <c r="AW17" i="13"/>
  <c r="AV17" i="13"/>
  <c r="DE19" i="13"/>
  <c r="DE18" i="13"/>
  <c r="DE17" i="13"/>
  <c r="DD18" i="13"/>
  <c r="DD17" i="13"/>
  <c r="CM19" i="13"/>
  <c r="DC19" i="13"/>
  <c r="DC18" i="13"/>
  <c r="DC17" i="13"/>
  <c r="DB18" i="13"/>
  <c r="DB19" i="13"/>
  <c r="DB17" i="13"/>
  <c r="DA17" i="13"/>
  <c r="CN19" i="13"/>
  <c r="CN17" i="13"/>
  <c r="CM17" i="13"/>
  <c r="CZ18" i="13"/>
  <c r="CZ19" i="13"/>
  <c r="DA19" i="13"/>
  <c r="DA18" i="13"/>
  <c r="S1" i="13"/>
  <c r="R1" i="13"/>
  <c r="CH1" i="13"/>
  <c r="CF1" i="13"/>
  <c r="AR1" i="13"/>
  <c r="AQ1" i="13"/>
  <c r="AU1" i="13"/>
  <c r="AT1" i="13"/>
  <c r="AS1" i="13"/>
  <c r="AE1" i="13"/>
  <c r="AD1" i="13"/>
  <c r="AC1" i="13"/>
  <c r="AB1" i="13"/>
  <c r="AA1" i="13"/>
  <c r="Z1" i="13"/>
  <c r="Y1" i="13"/>
  <c r="X1" i="13"/>
  <c r="Q1" i="13"/>
  <c r="R18" i="13" l="1"/>
  <c r="AR17" i="13"/>
  <c r="Q19" i="13"/>
  <c r="N17" i="13"/>
  <c r="N1" i="13"/>
  <c r="O1" i="13"/>
  <c r="P1" i="13"/>
  <c r="CF19" i="13" l="1"/>
  <c r="CH19" i="13"/>
  <c r="R19" i="13"/>
  <c r="R17" i="13"/>
  <c r="CH17" i="13"/>
  <c r="CH18" i="13"/>
  <c r="CF18" i="13"/>
  <c r="CF17" i="13"/>
  <c r="AR18" i="13"/>
  <c r="AR19" i="13"/>
  <c r="AQ17" i="13"/>
  <c r="AQ19" i="13"/>
  <c r="AQ18" i="13"/>
  <c r="AU18" i="13"/>
  <c r="AU19" i="13"/>
  <c r="AU17" i="13"/>
  <c r="AS19" i="13"/>
  <c r="AS17" i="13"/>
  <c r="AS18" i="13"/>
  <c r="AT19" i="13"/>
  <c r="AT17" i="13"/>
  <c r="AT18" i="13"/>
  <c r="N18" i="13"/>
  <c r="N19" i="13"/>
  <c r="O19" i="13"/>
  <c r="Q17" i="13"/>
  <c r="Q18" i="13"/>
  <c r="P19" i="13"/>
  <c r="P17" i="13"/>
  <c r="P18" i="13"/>
  <c r="O17" i="13"/>
  <c r="O18" i="13"/>
  <c r="E21" i="13" a="1"/>
  <c r="E21" i="13" s="1"/>
  <c r="E22" i="13" a="1"/>
  <c r="E22" i="13" s="1"/>
  <c r="E23" i="13" a="1"/>
  <c r="E23" i="13" s="1"/>
  <c r="E24" i="13" a="1"/>
  <c r="E24" i="13" s="1"/>
  <c r="E25" i="13" a="1"/>
  <c r="E25" i="13" s="1"/>
  <c r="E26" i="13" a="1"/>
  <c r="E26" i="13" s="1"/>
  <c r="E27" i="13" a="1"/>
  <c r="E27" i="13" s="1"/>
  <c r="E28" i="13" a="1"/>
  <c r="E28" i="13" s="1"/>
  <c r="E29" i="13" a="1"/>
  <c r="E29" i="13" s="1"/>
  <c r="E30" i="13" a="1"/>
  <c r="E30" i="13" s="1"/>
  <c r="E31" i="13" a="1"/>
  <c r="E31" i="13" s="1"/>
  <c r="E32" i="13" a="1"/>
  <c r="E32" i="13" s="1"/>
  <c r="E33" i="13" a="1"/>
  <c r="E33" i="13" s="1"/>
  <c r="E34" i="13" a="1"/>
  <c r="E34" i="13" s="1"/>
  <c r="E35" i="13" a="1"/>
  <c r="E35" i="13" s="1"/>
  <c r="E36" i="13" a="1"/>
  <c r="E36" i="13" s="1"/>
  <c r="E37" i="13" a="1"/>
  <c r="E37" i="13" s="1"/>
  <c r="E38" i="13" a="1"/>
  <c r="E38" i="13" s="1"/>
  <c r="E39" i="13" a="1"/>
  <c r="E39" i="13" s="1"/>
  <c r="E40" i="13" a="1"/>
  <c r="E40" i="13" s="1"/>
  <c r="E41" i="13" a="1"/>
  <c r="E41" i="13" s="1"/>
  <c r="E42" i="13" a="1"/>
  <c r="E42" i="13" s="1"/>
  <c r="E43" i="13" a="1"/>
  <c r="E43" i="13" s="1"/>
  <c r="E44" i="13" a="1"/>
  <c r="E44" i="13" s="1"/>
  <c r="E45" i="13" a="1"/>
  <c r="E45" i="13" s="1"/>
  <c r="E46" i="13" a="1"/>
  <c r="E46" i="13" s="1"/>
  <c r="E47" i="13" a="1"/>
  <c r="E47" i="13" s="1"/>
  <c r="E48" i="13" a="1"/>
  <c r="E48" i="13" s="1"/>
  <c r="E49" i="13" a="1"/>
  <c r="E49" i="13" s="1"/>
  <c r="E50" i="13" a="1"/>
  <c r="E50" i="13" s="1"/>
  <c r="E51" i="13" a="1"/>
  <c r="E51" i="13" s="1"/>
  <c r="E52" i="13" a="1"/>
  <c r="E52" i="13" s="1"/>
  <c r="E53" i="13" a="1"/>
  <c r="E53" i="13" s="1"/>
  <c r="E54" i="13" a="1"/>
  <c r="E54" i="13" s="1"/>
  <c r="E55" i="13" a="1"/>
  <c r="E55" i="13" s="1"/>
  <c r="E56" i="13" a="1"/>
  <c r="E56" i="13" s="1"/>
  <c r="E57" i="13" a="1"/>
  <c r="E57" i="13" s="1"/>
  <c r="E58" i="13" a="1"/>
  <c r="E58" i="13" s="1"/>
  <c r="E59" i="13" a="1"/>
  <c r="E59" i="13" s="1"/>
  <c r="E60" i="13" a="1"/>
  <c r="E60" i="13" s="1"/>
  <c r="E61" i="13" a="1"/>
  <c r="E61" i="13" s="1"/>
  <c r="E62" i="13" a="1"/>
  <c r="E62" i="13" s="1"/>
  <c r="E63" i="13" a="1"/>
  <c r="E63" i="13" s="1"/>
  <c r="E64" i="13" a="1"/>
  <c r="E64" i="13" s="1"/>
  <c r="E65" i="13" a="1"/>
  <c r="E65" i="13" s="1"/>
  <c r="E66" i="13" a="1"/>
  <c r="E66" i="13" s="1"/>
  <c r="E67" i="13" a="1"/>
  <c r="E67" i="13" s="1"/>
  <c r="E68" i="13" a="1"/>
  <c r="E68" i="13" s="1"/>
  <c r="E69" i="13" a="1"/>
  <c r="E69" i="13" s="1"/>
  <c r="E70" i="13" a="1"/>
  <c r="E70" i="13" s="1"/>
  <c r="E71" i="13" a="1"/>
  <c r="E71" i="13" s="1"/>
  <c r="E72" i="13" a="1"/>
  <c r="E72" i="13" s="1"/>
  <c r="E73" i="13" a="1"/>
  <c r="E73" i="13" s="1"/>
  <c r="E74" i="13" a="1"/>
  <c r="E74" i="13" s="1"/>
  <c r="E75" i="13" a="1"/>
  <c r="E75" i="13" s="1"/>
  <c r="E76" i="13" a="1"/>
  <c r="E76" i="13" s="1"/>
  <c r="E77" i="13" a="1"/>
  <c r="E77" i="13" s="1"/>
  <c r="E78" i="13" a="1"/>
  <c r="E78" i="13" s="1"/>
  <c r="E79" i="13" a="1"/>
  <c r="E79" i="13" s="1"/>
  <c r="E80" i="13" a="1"/>
  <c r="E80" i="13" s="1"/>
  <c r="E81" i="13" a="1"/>
  <c r="E81" i="13" s="1"/>
  <c r="E82" i="13" a="1"/>
  <c r="E82" i="13" s="1"/>
  <c r="E83" i="13" a="1"/>
  <c r="E83" i="13" s="1"/>
  <c r="E84" i="13" a="1"/>
  <c r="E84" i="13" s="1"/>
  <c r="E85" i="13" a="1"/>
  <c r="E85" i="13" s="1"/>
  <c r="E86" i="13" a="1"/>
  <c r="E86" i="13" s="1"/>
  <c r="E87" i="13" a="1"/>
  <c r="E87" i="13" s="1"/>
  <c r="E88" i="13" a="1"/>
  <c r="E88" i="13" s="1"/>
  <c r="E89" i="13" a="1"/>
  <c r="E89" i="13" s="1"/>
  <c r="E90" i="13" a="1"/>
  <c r="E90" i="13" s="1"/>
  <c r="E91" i="13" a="1"/>
  <c r="E91" i="13" s="1"/>
  <c r="E92" i="13" a="1"/>
  <c r="E92" i="13" s="1"/>
  <c r="E93" i="13" a="1"/>
  <c r="E93" i="13" s="1"/>
  <c r="E94" i="13" a="1"/>
  <c r="E94" i="13" s="1"/>
  <c r="E95" i="13" a="1"/>
  <c r="E95" i="13" s="1"/>
  <c r="E96" i="13" a="1"/>
  <c r="E96" i="13" s="1"/>
  <c r="E97" i="13" a="1"/>
  <c r="E97" i="13" s="1"/>
  <c r="E98" i="13" a="1"/>
  <c r="E98" i="13" s="1"/>
  <c r="E99" i="13" a="1"/>
  <c r="E99" i="13" s="1"/>
  <c r="E100" i="13" a="1"/>
  <c r="E100" i="13" s="1"/>
  <c r="E101" i="13" a="1"/>
  <c r="E101" i="13" s="1"/>
  <c r="E102" i="13" a="1"/>
  <c r="E102" i="13" s="1"/>
  <c r="E103" i="13" a="1"/>
  <c r="E103" i="13" s="1"/>
  <c r="E104" i="13" a="1"/>
  <c r="E104" i="13" s="1"/>
  <c r="E105" i="13" a="1"/>
  <c r="E105" i="13" s="1"/>
  <c r="E106" i="13" a="1"/>
  <c r="E106" i="13" s="1"/>
  <c r="E107" i="13" a="1"/>
  <c r="E107" i="13" s="1"/>
  <c r="E108" i="13" a="1"/>
  <c r="E108" i="13" s="1"/>
  <c r="E109" i="13" a="1"/>
  <c r="E109" i="13" s="1"/>
  <c r="E110" i="13" a="1"/>
  <c r="E110" i="13" s="1"/>
  <c r="E111" i="13" a="1"/>
  <c r="E111" i="13" s="1"/>
  <c r="E112" i="13" a="1"/>
  <c r="E112" i="13" s="1"/>
  <c r="E113" i="13" a="1"/>
  <c r="E113" i="13" s="1"/>
  <c r="E114" i="13" a="1"/>
  <c r="E114" i="13" s="1"/>
  <c r="E115" i="13" a="1"/>
  <c r="E115" i="13" s="1"/>
  <c r="E116" i="13" a="1"/>
  <c r="E116" i="13" s="1"/>
  <c r="E117" i="13" a="1"/>
  <c r="E117" i="13" s="1"/>
  <c r="E118" i="13" a="1"/>
  <c r="E118" i="13" s="1"/>
  <c r="E119" i="13" a="1"/>
  <c r="E119" i="13" s="1"/>
  <c r="E120" i="13" a="1"/>
  <c r="E120" i="13" s="1"/>
  <c r="E121" i="13" a="1"/>
  <c r="E121" i="13" s="1"/>
  <c r="E122" i="13" a="1"/>
  <c r="E122" i="13" s="1"/>
  <c r="E123" i="13" a="1"/>
  <c r="E123" i="13" s="1"/>
  <c r="E124" i="13" a="1"/>
  <c r="E124" i="13" s="1"/>
  <c r="E125" i="13" a="1"/>
  <c r="E125" i="13" s="1"/>
  <c r="E126" i="13" a="1"/>
  <c r="E126" i="13" s="1"/>
  <c r="E127" i="13" a="1"/>
  <c r="E127" i="13" s="1"/>
  <c r="E128" i="13" a="1"/>
  <c r="E128" i="13" s="1"/>
  <c r="E129" i="13" a="1"/>
  <c r="E129" i="13" s="1"/>
  <c r="E130" i="13" a="1"/>
  <c r="E130" i="13" s="1"/>
  <c r="E131" i="13" a="1"/>
  <c r="E131" i="13" s="1"/>
  <c r="E132" i="13" a="1"/>
  <c r="E132" i="13" s="1"/>
  <c r="E133" i="13" a="1"/>
  <c r="E133" i="13" s="1"/>
  <c r="E134" i="13" a="1"/>
  <c r="E134" i="13" s="1"/>
  <c r="E135" i="13" a="1"/>
  <c r="E135" i="13" s="1"/>
  <c r="E136" i="13" a="1"/>
  <c r="E136" i="13" s="1"/>
  <c r="M128" i="13" a="1"/>
  <c r="M128" i="13" s="1"/>
  <c r="M129" i="13" a="1"/>
  <c r="M129" i="13" s="1"/>
  <c r="M130" i="13" a="1"/>
  <c r="M130" i="13" s="1"/>
  <c r="M131" i="13" a="1"/>
  <c r="M131" i="13" s="1"/>
  <c r="C128" i="13" a="1"/>
  <c r="C128" i="13" s="1"/>
  <c r="D128" i="13" a="1"/>
  <c r="D128" i="13" s="1"/>
  <c r="F128" i="13" a="1"/>
  <c r="F128" i="13" s="1"/>
  <c r="G128" i="13" a="1"/>
  <c r="G128" i="13" s="1"/>
  <c r="H128" i="13" a="1"/>
  <c r="H128" i="13" s="1"/>
  <c r="I128" i="13" a="1"/>
  <c r="I128" i="13" s="1"/>
  <c r="J128" i="13" a="1"/>
  <c r="J128" i="13" s="1"/>
  <c r="C129" i="13" a="1"/>
  <c r="C129" i="13" s="1"/>
  <c r="D129" i="13" a="1"/>
  <c r="D129" i="13" s="1"/>
  <c r="F129" i="13" a="1"/>
  <c r="F129" i="13" s="1"/>
  <c r="G129" i="13" a="1"/>
  <c r="G129" i="13" s="1"/>
  <c r="H129" i="13" a="1"/>
  <c r="H129" i="13" s="1"/>
  <c r="I129" i="13" a="1"/>
  <c r="I129" i="13" s="1"/>
  <c r="J129" i="13" a="1"/>
  <c r="J129" i="13" s="1"/>
  <c r="C130" i="13" a="1"/>
  <c r="C130" i="13" s="1"/>
  <c r="D130" i="13" a="1"/>
  <c r="D130" i="13" s="1"/>
  <c r="F130" i="13" a="1"/>
  <c r="F130" i="13" s="1"/>
  <c r="G130" i="13" a="1"/>
  <c r="G130" i="13" s="1"/>
  <c r="H130" i="13" a="1"/>
  <c r="H130" i="13" s="1"/>
  <c r="I130" i="13" a="1"/>
  <c r="I130" i="13" s="1"/>
  <c r="J130" i="13" a="1"/>
  <c r="J130" i="13" s="1"/>
  <c r="C131" i="13" a="1"/>
  <c r="C131" i="13" s="1"/>
  <c r="D131" i="13" a="1"/>
  <c r="D131" i="13" s="1"/>
  <c r="F131" i="13" a="1"/>
  <c r="F131" i="13" s="1"/>
  <c r="G131" i="13" a="1"/>
  <c r="G131" i="13" s="1"/>
  <c r="H131" i="13" a="1"/>
  <c r="H131" i="13" s="1"/>
  <c r="I131" i="13" a="1"/>
  <c r="I131" i="13" s="1"/>
  <c r="J131" i="13" a="1"/>
  <c r="J131" i="13" s="1"/>
  <c r="C132" i="13" a="1"/>
  <c r="C132" i="13" s="1"/>
  <c r="D132" i="13" a="1"/>
  <c r="D132" i="13" s="1"/>
  <c r="F132" i="13" a="1"/>
  <c r="F132" i="13" s="1"/>
  <c r="G132" i="13" a="1"/>
  <c r="G132" i="13" s="1"/>
  <c r="H132" i="13" a="1"/>
  <c r="H132" i="13" s="1"/>
  <c r="I132" i="13" a="1"/>
  <c r="I132" i="13" s="1"/>
  <c r="J132" i="13" a="1"/>
  <c r="J132" i="13" s="1"/>
  <c r="C133" i="13" a="1"/>
  <c r="C133" i="13" s="1"/>
  <c r="D133" i="13" a="1"/>
  <c r="D133" i="13" s="1"/>
  <c r="F133" i="13" a="1"/>
  <c r="F133" i="13" s="1"/>
  <c r="G133" i="13" a="1"/>
  <c r="G133" i="13" s="1"/>
  <c r="H133" i="13" a="1"/>
  <c r="H133" i="13" s="1"/>
  <c r="I133" i="13" a="1"/>
  <c r="I133" i="13" s="1"/>
  <c r="J133" i="13" a="1"/>
  <c r="J133" i="13" s="1"/>
  <c r="C134" i="13" a="1"/>
  <c r="C134" i="13" s="1"/>
  <c r="D134" i="13" a="1"/>
  <c r="D134" i="13" s="1"/>
  <c r="F134" i="13" a="1"/>
  <c r="F134" i="13" s="1"/>
  <c r="G134" i="13" a="1"/>
  <c r="G134" i="13" s="1"/>
  <c r="H134" i="13" a="1"/>
  <c r="H134" i="13" s="1"/>
  <c r="I134" i="13" a="1"/>
  <c r="I134" i="13" s="1"/>
  <c r="J134" i="13" a="1"/>
  <c r="J134" i="13" s="1"/>
  <c r="C135" i="13" a="1"/>
  <c r="C135" i="13" s="1"/>
  <c r="D135" i="13" a="1"/>
  <c r="D135" i="13" s="1"/>
  <c r="F135" i="13" a="1"/>
  <c r="F135" i="13" s="1"/>
  <c r="G135" i="13" a="1"/>
  <c r="G135" i="13" s="1"/>
  <c r="H135" i="13" a="1"/>
  <c r="H135" i="13" s="1"/>
  <c r="I135" i="13" a="1"/>
  <c r="I135" i="13" s="1"/>
  <c r="J135" i="13" a="1"/>
  <c r="J135" i="13" s="1"/>
  <c r="C136" i="13" a="1"/>
  <c r="C136" i="13" s="1"/>
  <c r="D136" i="13" a="1"/>
  <c r="D136" i="13" s="1"/>
  <c r="F136" i="13" a="1"/>
  <c r="F136" i="13" s="1"/>
  <c r="G136" i="13" a="1"/>
  <c r="G136" i="13" s="1"/>
  <c r="H136" i="13" a="1"/>
  <c r="H136" i="13" s="1"/>
  <c r="I136" i="13" a="1"/>
  <c r="I136" i="13" s="1"/>
  <c r="J136" i="13" a="1"/>
  <c r="J136" i="13" s="1"/>
  <c r="C115" i="13" l="1" a="1"/>
  <c r="C115" i="13" s="1"/>
  <c r="D115" i="13" a="1"/>
  <c r="D115" i="13" s="1"/>
  <c r="F115" i="13" a="1"/>
  <c r="F115" i="13" s="1"/>
  <c r="G115" i="13" a="1"/>
  <c r="G115" i="13" s="1"/>
  <c r="H115" i="13" a="1"/>
  <c r="H115" i="13" s="1"/>
  <c r="I115" i="13" a="1"/>
  <c r="I115" i="13" s="1"/>
  <c r="J115" i="13" a="1"/>
  <c r="J115" i="13" s="1"/>
  <c r="M115" i="13" a="1"/>
  <c r="M115" i="13" s="1"/>
  <c r="C116" i="13" a="1"/>
  <c r="C116" i="13" s="1"/>
  <c r="D116" i="13" a="1"/>
  <c r="D116" i="13" s="1"/>
  <c r="F116" i="13" a="1"/>
  <c r="F116" i="13" s="1"/>
  <c r="G116" i="13" a="1"/>
  <c r="G116" i="13" s="1"/>
  <c r="H116" i="13" a="1"/>
  <c r="H116" i="13" s="1"/>
  <c r="I116" i="13" a="1"/>
  <c r="I116" i="13" s="1"/>
  <c r="J116" i="13" a="1"/>
  <c r="J116" i="13" s="1"/>
  <c r="M116" i="13" a="1"/>
  <c r="M116" i="13" s="1"/>
  <c r="C117" i="13" a="1"/>
  <c r="C117" i="13" s="1"/>
  <c r="D117" i="13" a="1"/>
  <c r="D117" i="13" s="1"/>
  <c r="F117" i="13" a="1"/>
  <c r="F117" i="13" s="1"/>
  <c r="G117" i="13" a="1"/>
  <c r="G117" i="13" s="1"/>
  <c r="H117" i="13" a="1"/>
  <c r="H117" i="13" s="1"/>
  <c r="I117" i="13" a="1"/>
  <c r="I117" i="13" s="1"/>
  <c r="J117" i="13" a="1"/>
  <c r="J117" i="13" s="1"/>
  <c r="M117" i="13" a="1"/>
  <c r="M117" i="13" s="1"/>
  <c r="C118" i="13" a="1"/>
  <c r="C118" i="13" s="1"/>
  <c r="D118" i="13" a="1"/>
  <c r="D118" i="13" s="1"/>
  <c r="F118" i="13" a="1"/>
  <c r="F118" i="13" s="1"/>
  <c r="G118" i="13" a="1"/>
  <c r="G118" i="13" s="1"/>
  <c r="H118" i="13" a="1"/>
  <c r="H118" i="13" s="1"/>
  <c r="I118" i="13" a="1"/>
  <c r="I118" i="13" s="1"/>
  <c r="J118" i="13" a="1"/>
  <c r="J118" i="13" s="1"/>
  <c r="M118" i="13" a="1"/>
  <c r="M118" i="13" s="1"/>
  <c r="C119" i="13" a="1"/>
  <c r="C119" i="13" s="1"/>
  <c r="D119" i="13" a="1"/>
  <c r="D119" i="13" s="1"/>
  <c r="F119" i="13" a="1"/>
  <c r="F119" i="13" s="1"/>
  <c r="G119" i="13" a="1"/>
  <c r="G119" i="13" s="1"/>
  <c r="H119" i="13" a="1"/>
  <c r="H119" i="13" s="1"/>
  <c r="I119" i="13" a="1"/>
  <c r="I119" i="13" s="1"/>
  <c r="J119" i="13" a="1"/>
  <c r="J119" i="13" s="1"/>
  <c r="M119" i="13" a="1"/>
  <c r="M119" i="13" s="1"/>
  <c r="C120" i="13" a="1"/>
  <c r="C120" i="13" s="1"/>
  <c r="D120" i="13" a="1"/>
  <c r="D120" i="13" s="1"/>
  <c r="F120" i="13" a="1"/>
  <c r="F120" i="13" s="1"/>
  <c r="G120" i="13" a="1"/>
  <c r="G120" i="13" s="1"/>
  <c r="H120" i="13" a="1"/>
  <c r="H120" i="13" s="1"/>
  <c r="I120" i="13" a="1"/>
  <c r="I120" i="13" s="1"/>
  <c r="J120" i="13" a="1"/>
  <c r="J120" i="13" s="1"/>
  <c r="M120" i="13" a="1"/>
  <c r="M120" i="13" s="1"/>
  <c r="C121" i="13" a="1"/>
  <c r="C121" i="13" s="1"/>
  <c r="D121" i="13" a="1"/>
  <c r="D121" i="13" s="1"/>
  <c r="F121" i="13" a="1"/>
  <c r="F121" i="13" s="1"/>
  <c r="G121" i="13" a="1"/>
  <c r="G121" i="13" s="1"/>
  <c r="H121" i="13" a="1"/>
  <c r="H121" i="13" s="1"/>
  <c r="I121" i="13" a="1"/>
  <c r="I121" i="13" s="1"/>
  <c r="J121" i="13" a="1"/>
  <c r="J121" i="13" s="1"/>
  <c r="M121" i="13" a="1"/>
  <c r="M121" i="13" s="1"/>
  <c r="C122" i="13" a="1"/>
  <c r="C122" i="13" s="1"/>
  <c r="D122" i="13" a="1"/>
  <c r="D122" i="13" s="1"/>
  <c r="F122" i="13" a="1"/>
  <c r="F122" i="13" s="1"/>
  <c r="G122" i="13" a="1"/>
  <c r="G122" i="13" s="1"/>
  <c r="H122" i="13" a="1"/>
  <c r="H122" i="13" s="1"/>
  <c r="I122" i="13" a="1"/>
  <c r="I122" i="13" s="1"/>
  <c r="J122" i="13" a="1"/>
  <c r="J122" i="13" s="1"/>
  <c r="M122" i="13" a="1"/>
  <c r="M122" i="13" s="1"/>
  <c r="C123" i="13" a="1"/>
  <c r="C123" i="13" s="1"/>
  <c r="D123" i="13" a="1"/>
  <c r="D123" i="13" s="1"/>
  <c r="F123" i="13" a="1"/>
  <c r="F123" i="13" s="1"/>
  <c r="G123" i="13" a="1"/>
  <c r="G123" i="13" s="1"/>
  <c r="H123" i="13" a="1"/>
  <c r="H123" i="13" s="1"/>
  <c r="I123" i="13" a="1"/>
  <c r="I123" i="13" s="1"/>
  <c r="J123" i="13" a="1"/>
  <c r="J123" i="13" s="1"/>
  <c r="M123" i="13" a="1"/>
  <c r="M123" i="13" s="1"/>
  <c r="C124" i="13" a="1"/>
  <c r="C124" i="13" s="1"/>
  <c r="D124" i="13" a="1"/>
  <c r="D124" i="13" s="1"/>
  <c r="F124" i="13" a="1"/>
  <c r="F124" i="13" s="1"/>
  <c r="G124" i="13" a="1"/>
  <c r="G124" i="13" s="1"/>
  <c r="H124" i="13" a="1"/>
  <c r="H124" i="13" s="1"/>
  <c r="I124" i="13" a="1"/>
  <c r="I124" i="13" s="1"/>
  <c r="J124" i="13" a="1"/>
  <c r="J124" i="13" s="1"/>
  <c r="M124" i="13" a="1"/>
  <c r="M124" i="13" s="1"/>
  <c r="C125" i="13" a="1"/>
  <c r="C125" i="13" s="1"/>
  <c r="D125" i="13" a="1"/>
  <c r="D125" i="13" s="1"/>
  <c r="F125" i="13" a="1"/>
  <c r="F125" i="13" s="1"/>
  <c r="G125" i="13" a="1"/>
  <c r="G125" i="13" s="1"/>
  <c r="H125" i="13" a="1"/>
  <c r="H125" i="13" s="1"/>
  <c r="I125" i="13" a="1"/>
  <c r="I125" i="13" s="1"/>
  <c r="J125" i="13" a="1"/>
  <c r="J125" i="13" s="1"/>
  <c r="M125" i="13" a="1"/>
  <c r="M125" i="13" s="1"/>
  <c r="C126" i="13" a="1"/>
  <c r="C126" i="13" s="1"/>
  <c r="D126" i="13" a="1"/>
  <c r="D126" i="13" s="1"/>
  <c r="F126" i="13" a="1"/>
  <c r="F126" i="13" s="1"/>
  <c r="G126" i="13" a="1"/>
  <c r="G126" i="13" s="1"/>
  <c r="H126" i="13" a="1"/>
  <c r="H126" i="13" s="1"/>
  <c r="I126" i="13" a="1"/>
  <c r="I126" i="13" s="1"/>
  <c r="J126" i="13" a="1"/>
  <c r="J126" i="13" s="1"/>
  <c r="M126" i="13" a="1"/>
  <c r="M126" i="13" s="1"/>
  <c r="C127" i="13" a="1"/>
  <c r="C127" i="13" s="1"/>
  <c r="D127" i="13" a="1"/>
  <c r="D127" i="13" s="1"/>
  <c r="F127" i="13" a="1"/>
  <c r="F127" i="13" s="1"/>
  <c r="G127" i="13" a="1"/>
  <c r="G127" i="13" s="1"/>
  <c r="H127" i="13" a="1"/>
  <c r="H127" i="13" s="1"/>
  <c r="I127" i="13" a="1"/>
  <c r="I127" i="13" s="1"/>
  <c r="J127" i="13" a="1"/>
  <c r="J127" i="13" s="1"/>
  <c r="M127" i="13" a="1"/>
  <c r="M127" i="13" s="1"/>
  <c r="F21" i="13" l="1" a="1"/>
  <c r="F21" i="13" s="1"/>
  <c r="F22" i="13" a="1"/>
  <c r="F22" i="13" s="1"/>
  <c r="F23" i="13" a="1"/>
  <c r="F23" i="13" s="1"/>
  <c r="F24" i="13" a="1"/>
  <c r="F24" i="13" s="1"/>
  <c r="F25" i="13" a="1"/>
  <c r="F25" i="13" s="1"/>
  <c r="F26" i="13" a="1"/>
  <c r="F26" i="13" s="1"/>
  <c r="F27" i="13" a="1"/>
  <c r="F27" i="13" s="1"/>
  <c r="F28" i="13" a="1"/>
  <c r="F28" i="13" s="1"/>
  <c r="F29" i="13" a="1"/>
  <c r="F29" i="13" s="1"/>
  <c r="F30" i="13" a="1"/>
  <c r="F30" i="13" s="1"/>
  <c r="F31" i="13" a="1"/>
  <c r="F31" i="13" s="1"/>
  <c r="F32" i="13" a="1"/>
  <c r="F32" i="13" s="1"/>
  <c r="F33" i="13" a="1"/>
  <c r="F33" i="13" s="1"/>
  <c r="F34" i="13" a="1"/>
  <c r="F34" i="13" s="1"/>
  <c r="F35" i="13" a="1"/>
  <c r="F35" i="13" s="1"/>
  <c r="F36" i="13" a="1"/>
  <c r="F36" i="13" s="1"/>
  <c r="F37" i="13" a="1"/>
  <c r="F37" i="13" s="1"/>
  <c r="F38" i="13" a="1"/>
  <c r="F38" i="13" s="1"/>
  <c r="F39" i="13" a="1"/>
  <c r="F39" i="13" s="1"/>
  <c r="F40" i="13" a="1"/>
  <c r="F40" i="13" s="1"/>
  <c r="F41" i="13" a="1"/>
  <c r="F41" i="13" s="1"/>
  <c r="F42" i="13" a="1"/>
  <c r="F42" i="13" s="1"/>
  <c r="F43" i="13" a="1"/>
  <c r="F43" i="13" s="1"/>
  <c r="F44" i="13" a="1"/>
  <c r="F44" i="13" s="1"/>
  <c r="F45" i="13" a="1"/>
  <c r="F45" i="13" s="1"/>
  <c r="F46" i="13" a="1"/>
  <c r="F46" i="13" s="1"/>
  <c r="F47" i="13" a="1"/>
  <c r="F47" i="13" s="1"/>
  <c r="F48" i="13" a="1"/>
  <c r="F48" i="13" s="1"/>
  <c r="F49" i="13" a="1"/>
  <c r="F49" i="13" s="1"/>
  <c r="F50" i="13" a="1"/>
  <c r="F50" i="13" s="1"/>
  <c r="F51" i="13" a="1"/>
  <c r="F51" i="13" s="1"/>
  <c r="F52" i="13" a="1"/>
  <c r="F52" i="13" s="1"/>
  <c r="F53" i="13" a="1"/>
  <c r="F53" i="13" s="1"/>
  <c r="F54" i="13" a="1"/>
  <c r="F54" i="13" s="1"/>
  <c r="F55" i="13" a="1"/>
  <c r="F55" i="13" s="1"/>
  <c r="F56" i="13" a="1"/>
  <c r="F56" i="13" s="1"/>
  <c r="F57" i="13" a="1"/>
  <c r="F57" i="13" s="1"/>
  <c r="F58" i="13" a="1"/>
  <c r="F58" i="13" s="1"/>
  <c r="F59" i="13" a="1"/>
  <c r="F59" i="13" s="1"/>
  <c r="F60" i="13" a="1"/>
  <c r="F60" i="13" s="1"/>
  <c r="F61" i="13" a="1"/>
  <c r="F61" i="13" s="1"/>
  <c r="F62" i="13" a="1"/>
  <c r="F62" i="13" s="1"/>
  <c r="F63" i="13" a="1"/>
  <c r="F63" i="13" s="1"/>
  <c r="F64" i="13" a="1"/>
  <c r="F64" i="13" s="1"/>
  <c r="F65" i="13" a="1"/>
  <c r="F65" i="13" s="1"/>
  <c r="F66" i="13" a="1"/>
  <c r="F66" i="13" s="1"/>
  <c r="F67" i="13" a="1"/>
  <c r="F67" i="13" s="1"/>
  <c r="F68" i="13" a="1"/>
  <c r="F68" i="13" s="1"/>
  <c r="F69" i="13" a="1"/>
  <c r="F69" i="13" s="1"/>
  <c r="F70" i="13" a="1"/>
  <c r="F70" i="13" s="1"/>
  <c r="F71" i="13" a="1"/>
  <c r="F71" i="13" s="1"/>
  <c r="F72" i="13" a="1"/>
  <c r="F72" i="13" s="1"/>
  <c r="F73" i="13" a="1"/>
  <c r="F73" i="13" s="1"/>
  <c r="F74" i="13" a="1"/>
  <c r="F74" i="13" s="1"/>
  <c r="F75" i="13" a="1"/>
  <c r="F75" i="13" s="1"/>
  <c r="F76" i="13" a="1"/>
  <c r="F76" i="13" s="1"/>
  <c r="F77" i="13" a="1"/>
  <c r="F77" i="13" s="1"/>
  <c r="F78" i="13" a="1"/>
  <c r="F78" i="13" s="1"/>
  <c r="F79" i="13" a="1"/>
  <c r="F79" i="13" s="1"/>
  <c r="F80" i="13" a="1"/>
  <c r="F80" i="13" s="1"/>
  <c r="F81" i="13" a="1"/>
  <c r="F81" i="13" s="1"/>
  <c r="F82" i="13" a="1"/>
  <c r="F82" i="13" s="1"/>
  <c r="F83" i="13" a="1"/>
  <c r="F83" i="13" s="1"/>
  <c r="F84" i="13" a="1"/>
  <c r="F84" i="13" s="1"/>
  <c r="F85" i="13" a="1"/>
  <c r="F85" i="13" s="1"/>
  <c r="F86" i="13" a="1"/>
  <c r="F86" i="13" s="1"/>
  <c r="F87" i="13" a="1"/>
  <c r="F87" i="13" s="1"/>
  <c r="F88" i="13" a="1"/>
  <c r="F88" i="13" s="1"/>
  <c r="F89" i="13" a="1"/>
  <c r="F89" i="13" s="1"/>
  <c r="F90" i="13" a="1"/>
  <c r="F90" i="13" s="1"/>
  <c r="F91" i="13" a="1"/>
  <c r="F91" i="13" s="1"/>
  <c r="F92" i="13" a="1"/>
  <c r="F92" i="13" s="1"/>
  <c r="F93" i="13" a="1"/>
  <c r="F93" i="13" s="1"/>
  <c r="F94" i="13" a="1"/>
  <c r="F94" i="13" s="1"/>
  <c r="F95" i="13" a="1"/>
  <c r="F95" i="13" s="1"/>
  <c r="F96" i="13" a="1"/>
  <c r="F96" i="13" s="1"/>
  <c r="F97" i="13" a="1"/>
  <c r="F97" i="13" s="1"/>
  <c r="F98" i="13" a="1"/>
  <c r="F98" i="13" s="1"/>
  <c r="F99" i="13" a="1"/>
  <c r="F99" i="13" s="1"/>
  <c r="F100" i="13" a="1"/>
  <c r="F100" i="13" s="1"/>
  <c r="F101" i="13" a="1"/>
  <c r="F101" i="13" s="1"/>
  <c r="F102" i="13" a="1"/>
  <c r="F102" i="13" s="1"/>
  <c r="F103" i="13" a="1"/>
  <c r="F103" i="13" s="1"/>
  <c r="F104" i="13" a="1"/>
  <c r="F104" i="13" s="1"/>
  <c r="F105" i="13" a="1"/>
  <c r="F105" i="13" s="1"/>
  <c r="F106" i="13" a="1"/>
  <c r="F106" i="13" s="1"/>
  <c r="F107" i="13" a="1"/>
  <c r="F107" i="13" s="1"/>
  <c r="F108" i="13" a="1"/>
  <c r="F108" i="13" s="1"/>
  <c r="F109" i="13" a="1"/>
  <c r="F109" i="13" s="1"/>
  <c r="F110" i="13" a="1"/>
  <c r="F110" i="13" s="1"/>
  <c r="F111" i="13" a="1"/>
  <c r="F111" i="13" s="1"/>
  <c r="F112" i="13" a="1"/>
  <c r="F112" i="13" s="1"/>
  <c r="F113" i="13" a="1"/>
  <c r="F113" i="13" s="1"/>
  <c r="F114" i="13" a="1"/>
  <c r="F114" i="13" s="1"/>
  <c r="F20" i="13" a="1"/>
  <c r="F20" i="13" s="1"/>
  <c r="G99" i="13" a="1"/>
  <c r="G99" i="13" s="1"/>
  <c r="H99" i="13" a="1"/>
  <c r="H99" i="13" s="1"/>
  <c r="I99" i="13" a="1"/>
  <c r="I99" i="13" s="1"/>
  <c r="J99" i="13" a="1"/>
  <c r="J99" i="13" s="1"/>
  <c r="G100" i="13" a="1"/>
  <c r="G100" i="13" s="1"/>
  <c r="H100" i="13" a="1"/>
  <c r="H100" i="13" s="1"/>
  <c r="I100" i="13" a="1"/>
  <c r="I100" i="13" s="1"/>
  <c r="J100" i="13" a="1"/>
  <c r="J100" i="13" s="1"/>
  <c r="G101" i="13" a="1"/>
  <c r="G101" i="13" s="1"/>
  <c r="H101" i="13" a="1"/>
  <c r="H101" i="13" s="1"/>
  <c r="I101" i="13" a="1"/>
  <c r="I101" i="13" s="1"/>
  <c r="J101" i="13" a="1"/>
  <c r="J101" i="13" s="1"/>
  <c r="G102" i="13" a="1"/>
  <c r="G102" i="13" s="1"/>
  <c r="H102" i="13" a="1"/>
  <c r="H102" i="13" s="1"/>
  <c r="I102" i="13" a="1"/>
  <c r="I102" i="13" s="1"/>
  <c r="J102" i="13" a="1"/>
  <c r="J102" i="13" s="1"/>
  <c r="G103" i="13" a="1"/>
  <c r="G103" i="13" s="1"/>
  <c r="H103" i="13" a="1"/>
  <c r="H103" i="13" s="1"/>
  <c r="I103" i="13" a="1"/>
  <c r="I103" i="13" s="1"/>
  <c r="J103" i="13" a="1"/>
  <c r="J103" i="13" s="1"/>
  <c r="G104" i="13" a="1"/>
  <c r="G104" i="13" s="1"/>
  <c r="H104" i="13" a="1"/>
  <c r="H104" i="13" s="1"/>
  <c r="I104" i="13" a="1"/>
  <c r="I104" i="13" s="1"/>
  <c r="J104" i="13" a="1"/>
  <c r="J104" i="13" s="1"/>
  <c r="G105" i="13" a="1"/>
  <c r="G105" i="13" s="1"/>
  <c r="H105" i="13" a="1"/>
  <c r="H105" i="13" s="1"/>
  <c r="I105" i="13" a="1"/>
  <c r="I105" i="13" s="1"/>
  <c r="J105" i="13" a="1"/>
  <c r="J105" i="13" s="1"/>
  <c r="G106" i="13" a="1"/>
  <c r="G106" i="13" s="1"/>
  <c r="H106" i="13" a="1"/>
  <c r="H106" i="13" s="1"/>
  <c r="I106" i="13" a="1"/>
  <c r="I106" i="13" s="1"/>
  <c r="J106" i="13" a="1"/>
  <c r="J106" i="13" s="1"/>
  <c r="G107" i="13" a="1"/>
  <c r="G107" i="13" s="1"/>
  <c r="H107" i="13" a="1"/>
  <c r="H107" i="13" s="1"/>
  <c r="I107" i="13" a="1"/>
  <c r="I107" i="13" s="1"/>
  <c r="J107" i="13" a="1"/>
  <c r="J107" i="13" s="1"/>
  <c r="G108" i="13" a="1"/>
  <c r="G108" i="13" s="1"/>
  <c r="H108" i="13" a="1"/>
  <c r="H108" i="13" s="1"/>
  <c r="I108" i="13" a="1"/>
  <c r="I108" i="13" s="1"/>
  <c r="J108" i="13" a="1"/>
  <c r="J108" i="13" s="1"/>
  <c r="G109" i="13" a="1"/>
  <c r="G109" i="13" s="1"/>
  <c r="H109" i="13" a="1"/>
  <c r="H109" i="13" s="1"/>
  <c r="I109" i="13" a="1"/>
  <c r="I109" i="13" s="1"/>
  <c r="J109" i="13" a="1"/>
  <c r="J109" i="13" s="1"/>
  <c r="G110" i="13" a="1"/>
  <c r="G110" i="13" s="1"/>
  <c r="H110" i="13" a="1"/>
  <c r="H110" i="13" s="1"/>
  <c r="I110" i="13" a="1"/>
  <c r="I110" i="13" s="1"/>
  <c r="J110" i="13" a="1"/>
  <c r="J110" i="13" s="1"/>
  <c r="G111" i="13" a="1"/>
  <c r="G111" i="13" s="1"/>
  <c r="H111" i="13" a="1"/>
  <c r="H111" i="13" s="1"/>
  <c r="I111" i="13" a="1"/>
  <c r="I111" i="13" s="1"/>
  <c r="J111" i="13" a="1"/>
  <c r="J111" i="13" s="1"/>
  <c r="G112" i="13" a="1"/>
  <c r="G112" i="13" s="1"/>
  <c r="H112" i="13" a="1"/>
  <c r="H112" i="13" s="1"/>
  <c r="I112" i="13" a="1"/>
  <c r="I112" i="13" s="1"/>
  <c r="J112" i="13" a="1"/>
  <c r="J112" i="13" s="1"/>
  <c r="G113" i="13" a="1"/>
  <c r="G113" i="13" s="1"/>
  <c r="H113" i="13" a="1"/>
  <c r="H113" i="13" s="1"/>
  <c r="I113" i="13" a="1"/>
  <c r="I113" i="13" s="1"/>
  <c r="J113" i="13" a="1"/>
  <c r="J113" i="13" s="1"/>
  <c r="G114" i="13" a="1"/>
  <c r="G114" i="13" s="1"/>
  <c r="H114" i="13" a="1"/>
  <c r="H114" i="13" s="1"/>
  <c r="I114" i="13" a="1"/>
  <c r="I114" i="13" s="1"/>
  <c r="J114" i="13" a="1"/>
  <c r="J114" i="13" s="1"/>
  <c r="C77" i="13" a="1"/>
  <c r="C77" i="13" s="1"/>
  <c r="D77" i="13" a="1"/>
  <c r="D77" i="13" s="1"/>
  <c r="C78" i="13" a="1"/>
  <c r="C78" i="13" s="1"/>
  <c r="D78" i="13" a="1"/>
  <c r="D78" i="13" s="1"/>
  <c r="C79" i="13" a="1"/>
  <c r="C79" i="13" s="1"/>
  <c r="D79" i="13" a="1"/>
  <c r="D79" i="13" s="1"/>
  <c r="C80" i="13" a="1"/>
  <c r="C80" i="13" s="1"/>
  <c r="D80" i="13" a="1"/>
  <c r="D80" i="13" s="1"/>
  <c r="C81" i="13" a="1"/>
  <c r="C81" i="13" s="1"/>
  <c r="D81" i="13" a="1"/>
  <c r="D81" i="13" s="1"/>
  <c r="C82" i="13" a="1"/>
  <c r="C82" i="13" s="1"/>
  <c r="D82" i="13" a="1"/>
  <c r="D82" i="13" s="1"/>
  <c r="C83" i="13" a="1"/>
  <c r="C83" i="13" s="1"/>
  <c r="D83" i="13" a="1"/>
  <c r="D83" i="13" s="1"/>
  <c r="C84" i="13" a="1"/>
  <c r="C84" i="13" s="1"/>
  <c r="D84" i="13" a="1"/>
  <c r="D84" i="13" s="1"/>
  <c r="C85" i="13" a="1"/>
  <c r="C85" i="13" s="1"/>
  <c r="D85" i="13" a="1"/>
  <c r="D85" i="13" s="1"/>
  <c r="C86" i="13" a="1"/>
  <c r="C86" i="13" s="1"/>
  <c r="D86" i="13" a="1"/>
  <c r="D86" i="13" s="1"/>
  <c r="C87" i="13" a="1"/>
  <c r="C87" i="13" s="1"/>
  <c r="D87" i="13" a="1"/>
  <c r="D87" i="13" s="1"/>
  <c r="C88" i="13" a="1"/>
  <c r="C88" i="13" s="1"/>
  <c r="D88" i="13" a="1"/>
  <c r="D88" i="13" s="1"/>
  <c r="C89" i="13" a="1"/>
  <c r="C89" i="13" s="1"/>
  <c r="D89" i="13" a="1"/>
  <c r="D89" i="13" s="1"/>
  <c r="C90" i="13" a="1"/>
  <c r="C90" i="13" s="1"/>
  <c r="D90" i="13" a="1"/>
  <c r="D90" i="13" s="1"/>
  <c r="C91" i="13" a="1"/>
  <c r="C91" i="13" s="1"/>
  <c r="D91" i="13" a="1"/>
  <c r="D91" i="13" s="1"/>
  <c r="C92" i="13" a="1"/>
  <c r="C92" i="13" s="1"/>
  <c r="D92" i="13" a="1"/>
  <c r="D92" i="13" s="1"/>
  <c r="C93" i="13" a="1"/>
  <c r="C93" i="13" s="1"/>
  <c r="D93" i="13" a="1"/>
  <c r="D93" i="13" s="1"/>
  <c r="C94" i="13" a="1"/>
  <c r="C94" i="13" s="1"/>
  <c r="D94" i="13" a="1"/>
  <c r="D94" i="13" s="1"/>
  <c r="C95" i="13" a="1"/>
  <c r="C95" i="13" s="1"/>
  <c r="D95" i="13" a="1"/>
  <c r="D95" i="13" s="1"/>
  <c r="C96" i="13" a="1"/>
  <c r="C96" i="13" s="1"/>
  <c r="D96" i="13" a="1"/>
  <c r="D96" i="13" s="1"/>
  <c r="C97" i="13" a="1"/>
  <c r="C97" i="13" s="1"/>
  <c r="D97" i="13" a="1"/>
  <c r="D97" i="13" s="1"/>
  <c r="C98" i="13" a="1"/>
  <c r="C98" i="13" s="1"/>
  <c r="D98" i="13" a="1"/>
  <c r="D98" i="13" s="1"/>
  <c r="C99" i="13" a="1"/>
  <c r="C99" i="13" s="1"/>
  <c r="D99" i="13" a="1"/>
  <c r="D99" i="13" s="1"/>
  <c r="C100" i="13" a="1"/>
  <c r="C100" i="13" s="1"/>
  <c r="D100" i="13" a="1"/>
  <c r="D100" i="13" s="1"/>
  <c r="C101" i="13" a="1"/>
  <c r="C101" i="13" s="1"/>
  <c r="D101" i="13" a="1"/>
  <c r="D101" i="13" s="1"/>
  <c r="C102" i="13" a="1"/>
  <c r="C102" i="13" s="1"/>
  <c r="D102" i="13" a="1"/>
  <c r="D102" i="13" s="1"/>
  <c r="C103" i="13" a="1"/>
  <c r="C103" i="13" s="1"/>
  <c r="D103" i="13" a="1"/>
  <c r="D103" i="13" s="1"/>
  <c r="C104" i="13" a="1"/>
  <c r="C104" i="13" s="1"/>
  <c r="D104" i="13" a="1"/>
  <c r="D104" i="13" s="1"/>
  <c r="C105" i="13" a="1"/>
  <c r="C105" i="13" s="1"/>
  <c r="D105" i="13" a="1"/>
  <c r="D105" i="13" s="1"/>
  <c r="C106" i="13" a="1"/>
  <c r="C106" i="13" s="1"/>
  <c r="D106" i="13" a="1"/>
  <c r="D106" i="13" s="1"/>
  <c r="C107" i="13" a="1"/>
  <c r="C107" i="13" s="1"/>
  <c r="D107" i="13" a="1"/>
  <c r="D107" i="13" s="1"/>
  <c r="C108" i="13" a="1"/>
  <c r="C108" i="13" s="1"/>
  <c r="D108" i="13" a="1"/>
  <c r="D108" i="13" s="1"/>
  <c r="C109" i="13" a="1"/>
  <c r="C109" i="13" s="1"/>
  <c r="D109" i="13" a="1"/>
  <c r="D109" i="13" s="1"/>
  <c r="C110" i="13" a="1"/>
  <c r="C110" i="13" s="1"/>
  <c r="D110" i="13" a="1"/>
  <c r="D110" i="13" s="1"/>
  <c r="C111" i="13" a="1"/>
  <c r="C111" i="13" s="1"/>
  <c r="D111" i="13" a="1"/>
  <c r="D111" i="13" s="1"/>
  <c r="C112" i="13" a="1"/>
  <c r="C112" i="13" s="1"/>
  <c r="D112" i="13" a="1"/>
  <c r="D112" i="13" s="1"/>
  <c r="C113" i="13" a="1"/>
  <c r="C113" i="13" s="1"/>
  <c r="D113" i="13" a="1"/>
  <c r="D113" i="13" s="1"/>
  <c r="C114" i="13" a="1"/>
  <c r="C114" i="13" s="1"/>
  <c r="D114" i="13" a="1"/>
  <c r="D114" i="13" s="1"/>
  <c r="G96" i="13" l="1" a="1"/>
  <c r="G96" i="13" s="1"/>
  <c r="H96" i="13" a="1"/>
  <c r="H96" i="13" s="1"/>
  <c r="I96" i="13" a="1"/>
  <c r="I96" i="13" s="1"/>
  <c r="J96" i="13" a="1"/>
  <c r="J96" i="13" s="1"/>
  <c r="G97" i="13" a="1"/>
  <c r="G97" i="13" s="1"/>
  <c r="H97" i="13" a="1"/>
  <c r="H97" i="13" s="1"/>
  <c r="I97" i="13" a="1"/>
  <c r="I97" i="13" s="1"/>
  <c r="J97" i="13" a="1"/>
  <c r="J97" i="13" s="1"/>
  <c r="G98" i="13" a="1"/>
  <c r="G98" i="13" s="1"/>
  <c r="H98" i="13" a="1"/>
  <c r="H98" i="13" s="1"/>
  <c r="I98" i="13" a="1"/>
  <c r="I98" i="13" s="1"/>
  <c r="J98" i="13" a="1"/>
  <c r="J98" i="13" s="1"/>
  <c r="G95" i="13" a="1"/>
  <c r="G95" i="13" s="1"/>
  <c r="H95" i="13" a="1"/>
  <c r="H95" i="13" s="1"/>
  <c r="I95" i="13" a="1"/>
  <c r="I95" i="13" s="1"/>
  <c r="J95" i="13" a="1"/>
  <c r="J95" i="13" s="1"/>
  <c r="G90" i="13" l="1" a="1"/>
  <c r="G90" i="13" s="1"/>
  <c r="H90" i="13" a="1"/>
  <c r="H90" i="13" s="1"/>
  <c r="I90" i="13" a="1"/>
  <c r="I90" i="13" s="1"/>
  <c r="G91" i="13" a="1"/>
  <c r="G91" i="13" s="1"/>
  <c r="H91" i="13" a="1"/>
  <c r="H91" i="13" s="1"/>
  <c r="I91" i="13" a="1"/>
  <c r="I91" i="13" s="1"/>
  <c r="G92" i="13" a="1"/>
  <c r="G92" i="13" s="1"/>
  <c r="H92" i="13" a="1"/>
  <c r="H92" i="13" s="1"/>
  <c r="I92" i="13" a="1"/>
  <c r="I92" i="13" s="1"/>
  <c r="G93" i="13" a="1"/>
  <c r="G93" i="13" s="1"/>
  <c r="H93" i="13" a="1"/>
  <c r="H93" i="13" s="1"/>
  <c r="I93" i="13" a="1"/>
  <c r="I93" i="13" s="1"/>
  <c r="G94" i="13" a="1"/>
  <c r="G94" i="13" s="1"/>
  <c r="H94" i="13" a="1"/>
  <c r="H94" i="13" s="1"/>
  <c r="I94" i="13" a="1"/>
  <c r="I94" i="13" s="1"/>
  <c r="G84" i="13" a="1"/>
  <c r="G84" i="13" s="1"/>
  <c r="H84" i="13" a="1"/>
  <c r="H84" i="13" s="1"/>
  <c r="I84" i="13" a="1"/>
  <c r="I84" i="13" s="1"/>
  <c r="J84" i="13" a="1"/>
  <c r="J84" i="13" s="1"/>
  <c r="G85" i="13" a="1"/>
  <c r="G85" i="13" s="1"/>
  <c r="H85" i="13" a="1"/>
  <c r="H85" i="13" s="1"/>
  <c r="I85" i="13" a="1"/>
  <c r="I85" i="13" s="1"/>
  <c r="J85" i="13" a="1"/>
  <c r="J85" i="13" s="1"/>
  <c r="G86" i="13" a="1"/>
  <c r="G86" i="13" s="1"/>
  <c r="H86" i="13" a="1"/>
  <c r="H86" i="13" s="1"/>
  <c r="I86" i="13" a="1"/>
  <c r="I86" i="13" s="1"/>
  <c r="J86" i="13" a="1"/>
  <c r="J86" i="13" s="1"/>
  <c r="G87" i="13" a="1"/>
  <c r="G87" i="13" s="1"/>
  <c r="H87" i="13" a="1"/>
  <c r="H87" i="13" s="1"/>
  <c r="I87" i="13" a="1"/>
  <c r="I87" i="13" s="1"/>
  <c r="J87" i="13" a="1"/>
  <c r="J87" i="13" s="1"/>
  <c r="G88" i="13" a="1"/>
  <c r="G88" i="13" s="1"/>
  <c r="H88" i="13" a="1"/>
  <c r="H88" i="13" s="1"/>
  <c r="I88" i="13" a="1"/>
  <c r="I88" i="13" s="1"/>
  <c r="J88" i="13" a="1"/>
  <c r="J88" i="13" s="1"/>
  <c r="G89" i="13" a="1"/>
  <c r="G89" i="13" s="1"/>
  <c r="H89" i="13" a="1"/>
  <c r="H89" i="13" s="1"/>
  <c r="I89" i="13" a="1"/>
  <c r="I89" i="13" s="1"/>
  <c r="J89" i="13" a="1"/>
  <c r="J89" i="13" s="1"/>
  <c r="J90" i="13" a="1"/>
  <c r="J90" i="13" s="1"/>
  <c r="J91" i="13" a="1"/>
  <c r="J91" i="13" s="1"/>
  <c r="J92" i="13" a="1"/>
  <c r="J92" i="13" s="1"/>
  <c r="J93" i="13" a="1"/>
  <c r="J93" i="13" s="1"/>
  <c r="J94" i="13" a="1"/>
  <c r="J94" i="13" s="1"/>
  <c r="C48" i="13" l="1" a="1"/>
  <c r="C48" i="13" s="1"/>
  <c r="D48" i="13" a="1"/>
  <c r="D48" i="13" s="1"/>
  <c r="G48" i="13" a="1"/>
  <c r="G48" i="13" s="1"/>
  <c r="H48" i="13" a="1"/>
  <c r="H48" i="13" s="1"/>
  <c r="I48" i="13" a="1"/>
  <c r="I48" i="13" s="1"/>
  <c r="J48" i="13" a="1"/>
  <c r="J48" i="13" s="1"/>
  <c r="C49" i="13" a="1"/>
  <c r="C49" i="13" s="1"/>
  <c r="D49" i="13" a="1"/>
  <c r="D49" i="13" s="1"/>
  <c r="G49" i="13" a="1"/>
  <c r="G49" i="13" s="1"/>
  <c r="H49" i="13" a="1"/>
  <c r="H49" i="13" s="1"/>
  <c r="I49" i="13" a="1"/>
  <c r="I49" i="13" s="1"/>
  <c r="J49" i="13" a="1"/>
  <c r="J49" i="13" s="1"/>
  <c r="C50" i="13" a="1"/>
  <c r="C50" i="13" s="1"/>
  <c r="D50" i="13" a="1"/>
  <c r="D50" i="13" s="1"/>
  <c r="G50" i="13" a="1"/>
  <c r="G50" i="13" s="1"/>
  <c r="H50" i="13" a="1"/>
  <c r="H50" i="13" s="1"/>
  <c r="I50" i="13" a="1"/>
  <c r="I50" i="13" s="1"/>
  <c r="J50" i="13" a="1"/>
  <c r="J50" i="13" s="1"/>
  <c r="C51" i="13" a="1"/>
  <c r="C51" i="13" s="1"/>
  <c r="D51" i="13" a="1"/>
  <c r="D51" i="13" s="1"/>
  <c r="G51" i="13" a="1"/>
  <c r="G51" i="13" s="1"/>
  <c r="H51" i="13" a="1"/>
  <c r="H51" i="13" s="1"/>
  <c r="I51" i="13" a="1"/>
  <c r="I51" i="13" s="1"/>
  <c r="J51" i="13" a="1"/>
  <c r="J51" i="13" s="1"/>
  <c r="C52" i="13" a="1"/>
  <c r="C52" i="13" s="1"/>
  <c r="D52" i="13" a="1"/>
  <c r="D52" i="13" s="1"/>
  <c r="G52" i="13" a="1"/>
  <c r="G52" i="13" s="1"/>
  <c r="H52" i="13" a="1"/>
  <c r="H52" i="13" s="1"/>
  <c r="I52" i="13" a="1"/>
  <c r="I52" i="13" s="1"/>
  <c r="J52" i="13" a="1"/>
  <c r="J52" i="13" s="1"/>
  <c r="C53" i="13" a="1"/>
  <c r="C53" i="13" s="1"/>
  <c r="D53" i="13" a="1"/>
  <c r="D53" i="13" s="1"/>
  <c r="G53" i="13" a="1"/>
  <c r="G53" i="13" s="1"/>
  <c r="H53" i="13" a="1"/>
  <c r="H53" i="13" s="1"/>
  <c r="I53" i="13" a="1"/>
  <c r="I53" i="13" s="1"/>
  <c r="J53" i="13" a="1"/>
  <c r="J53" i="13" s="1"/>
  <c r="C54" i="13" a="1"/>
  <c r="C54" i="13" s="1"/>
  <c r="D54" i="13" a="1"/>
  <c r="D54" i="13" s="1"/>
  <c r="G54" i="13" a="1"/>
  <c r="G54" i="13" s="1"/>
  <c r="H54" i="13" a="1"/>
  <c r="H54" i="13" s="1"/>
  <c r="I54" i="13" a="1"/>
  <c r="I54" i="13" s="1"/>
  <c r="J54" i="13" a="1"/>
  <c r="J54" i="13" s="1"/>
  <c r="C55" i="13" a="1"/>
  <c r="C55" i="13" s="1"/>
  <c r="D55" i="13" a="1"/>
  <c r="D55" i="13" s="1"/>
  <c r="G55" i="13" a="1"/>
  <c r="G55" i="13" s="1"/>
  <c r="H55" i="13" a="1"/>
  <c r="H55" i="13" s="1"/>
  <c r="I55" i="13" a="1"/>
  <c r="I55" i="13" s="1"/>
  <c r="J55" i="13" a="1"/>
  <c r="J55" i="13" s="1"/>
  <c r="C56" i="13" a="1"/>
  <c r="C56" i="13" s="1"/>
  <c r="D56" i="13" a="1"/>
  <c r="D56" i="13" s="1"/>
  <c r="G56" i="13" a="1"/>
  <c r="G56" i="13" s="1"/>
  <c r="H56" i="13" a="1"/>
  <c r="H56" i="13" s="1"/>
  <c r="I56" i="13" a="1"/>
  <c r="I56" i="13" s="1"/>
  <c r="J56" i="13" a="1"/>
  <c r="J56" i="13" s="1"/>
  <c r="C57" i="13" a="1"/>
  <c r="C57" i="13" s="1"/>
  <c r="D57" i="13" a="1"/>
  <c r="D57" i="13" s="1"/>
  <c r="G57" i="13" a="1"/>
  <c r="G57" i="13" s="1"/>
  <c r="H57" i="13" a="1"/>
  <c r="H57" i="13" s="1"/>
  <c r="I57" i="13" a="1"/>
  <c r="I57" i="13" s="1"/>
  <c r="J57" i="13" a="1"/>
  <c r="J57" i="13" s="1"/>
  <c r="C58" i="13" a="1"/>
  <c r="C58" i="13" s="1"/>
  <c r="D58" i="13" a="1"/>
  <c r="D58" i="13" s="1"/>
  <c r="G58" i="13" a="1"/>
  <c r="G58" i="13" s="1"/>
  <c r="H58" i="13" a="1"/>
  <c r="H58" i="13" s="1"/>
  <c r="I58" i="13" a="1"/>
  <c r="I58" i="13" s="1"/>
  <c r="J58" i="13" a="1"/>
  <c r="J58" i="13" s="1"/>
  <c r="C59" i="13" a="1"/>
  <c r="C59" i="13" s="1"/>
  <c r="D59" i="13" a="1"/>
  <c r="D59" i="13" s="1"/>
  <c r="G59" i="13" a="1"/>
  <c r="G59" i="13" s="1"/>
  <c r="H59" i="13" a="1"/>
  <c r="H59" i="13" s="1"/>
  <c r="I59" i="13" a="1"/>
  <c r="I59" i="13" s="1"/>
  <c r="J59" i="13" a="1"/>
  <c r="J59" i="13" s="1"/>
  <c r="C60" i="13" a="1"/>
  <c r="C60" i="13" s="1"/>
  <c r="D60" i="13" a="1"/>
  <c r="D60" i="13" s="1"/>
  <c r="G60" i="13" a="1"/>
  <c r="G60" i="13" s="1"/>
  <c r="H60" i="13" a="1"/>
  <c r="H60" i="13" s="1"/>
  <c r="I60" i="13" a="1"/>
  <c r="I60" i="13" s="1"/>
  <c r="J60" i="13" a="1"/>
  <c r="J60" i="13" s="1"/>
  <c r="C61" i="13" a="1"/>
  <c r="C61" i="13" s="1"/>
  <c r="D61" i="13" a="1"/>
  <c r="D61" i="13" s="1"/>
  <c r="G61" i="13" a="1"/>
  <c r="G61" i="13" s="1"/>
  <c r="H61" i="13" a="1"/>
  <c r="H61" i="13" s="1"/>
  <c r="I61" i="13" a="1"/>
  <c r="I61" i="13" s="1"/>
  <c r="J61" i="13" a="1"/>
  <c r="J61" i="13" s="1"/>
  <c r="C62" i="13" a="1"/>
  <c r="C62" i="13" s="1"/>
  <c r="D62" i="13" a="1"/>
  <c r="D62" i="13" s="1"/>
  <c r="G62" i="13" a="1"/>
  <c r="G62" i="13" s="1"/>
  <c r="H62" i="13" a="1"/>
  <c r="H62" i="13" s="1"/>
  <c r="I62" i="13" a="1"/>
  <c r="I62" i="13" s="1"/>
  <c r="J62" i="13" a="1"/>
  <c r="J62" i="13" s="1"/>
  <c r="C63" i="13" a="1"/>
  <c r="C63" i="13" s="1"/>
  <c r="D63" i="13" a="1"/>
  <c r="D63" i="13" s="1"/>
  <c r="G63" i="13" a="1"/>
  <c r="G63" i="13" s="1"/>
  <c r="H63" i="13" a="1"/>
  <c r="H63" i="13" s="1"/>
  <c r="I63" i="13" a="1"/>
  <c r="I63" i="13" s="1"/>
  <c r="J63" i="13" a="1"/>
  <c r="J63" i="13" s="1"/>
  <c r="C64" i="13" a="1"/>
  <c r="C64" i="13" s="1"/>
  <c r="D64" i="13" a="1"/>
  <c r="D64" i="13" s="1"/>
  <c r="G64" i="13" a="1"/>
  <c r="G64" i="13" s="1"/>
  <c r="H64" i="13" a="1"/>
  <c r="H64" i="13" s="1"/>
  <c r="I64" i="13" a="1"/>
  <c r="I64" i="13" s="1"/>
  <c r="J64" i="13" a="1"/>
  <c r="J64" i="13" s="1"/>
  <c r="C65" i="13" a="1"/>
  <c r="C65" i="13" s="1"/>
  <c r="D65" i="13" a="1"/>
  <c r="D65" i="13" s="1"/>
  <c r="G65" i="13" a="1"/>
  <c r="G65" i="13" s="1"/>
  <c r="H65" i="13" a="1"/>
  <c r="H65" i="13" s="1"/>
  <c r="I65" i="13" a="1"/>
  <c r="I65" i="13" s="1"/>
  <c r="J65" i="13" a="1"/>
  <c r="J65" i="13" s="1"/>
  <c r="C66" i="13" a="1"/>
  <c r="C66" i="13" s="1"/>
  <c r="D66" i="13" a="1"/>
  <c r="D66" i="13" s="1"/>
  <c r="G66" i="13" a="1"/>
  <c r="G66" i="13" s="1"/>
  <c r="H66" i="13" a="1"/>
  <c r="H66" i="13" s="1"/>
  <c r="I66" i="13" a="1"/>
  <c r="I66" i="13" s="1"/>
  <c r="J66" i="13" a="1"/>
  <c r="J66" i="13" s="1"/>
  <c r="C67" i="13" a="1"/>
  <c r="C67" i="13" s="1"/>
  <c r="D67" i="13" a="1"/>
  <c r="D67" i="13" s="1"/>
  <c r="G67" i="13" a="1"/>
  <c r="G67" i="13" s="1"/>
  <c r="H67" i="13" a="1"/>
  <c r="H67" i="13" s="1"/>
  <c r="I67" i="13" a="1"/>
  <c r="I67" i="13" s="1"/>
  <c r="J67" i="13" a="1"/>
  <c r="J67" i="13" s="1"/>
  <c r="C68" i="13" a="1"/>
  <c r="C68" i="13" s="1"/>
  <c r="D68" i="13" a="1"/>
  <c r="D68" i="13" s="1"/>
  <c r="G68" i="13" a="1"/>
  <c r="G68" i="13" s="1"/>
  <c r="H68" i="13" a="1"/>
  <c r="H68" i="13" s="1"/>
  <c r="I68" i="13" a="1"/>
  <c r="I68" i="13" s="1"/>
  <c r="J68" i="13" a="1"/>
  <c r="J68" i="13" s="1"/>
  <c r="C69" i="13" a="1"/>
  <c r="C69" i="13" s="1"/>
  <c r="D69" i="13" a="1"/>
  <c r="D69" i="13" s="1"/>
  <c r="G69" i="13" a="1"/>
  <c r="G69" i="13" s="1"/>
  <c r="H69" i="13" a="1"/>
  <c r="H69" i="13" s="1"/>
  <c r="I69" i="13" a="1"/>
  <c r="I69" i="13" s="1"/>
  <c r="J69" i="13" a="1"/>
  <c r="J69" i="13" s="1"/>
  <c r="C70" i="13" a="1"/>
  <c r="C70" i="13" s="1"/>
  <c r="D70" i="13" a="1"/>
  <c r="D70" i="13" s="1"/>
  <c r="G70" i="13" a="1"/>
  <c r="G70" i="13" s="1"/>
  <c r="H70" i="13" a="1"/>
  <c r="H70" i="13" s="1"/>
  <c r="I70" i="13" a="1"/>
  <c r="I70" i="13" s="1"/>
  <c r="J70" i="13" a="1"/>
  <c r="J70" i="13" s="1"/>
  <c r="C71" i="13" a="1"/>
  <c r="C71" i="13" s="1"/>
  <c r="D71" i="13" a="1"/>
  <c r="D71" i="13" s="1"/>
  <c r="G71" i="13" a="1"/>
  <c r="G71" i="13" s="1"/>
  <c r="H71" i="13" a="1"/>
  <c r="H71" i="13" s="1"/>
  <c r="I71" i="13" a="1"/>
  <c r="I71" i="13" s="1"/>
  <c r="J71" i="13" a="1"/>
  <c r="J71" i="13" s="1"/>
  <c r="C72" i="13" a="1"/>
  <c r="C72" i="13" s="1"/>
  <c r="D72" i="13" a="1"/>
  <c r="D72" i="13" s="1"/>
  <c r="G72" i="13" a="1"/>
  <c r="G72" i="13" s="1"/>
  <c r="H72" i="13" a="1"/>
  <c r="H72" i="13" s="1"/>
  <c r="I72" i="13" a="1"/>
  <c r="I72" i="13" s="1"/>
  <c r="J72" i="13" a="1"/>
  <c r="J72" i="13" s="1"/>
  <c r="C73" i="13" a="1"/>
  <c r="C73" i="13" s="1"/>
  <c r="D73" i="13" a="1"/>
  <c r="D73" i="13" s="1"/>
  <c r="G73" i="13" a="1"/>
  <c r="G73" i="13" s="1"/>
  <c r="H73" i="13" a="1"/>
  <c r="H73" i="13" s="1"/>
  <c r="I73" i="13" a="1"/>
  <c r="I73" i="13" s="1"/>
  <c r="J73" i="13" a="1"/>
  <c r="J73" i="13" s="1"/>
  <c r="C74" i="13" a="1"/>
  <c r="C74" i="13" s="1"/>
  <c r="D74" i="13" a="1"/>
  <c r="D74" i="13" s="1"/>
  <c r="G74" i="13" a="1"/>
  <c r="G74" i="13" s="1"/>
  <c r="H74" i="13" a="1"/>
  <c r="H74" i="13" s="1"/>
  <c r="I74" i="13" a="1"/>
  <c r="I74" i="13" s="1"/>
  <c r="J74" i="13" a="1"/>
  <c r="J74" i="13" s="1"/>
  <c r="C75" i="13" a="1"/>
  <c r="C75" i="13" s="1"/>
  <c r="D75" i="13" a="1"/>
  <c r="D75" i="13" s="1"/>
  <c r="G75" i="13" a="1"/>
  <c r="G75" i="13" s="1"/>
  <c r="H75" i="13" a="1"/>
  <c r="H75" i="13" s="1"/>
  <c r="I75" i="13" a="1"/>
  <c r="I75" i="13" s="1"/>
  <c r="J75" i="13" a="1"/>
  <c r="J75" i="13" s="1"/>
  <c r="C76" i="13" a="1"/>
  <c r="C76" i="13" s="1"/>
  <c r="D76" i="13" a="1"/>
  <c r="D76" i="13" s="1"/>
  <c r="G76" i="13" a="1"/>
  <c r="G76" i="13" s="1"/>
  <c r="H76" i="13" a="1"/>
  <c r="H76" i="13" s="1"/>
  <c r="I76" i="13" a="1"/>
  <c r="I76" i="13" s="1"/>
  <c r="J76" i="13" a="1"/>
  <c r="J76" i="13" s="1"/>
  <c r="G77" i="13" a="1"/>
  <c r="G77" i="13" s="1"/>
  <c r="H77" i="13" a="1"/>
  <c r="H77" i="13" s="1"/>
  <c r="I77" i="13" a="1"/>
  <c r="I77" i="13" s="1"/>
  <c r="J77" i="13" a="1"/>
  <c r="J77" i="13" s="1"/>
  <c r="G78" i="13" a="1"/>
  <c r="G78" i="13" s="1"/>
  <c r="H78" i="13" a="1"/>
  <c r="H78" i="13" s="1"/>
  <c r="I78" i="13" a="1"/>
  <c r="I78" i="13" s="1"/>
  <c r="J78" i="13" a="1"/>
  <c r="J78" i="13" s="1"/>
  <c r="G79" i="13" a="1"/>
  <c r="G79" i="13" s="1"/>
  <c r="H79" i="13" a="1"/>
  <c r="H79" i="13" s="1"/>
  <c r="I79" i="13" a="1"/>
  <c r="I79" i="13" s="1"/>
  <c r="J79" i="13" a="1"/>
  <c r="J79" i="13" s="1"/>
  <c r="G80" i="13" a="1"/>
  <c r="G80" i="13" s="1"/>
  <c r="H80" i="13" a="1"/>
  <c r="H80" i="13" s="1"/>
  <c r="I80" i="13" a="1"/>
  <c r="I80" i="13" s="1"/>
  <c r="J80" i="13" a="1"/>
  <c r="J80" i="13" s="1"/>
  <c r="G81" i="13" a="1"/>
  <c r="G81" i="13" s="1"/>
  <c r="H81" i="13" a="1"/>
  <c r="H81" i="13" s="1"/>
  <c r="I81" i="13" a="1"/>
  <c r="I81" i="13" s="1"/>
  <c r="J81" i="13" a="1"/>
  <c r="J81" i="13" s="1"/>
  <c r="G82" i="13" a="1"/>
  <c r="G82" i="13" s="1"/>
  <c r="H82" i="13" a="1"/>
  <c r="H82" i="13" s="1"/>
  <c r="I82" i="13" a="1"/>
  <c r="I82" i="13" s="1"/>
  <c r="J82" i="13" a="1"/>
  <c r="J82" i="13" s="1"/>
  <c r="G83" i="13" a="1"/>
  <c r="G83" i="13" s="1"/>
  <c r="H83" i="13" a="1"/>
  <c r="H83" i="13" s="1"/>
  <c r="I83" i="13" a="1"/>
  <c r="I83" i="13" s="1"/>
  <c r="J83" i="13" a="1"/>
  <c r="J83" i="13" s="1"/>
  <c r="I21" i="13" a="1"/>
  <c r="I21" i="13" s="1"/>
  <c r="J21" i="13" a="1"/>
  <c r="J21" i="13" s="1"/>
  <c r="I22" i="13" a="1"/>
  <c r="I22" i="13" s="1"/>
  <c r="J22" i="13" a="1"/>
  <c r="J22" i="13" s="1"/>
  <c r="I23" i="13" a="1"/>
  <c r="I23" i="13" s="1"/>
  <c r="J23" i="13" a="1"/>
  <c r="J23" i="13" s="1"/>
  <c r="I24" i="13" a="1"/>
  <c r="I24" i="13" s="1"/>
  <c r="J24" i="13" a="1"/>
  <c r="J24" i="13" s="1"/>
  <c r="I25" i="13" a="1"/>
  <c r="I25" i="13" s="1"/>
  <c r="J25" i="13" a="1"/>
  <c r="J25" i="13" s="1"/>
  <c r="I26" i="13" a="1"/>
  <c r="I26" i="13" s="1"/>
  <c r="J26" i="13" a="1"/>
  <c r="J26" i="13" s="1"/>
  <c r="I27" i="13" a="1"/>
  <c r="I27" i="13" s="1"/>
  <c r="J27" i="13" a="1"/>
  <c r="J27" i="13" s="1"/>
  <c r="I28" i="13" a="1"/>
  <c r="I28" i="13" s="1"/>
  <c r="J28" i="13" a="1"/>
  <c r="J28" i="13" s="1"/>
  <c r="I29" i="13" a="1"/>
  <c r="I29" i="13" s="1"/>
  <c r="J29" i="13" a="1"/>
  <c r="J29" i="13" s="1"/>
  <c r="I30" i="13" a="1"/>
  <c r="I30" i="13" s="1"/>
  <c r="J30" i="13" a="1"/>
  <c r="J30" i="13" s="1"/>
  <c r="I31" i="13" a="1"/>
  <c r="I31" i="13" s="1"/>
  <c r="J31" i="13" a="1"/>
  <c r="J31" i="13" s="1"/>
  <c r="I32" i="13" a="1"/>
  <c r="I32" i="13" s="1"/>
  <c r="J32" i="13" a="1"/>
  <c r="J32" i="13" s="1"/>
  <c r="I33" i="13" a="1"/>
  <c r="I33" i="13" s="1"/>
  <c r="J33" i="13" a="1"/>
  <c r="J33" i="13" s="1"/>
  <c r="I34" i="13" a="1"/>
  <c r="I34" i="13" s="1"/>
  <c r="J34" i="13" a="1"/>
  <c r="J34" i="13" s="1"/>
  <c r="I35" i="13" a="1"/>
  <c r="I35" i="13" s="1"/>
  <c r="J35" i="13" a="1"/>
  <c r="J35" i="13" s="1"/>
  <c r="I36" i="13" a="1"/>
  <c r="I36" i="13" s="1"/>
  <c r="J36" i="13" a="1"/>
  <c r="J36" i="13" s="1"/>
  <c r="I37" i="13" a="1"/>
  <c r="I37" i="13" s="1"/>
  <c r="J37" i="13" a="1"/>
  <c r="J37" i="13" s="1"/>
  <c r="I38" i="13" a="1"/>
  <c r="I38" i="13" s="1"/>
  <c r="J38" i="13" a="1"/>
  <c r="J38" i="13" s="1"/>
  <c r="I39" i="13" a="1"/>
  <c r="I39" i="13" s="1"/>
  <c r="J39" i="13" a="1"/>
  <c r="J39" i="13" s="1"/>
  <c r="I40" i="13" a="1"/>
  <c r="I40" i="13" s="1"/>
  <c r="J40" i="13" a="1"/>
  <c r="J40" i="13" s="1"/>
  <c r="I41" i="13" a="1"/>
  <c r="I41" i="13" s="1"/>
  <c r="J41" i="13" a="1"/>
  <c r="J41" i="13" s="1"/>
  <c r="I42" i="13" a="1"/>
  <c r="I42" i="13" s="1"/>
  <c r="J42" i="13" a="1"/>
  <c r="J42" i="13" s="1"/>
  <c r="I43" i="13" a="1"/>
  <c r="I43" i="13" s="1"/>
  <c r="J43" i="13" a="1"/>
  <c r="J43" i="13" s="1"/>
  <c r="I44" i="13" a="1"/>
  <c r="I44" i="13" s="1"/>
  <c r="J44" i="13" a="1"/>
  <c r="J44" i="13" s="1"/>
  <c r="I45" i="13" a="1"/>
  <c r="I45" i="13" s="1"/>
  <c r="J45" i="13" a="1"/>
  <c r="J45" i="13" s="1"/>
  <c r="I46" i="13" a="1"/>
  <c r="I46" i="13" s="1"/>
  <c r="J46" i="13" a="1"/>
  <c r="J46" i="13" s="1"/>
  <c r="I47" i="13" a="1"/>
  <c r="I47" i="13" s="1"/>
  <c r="J47" i="13" a="1"/>
  <c r="J47" i="13" s="1"/>
  <c r="I20" i="13" a="1"/>
  <c r="I20" i="13" s="1"/>
  <c r="J20" i="13" a="1"/>
  <c r="J20" i="13" s="1"/>
  <c r="H47" i="13" l="1" a="1"/>
  <c r="H47" i="13" s="1"/>
  <c r="G47" i="13" a="1"/>
  <c r="G47" i="13" s="1"/>
  <c r="D47" i="13" a="1"/>
  <c r="D47" i="13" s="1"/>
  <c r="C47" i="13" a="1"/>
  <c r="C47" i="13" s="1"/>
  <c r="H46" i="13" a="1"/>
  <c r="H46" i="13" s="1"/>
  <c r="G46" i="13" a="1"/>
  <c r="G46" i="13" s="1"/>
  <c r="D46" i="13" a="1"/>
  <c r="D46" i="13" s="1"/>
  <c r="C46" i="13" a="1"/>
  <c r="C46" i="13" s="1"/>
  <c r="H45" i="13" a="1"/>
  <c r="H45" i="13" s="1"/>
  <c r="G45" i="13" a="1"/>
  <c r="G45" i="13" s="1"/>
  <c r="D45" i="13" a="1"/>
  <c r="D45" i="13" s="1"/>
  <c r="C45" i="13" a="1"/>
  <c r="C45" i="13" s="1"/>
  <c r="H44" i="13" a="1"/>
  <c r="H44" i="13" s="1"/>
  <c r="G44" i="13" a="1"/>
  <c r="G44" i="13" s="1"/>
  <c r="D44" i="13" a="1"/>
  <c r="D44" i="13" s="1"/>
  <c r="C44" i="13" a="1"/>
  <c r="C44" i="13" s="1"/>
  <c r="H43" i="13" a="1"/>
  <c r="H43" i="13" s="1"/>
  <c r="G43" i="13" a="1"/>
  <c r="G43" i="13" s="1"/>
  <c r="D43" i="13" a="1"/>
  <c r="D43" i="13" s="1"/>
  <c r="C43" i="13" a="1"/>
  <c r="C43" i="13" s="1"/>
  <c r="H42" i="13" a="1"/>
  <c r="H42" i="13" s="1"/>
  <c r="G42" i="13" a="1"/>
  <c r="G42" i="13" s="1"/>
  <c r="D42" i="13" a="1"/>
  <c r="D42" i="13" s="1"/>
  <c r="C42" i="13" a="1"/>
  <c r="C42" i="13" s="1"/>
  <c r="H41" i="13" a="1"/>
  <c r="H41" i="13" s="1"/>
  <c r="G41" i="13" a="1"/>
  <c r="G41" i="13" s="1"/>
  <c r="D41" i="13" a="1"/>
  <c r="D41" i="13" s="1"/>
  <c r="C41" i="13" a="1"/>
  <c r="C41" i="13" s="1"/>
  <c r="H40" i="13" a="1"/>
  <c r="H40" i="13" s="1"/>
  <c r="G40" i="13" a="1"/>
  <c r="G40" i="13" s="1"/>
  <c r="D40" i="13" a="1"/>
  <c r="D40" i="13" s="1"/>
  <c r="C40" i="13" a="1"/>
  <c r="C40" i="13" s="1"/>
  <c r="H39" i="13" a="1"/>
  <c r="H39" i="13" s="1"/>
  <c r="G39" i="13" a="1"/>
  <c r="G39" i="13" s="1"/>
  <c r="D39" i="13" a="1"/>
  <c r="D39" i="13" s="1"/>
  <c r="C39" i="13" a="1"/>
  <c r="C39" i="13" s="1"/>
  <c r="H38" i="13" a="1"/>
  <c r="H38" i="13" s="1"/>
  <c r="G38" i="13" a="1"/>
  <c r="G38" i="13" s="1"/>
  <c r="D38" i="13" a="1"/>
  <c r="D38" i="13" s="1"/>
  <c r="C38" i="13" a="1"/>
  <c r="C38" i="13" s="1"/>
  <c r="H37" i="13" a="1"/>
  <c r="H37" i="13" s="1"/>
  <c r="G37" i="13" a="1"/>
  <c r="G37" i="13" s="1"/>
  <c r="D37" i="13" a="1"/>
  <c r="D37" i="13" s="1"/>
  <c r="C37" i="13" a="1"/>
  <c r="C37" i="13" s="1"/>
  <c r="H36" i="13" a="1"/>
  <c r="H36" i="13" s="1"/>
  <c r="G36" i="13" a="1"/>
  <c r="G36" i="13" s="1"/>
  <c r="D36" i="13" a="1"/>
  <c r="D36" i="13" s="1"/>
  <c r="C36" i="13" a="1"/>
  <c r="C36" i="13" s="1"/>
  <c r="H35" i="13" a="1"/>
  <c r="H35" i="13" s="1"/>
  <c r="G35" i="13" a="1"/>
  <c r="G35" i="13" s="1"/>
  <c r="D35" i="13" a="1"/>
  <c r="D35" i="13" s="1"/>
  <c r="C35" i="13" a="1"/>
  <c r="C35" i="13" s="1"/>
  <c r="H34" i="13" a="1"/>
  <c r="H34" i="13" s="1"/>
  <c r="G34" i="13" a="1"/>
  <c r="G34" i="13" s="1"/>
  <c r="D34" i="13" a="1"/>
  <c r="D34" i="13" s="1"/>
  <c r="C34" i="13" a="1"/>
  <c r="C34" i="13" s="1"/>
  <c r="H33" i="13" a="1"/>
  <c r="H33" i="13" s="1"/>
  <c r="G33" i="13" a="1"/>
  <c r="G33" i="13" s="1"/>
  <c r="D33" i="13" a="1"/>
  <c r="D33" i="13" s="1"/>
  <c r="C33" i="13" a="1"/>
  <c r="C33" i="13" s="1"/>
  <c r="H32" i="13" a="1"/>
  <c r="H32" i="13" s="1"/>
  <c r="G32" i="13" a="1"/>
  <c r="G32" i="13" s="1"/>
  <c r="D32" i="13" a="1"/>
  <c r="D32" i="13" s="1"/>
  <c r="C32" i="13" a="1"/>
  <c r="C32" i="13" s="1"/>
  <c r="H31" i="13" a="1"/>
  <c r="H31" i="13" s="1"/>
  <c r="G31" i="13" a="1"/>
  <c r="G31" i="13" s="1"/>
  <c r="D31" i="13" a="1"/>
  <c r="D31" i="13" s="1"/>
  <c r="C31" i="13" a="1"/>
  <c r="C31" i="13" s="1"/>
  <c r="H30" i="13" a="1"/>
  <c r="H30" i="13" s="1"/>
  <c r="G30" i="13" a="1"/>
  <c r="G30" i="13" s="1"/>
  <c r="D30" i="13" a="1"/>
  <c r="D30" i="13" s="1"/>
  <c r="C30" i="13" a="1"/>
  <c r="C30" i="13" s="1"/>
  <c r="H29" i="13" a="1"/>
  <c r="H29" i="13" s="1"/>
  <c r="G29" i="13" a="1"/>
  <c r="G29" i="13" s="1"/>
  <c r="D29" i="13" a="1"/>
  <c r="D29" i="13" s="1"/>
  <c r="C29" i="13" a="1"/>
  <c r="C29" i="13" s="1"/>
  <c r="H28" i="13" a="1"/>
  <c r="H28" i="13" s="1"/>
  <c r="G28" i="13" a="1"/>
  <c r="G28" i="13" s="1"/>
  <c r="D28" i="13" a="1"/>
  <c r="D28" i="13" s="1"/>
  <c r="C28" i="13" a="1"/>
  <c r="C28" i="13" s="1"/>
  <c r="H27" i="13" a="1"/>
  <c r="H27" i="13" s="1"/>
  <c r="G27" i="13" a="1"/>
  <c r="G27" i="13" s="1"/>
  <c r="D27" i="13" a="1"/>
  <c r="D27" i="13" s="1"/>
  <c r="C27" i="13" a="1"/>
  <c r="C27" i="13" s="1"/>
  <c r="H26" i="13" a="1"/>
  <c r="H26" i="13" s="1"/>
  <c r="G26" i="13" a="1"/>
  <c r="G26" i="13" s="1"/>
  <c r="D26" i="13" a="1"/>
  <c r="D26" i="13" s="1"/>
  <c r="C26" i="13" a="1"/>
  <c r="C26" i="13" s="1"/>
  <c r="H25" i="13" a="1"/>
  <c r="H25" i="13" s="1"/>
  <c r="G25" i="13" a="1"/>
  <c r="G25" i="13" s="1"/>
  <c r="D25" i="13" a="1"/>
  <c r="D25" i="13" s="1"/>
  <c r="C25" i="13" a="1"/>
  <c r="C25" i="13" s="1"/>
  <c r="H24" i="13" a="1"/>
  <c r="H24" i="13" s="1"/>
  <c r="G24" i="13" a="1"/>
  <c r="G24" i="13" s="1"/>
  <c r="D24" i="13" a="1"/>
  <c r="D24" i="13" s="1"/>
  <c r="C24" i="13" a="1"/>
  <c r="C24" i="13" s="1"/>
  <c r="H23" i="13" a="1"/>
  <c r="H23" i="13" s="1"/>
  <c r="G23" i="13" a="1"/>
  <c r="G23" i="13" s="1"/>
  <c r="D23" i="13" a="1"/>
  <c r="D23" i="13" s="1"/>
  <c r="C23" i="13" a="1"/>
  <c r="C23" i="13" s="1"/>
  <c r="H22" i="13" a="1"/>
  <c r="H22" i="13" s="1"/>
  <c r="G22" i="13" a="1"/>
  <c r="G22" i="13" s="1"/>
  <c r="D22" i="13" a="1"/>
  <c r="D22" i="13" s="1"/>
  <c r="C22" i="13" a="1"/>
  <c r="C22" i="13" s="1"/>
  <c r="H21" i="13" a="1"/>
  <c r="H21" i="13" s="1"/>
  <c r="G21" i="13" a="1"/>
  <c r="G21" i="13" s="1"/>
  <c r="D21" i="13" a="1"/>
  <c r="D21" i="13" s="1"/>
  <c r="C21" i="13" a="1"/>
  <c r="C21" i="13" s="1"/>
  <c r="H20" i="13" a="1"/>
  <c r="H20" i="13" s="1"/>
  <c r="G20" i="13" a="1"/>
  <c r="G20" i="13" s="1"/>
  <c r="E20" i="13" a="1"/>
  <c r="E20" i="13" s="1"/>
  <c r="D20" i="13" a="1"/>
  <c r="D20" i="13" s="1"/>
  <c r="C20" i="13" a="1"/>
  <c r="C20" i="13" s="1"/>
  <c r="M1" i="13"/>
  <c r="M20" i="13" s="1" a="1"/>
  <c r="M20" i="13" s="1"/>
  <c r="M102" i="13" l="1" a="1"/>
  <c r="M102" i="13" s="1"/>
  <c r="M100" i="13" a="1"/>
  <c r="M100" i="13" s="1"/>
  <c r="M99" i="13" a="1"/>
  <c r="M99" i="13" s="1"/>
  <c r="M101" i="13" a="1"/>
  <c r="M101" i="13" s="1"/>
  <c r="M103" i="13" a="1"/>
  <c r="M103" i="13" s="1"/>
  <c r="M106" i="13" a="1"/>
  <c r="M106" i="13" s="1"/>
  <c r="M109" i="13" a="1"/>
  <c r="M109" i="13" s="1"/>
  <c r="M105" i="13" a="1"/>
  <c r="M105" i="13" s="1"/>
  <c r="M108" i="13" a="1"/>
  <c r="M108" i="13" s="1"/>
  <c r="M104" i="13" a="1"/>
  <c r="M104" i="13" s="1"/>
  <c r="M110" i="13" a="1"/>
  <c r="M110" i="13" s="1"/>
  <c r="M107" i="13" a="1"/>
  <c r="M107" i="13" s="1"/>
  <c r="M112" i="13" a="1"/>
  <c r="M112" i="13" s="1"/>
  <c r="M114" i="13" a="1"/>
  <c r="M114" i="13" s="1"/>
  <c r="M111" i="13" a="1"/>
  <c r="M111" i="13" s="1"/>
  <c r="M113" i="13" a="1"/>
  <c r="M113" i="13" s="1"/>
  <c r="M25" i="13" a="1"/>
  <c r="M25" i="13" s="1"/>
  <c r="M29" i="13" a="1"/>
  <c r="M29" i="13" s="1"/>
  <c r="M33" i="13" a="1"/>
  <c r="M33" i="13" s="1"/>
  <c r="M37" i="13" a="1"/>
  <c r="M37" i="13" s="1"/>
  <c r="M41" i="13" a="1"/>
  <c r="M41" i="13" s="1"/>
  <c r="M45" i="13" a="1"/>
  <c r="M45" i="13" s="1"/>
  <c r="M49" i="13" a="1"/>
  <c r="M49" i="13" s="1"/>
  <c r="M53" i="13" a="1"/>
  <c r="M53" i="13" s="1"/>
  <c r="M57" i="13" a="1"/>
  <c r="M57" i="13" s="1"/>
  <c r="M61" i="13" a="1"/>
  <c r="M61" i="13" s="1"/>
  <c r="M65" i="13" a="1"/>
  <c r="M65" i="13" s="1"/>
  <c r="M69" i="13" a="1"/>
  <c r="M69" i="13" s="1"/>
  <c r="M73" i="13" a="1"/>
  <c r="M73" i="13" s="1"/>
  <c r="M77" i="13" a="1"/>
  <c r="M77" i="13" s="1"/>
  <c r="M81" i="13" a="1"/>
  <c r="M81" i="13" s="1"/>
  <c r="M85" i="13" a="1"/>
  <c r="M85" i="13" s="1"/>
  <c r="M89" i="13" a="1"/>
  <c r="M89" i="13" s="1"/>
  <c r="M93" i="13" a="1"/>
  <c r="M93" i="13" s="1"/>
  <c r="M97" i="13" a="1"/>
  <c r="M97" i="13" s="1"/>
  <c r="M21" i="13" a="1"/>
  <c r="M21" i="13" s="1"/>
  <c r="M22" i="13" a="1"/>
  <c r="M22" i="13" s="1"/>
  <c r="M26" i="13" a="1"/>
  <c r="M26" i="13" s="1"/>
  <c r="M30" i="13" a="1"/>
  <c r="M30" i="13" s="1"/>
  <c r="M34" i="13" a="1"/>
  <c r="M34" i="13" s="1"/>
  <c r="M38" i="13" a="1"/>
  <c r="M38" i="13" s="1"/>
  <c r="M42" i="13" a="1"/>
  <c r="M42" i="13" s="1"/>
  <c r="M46" i="13" a="1"/>
  <c r="M46" i="13" s="1"/>
  <c r="M50" i="13" a="1"/>
  <c r="M50" i="13" s="1"/>
  <c r="M54" i="13" a="1"/>
  <c r="M54" i="13" s="1"/>
  <c r="M58" i="13" a="1"/>
  <c r="M58" i="13" s="1"/>
  <c r="M62" i="13" a="1"/>
  <c r="M62" i="13" s="1"/>
  <c r="M66" i="13" a="1"/>
  <c r="M66" i="13" s="1"/>
  <c r="M70" i="13" a="1"/>
  <c r="M70" i="13" s="1"/>
  <c r="M74" i="13" a="1"/>
  <c r="M74" i="13" s="1"/>
  <c r="M78" i="13" a="1"/>
  <c r="M78" i="13" s="1"/>
  <c r="M82" i="13" a="1"/>
  <c r="M82" i="13" s="1"/>
  <c r="M86" i="13" a="1"/>
  <c r="M86" i="13" s="1"/>
  <c r="M90" i="13" a="1"/>
  <c r="M90" i="13" s="1"/>
  <c r="M94" i="13" a="1"/>
  <c r="M94" i="13" s="1"/>
  <c r="M98" i="13" a="1"/>
  <c r="M98" i="13" s="1"/>
  <c r="M24" i="13" a="1"/>
  <c r="M24" i="13" s="1"/>
  <c r="M32" i="13" a="1"/>
  <c r="M32" i="13" s="1"/>
  <c r="M40" i="13" a="1"/>
  <c r="M40" i="13" s="1"/>
  <c r="M48" i="13" a="1"/>
  <c r="M48" i="13" s="1"/>
  <c r="M56" i="13" a="1"/>
  <c r="M56" i="13" s="1"/>
  <c r="M64" i="13" a="1"/>
  <c r="M64" i="13" s="1"/>
  <c r="M72" i="13" a="1"/>
  <c r="M72" i="13" s="1"/>
  <c r="M80" i="13" a="1"/>
  <c r="M80" i="13" s="1"/>
  <c r="M88" i="13" a="1"/>
  <c r="M88" i="13" s="1"/>
  <c r="M96" i="13" a="1"/>
  <c r="M96" i="13" s="1"/>
  <c r="M51" i="13" a="1"/>
  <c r="M51" i="13" s="1"/>
  <c r="M75" i="13" a="1"/>
  <c r="M75" i="13" s="1"/>
  <c r="M28" i="13" a="1"/>
  <c r="M28" i="13" s="1"/>
  <c r="M52" i="13" a="1"/>
  <c r="M52" i="13" s="1"/>
  <c r="M76" i="13" a="1"/>
  <c r="M76" i="13" s="1"/>
  <c r="M55" i="13" a="1"/>
  <c r="M55" i="13" s="1"/>
  <c r="M71" i="13" a="1"/>
  <c r="M71" i="13" s="1"/>
  <c r="M79" i="13" a="1"/>
  <c r="M79" i="13" s="1"/>
  <c r="M95" i="13" a="1"/>
  <c r="M95" i="13" s="1"/>
  <c r="M27" i="13" a="1"/>
  <c r="M27" i="13" s="1"/>
  <c r="M35" i="13" a="1"/>
  <c r="M35" i="13" s="1"/>
  <c r="M43" i="13" a="1"/>
  <c r="M43" i="13" s="1"/>
  <c r="M59" i="13" a="1"/>
  <c r="M59" i="13" s="1"/>
  <c r="M67" i="13" a="1"/>
  <c r="M67" i="13" s="1"/>
  <c r="M83" i="13" a="1"/>
  <c r="M83" i="13" s="1"/>
  <c r="M91" i="13" a="1"/>
  <c r="M91" i="13" s="1"/>
  <c r="M36" i="13" a="1"/>
  <c r="M36" i="13" s="1"/>
  <c r="M60" i="13" a="1"/>
  <c r="M60" i="13" s="1"/>
  <c r="M84" i="13" a="1"/>
  <c r="M84" i="13" s="1"/>
  <c r="M23" i="13" a="1"/>
  <c r="M23" i="13" s="1"/>
  <c r="M31" i="13" a="1"/>
  <c r="M31" i="13" s="1"/>
  <c r="M39" i="13" a="1"/>
  <c r="M39" i="13" s="1"/>
  <c r="M47" i="13" a="1"/>
  <c r="M47" i="13" s="1"/>
  <c r="M63" i="13" a="1"/>
  <c r="M63" i="13" s="1"/>
  <c r="M87" i="13" a="1"/>
  <c r="M87" i="13" s="1"/>
  <c r="M44" i="13" a="1"/>
  <c r="M44" i="13" s="1"/>
  <c r="M68" i="13" a="1"/>
  <c r="M68" i="13" s="1"/>
  <c r="M92" i="13" a="1"/>
  <c r="M92" i="13" s="1"/>
  <c r="M19" i="13" l="1"/>
  <c r="M18" i="13"/>
  <c r="M17" i="13"/>
  <c r="D59" i="10" a="1"/>
  <c r="D59" i="10" s="1"/>
  <c r="E59" i="10" a="1"/>
  <c r="E59" i="10" s="1"/>
  <c r="F59" i="10" a="1"/>
  <c r="F59" i="10" s="1"/>
  <c r="G59" i="10" a="1"/>
  <c r="G59" i="10" s="1"/>
  <c r="H59" i="10" a="1"/>
  <c r="H59" i="10" s="1"/>
  <c r="I59" i="10" a="1"/>
  <c r="I59" i="10" s="1"/>
  <c r="J59" i="10" a="1"/>
  <c r="J59" i="10" s="1"/>
  <c r="K59" i="10" a="1"/>
  <c r="K59" i="10" s="1"/>
  <c r="L59" i="10" a="1"/>
  <c r="L59" i="10" s="1"/>
  <c r="M59" i="10" a="1"/>
  <c r="M59" i="10" s="1"/>
  <c r="N59" i="10" a="1"/>
  <c r="N59" i="10" s="1"/>
  <c r="D60" i="10" a="1"/>
  <c r="D60" i="10" s="1"/>
  <c r="E60" i="10" a="1"/>
  <c r="E60" i="10" s="1"/>
  <c r="F60" i="10" a="1"/>
  <c r="F60" i="10" s="1"/>
  <c r="G60" i="10" a="1"/>
  <c r="G60" i="10" s="1"/>
  <c r="H60" i="10" a="1"/>
  <c r="H60" i="10" s="1"/>
  <c r="I60" i="10" a="1"/>
  <c r="I60" i="10" s="1"/>
  <c r="J60" i="10" a="1"/>
  <c r="J60" i="10" s="1"/>
  <c r="K60" i="10" a="1"/>
  <c r="K60" i="10" s="1"/>
  <c r="L60" i="10" a="1"/>
  <c r="L60" i="10" s="1"/>
  <c r="M60" i="10" a="1"/>
  <c r="M60" i="10" s="1"/>
  <c r="N60" i="10" a="1"/>
  <c r="N60" i="10" s="1"/>
  <c r="D61" i="10" a="1"/>
  <c r="D61" i="10" s="1"/>
  <c r="E61" i="10" a="1"/>
  <c r="E61" i="10" s="1"/>
  <c r="F61" i="10" a="1"/>
  <c r="F61" i="10" s="1"/>
  <c r="G61" i="10" a="1"/>
  <c r="G61" i="10" s="1"/>
  <c r="H61" i="10" a="1"/>
  <c r="H61" i="10" s="1"/>
  <c r="I61" i="10" a="1"/>
  <c r="I61" i="10" s="1"/>
  <c r="J61" i="10" a="1"/>
  <c r="J61" i="10" s="1"/>
  <c r="K61" i="10" a="1"/>
  <c r="K61" i="10" s="1"/>
  <c r="L61" i="10" a="1"/>
  <c r="L61" i="10" s="1"/>
  <c r="M61" i="10" a="1"/>
  <c r="M61" i="10" s="1"/>
  <c r="N61" i="10" a="1"/>
  <c r="N61" i="10" s="1"/>
  <c r="D62" i="10" a="1"/>
  <c r="D62" i="10" s="1"/>
  <c r="E62" i="10" a="1"/>
  <c r="E62" i="10" s="1"/>
  <c r="F62" i="10" a="1"/>
  <c r="F62" i="10" s="1"/>
  <c r="G62" i="10" a="1"/>
  <c r="G62" i="10" s="1"/>
  <c r="H62" i="10" a="1"/>
  <c r="H62" i="10" s="1"/>
  <c r="I62" i="10" a="1"/>
  <c r="I62" i="10" s="1"/>
  <c r="J62" i="10" a="1"/>
  <c r="J62" i="10" s="1"/>
  <c r="K62" i="10" a="1"/>
  <c r="K62" i="10" s="1"/>
  <c r="L62" i="10" a="1"/>
  <c r="L62" i="10" s="1"/>
  <c r="M62" i="10" a="1"/>
  <c r="M62" i="10" s="1"/>
  <c r="N62" i="10" a="1"/>
  <c r="N62" i="10" s="1"/>
  <c r="D63" i="10" a="1"/>
  <c r="D63" i="10" s="1"/>
  <c r="E63" i="10" a="1"/>
  <c r="E63" i="10" s="1"/>
  <c r="F63" i="10" a="1"/>
  <c r="F63" i="10" s="1"/>
  <c r="G63" i="10" a="1"/>
  <c r="G63" i="10" s="1"/>
  <c r="H63" i="10" a="1"/>
  <c r="H63" i="10" s="1"/>
  <c r="I63" i="10" a="1"/>
  <c r="I63" i="10" s="1"/>
  <c r="J63" i="10" a="1"/>
  <c r="J63" i="10" s="1"/>
  <c r="K63" i="10" a="1"/>
  <c r="K63" i="10" s="1"/>
  <c r="L63" i="10" a="1"/>
  <c r="L63" i="10" s="1"/>
  <c r="M63" i="10" a="1"/>
  <c r="M63" i="10" s="1"/>
  <c r="N63" i="10" a="1"/>
  <c r="N63" i="10" s="1"/>
  <c r="D64" i="10" a="1"/>
  <c r="D64" i="10" s="1"/>
  <c r="E64" i="10" a="1"/>
  <c r="E64" i="10" s="1"/>
  <c r="F64" i="10" a="1"/>
  <c r="F64" i="10" s="1"/>
  <c r="G64" i="10" a="1"/>
  <c r="G64" i="10" s="1"/>
  <c r="H64" i="10" a="1"/>
  <c r="H64" i="10" s="1"/>
  <c r="I64" i="10" a="1"/>
  <c r="I64" i="10" s="1"/>
  <c r="J64" i="10" a="1"/>
  <c r="J64" i="10" s="1"/>
  <c r="K64" i="10" a="1"/>
  <c r="K64" i="10" s="1"/>
  <c r="L64" i="10" a="1"/>
  <c r="L64" i="10" s="1"/>
  <c r="M64" i="10" a="1"/>
  <c r="M64" i="10" s="1"/>
  <c r="N64" i="10" a="1"/>
  <c r="N64" i="10" s="1"/>
  <c r="D65" i="10" a="1"/>
  <c r="D65" i="10" s="1"/>
  <c r="E65" i="10" a="1"/>
  <c r="E65" i="10" s="1"/>
  <c r="F65" i="10" a="1"/>
  <c r="F65" i="10" s="1"/>
  <c r="G65" i="10" a="1"/>
  <c r="G65" i="10" s="1"/>
  <c r="H65" i="10" a="1"/>
  <c r="H65" i="10" s="1"/>
  <c r="I65" i="10" a="1"/>
  <c r="I65" i="10" s="1"/>
  <c r="J65" i="10" a="1"/>
  <c r="J65" i="10" s="1"/>
  <c r="K65" i="10" a="1"/>
  <c r="K65" i="10" s="1"/>
  <c r="L65" i="10" a="1"/>
  <c r="L65" i="10" s="1"/>
  <c r="M65" i="10" a="1"/>
  <c r="M65" i="10" s="1"/>
  <c r="N65" i="10" a="1"/>
  <c r="N65" i="10" s="1"/>
  <c r="D66" i="10" a="1"/>
  <c r="D66" i="10" s="1"/>
  <c r="E66" i="10" a="1"/>
  <c r="E66" i="10" s="1"/>
  <c r="F66" i="10" a="1"/>
  <c r="F66" i="10" s="1"/>
  <c r="G66" i="10" a="1"/>
  <c r="G66" i="10" s="1"/>
  <c r="H66" i="10" a="1"/>
  <c r="H66" i="10" s="1"/>
  <c r="I66" i="10" a="1"/>
  <c r="I66" i="10" s="1"/>
  <c r="J66" i="10" a="1"/>
  <c r="J66" i="10" s="1"/>
  <c r="K66" i="10" a="1"/>
  <c r="K66" i="10" s="1"/>
  <c r="L66" i="10" a="1"/>
  <c r="L66" i="10" s="1"/>
  <c r="M66" i="10" a="1"/>
  <c r="M66" i="10" s="1"/>
  <c r="N66" i="10" a="1"/>
  <c r="N66" i="10" s="1"/>
  <c r="C59" i="10" a="1"/>
  <c r="C59" i="10" s="1"/>
  <c r="C60" i="10" a="1"/>
  <c r="C60" i="10" s="1"/>
  <c r="C61" i="10" a="1"/>
  <c r="C61" i="10" s="1"/>
  <c r="C62" i="10" a="1"/>
  <c r="C62" i="10" s="1"/>
  <c r="C63" i="10" a="1"/>
  <c r="C63" i="10" s="1"/>
  <c r="C64" i="10" a="1"/>
  <c r="C64" i="10" s="1"/>
  <c r="C65" i="10" a="1"/>
  <c r="C65" i="10" s="1"/>
  <c r="C57" i="10" a="1"/>
  <c r="C57" i="10" s="1"/>
  <c r="D57" i="10" a="1"/>
  <c r="D57" i="10" s="1"/>
  <c r="E57" i="10" a="1"/>
  <c r="E57" i="10" s="1"/>
  <c r="F57" i="10" a="1"/>
  <c r="F57" i="10" s="1"/>
  <c r="G57" i="10" a="1"/>
  <c r="G57" i="10" s="1"/>
  <c r="H57" i="10" a="1"/>
  <c r="H57" i="10" s="1"/>
  <c r="I57" i="10" a="1"/>
  <c r="I57" i="10" s="1"/>
  <c r="J57" i="10" a="1"/>
  <c r="J57" i="10" s="1"/>
  <c r="K57" i="10" a="1"/>
  <c r="K57" i="10" s="1"/>
  <c r="L57" i="10" a="1"/>
  <c r="L57" i="10" s="1"/>
  <c r="M57" i="10" a="1"/>
  <c r="M57" i="10" s="1"/>
  <c r="N57" i="10" a="1"/>
  <c r="N57" i="10" s="1"/>
  <c r="C58" i="10" a="1"/>
  <c r="C58" i="10" s="1"/>
  <c r="D58" i="10" a="1"/>
  <c r="D58" i="10" s="1"/>
  <c r="E58" i="10" a="1"/>
  <c r="E58" i="10" s="1"/>
  <c r="F58" i="10" a="1"/>
  <c r="F58" i="10" s="1"/>
  <c r="G58" i="10" a="1"/>
  <c r="G58" i="10" s="1"/>
  <c r="H58" i="10" a="1"/>
  <c r="H58" i="10" s="1"/>
  <c r="I58" i="10" a="1"/>
  <c r="I58" i="10" s="1"/>
  <c r="J58" i="10" a="1"/>
  <c r="J58" i="10" s="1"/>
  <c r="K58" i="10" a="1"/>
  <c r="K58" i="10" s="1"/>
  <c r="L58" i="10" a="1"/>
  <c r="L58" i="10" s="1"/>
  <c r="M58" i="10" a="1"/>
  <c r="M58" i="10" s="1"/>
  <c r="N58" i="10" a="1"/>
  <c r="N58" i="10" s="1"/>
  <c r="L57" i="12" l="1" a="1"/>
  <c r="L57" i="12" s="1"/>
  <c r="L58" i="12" a="1"/>
  <c r="L58" i="12" s="1"/>
  <c r="L59" i="12" a="1"/>
  <c r="L59" i="12" s="1"/>
  <c r="L60" i="12" a="1"/>
  <c r="L60" i="12" s="1"/>
  <c r="L61" i="12" a="1"/>
  <c r="L61" i="12" s="1"/>
  <c r="L62" i="12" a="1"/>
  <c r="L62" i="12" s="1"/>
  <c r="L63" i="12" a="1"/>
  <c r="L63" i="12" s="1"/>
  <c r="L64" i="12" a="1"/>
  <c r="L64" i="12" s="1"/>
  <c r="L65" i="12" a="1"/>
  <c r="L65" i="12" s="1"/>
  <c r="L66" i="12" a="1"/>
  <c r="L66" i="12" s="1"/>
  <c r="L67" i="12" a="1"/>
  <c r="L67" i="12" s="1"/>
  <c r="L68" i="12" a="1"/>
  <c r="L68" i="12" s="1"/>
  <c r="L69" i="12" a="1"/>
  <c r="L69" i="12" s="1"/>
  <c r="L70" i="12" a="1"/>
  <c r="L70" i="12" s="1"/>
  <c r="L71" i="12" a="1"/>
  <c r="L71" i="12" s="1"/>
  <c r="L72" i="12" a="1"/>
  <c r="L72" i="12" s="1"/>
  <c r="L73" i="12" a="1"/>
  <c r="L73" i="12" s="1"/>
  <c r="C72" i="12" a="1"/>
  <c r="C72" i="12" s="1"/>
  <c r="D72" i="12" a="1"/>
  <c r="D72" i="12" s="1"/>
  <c r="E72" i="12" a="1"/>
  <c r="E72" i="12" s="1"/>
  <c r="F72" i="12" a="1"/>
  <c r="F72" i="12" s="1"/>
  <c r="G72" i="12" a="1"/>
  <c r="G72" i="12" s="1"/>
  <c r="H72" i="12" a="1"/>
  <c r="H72" i="12" s="1"/>
  <c r="I72" i="12" a="1"/>
  <c r="I72" i="12" s="1"/>
  <c r="J72" i="12" a="1"/>
  <c r="J72" i="12" s="1"/>
  <c r="K72" i="12" a="1"/>
  <c r="K72" i="12" s="1"/>
  <c r="C73" i="12" a="1"/>
  <c r="C73" i="12" s="1"/>
  <c r="D73" i="12" a="1"/>
  <c r="D73" i="12" s="1"/>
  <c r="E73" i="12" a="1"/>
  <c r="E73" i="12" s="1"/>
  <c r="F73" i="12" a="1"/>
  <c r="F73" i="12" s="1"/>
  <c r="G73" i="12" a="1"/>
  <c r="G73" i="12" s="1"/>
  <c r="H73" i="12" a="1"/>
  <c r="H73" i="12" s="1"/>
  <c r="I73" i="12" a="1"/>
  <c r="I73" i="12" s="1"/>
  <c r="J73" i="12" a="1"/>
  <c r="J73" i="12" s="1"/>
  <c r="K73" i="12" a="1"/>
  <c r="K73" i="12" s="1"/>
  <c r="C58" i="12" a="1"/>
  <c r="C58" i="12" s="1"/>
  <c r="D58" i="12" a="1"/>
  <c r="D58" i="12" s="1"/>
  <c r="E58" i="12" a="1"/>
  <c r="E58" i="12" s="1"/>
  <c r="F58" i="12" a="1"/>
  <c r="F58" i="12" s="1"/>
  <c r="G58" i="12" a="1"/>
  <c r="G58" i="12" s="1"/>
  <c r="H58" i="12" a="1"/>
  <c r="H58" i="12" s="1"/>
  <c r="I58" i="12" a="1"/>
  <c r="I58" i="12" s="1"/>
  <c r="J58" i="12" a="1"/>
  <c r="J58" i="12" s="1"/>
  <c r="K58" i="12" a="1"/>
  <c r="K58" i="12" s="1"/>
  <c r="C59" i="12" a="1"/>
  <c r="C59" i="12" s="1"/>
  <c r="D59" i="12" a="1"/>
  <c r="D59" i="12" s="1"/>
  <c r="E59" i="12" a="1"/>
  <c r="E59" i="12" s="1"/>
  <c r="F59" i="12" a="1"/>
  <c r="F59" i="12" s="1"/>
  <c r="G59" i="12" a="1"/>
  <c r="G59" i="12" s="1"/>
  <c r="H59" i="12" a="1"/>
  <c r="H59" i="12" s="1"/>
  <c r="I59" i="12" a="1"/>
  <c r="I59" i="12" s="1"/>
  <c r="J59" i="12" a="1"/>
  <c r="J59" i="12" s="1"/>
  <c r="K59" i="12" a="1"/>
  <c r="K59" i="12" s="1"/>
  <c r="C60" i="12" a="1"/>
  <c r="C60" i="12" s="1"/>
  <c r="D60" i="12" a="1"/>
  <c r="D60" i="12" s="1"/>
  <c r="E60" i="12" a="1"/>
  <c r="E60" i="12" s="1"/>
  <c r="F60" i="12" a="1"/>
  <c r="F60" i="12" s="1"/>
  <c r="G60" i="12" a="1"/>
  <c r="G60" i="12" s="1"/>
  <c r="H60" i="12" a="1"/>
  <c r="H60" i="12" s="1"/>
  <c r="I60" i="12" a="1"/>
  <c r="I60" i="12" s="1"/>
  <c r="J60" i="12" a="1"/>
  <c r="J60" i="12" s="1"/>
  <c r="K60" i="12" a="1"/>
  <c r="K60" i="12" s="1"/>
  <c r="C61" i="12" a="1"/>
  <c r="C61" i="12" s="1"/>
  <c r="D61" i="12" a="1"/>
  <c r="D61" i="12" s="1"/>
  <c r="E61" i="12" a="1"/>
  <c r="E61" i="12" s="1"/>
  <c r="F61" i="12" a="1"/>
  <c r="F61" i="12" s="1"/>
  <c r="G61" i="12" a="1"/>
  <c r="G61" i="12" s="1"/>
  <c r="H61" i="12" a="1"/>
  <c r="H61" i="12" s="1"/>
  <c r="I61" i="12" a="1"/>
  <c r="I61" i="12" s="1"/>
  <c r="J61" i="12" a="1"/>
  <c r="J61" i="12" s="1"/>
  <c r="K61" i="12" a="1"/>
  <c r="K61" i="12" s="1"/>
  <c r="C62" i="12" a="1"/>
  <c r="C62" i="12" s="1"/>
  <c r="D62" i="12" a="1"/>
  <c r="D62" i="12" s="1"/>
  <c r="E62" i="12" a="1"/>
  <c r="E62" i="12" s="1"/>
  <c r="F62" i="12" a="1"/>
  <c r="F62" i="12" s="1"/>
  <c r="G62" i="12" a="1"/>
  <c r="G62" i="12" s="1"/>
  <c r="H62" i="12" a="1"/>
  <c r="H62" i="12" s="1"/>
  <c r="I62" i="12" a="1"/>
  <c r="I62" i="12" s="1"/>
  <c r="J62" i="12" a="1"/>
  <c r="J62" i="12" s="1"/>
  <c r="K62" i="12" a="1"/>
  <c r="K62" i="12" s="1"/>
  <c r="C63" i="12" a="1"/>
  <c r="C63" i="12" s="1"/>
  <c r="D63" i="12" a="1"/>
  <c r="D63" i="12" s="1"/>
  <c r="E63" i="12" a="1"/>
  <c r="E63" i="12" s="1"/>
  <c r="F63" i="12" a="1"/>
  <c r="F63" i="12" s="1"/>
  <c r="G63" i="12" a="1"/>
  <c r="G63" i="12" s="1"/>
  <c r="H63" i="12" a="1"/>
  <c r="H63" i="12" s="1"/>
  <c r="I63" i="12" a="1"/>
  <c r="I63" i="12" s="1"/>
  <c r="J63" i="12" a="1"/>
  <c r="J63" i="12" s="1"/>
  <c r="K63" i="12" a="1"/>
  <c r="K63" i="12" s="1"/>
  <c r="C64" i="12" a="1"/>
  <c r="C64" i="12" s="1"/>
  <c r="D64" i="12" a="1"/>
  <c r="D64" i="12" s="1"/>
  <c r="E64" i="12" a="1"/>
  <c r="E64" i="12" s="1"/>
  <c r="F64" i="12" a="1"/>
  <c r="F64" i="12" s="1"/>
  <c r="G64" i="12" a="1"/>
  <c r="G64" i="12" s="1"/>
  <c r="H64" i="12" a="1"/>
  <c r="H64" i="12" s="1"/>
  <c r="I64" i="12" a="1"/>
  <c r="I64" i="12" s="1"/>
  <c r="J64" i="12" a="1"/>
  <c r="J64" i="12" s="1"/>
  <c r="K64" i="12" a="1"/>
  <c r="K64" i="12" s="1"/>
  <c r="C65" i="12" a="1"/>
  <c r="C65" i="12" s="1"/>
  <c r="D65" i="12" a="1"/>
  <c r="D65" i="12" s="1"/>
  <c r="E65" i="12" a="1"/>
  <c r="E65" i="12" s="1"/>
  <c r="F65" i="12" a="1"/>
  <c r="F65" i="12" s="1"/>
  <c r="G65" i="12" a="1"/>
  <c r="G65" i="12" s="1"/>
  <c r="H65" i="12" a="1"/>
  <c r="H65" i="12" s="1"/>
  <c r="I65" i="12" a="1"/>
  <c r="I65" i="12" s="1"/>
  <c r="J65" i="12" a="1"/>
  <c r="J65" i="12" s="1"/>
  <c r="K65" i="12" a="1"/>
  <c r="K65" i="12" s="1"/>
  <c r="C66" i="12" a="1"/>
  <c r="C66" i="12" s="1"/>
  <c r="D66" i="12" a="1"/>
  <c r="D66" i="12" s="1"/>
  <c r="E66" i="12" a="1"/>
  <c r="E66" i="12" s="1"/>
  <c r="F66" i="12" a="1"/>
  <c r="F66" i="12" s="1"/>
  <c r="G66" i="12" a="1"/>
  <c r="G66" i="12" s="1"/>
  <c r="H66" i="12" a="1"/>
  <c r="H66" i="12" s="1"/>
  <c r="I66" i="12" a="1"/>
  <c r="I66" i="12" s="1"/>
  <c r="J66" i="12" a="1"/>
  <c r="J66" i="12" s="1"/>
  <c r="K66" i="12" a="1"/>
  <c r="K66" i="12" s="1"/>
  <c r="C67" i="12" a="1"/>
  <c r="C67" i="12" s="1"/>
  <c r="D67" i="12" a="1"/>
  <c r="D67" i="12" s="1"/>
  <c r="E67" i="12" a="1"/>
  <c r="E67" i="12" s="1"/>
  <c r="F67" i="12" a="1"/>
  <c r="F67" i="12" s="1"/>
  <c r="G67" i="12" a="1"/>
  <c r="G67" i="12" s="1"/>
  <c r="H67" i="12" a="1"/>
  <c r="H67" i="12" s="1"/>
  <c r="I67" i="12" a="1"/>
  <c r="I67" i="12" s="1"/>
  <c r="J67" i="12" a="1"/>
  <c r="J67" i="12" s="1"/>
  <c r="K67" i="12" a="1"/>
  <c r="K67" i="12" s="1"/>
  <c r="C68" i="12" a="1"/>
  <c r="C68" i="12" s="1"/>
  <c r="D68" i="12" a="1"/>
  <c r="D68" i="12" s="1"/>
  <c r="E68" i="12" a="1"/>
  <c r="E68" i="12" s="1"/>
  <c r="F68" i="12" a="1"/>
  <c r="F68" i="12" s="1"/>
  <c r="G68" i="12" a="1"/>
  <c r="G68" i="12" s="1"/>
  <c r="H68" i="12" a="1"/>
  <c r="H68" i="12" s="1"/>
  <c r="I68" i="12" a="1"/>
  <c r="I68" i="12" s="1"/>
  <c r="J68" i="12" a="1"/>
  <c r="J68" i="12" s="1"/>
  <c r="K68" i="12" a="1"/>
  <c r="K68" i="12" s="1"/>
  <c r="C69" i="12" a="1"/>
  <c r="C69" i="12" s="1"/>
  <c r="D69" i="12" a="1"/>
  <c r="D69" i="12" s="1"/>
  <c r="E69" i="12" a="1"/>
  <c r="E69" i="12" s="1"/>
  <c r="F69" i="12" a="1"/>
  <c r="F69" i="12" s="1"/>
  <c r="G69" i="12" a="1"/>
  <c r="G69" i="12" s="1"/>
  <c r="H69" i="12" a="1"/>
  <c r="H69" i="12" s="1"/>
  <c r="I69" i="12" a="1"/>
  <c r="I69" i="12" s="1"/>
  <c r="J69" i="12" a="1"/>
  <c r="J69" i="12" s="1"/>
  <c r="K69" i="12" a="1"/>
  <c r="K69" i="12" s="1"/>
  <c r="C70" i="12" a="1"/>
  <c r="C70" i="12" s="1"/>
  <c r="D70" i="12" a="1"/>
  <c r="D70" i="12" s="1"/>
  <c r="E70" i="12" a="1"/>
  <c r="E70" i="12" s="1"/>
  <c r="F70" i="12" a="1"/>
  <c r="F70" i="12" s="1"/>
  <c r="G70" i="12" a="1"/>
  <c r="G70" i="12" s="1"/>
  <c r="H70" i="12" a="1"/>
  <c r="H70" i="12" s="1"/>
  <c r="I70" i="12" a="1"/>
  <c r="I70" i="12" s="1"/>
  <c r="J70" i="12" a="1"/>
  <c r="J70" i="12" s="1"/>
  <c r="K70" i="12" a="1"/>
  <c r="K70" i="12" s="1"/>
  <c r="C71" i="12" a="1"/>
  <c r="C71" i="12" s="1"/>
  <c r="D71" i="12" a="1"/>
  <c r="D71" i="12" s="1"/>
  <c r="E71" i="12" a="1"/>
  <c r="E71" i="12" s="1"/>
  <c r="F71" i="12" a="1"/>
  <c r="F71" i="12" s="1"/>
  <c r="G71" i="12" a="1"/>
  <c r="G71" i="12" s="1"/>
  <c r="H71" i="12" a="1"/>
  <c r="H71" i="12" s="1"/>
  <c r="I71" i="12" a="1"/>
  <c r="I71" i="12" s="1"/>
  <c r="J71" i="12" a="1"/>
  <c r="J71" i="12" s="1"/>
  <c r="K71" i="12" a="1"/>
  <c r="K71" i="12" s="1"/>
  <c r="K57" i="12" a="1"/>
  <c r="K57" i="12" s="1"/>
  <c r="J57" i="12" a="1"/>
  <c r="J57" i="12" s="1"/>
  <c r="I57" i="12" a="1"/>
  <c r="I57" i="12" s="1"/>
  <c r="H57" i="12" a="1"/>
  <c r="H57" i="12" s="1"/>
  <c r="G57" i="12" a="1"/>
  <c r="G57" i="12" s="1"/>
  <c r="F57" i="12" a="1"/>
  <c r="F57" i="12" s="1"/>
  <c r="E57" i="12" a="1"/>
  <c r="E57" i="12" s="1"/>
  <c r="D57" i="12" a="1"/>
  <c r="D57" i="12" s="1"/>
  <c r="C57" i="12" a="1"/>
  <c r="C57" i="12" s="1"/>
  <c r="L56" i="12" a="1"/>
  <c r="L56" i="12" s="1"/>
  <c r="K56" i="12" a="1"/>
  <c r="K56" i="12" s="1"/>
  <c r="J56" i="12" a="1"/>
  <c r="J56" i="12" s="1"/>
  <c r="I56" i="12" a="1"/>
  <c r="I56" i="12" s="1"/>
  <c r="H56" i="12" a="1"/>
  <c r="H56" i="12" s="1"/>
  <c r="G56" i="12" a="1"/>
  <c r="G56" i="12" s="1"/>
  <c r="F56" i="12" a="1"/>
  <c r="F56" i="12" s="1"/>
  <c r="E56" i="12" a="1"/>
  <c r="E56" i="12" s="1"/>
  <c r="D56" i="12" a="1"/>
  <c r="D56" i="12" s="1"/>
  <c r="C56" i="12" a="1"/>
  <c r="C56" i="12" s="1"/>
  <c r="L55" i="12" a="1"/>
  <c r="L55" i="12" s="1"/>
  <c r="K55" i="12" a="1"/>
  <c r="K55" i="12" s="1"/>
  <c r="J55" i="12" a="1"/>
  <c r="J55" i="12" s="1"/>
  <c r="I55" i="12" a="1"/>
  <c r="I55" i="12" s="1"/>
  <c r="H55" i="12" a="1"/>
  <c r="H55" i="12" s="1"/>
  <c r="G55" i="12" a="1"/>
  <c r="G55" i="12" s="1"/>
  <c r="F55" i="12" a="1"/>
  <c r="F55" i="12" s="1"/>
  <c r="E55" i="12" a="1"/>
  <c r="E55" i="12" s="1"/>
  <c r="D55" i="12" a="1"/>
  <c r="D55" i="12" s="1"/>
  <c r="C55" i="12" a="1"/>
  <c r="C55" i="12" s="1"/>
  <c r="L54" i="12" a="1"/>
  <c r="L54" i="12" s="1"/>
  <c r="K54" i="12" a="1"/>
  <c r="K54" i="12" s="1"/>
  <c r="J54" i="12" a="1"/>
  <c r="J54" i="12" s="1"/>
  <c r="I54" i="12" a="1"/>
  <c r="I54" i="12" s="1"/>
  <c r="H54" i="12" a="1"/>
  <c r="H54" i="12" s="1"/>
  <c r="G54" i="12" a="1"/>
  <c r="G54" i="12" s="1"/>
  <c r="F54" i="12" a="1"/>
  <c r="F54" i="12" s="1"/>
  <c r="E54" i="12" a="1"/>
  <c r="E54" i="12" s="1"/>
  <c r="D54" i="12" a="1"/>
  <c r="D54" i="12" s="1"/>
  <c r="C54" i="12" a="1"/>
  <c r="C54" i="12" s="1"/>
  <c r="L53" i="12" a="1"/>
  <c r="L53" i="12" s="1"/>
  <c r="K53" i="12" a="1"/>
  <c r="K53" i="12" s="1"/>
  <c r="J53" i="12" a="1"/>
  <c r="J53" i="12" s="1"/>
  <c r="I53" i="12" a="1"/>
  <c r="I53" i="12" s="1"/>
  <c r="H53" i="12" a="1"/>
  <c r="H53" i="12" s="1"/>
  <c r="G53" i="12" a="1"/>
  <c r="G53" i="12" s="1"/>
  <c r="F53" i="12" a="1"/>
  <c r="F53" i="12" s="1"/>
  <c r="E53" i="12" a="1"/>
  <c r="E53" i="12" s="1"/>
  <c r="D53" i="12" a="1"/>
  <c r="D53" i="12" s="1"/>
  <c r="C53" i="12" a="1"/>
  <c r="C53" i="12" s="1"/>
  <c r="L52" i="12" a="1"/>
  <c r="L52" i="12" s="1"/>
  <c r="K52" i="12" a="1"/>
  <c r="K52" i="12" s="1"/>
  <c r="J52" i="12" a="1"/>
  <c r="J52" i="12" s="1"/>
  <c r="I52" i="12" a="1"/>
  <c r="I52" i="12" s="1"/>
  <c r="H52" i="12" a="1"/>
  <c r="H52" i="12" s="1"/>
  <c r="G52" i="12" a="1"/>
  <c r="G52" i="12" s="1"/>
  <c r="F52" i="12" a="1"/>
  <c r="F52" i="12" s="1"/>
  <c r="E52" i="12" a="1"/>
  <c r="E52" i="12" s="1"/>
  <c r="D52" i="12" a="1"/>
  <c r="D52" i="12" s="1"/>
  <c r="C52" i="12" a="1"/>
  <c r="C52" i="12" s="1"/>
  <c r="L51" i="12" a="1"/>
  <c r="L51" i="12" s="1"/>
  <c r="K51" i="12" a="1"/>
  <c r="K51" i="12" s="1"/>
  <c r="J51" i="12" a="1"/>
  <c r="J51" i="12" s="1"/>
  <c r="I51" i="12" a="1"/>
  <c r="I51" i="12" s="1"/>
  <c r="H51" i="12" a="1"/>
  <c r="H51" i="12" s="1"/>
  <c r="G51" i="12" a="1"/>
  <c r="G51" i="12" s="1"/>
  <c r="F51" i="12" a="1"/>
  <c r="F51" i="12" s="1"/>
  <c r="E51" i="12" a="1"/>
  <c r="E51" i="12" s="1"/>
  <c r="D51" i="12" a="1"/>
  <c r="D51" i="12" s="1"/>
  <c r="C51" i="12" a="1"/>
  <c r="C51" i="12" s="1"/>
  <c r="L50" i="12" a="1"/>
  <c r="L50" i="12" s="1"/>
  <c r="K50" i="12" a="1"/>
  <c r="K50" i="12" s="1"/>
  <c r="J50" i="12" a="1"/>
  <c r="J50" i="12" s="1"/>
  <c r="I50" i="12" a="1"/>
  <c r="I50" i="12" s="1"/>
  <c r="H50" i="12" a="1"/>
  <c r="H50" i="12" s="1"/>
  <c r="G50" i="12" a="1"/>
  <c r="G50" i="12" s="1"/>
  <c r="F50" i="12" a="1"/>
  <c r="F50" i="12" s="1"/>
  <c r="E50" i="12" a="1"/>
  <c r="E50" i="12" s="1"/>
  <c r="D50" i="12" a="1"/>
  <c r="D50" i="12" s="1"/>
  <c r="C50" i="12" a="1"/>
  <c r="C50" i="12" s="1"/>
  <c r="L49" i="12" a="1"/>
  <c r="L49" i="12" s="1"/>
  <c r="K49" i="12" a="1"/>
  <c r="K49" i="12" s="1"/>
  <c r="J49" i="12" a="1"/>
  <c r="J49" i="12" s="1"/>
  <c r="I49" i="12" a="1"/>
  <c r="I49" i="12" s="1"/>
  <c r="H49" i="12" a="1"/>
  <c r="H49" i="12" s="1"/>
  <c r="G49" i="12" a="1"/>
  <c r="G49" i="12" s="1"/>
  <c r="F49" i="12" a="1"/>
  <c r="F49" i="12" s="1"/>
  <c r="E49" i="12" a="1"/>
  <c r="E49" i="12" s="1"/>
  <c r="D49" i="12" a="1"/>
  <c r="D49" i="12" s="1"/>
  <c r="C49" i="12" a="1"/>
  <c r="C49" i="12" s="1"/>
  <c r="L48" i="12" a="1"/>
  <c r="L48" i="12" s="1"/>
  <c r="K48" i="12" a="1"/>
  <c r="K48" i="12" s="1"/>
  <c r="J48" i="12" a="1"/>
  <c r="J48" i="12" s="1"/>
  <c r="I48" i="12" a="1"/>
  <c r="I48" i="12" s="1"/>
  <c r="H48" i="12" a="1"/>
  <c r="H48" i="12" s="1"/>
  <c r="G48" i="12" a="1"/>
  <c r="G48" i="12" s="1"/>
  <c r="F48" i="12" a="1"/>
  <c r="F48" i="12" s="1"/>
  <c r="E48" i="12" a="1"/>
  <c r="E48" i="12" s="1"/>
  <c r="D48" i="12" a="1"/>
  <c r="D48" i="12" s="1"/>
  <c r="C48" i="12" a="1"/>
  <c r="C48" i="12" s="1"/>
  <c r="L47" i="12" a="1"/>
  <c r="L47" i="12" s="1"/>
  <c r="K47" i="12" a="1"/>
  <c r="K47" i="12" s="1"/>
  <c r="J47" i="12" a="1"/>
  <c r="J47" i="12" s="1"/>
  <c r="I47" i="12" a="1"/>
  <c r="I47" i="12" s="1"/>
  <c r="H47" i="12" a="1"/>
  <c r="H47" i="12" s="1"/>
  <c r="G47" i="12" a="1"/>
  <c r="G47" i="12" s="1"/>
  <c r="F47" i="12" a="1"/>
  <c r="F47" i="12" s="1"/>
  <c r="E47" i="12" a="1"/>
  <c r="E47" i="12" s="1"/>
  <c r="D47" i="12" a="1"/>
  <c r="D47" i="12" s="1"/>
  <c r="C47" i="12" a="1"/>
  <c r="C47" i="12" s="1"/>
  <c r="L46" i="12" a="1"/>
  <c r="L46" i="12" s="1"/>
  <c r="K46" i="12" a="1"/>
  <c r="K46" i="12" s="1"/>
  <c r="J46" i="12" a="1"/>
  <c r="J46" i="12" s="1"/>
  <c r="I46" i="12" a="1"/>
  <c r="I46" i="12" s="1"/>
  <c r="H46" i="12" a="1"/>
  <c r="H46" i="12" s="1"/>
  <c r="G46" i="12" a="1"/>
  <c r="G46" i="12" s="1"/>
  <c r="F46" i="12" a="1"/>
  <c r="F46" i="12" s="1"/>
  <c r="E46" i="12" a="1"/>
  <c r="E46" i="12" s="1"/>
  <c r="D46" i="12" a="1"/>
  <c r="D46" i="12" s="1"/>
  <c r="C46" i="12" a="1"/>
  <c r="C46" i="12" s="1"/>
  <c r="L45" i="12" a="1"/>
  <c r="L45" i="12" s="1"/>
  <c r="K45" i="12" a="1"/>
  <c r="K45" i="12" s="1"/>
  <c r="J45" i="12" a="1"/>
  <c r="J45" i="12" s="1"/>
  <c r="I45" i="12" a="1"/>
  <c r="I45" i="12" s="1"/>
  <c r="H45" i="12" a="1"/>
  <c r="H45" i="12" s="1"/>
  <c r="G45" i="12" a="1"/>
  <c r="G45" i="12" s="1"/>
  <c r="F45" i="12" a="1"/>
  <c r="F45" i="12" s="1"/>
  <c r="E45" i="12" a="1"/>
  <c r="E45" i="12" s="1"/>
  <c r="D45" i="12" a="1"/>
  <c r="D45" i="12" s="1"/>
  <c r="C45" i="12" a="1"/>
  <c r="C45" i="12" s="1"/>
  <c r="L44" i="12" a="1"/>
  <c r="L44" i="12" s="1"/>
  <c r="K44" i="12" a="1"/>
  <c r="K44" i="12" s="1"/>
  <c r="J44" i="12" a="1"/>
  <c r="J44" i="12" s="1"/>
  <c r="I44" i="12" a="1"/>
  <c r="I44" i="12" s="1"/>
  <c r="H44" i="12" a="1"/>
  <c r="H44" i="12" s="1"/>
  <c r="G44" i="12" a="1"/>
  <c r="G44" i="12" s="1"/>
  <c r="F44" i="12" a="1"/>
  <c r="F44" i="12" s="1"/>
  <c r="E44" i="12" a="1"/>
  <c r="E44" i="12" s="1"/>
  <c r="D44" i="12" a="1"/>
  <c r="D44" i="12" s="1"/>
  <c r="C44" i="12" a="1"/>
  <c r="C44" i="12" s="1"/>
  <c r="L43" i="12" a="1"/>
  <c r="L43" i="12" s="1"/>
  <c r="K43" i="12" a="1"/>
  <c r="K43" i="12" s="1"/>
  <c r="J43" i="12" a="1"/>
  <c r="J43" i="12" s="1"/>
  <c r="I43" i="12" a="1"/>
  <c r="I43" i="12" s="1"/>
  <c r="H43" i="12" a="1"/>
  <c r="H43" i="12" s="1"/>
  <c r="G43" i="12" a="1"/>
  <c r="G43" i="12" s="1"/>
  <c r="F43" i="12" a="1"/>
  <c r="F43" i="12" s="1"/>
  <c r="E43" i="12" a="1"/>
  <c r="E43" i="12" s="1"/>
  <c r="D43" i="12" a="1"/>
  <c r="D43" i="12" s="1"/>
  <c r="C43" i="12" a="1"/>
  <c r="C43" i="12" s="1"/>
  <c r="L42" i="12" a="1"/>
  <c r="L42" i="12" s="1"/>
  <c r="K42" i="12" a="1"/>
  <c r="K42" i="12" s="1"/>
  <c r="J42" i="12" a="1"/>
  <c r="J42" i="12" s="1"/>
  <c r="I42" i="12" a="1"/>
  <c r="I42" i="12" s="1"/>
  <c r="H42" i="12" a="1"/>
  <c r="H42" i="12" s="1"/>
  <c r="G42" i="12" a="1"/>
  <c r="G42" i="12" s="1"/>
  <c r="F42" i="12" a="1"/>
  <c r="F42" i="12" s="1"/>
  <c r="E42" i="12" a="1"/>
  <c r="E42" i="12" s="1"/>
  <c r="D42" i="12" a="1"/>
  <c r="D42" i="12" s="1"/>
  <c r="C42" i="12" a="1"/>
  <c r="C42" i="12" s="1"/>
  <c r="L41" i="12" a="1"/>
  <c r="L41" i="12" s="1"/>
  <c r="K41" i="12" a="1"/>
  <c r="K41" i="12" s="1"/>
  <c r="J41" i="12" a="1"/>
  <c r="J41" i="12" s="1"/>
  <c r="I41" i="12" a="1"/>
  <c r="I41" i="12" s="1"/>
  <c r="H41" i="12" a="1"/>
  <c r="H41" i="12" s="1"/>
  <c r="G41" i="12" a="1"/>
  <c r="G41" i="12" s="1"/>
  <c r="F41" i="12" a="1"/>
  <c r="F41" i="12" s="1"/>
  <c r="E41" i="12" a="1"/>
  <c r="E41" i="12" s="1"/>
  <c r="D41" i="12" a="1"/>
  <c r="D41" i="12" s="1"/>
  <c r="C41" i="12" a="1"/>
  <c r="C41" i="12" s="1"/>
  <c r="L40" i="12" a="1"/>
  <c r="L40" i="12" s="1"/>
  <c r="K40" i="12" a="1"/>
  <c r="K40" i="12" s="1"/>
  <c r="J40" i="12" a="1"/>
  <c r="J40" i="12" s="1"/>
  <c r="I40" i="12" a="1"/>
  <c r="I40" i="12" s="1"/>
  <c r="H40" i="12" a="1"/>
  <c r="H40" i="12" s="1"/>
  <c r="G40" i="12" a="1"/>
  <c r="G40" i="12" s="1"/>
  <c r="F40" i="12" a="1"/>
  <c r="F40" i="12" s="1"/>
  <c r="E40" i="12" a="1"/>
  <c r="E40" i="12" s="1"/>
  <c r="D40" i="12" a="1"/>
  <c r="D40" i="12" s="1"/>
  <c r="C40" i="12" a="1"/>
  <c r="C40" i="12" s="1"/>
  <c r="L39" i="12" a="1"/>
  <c r="L39" i="12" s="1"/>
  <c r="K39" i="12" a="1"/>
  <c r="K39" i="12" s="1"/>
  <c r="J39" i="12" a="1"/>
  <c r="J39" i="12" s="1"/>
  <c r="I39" i="12" a="1"/>
  <c r="I39" i="12" s="1"/>
  <c r="H39" i="12" a="1"/>
  <c r="H39" i="12" s="1"/>
  <c r="G39" i="12" a="1"/>
  <c r="G39" i="12" s="1"/>
  <c r="F39" i="12" a="1"/>
  <c r="F39" i="12" s="1"/>
  <c r="E39" i="12" a="1"/>
  <c r="E39" i="12" s="1"/>
  <c r="D39" i="12" a="1"/>
  <c r="D39" i="12" s="1"/>
  <c r="C39" i="12" a="1"/>
  <c r="C39" i="12" s="1"/>
  <c r="L38" i="12" a="1"/>
  <c r="L38" i="12" s="1"/>
  <c r="K38" i="12" a="1"/>
  <c r="K38" i="12" s="1"/>
  <c r="J38" i="12" a="1"/>
  <c r="J38" i="12" s="1"/>
  <c r="I38" i="12" a="1"/>
  <c r="I38" i="12" s="1"/>
  <c r="H38" i="12" a="1"/>
  <c r="H38" i="12" s="1"/>
  <c r="G38" i="12" a="1"/>
  <c r="G38" i="12" s="1"/>
  <c r="F38" i="12" a="1"/>
  <c r="F38" i="12" s="1"/>
  <c r="E38" i="12" a="1"/>
  <c r="E38" i="12" s="1"/>
  <c r="D38" i="12" a="1"/>
  <c r="D38" i="12" s="1"/>
  <c r="C38" i="12" a="1"/>
  <c r="C38" i="12" s="1"/>
  <c r="L37" i="12" a="1"/>
  <c r="L37" i="12" s="1"/>
  <c r="K37" i="12" a="1"/>
  <c r="K37" i="12" s="1"/>
  <c r="J37" i="12" a="1"/>
  <c r="J37" i="12" s="1"/>
  <c r="I37" i="12" a="1"/>
  <c r="I37" i="12" s="1"/>
  <c r="H37" i="12" a="1"/>
  <c r="H37" i="12" s="1"/>
  <c r="G37" i="12" a="1"/>
  <c r="G37" i="12" s="1"/>
  <c r="F37" i="12" a="1"/>
  <c r="F37" i="12" s="1"/>
  <c r="E37" i="12" a="1"/>
  <c r="E37" i="12" s="1"/>
  <c r="D37" i="12" a="1"/>
  <c r="D37" i="12" s="1"/>
  <c r="C37" i="12" a="1"/>
  <c r="C37" i="12" s="1"/>
  <c r="L36" i="12" a="1"/>
  <c r="L36" i="12" s="1"/>
  <c r="K36" i="12" a="1"/>
  <c r="K36" i="12" s="1"/>
  <c r="J36" i="12" a="1"/>
  <c r="J36" i="12" s="1"/>
  <c r="I36" i="12" a="1"/>
  <c r="I36" i="12" s="1"/>
  <c r="H36" i="12" a="1"/>
  <c r="H36" i="12" s="1"/>
  <c r="G36" i="12" a="1"/>
  <c r="G36" i="12" s="1"/>
  <c r="F36" i="12" a="1"/>
  <c r="F36" i="12" s="1"/>
  <c r="E36" i="12" a="1"/>
  <c r="E36" i="12" s="1"/>
  <c r="D36" i="12" a="1"/>
  <c r="D36" i="12" s="1"/>
  <c r="C36" i="12" a="1"/>
  <c r="C36" i="12" s="1"/>
  <c r="L35" i="12" a="1"/>
  <c r="L35" i="12" s="1"/>
  <c r="K35" i="12" a="1"/>
  <c r="K35" i="12" s="1"/>
  <c r="J35" i="12" a="1"/>
  <c r="J35" i="12" s="1"/>
  <c r="I35" i="12" a="1"/>
  <c r="I35" i="12" s="1"/>
  <c r="H35" i="12" a="1"/>
  <c r="H35" i="12" s="1"/>
  <c r="G35" i="12" a="1"/>
  <c r="G35" i="12" s="1"/>
  <c r="F35" i="12" a="1"/>
  <c r="F35" i="12" s="1"/>
  <c r="E35" i="12" a="1"/>
  <c r="E35" i="12" s="1"/>
  <c r="D35" i="12" a="1"/>
  <c r="D35" i="12" s="1"/>
  <c r="C35" i="12" a="1"/>
  <c r="C35" i="12" s="1"/>
  <c r="L34" i="12" a="1"/>
  <c r="L34" i="12" s="1"/>
  <c r="K34" i="12" a="1"/>
  <c r="K34" i="12" s="1"/>
  <c r="J34" i="12" a="1"/>
  <c r="J34" i="12" s="1"/>
  <c r="I34" i="12" a="1"/>
  <c r="I34" i="12" s="1"/>
  <c r="H34" i="12" a="1"/>
  <c r="H34" i="12" s="1"/>
  <c r="G34" i="12" a="1"/>
  <c r="G34" i="12" s="1"/>
  <c r="F34" i="12" a="1"/>
  <c r="F34" i="12" s="1"/>
  <c r="E34" i="12" a="1"/>
  <c r="E34" i="12" s="1"/>
  <c r="D34" i="12" a="1"/>
  <c r="D34" i="12" s="1"/>
  <c r="C34" i="12" a="1"/>
  <c r="C34" i="12" s="1"/>
  <c r="L33" i="12" a="1"/>
  <c r="L33" i="12" s="1"/>
  <c r="K33" i="12" a="1"/>
  <c r="K33" i="12" s="1"/>
  <c r="J33" i="12" a="1"/>
  <c r="J33" i="12" s="1"/>
  <c r="I33" i="12" a="1"/>
  <c r="I33" i="12" s="1"/>
  <c r="H33" i="12" a="1"/>
  <c r="H33" i="12" s="1"/>
  <c r="G33" i="12" a="1"/>
  <c r="G33" i="12" s="1"/>
  <c r="F33" i="12" a="1"/>
  <c r="F33" i="12" s="1"/>
  <c r="E33" i="12" a="1"/>
  <c r="E33" i="12" s="1"/>
  <c r="D33" i="12" a="1"/>
  <c r="D33" i="12" s="1"/>
  <c r="C33" i="12" a="1"/>
  <c r="C33" i="12" s="1"/>
  <c r="L32" i="12" a="1"/>
  <c r="L32" i="12" s="1"/>
  <c r="K32" i="12" a="1"/>
  <c r="K32" i="12" s="1"/>
  <c r="J32" i="12" a="1"/>
  <c r="J32" i="12" s="1"/>
  <c r="I32" i="12" a="1"/>
  <c r="I32" i="12" s="1"/>
  <c r="H32" i="12" a="1"/>
  <c r="H32" i="12" s="1"/>
  <c r="G32" i="12" a="1"/>
  <c r="G32" i="12" s="1"/>
  <c r="F32" i="12" a="1"/>
  <c r="F32" i="12" s="1"/>
  <c r="E32" i="12" a="1"/>
  <c r="E32" i="12" s="1"/>
  <c r="D32" i="12" a="1"/>
  <c r="D32" i="12" s="1"/>
  <c r="C32" i="12" a="1"/>
  <c r="C32" i="12" s="1"/>
  <c r="L31" i="12" a="1"/>
  <c r="L31" i="12" s="1"/>
  <c r="K31" i="12" a="1"/>
  <c r="K31" i="12" s="1"/>
  <c r="J31" i="12" a="1"/>
  <c r="J31" i="12" s="1"/>
  <c r="I31" i="12" a="1"/>
  <c r="I31" i="12" s="1"/>
  <c r="H31" i="12" a="1"/>
  <c r="H31" i="12" s="1"/>
  <c r="G31" i="12" a="1"/>
  <c r="G31" i="12" s="1"/>
  <c r="F31" i="12" a="1"/>
  <c r="F31" i="12" s="1"/>
  <c r="E31" i="12" a="1"/>
  <c r="E31" i="12" s="1"/>
  <c r="D31" i="12" a="1"/>
  <c r="D31" i="12" s="1"/>
  <c r="C31" i="12" a="1"/>
  <c r="C31" i="12" s="1"/>
  <c r="L30" i="12" a="1"/>
  <c r="L30" i="12" s="1"/>
  <c r="K30" i="12" a="1"/>
  <c r="K30" i="12" s="1"/>
  <c r="J30" i="12" a="1"/>
  <c r="J30" i="12" s="1"/>
  <c r="I30" i="12" a="1"/>
  <c r="I30" i="12" s="1"/>
  <c r="H30" i="12" a="1"/>
  <c r="H30" i="12" s="1"/>
  <c r="G30" i="12" a="1"/>
  <c r="G30" i="12" s="1"/>
  <c r="F30" i="12" a="1"/>
  <c r="F30" i="12" s="1"/>
  <c r="E30" i="12" a="1"/>
  <c r="E30" i="12" s="1"/>
  <c r="D30" i="12" a="1"/>
  <c r="D30" i="12" s="1"/>
  <c r="C30" i="12" a="1"/>
  <c r="C30" i="12" s="1"/>
  <c r="L29" i="12" a="1"/>
  <c r="L29" i="12" s="1"/>
  <c r="K29" i="12" a="1"/>
  <c r="K29" i="12" s="1"/>
  <c r="J29" i="12" a="1"/>
  <c r="J29" i="12" s="1"/>
  <c r="I29" i="12" a="1"/>
  <c r="I29" i="12" s="1"/>
  <c r="H29" i="12" a="1"/>
  <c r="H29" i="12" s="1"/>
  <c r="G29" i="12" a="1"/>
  <c r="G29" i="12" s="1"/>
  <c r="F29" i="12" a="1"/>
  <c r="F29" i="12" s="1"/>
  <c r="E29" i="12" a="1"/>
  <c r="E29" i="12" s="1"/>
  <c r="D29" i="12" a="1"/>
  <c r="D29" i="12" s="1"/>
  <c r="C29" i="12" a="1"/>
  <c r="C29" i="12" s="1"/>
  <c r="L28" i="12" a="1"/>
  <c r="L28" i="12" s="1"/>
  <c r="K28" i="12" a="1"/>
  <c r="K28" i="12" s="1"/>
  <c r="J28" i="12" a="1"/>
  <c r="J28" i="12" s="1"/>
  <c r="I28" i="12" a="1"/>
  <c r="I28" i="12" s="1"/>
  <c r="H28" i="12" a="1"/>
  <c r="H28" i="12" s="1"/>
  <c r="G28" i="12" a="1"/>
  <c r="G28" i="12" s="1"/>
  <c r="F28" i="12" a="1"/>
  <c r="F28" i="12" s="1"/>
  <c r="E28" i="12" a="1"/>
  <c r="E28" i="12" s="1"/>
  <c r="D28" i="12" a="1"/>
  <c r="D28" i="12" s="1"/>
  <c r="C28" i="12" a="1"/>
  <c r="C28" i="12" s="1"/>
  <c r="L27" i="12" a="1"/>
  <c r="L27" i="12" s="1"/>
  <c r="K27" i="12" a="1"/>
  <c r="K27" i="12" s="1"/>
  <c r="J27" i="12" a="1"/>
  <c r="J27" i="12" s="1"/>
  <c r="I27" i="12" a="1"/>
  <c r="I27" i="12" s="1"/>
  <c r="H27" i="12" a="1"/>
  <c r="H27" i="12" s="1"/>
  <c r="G27" i="12" a="1"/>
  <c r="G27" i="12" s="1"/>
  <c r="F27" i="12" a="1"/>
  <c r="F27" i="12" s="1"/>
  <c r="E27" i="12" a="1"/>
  <c r="E27" i="12" s="1"/>
  <c r="D27" i="12" a="1"/>
  <c r="D27" i="12" s="1"/>
  <c r="C27" i="12" a="1"/>
  <c r="C27" i="12" s="1"/>
  <c r="L26" i="12" a="1"/>
  <c r="L26" i="12" s="1"/>
  <c r="K26" i="12" a="1"/>
  <c r="K26" i="12" s="1"/>
  <c r="J26" i="12" a="1"/>
  <c r="J26" i="12" s="1"/>
  <c r="I26" i="12" a="1"/>
  <c r="I26" i="12" s="1"/>
  <c r="H26" i="12" a="1"/>
  <c r="H26" i="12" s="1"/>
  <c r="G26" i="12" a="1"/>
  <c r="G26" i="12" s="1"/>
  <c r="F26" i="12" a="1"/>
  <c r="F26" i="12" s="1"/>
  <c r="E26" i="12" a="1"/>
  <c r="E26" i="12" s="1"/>
  <c r="D26" i="12" a="1"/>
  <c r="D26" i="12" s="1"/>
  <c r="C26" i="12" a="1"/>
  <c r="C26" i="12" s="1"/>
  <c r="L25" i="12" a="1"/>
  <c r="L25" i="12" s="1"/>
  <c r="K25" i="12" a="1"/>
  <c r="K25" i="12" s="1"/>
  <c r="J25" i="12" a="1"/>
  <c r="J25" i="12" s="1"/>
  <c r="I25" i="12" a="1"/>
  <c r="I25" i="12" s="1"/>
  <c r="H25" i="12" a="1"/>
  <c r="H25" i="12" s="1"/>
  <c r="G25" i="12" a="1"/>
  <c r="G25" i="12" s="1"/>
  <c r="F25" i="12" a="1"/>
  <c r="F25" i="12" s="1"/>
  <c r="E25" i="12" a="1"/>
  <c r="E25" i="12" s="1"/>
  <c r="D25" i="12" a="1"/>
  <c r="D25" i="12" s="1"/>
  <c r="C25" i="12" a="1"/>
  <c r="C25" i="12" s="1"/>
  <c r="L24" i="12" a="1"/>
  <c r="L24" i="12" s="1"/>
  <c r="K24" i="12" a="1"/>
  <c r="K24" i="12" s="1"/>
  <c r="J24" i="12" a="1"/>
  <c r="J24" i="12" s="1"/>
  <c r="I24" i="12" a="1"/>
  <c r="I24" i="12" s="1"/>
  <c r="H24" i="12" a="1"/>
  <c r="H24" i="12" s="1"/>
  <c r="G24" i="12" a="1"/>
  <c r="G24" i="12" s="1"/>
  <c r="F24" i="12" a="1"/>
  <c r="F24" i="12" s="1"/>
  <c r="E24" i="12" a="1"/>
  <c r="E24" i="12" s="1"/>
  <c r="D24" i="12" a="1"/>
  <c r="D24" i="12" s="1"/>
  <c r="C24" i="12" a="1"/>
  <c r="C24" i="12" s="1"/>
  <c r="L23" i="12" a="1"/>
  <c r="L23" i="12" s="1"/>
  <c r="K23" i="12" a="1"/>
  <c r="K23" i="12" s="1"/>
  <c r="J23" i="12" a="1"/>
  <c r="J23" i="12" s="1"/>
  <c r="I23" i="12" a="1"/>
  <c r="I23" i="12" s="1"/>
  <c r="H23" i="12" a="1"/>
  <c r="H23" i="12" s="1"/>
  <c r="G23" i="12" a="1"/>
  <c r="G23" i="12" s="1"/>
  <c r="F23" i="12" a="1"/>
  <c r="F23" i="12" s="1"/>
  <c r="E23" i="12" a="1"/>
  <c r="E23" i="12" s="1"/>
  <c r="D23" i="12" a="1"/>
  <c r="D23" i="12" s="1"/>
  <c r="C23" i="12" a="1"/>
  <c r="C23" i="12" s="1"/>
  <c r="L22" i="12" a="1"/>
  <c r="L22" i="12" s="1"/>
  <c r="K22" i="12" a="1"/>
  <c r="K22" i="12" s="1"/>
  <c r="J22" i="12" a="1"/>
  <c r="J22" i="12" s="1"/>
  <c r="I22" i="12" a="1"/>
  <c r="I22" i="12" s="1"/>
  <c r="H22" i="12" a="1"/>
  <c r="H22" i="12" s="1"/>
  <c r="G22" i="12" a="1"/>
  <c r="G22" i="12" s="1"/>
  <c r="F22" i="12" a="1"/>
  <c r="F22" i="12" s="1"/>
  <c r="E22" i="12" a="1"/>
  <c r="E22" i="12" s="1"/>
  <c r="D22" i="12" a="1"/>
  <c r="D22" i="12" s="1"/>
  <c r="C22" i="12" a="1"/>
  <c r="C22" i="12" s="1"/>
  <c r="L21" i="12" a="1"/>
  <c r="L21" i="12" s="1"/>
  <c r="K21" i="12" a="1"/>
  <c r="K21" i="12" s="1"/>
  <c r="J21" i="12" a="1"/>
  <c r="J21" i="12" s="1"/>
  <c r="I21" i="12" a="1"/>
  <c r="I21" i="12" s="1"/>
  <c r="H21" i="12" a="1"/>
  <c r="H21" i="12" s="1"/>
  <c r="G21" i="12" a="1"/>
  <c r="G21" i="12" s="1"/>
  <c r="F21" i="12" a="1"/>
  <c r="F21" i="12" s="1"/>
  <c r="E21" i="12" a="1"/>
  <c r="E21" i="12" s="1"/>
  <c r="D21" i="12" a="1"/>
  <c r="D21" i="12" s="1"/>
  <c r="C21" i="12" a="1"/>
  <c r="C21" i="12" s="1"/>
  <c r="L20" i="12" a="1"/>
  <c r="L20" i="12" s="1"/>
  <c r="K20" i="12" a="1"/>
  <c r="K20" i="12" s="1"/>
  <c r="J20" i="12" a="1"/>
  <c r="J20" i="12" s="1"/>
  <c r="I20" i="12" a="1"/>
  <c r="I20" i="12" s="1"/>
  <c r="H20" i="12" a="1"/>
  <c r="H20" i="12" s="1"/>
  <c r="G20" i="12" a="1"/>
  <c r="G20" i="12" s="1"/>
  <c r="F20" i="12" a="1"/>
  <c r="F20" i="12" s="1"/>
  <c r="E20" i="12" a="1"/>
  <c r="E20" i="12" s="1"/>
  <c r="D20" i="12" a="1"/>
  <c r="D20" i="12" s="1"/>
  <c r="C20" i="12" a="1"/>
  <c r="C20" i="12" s="1"/>
  <c r="L19" i="12" a="1"/>
  <c r="L19" i="12" s="1"/>
  <c r="K19" i="12" a="1"/>
  <c r="K19" i="12" s="1"/>
  <c r="J19" i="12" a="1"/>
  <c r="J19" i="12" s="1"/>
  <c r="I19" i="12" a="1"/>
  <c r="I19" i="12" s="1"/>
  <c r="H19" i="12" a="1"/>
  <c r="H19" i="12" s="1"/>
  <c r="G19" i="12" a="1"/>
  <c r="G19" i="12" s="1"/>
  <c r="F19" i="12" a="1"/>
  <c r="F19" i="12" s="1"/>
  <c r="E19" i="12" a="1"/>
  <c r="E19" i="12" s="1"/>
  <c r="D19" i="12" a="1"/>
  <c r="D19" i="12" s="1"/>
  <c r="C19" i="12" a="1"/>
  <c r="C19" i="12" s="1"/>
  <c r="L18" i="12" a="1"/>
  <c r="L18" i="12" s="1"/>
  <c r="K18" i="12" a="1"/>
  <c r="K18" i="12" s="1"/>
  <c r="J18" i="12" a="1"/>
  <c r="J18" i="12" s="1"/>
  <c r="I18" i="12" a="1"/>
  <c r="I18" i="12" s="1"/>
  <c r="H18" i="12" a="1"/>
  <c r="H18" i="12" s="1"/>
  <c r="G18" i="12" a="1"/>
  <c r="G18" i="12" s="1"/>
  <c r="F18" i="12" a="1"/>
  <c r="F18" i="12" s="1"/>
  <c r="E18" i="12" a="1"/>
  <c r="E18" i="12" s="1"/>
  <c r="D18" i="12" a="1"/>
  <c r="D18" i="12" s="1"/>
  <c r="C18" i="12" a="1"/>
  <c r="C18" i="12" s="1"/>
  <c r="L17" i="12" a="1"/>
  <c r="L17" i="12" s="1"/>
  <c r="K17" i="12" a="1"/>
  <c r="K17" i="12" s="1"/>
  <c r="J17" i="12" a="1"/>
  <c r="J17" i="12" s="1"/>
  <c r="I17" i="12" a="1"/>
  <c r="I17" i="12" s="1"/>
  <c r="H17" i="12" a="1"/>
  <c r="H17" i="12" s="1"/>
  <c r="G17" i="12" a="1"/>
  <c r="G17" i="12" s="1"/>
  <c r="F17" i="12" a="1"/>
  <c r="F17" i="12" s="1"/>
  <c r="E17" i="12" a="1"/>
  <c r="E17" i="12" s="1"/>
  <c r="D17" i="12" a="1"/>
  <c r="D17" i="12" s="1"/>
  <c r="C17" i="12" a="1"/>
  <c r="C17" i="12" s="1"/>
  <c r="L16" i="12" a="1"/>
  <c r="L16" i="12" s="1"/>
  <c r="K16" i="12" a="1"/>
  <c r="K16" i="12" s="1"/>
  <c r="J16" i="12" a="1"/>
  <c r="J16" i="12" s="1"/>
  <c r="I16" i="12" a="1"/>
  <c r="I16" i="12" s="1"/>
  <c r="H16" i="12" a="1"/>
  <c r="H16" i="12" s="1"/>
  <c r="G16" i="12" a="1"/>
  <c r="G16" i="12" s="1"/>
  <c r="F16" i="12" a="1"/>
  <c r="F16" i="12" s="1"/>
  <c r="E16" i="12" a="1"/>
  <c r="E16" i="12" s="1"/>
  <c r="D16" i="12" a="1"/>
  <c r="D16" i="12" s="1"/>
  <c r="C16" i="12" a="1"/>
  <c r="C16" i="12" s="1"/>
  <c r="L15" i="12" a="1"/>
  <c r="L15" i="12" s="1"/>
  <c r="K15" i="12" a="1"/>
  <c r="K15" i="12" s="1"/>
  <c r="J15" i="12" a="1"/>
  <c r="J15" i="12" s="1"/>
  <c r="I15" i="12" a="1"/>
  <c r="I15" i="12" s="1"/>
  <c r="H15" i="12" a="1"/>
  <c r="H15" i="12" s="1"/>
  <c r="G15" i="12" a="1"/>
  <c r="G15" i="12" s="1"/>
  <c r="F15" i="12" a="1"/>
  <c r="F15" i="12" s="1"/>
  <c r="E15" i="12" a="1"/>
  <c r="E15" i="12" s="1"/>
  <c r="D15" i="12" a="1"/>
  <c r="D15" i="12" s="1"/>
  <c r="C15" i="12" a="1"/>
  <c r="C15" i="12" s="1"/>
  <c r="L14" i="12" a="1"/>
  <c r="L14" i="12" s="1"/>
  <c r="K14" i="12" a="1"/>
  <c r="K14" i="12" s="1"/>
  <c r="J14" i="12" a="1"/>
  <c r="J14" i="12" s="1"/>
  <c r="I14" i="12" a="1"/>
  <c r="I14" i="12" s="1"/>
  <c r="H14" i="12" a="1"/>
  <c r="H14" i="12" s="1"/>
  <c r="G14" i="12" a="1"/>
  <c r="G14" i="12" s="1"/>
  <c r="F14" i="12" a="1"/>
  <c r="F14" i="12" s="1"/>
  <c r="E14" i="12" a="1"/>
  <c r="E14" i="12" s="1"/>
  <c r="D14" i="12" a="1"/>
  <c r="D14" i="12" s="1"/>
  <c r="C14" i="12" a="1"/>
  <c r="C14" i="12" s="1"/>
  <c r="L13" i="12" a="1"/>
  <c r="L13" i="12" s="1"/>
  <c r="K13" i="12" a="1"/>
  <c r="K13" i="12" s="1"/>
  <c r="J13" i="12" a="1"/>
  <c r="J13" i="12" s="1"/>
  <c r="I13" i="12" a="1"/>
  <c r="I13" i="12" s="1"/>
  <c r="H13" i="12" a="1"/>
  <c r="H13" i="12" s="1"/>
  <c r="G13" i="12" a="1"/>
  <c r="G13" i="12" s="1"/>
  <c r="F13" i="12" a="1"/>
  <c r="F13" i="12" s="1"/>
  <c r="E13" i="12" a="1"/>
  <c r="E13" i="12" s="1"/>
  <c r="D13" i="12" a="1"/>
  <c r="D13" i="12" s="1"/>
  <c r="C13" i="12" a="1"/>
  <c r="C13" i="12" s="1"/>
  <c r="L12" i="12" a="1"/>
  <c r="L12" i="12" s="1"/>
  <c r="K12" i="12" a="1"/>
  <c r="K12" i="12" s="1"/>
  <c r="J12" i="12" a="1"/>
  <c r="J12" i="12" s="1"/>
  <c r="I12" i="12" a="1"/>
  <c r="I12" i="12" s="1"/>
  <c r="H12" i="12" a="1"/>
  <c r="H12" i="12" s="1"/>
  <c r="G12" i="12" a="1"/>
  <c r="G12" i="12" s="1"/>
  <c r="F12" i="12" a="1"/>
  <c r="F12" i="12" s="1"/>
  <c r="E12" i="12" a="1"/>
  <c r="E12" i="12" s="1"/>
  <c r="D12" i="12" a="1"/>
  <c r="D12" i="12" s="1"/>
  <c r="C12" i="12" a="1"/>
  <c r="C12" i="12" s="1"/>
  <c r="K58" i="11" a="1"/>
  <c r="K58" i="11" s="1"/>
  <c r="J58" i="11" a="1"/>
  <c r="J58" i="11" s="1"/>
  <c r="K57" i="11" a="1"/>
  <c r="K57" i="11" s="1"/>
  <c r="J57" i="11" a="1"/>
  <c r="J57" i="11" s="1"/>
  <c r="I57" i="11" a="1"/>
  <c r="I57" i="11" s="1"/>
  <c r="H57" i="11" a="1"/>
  <c r="H57" i="11" s="1"/>
  <c r="G57" i="11" a="1"/>
  <c r="G57" i="11" s="1"/>
  <c r="F57" i="11" a="1"/>
  <c r="F57" i="11" s="1"/>
  <c r="E57" i="11" a="1"/>
  <c r="E57" i="11" s="1"/>
  <c r="D57" i="11" a="1"/>
  <c r="D57" i="11" s="1"/>
  <c r="C57" i="11" a="1"/>
  <c r="C57" i="11" s="1"/>
  <c r="L56" i="11" a="1"/>
  <c r="L56" i="11" s="1"/>
  <c r="K56" i="11" a="1"/>
  <c r="K56" i="11" s="1"/>
  <c r="J56" i="11" a="1"/>
  <c r="J56" i="11" s="1"/>
  <c r="I56" i="11" a="1"/>
  <c r="I56" i="11" s="1"/>
  <c r="H56" i="11" a="1"/>
  <c r="H56" i="11" s="1"/>
  <c r="G56" i="11" a="1"/>
  <c r="G56" i="11" s="1"/>
  <c r="F56" i="11" a="1"/>
  <c r="F56" i="11" s="1"/>
  <c r="E56" i="11" a="1"/>
  <c r="E56" i="11" s="1"/>
  <c r="D56" i="11" a="1"/>
  <c r="D56" i="11" s="1"/>
  <c r="C56" i="11" a="1"/>
  <c r="C56" i="11" s="1"/>
  <c r="L55" i="11" a="1"/>
  <c r="L55" i="11" s="1"/>
  <c r="K55" i="11" a="1"/>
  <c r="K55" i="11" s="1"/>
  <c r="J55" i="11" a="1"/>
  <c r="J55" i="11" s="1"/>
  <c r="I55" i="11" a="1"/>
  <c r="I55" i="11" s="1"/>
  <c r="H55" i="11" a="1"/>
  <c r="H55" i="11" s="1"/>
  <c r="G55" i="11" a="1"/>
  <c r="G55" i="11" s="1"/>
  <c r="F55" i="11" a="1"/>
  <c r="F55" i="11" s="1"/>
  <c r="E55" i="11" a="1"/>
  <c r="E55" i="11" s="1"/>
  <c r="D55" i="11" a="1"/>
  <c r="D55" i="11" s="1"/>
  <c r="C55" i="11" a="1"/>
  <c r="C55" i="11" s="1"/>
  <c r="L54" i="11" a="1"/>
  <c r="L54" i="11" s="1"/>
  <c r="K54" i="11" a="1"/>
  <c r="K54" i="11" s="1"/>
  <c r="J54" i="11" a="1"/>
  <c r="J54" i="11" s="1"/>
  <c r="I54" i="11" a="1"/>
  <c r="I54" i="11" s="1"/>
  <c r="H54" i="11" a="1"/>
  <c r="H54" i="11" s="1"/>
  <c r="G54" i="11" a="1"/>
  <c r="G54" i="11" s="1"/>
  <c r="F54" i="11" a="1"/>
  <c r="F54" i="11" s="1"/>
  <c r="E54" i="11" a="1"/>
  <c r="E54" i="11" s="1"/>
  <c r="D54" i="11" a="1"/>
  <c r="D54" i="11" s="1"/>
  <c r="C54" i="11" a="1"/>
  <c r="C54" i="11" s="1"/>
  <c r="L53" i="11" a="1"/>
  <c r="L53" i="11" s="1"/>
  <c r="K53" i="11" a="1"/>
  <c r="K53" i="11" s="1"/>
  <c r="J53" i="11" a="1"/>
  <c r="J53" i="11" s="1"/>
  <c r="I53" i="11" a="1"/>
  <c r="I53" i="11" s="1"/>
  <c r="H53" i="11" a="1"/>
  <c r="H53" i="11" s="1"/>
  <c r="G53" i="11" a="1"/>
  <c r="G53" i="11" s="1"/>
  <c r="F53" i="11" a="1"/>
  <c r="F53" i="11" s="1"/>
  <c r="E53" i="11" a="1"/>
  <c r="E53" i="11" s="1"/>
  <c r="D53" i="11" a="1"/>
  <c r="D53" i="11" s="1"/>
  <c r="C53" i="11" a="1"/>
  <c r="C53" i="11" s="1"/>
  <c r="L52" i="11" a="1"/>
  <c r="L52" i="11" s="1"/>
  <c r="K52" i="11" a="1"/>
  <c r="K52" i="11" s="1"/>
  <c r="J52" i="11" a="1"/>
  <c r="J52" i="11" s="1"/>
  <c r="I52" i="11" a="1"/>
  <c r="I52" i="11" s="1"/>
  <c r="H52" i="11" a="1"/>
  <c r="H52" i="11" s="1"/>
  <c r="G52" i="11" a="1"/>
  <c r="G52" i="11" s="1"/>
  <c r="F52" i="11" a="1"/>
  <c r="F52" i="11" s="1"/>
  <c r="E52" i="11" a="1"/>
  <c r="E52" i="11" s="1"/>
  <c r="D52" i="11" a="1"/>
  <c r="D52" i="11" s="1"/>
  <c r="C52" i="11" a="1"/>
  <c r="C52" i="11" s="1"/>
  <c r="L51" i="11" a="1"/>
  <c r="L51" i="11" s="1"/>
  <c r="K51" i="11" a="1"/>
  <c r="K51" i="11" s="1"/>
  <c r="J51" i="11" a="1"/>
  <c r="J51" i="11" s="1"/>
  <c r="I51" i="11" a="1"/>
  <c r="I51" i="11" s="1"/>
  <c r="H51" i="11" a="1"/>
  <c r="H51" i="11" s="1"/>
  <c r="G51" i="11" a="1"/>
  <c r="G51" i="11" s="1"/>
  <c r="F51" i="11" a="1"/>
  <c r="F51" i="11" s="1"/>
  <c r="E51" i="11" a="1"/>
  <c r="E51" i="11" s="1"/>
  <c r="D51" i="11" a="1"/>
  <c r="D51" i="11" s="1"/>
  <c r="C51" i="11" a="1"/>
  <c r="C51" i="11" s="1"/>
  <c r="L50" i="11" a="1"/>
  <c r="L50" i="11" s="1"/>
  <c r="K50" i="11" a="1"/>
  <c r="K50" i="11" s="1"/>
  <c r="J50" i="11" a="1"/>
  <c r="J50" i="11" s="1"/>
  <c r="I50" i="11" a="1"/>
  <c r="I50" i="11" s="1"/>
  <c r="H50" i="11" a="1"/>
  <c r="H50" i="11" s="1"/>
  <c r="G50" i="11" a="1"/>
  <c r="G50" i="11" s="1"/>
  <c r="F50" i="11" a="1"/>
  <c r="F50" i="11" s="1"/>
  <c r="E50" i="11" a="1"/>
  <c r="E50" i="11" s="1"/>
  <c r="D50" i="11" a="1"/>
  <c r="D50" i="11" s="1"/>
  <c r="C50" i="11" a="1"/>
  <c r="C50" i="11" s="1"/>
  <c r="L49" i="11" a="1"/>
  <c r="L49" i="11" s="1"/>
  <c r="K49" i="11" a="1"/>
  <c r="K49" i="11" s="1"/>
  <c r="J49" i="11" a="1"/>
  <c r="J49" i="11" s="1"/>
  <c r="I49" i="11" a="1"/>
  <c r="I49" i="11" s="1"/>
  <c r="H49" i="11" a="1"/>
  <c r="H49" i="11" s="1"/>
  <c r="G49" i="11" a="1"/>
  <c r="G49" i="11" s="1"/>
  <c r="F49" i="11" a="1"/>
  <c r="F49" i="11" s="1"/>
  <c r="E49" i="11" a="1"/>
  <c r="E49" i="11" s="1"/>
  <c r="D49" i="11" a="1"/>
  <c r="D49" i="11" s="1"/>
  <c r="C49" i="11" a="1"/>
  <c r="C49" i="11" s="1"/>
  <c r="L48" i="11" a="1"/>
  <c r="L48" i="11" s="1"/>
  <c r="K48" i="11" a="1"/>
  <c r="K48" i="11" s="1"/>
  <c r="J48" i="11" a="1"/>
  <c r="J48" i="11" s="1"/>
  <c r="I48" i="11" a="1"/>
  <c r="I48" i="11" s="1"/>
  <c r="H48" i="11" a="1"/>
  <c r="H48" i="11" s="1"/>
  <c r="G48" i="11" a="1"/>
  <c r="G48" i="11" s="1"/>
  <c r="F48" i="11" a="1"/>
  <c r="F48" i="11" s="1"/>
  <c r="E48" i="11" a="1"/>
  <c r="E48" i="11" s="1"/>
  <c r="D48" i="11" a="1"/>
  <c r="D48" i="11" s="1"/>
  <c r="C48" i="11" a="1"/>
  <c r="C48" i="11" s="1"/>
  <c r="L47" i="11" a="1"/>
  <c r="L47" i="11" s="1"/>
  <c r="K47" i="11" a="1"/>
  <c r="K47" i="11" s="1"/>
  <c r="J47" i="11" a="1"/>
  <c r="J47" i="11" s="1"/>
  <c r="I47" i="11" a="1"/>
  <c r="I47" i="11" s="1"/>
  <c r="H47" i="11" a="1"/>
  <c r="H47" i="11" s="1"/>
  <c r="G47" i="11" a="1"/>
  <c r="G47" i="11" s="1"/>
  <c r="F47" i="11" a="1"/>
  <c r="F47" i="11" s="1"/>
  <c r="E47" i="11" a="1"/>
  <c r="E47" i="11" s="1"/>
  <c r="D47" i="11" a="1"/>
  <c r="D47" i="11" s="1"/>
  <c r="C47" i="11" a="1"/>
  <c r="C47" i="11" s="1"/>
  <c r="L46" i="11" a="1"/>
  <c r="L46" i="11" s="1"/>
  <c r="K46" i="11" a="1"/>
  <c r="K46" i="11" s="1"/>
  <c r="J46" i="11" a="1"/>
  <c r="J46" i="11" s="1"/>
  <c r="I46" i="11" a="1"/>
  <c r="I46" i="11" s="1"/>
  <c r="H46" i="11" a="1"/>
  <c r="H46" i="11" s="1"/>
  <c r="G46" i="11" a="1"/>
  <c r="G46" i="11" s="1"/>
  <c r="F46" i="11" a="1"/>
  <c r="F46" i="11" s="1"/>
  <c r="E46" i="11" a="1"/>
  <c r="E46" i="11" s="1"/>
  <c r="D46" i="11" a="1"/>
  <c r="D46" i="11" s="1"/>
  <c r="C46" i="11" a="1"/>
  <c r="C46" i="11" s="1"/>
  <c r="L45" i="11" a="1"/>
  <c r="L45" i="11" s="1"/>
  <c r="K45" i="11" a="1"/>
  <c r="K45" i="11" s="1"/>
  <c r="J45" i="11" a="1"/>
  <c r="J45" i="11" s="1"/>
  <c r="I45" i="11" a="1"/>
  <c r="I45" i="11" s="1"/>
  <c r="H45" i="11" a="1"/>
  <c r="H45" i="11" s="1"/>
  <c r="G45" i="11" a="1"/>
  <c r="G45" i="11" s="1"/>
  <c r="F45" i="11" a="1"/>
  <c r="F45" i="11" s="1"/>
  <c r="E45" i="11" a="1"/>
  <c r="E45" i="11" s="1"/>
  <c r="D45" i="11" a="1"/>
  <c r="D45" i="11" s="1"/>
  <c r="C45" i="11" a="1"/>
  <c r="C45" i="11" s="1"/>
  <c r="L44" i="11" a="1"/>
  <c r="L44" i="11" s="1"/>
  <c r="K44" i="11" a="1"/>
  <c r="K44" i="11" s="1"/>
  <c r="J44" i="11" a="1"/>
  <c r="J44" i="11" s="1"/>
  <c r="I44" i="11" a="1"/>
  <c r="I44" i="11" s="1"/>
  <c r="H44" i="11" a="1"/>
  <c r="H44" i="11" s="1"/>
  <c r="G44" i="11" a="1"/>
  <c r="G44" i="11" s="1"/>
  <c r="F44" i="11" a="1"/>
  <c r="F44" i="11" s="1"/>
  <c r="E44" i="11" a="1"/>
  <c r="E44" i="11" s="1"/>
  <c r="D44" i="11" a="1"/>
  <c r="D44" i="11" s="1"/>
  <c r="C44" i="11" a="1"/>
  <c r="C44" i="11" s="1"/>
  <c r="L43" i="11" a="1"/>
  <c r="L43" i="11" s="1"/>
  <c r="K43" i="11" a="1"/>
  <c r="K43" i="11" s="1"/>
  <c r="J43" i="11" a="1"/>
  <c r="J43" i="11" s="1"/>
  <c r="I43" i="11" a="1"/>
  <c r="I43" i="11" s="1"/>
  <c r="H43" i="11" a="1"/>
  <c r="H43" i="11" s="1"/>
  <c r="G43" i="11" a="1"/>
  <c r="G43" i="11" s="1"/>
  <c r="F43" i="11" a="1"/>
  <c r="F43" i="11" s="1"/>
  <c r="E43" i="11" a="1"/>
  <c r="E43" i="11" s="1"/>
  <c r="D43" i="11" a="1"/>
  <c r="D43" i="11" s="1"/>
  <c r="C43" i="11" a="1"/>
  <c r="C43" i="11" s="1"/>
  <c r="L42" i="11" a="1"/>
  <c r="L42" i="11" s="1"/>
  <c r="K42" i="11" a="1"/>
  <c r="K42" i="11" s="1"/>
  <c r="J42" i="11" a="1"/>
  <c r="J42" i="11" s="1"/>
  <c r="I42" i="11" a="1"/>
  <c r="I42" i="11" s="1"/>
  <c r="H42" i="11" a="1"/>
  <c r="H42" i="11" s="1"/>
  <c r="G42" i="11" a="1"/>
  <c r="G42" i="11" s="1"/>
  <c r="F42" i="11" a="1"/>
  <c r="F42" i="11" s="1"/>
  <c r="E42" i="11" a="1"/>
  <c r="E42" i="11" s="1"/>
  <c r="D42" i="11" a="1"/>
  <c r="D42" i="11" s="1"/>
  <c r="C42" i="11" a="1"/>
  <c r="C42" i="11" s="1"/>
  <c r="L41" i="11" a="1"/>
  <c r="L41" i="11" s="1"/>
  <c r="K41" i="11" a="1"/>
  <c r="K41" i="11" s="1"/>
  <c r="J41" i="11" a="1"/>
  <c r="J41" i="11" s="1"/>
  <c r="I41" i="11" a="1"/>
  <c r="I41" i="11" s="1"/>
  <c r="H41" i="11" a="1"/>
  <c r="H41" i="11" s="1"/>
  <c r="G41" i="11" a="1"/>
  <c r="G41" i="11" s="1"/>
  <c r="F41" i="11" a="1"/>
  <c r="F41" i="11" s="1"/>
  <c r="E41" i="11" a="1"/>
  <c r="E41" i="11" s="1"/>
  <c r="D41" i="11" a="1"/>
  <c r="D41" i="11" s="1"/>
  <c r="C41" i="11" a="1"/>
  <c r="C41" i="11" s="1"/>
  <c r="L40" i="11" a="1"/>
  <c r="L40" i="11" s="1"/>
  <c r="K40" i="11" a="1"/>
  <c r="K40" i="11" s="1"/>
  <c r="J40" i="11" a="1"/>
  <c r="J40" i="11" s="1"/>
  <c r="I40" i="11" a="1"/>
  <c r="I40" i="11" s="1"/>
  <c r="H40" i="11" a="1"/>
  <c r="H40" i="11" s="1"/>
  <c r="G40" i="11" a="1"/>
  <c r="G40" i="11" s="1"/>
  <c r="F40" i="11" a="1"/>
  <c r="F40" i="11" s="1"/>
  <c r="E40" i="11" a="1"/>
  <c r="E40" i="11" s="1"/>
  <c r="D40" i="11" a="1"/>
  <c r="D40" i="11" s="1"/>
  <c r="C40" i="11" a="1"/>
  <c r="C40" i="11" s="1"/>
  <c r="L39" i="11" a="1"/>
  <c r="L39" i="11" s="1"/>
  <c r="K39" i="11" a="1"/>
  <c r="K39" i="11" s="1"/>
  <c r="J39" i="11" a="1"/>
  <c r="J39" i="11" s="1"/>
  <c r="I39" i="11" a="1"/>
  <c r="I39" i="11" s="1"/>
  <c r="H39" i="11" a="1"/>
  <c r="H39" i="11" s="1"/>
  <c r="G39" i="11" a="1"/>
  <c r="G39" i="11" s="1"/>
  <c r="F39" i="11" a="1"/>
  <c r="F39" i="11" s="1"/>
  <c r="E39" i="11" a="1"/>
  <c r="E39" i="11" s="1"/>
  <c r="D39" i="11" a="1"/>
  <c r="D39" i="11" s="1"/>
  <c r="C39" i="11" a="1"/>
  <c r="C39" i="11" s="1"/>
  <c r="L38" i="11" a="1"/>
  <c r="L38" i="11" s="1"/>
  <c r="K38" i="11" a="1"/>
  <c r="K38" i="11" s="1"/>
  <c r="J38" i="11" a="1"/>
  <c r="J38" i="11" s="1"/>
  <c r="I38" i="11" a="1"/>
  <c r="I38" i="11" s="1"/>
  <c r="H38" i="11" a="1"/>
  <c r="H38" i="11" s="1"/>
  <c r="G38" i="11" a="1"/>
  <c r="G38" i="11" s="1"/>
  <c r="F38" i="11" a="1"/>
  <c r="F38" i="11" s="1"/>
  <c r="E38" i="11" a="1"/>
  <c r="E38" i="11" s="1"/>
  <c r="D38" i="11" a="1"/>
  <c r="D38" i="11" s="1"/>
  <c r="C38" i="11" a="1"/>
  <c r="C38" i="11" s="1"/>
  <c r="L37" i="11" a="1"/>
  <c r="L37" i="11" s="1"/>
  <c r="K37" i="11" a="1"/>
  <c r="K37" i="11" s="1"/>
  <c r="J37" i="11" a="1"/>
  <c r="J37" i="11" s="1"/>
  <c r="I37" i="11" a="1"/>
  <c r="I37" i="11" s="1"/>
  <c r="H37" i="11" a="1"/>
  <c r="H37" i="11" s="1"/>
  <c r="G37" i="11" a="1"/>
  <c r="G37" i="11" s="1"/>
  <c r="F37" i="11" a="1"/>
  <c r="F37" i="11" s="1"/>
  <c r="E37" i="11" a="1"/>
  <c r="E37" i="11" s="1"/>
  <c r="D37" i="11" a="1"/>
  <c r="D37" i="11" s="1"/>
  <c r="C37" i="11" a="1"/>
  <c r="C37" i="11" s="1"/>
  <c r="L36" i="11" a="1"/>
  <c r="L36" i="11" s="1"/>
  <c r="K36" i="11" a="1"/>
  <c r="K36" i="11" s="1"/>
  <c r="J36" i="11" a="1"/>
  <c r="J36" i="11" s="1"/>
  <c r="I36" i="11" a="1"/>
  <c r="I36" i="11" s="1"/>
  <c r="H36" i="11" a="1"/>
  <c r="H36" i="11" s="1"/>
  <c r="G36" i="11" a="1"/>
  <c r="G36" i="11" s="1"/>
  <c r="F36" i="11" a="1"/>
  <c r="F36" i="11" s="1"/>
  <c r="E36" i="11" a="1"/>
  <c r="E36" i="11" s="1"/>
  <c r="D36" i="11" a="1"/>
  <c r="D36" i="11" s="1"/>
  <c r="C36" i="11" a="1"/>
  <c r="C36" i="11" s="1"/>
  <c r="L35" i="11" a="1"/>
  <c r="L35" i="11" s="1"/>
  <c r="K35" i="11" a="1"/>
  <c r="K35" i="11" s="1"/>
  <c r="J35" i="11" a="1"/>
  <c r="J35" i="11" s="1"/>
  <c r="I35" i="11" a="1"/>
  <c r="I35" i="11" s="1"/>
  <c r="H35" i="11" a="1"/>
  <c r="H35" i="11" s="1"/>
  <c r="G35" i="11" a="1"/>
  <c r="G35" i="11" s="1"/>
  <c r="F35" i="11" a="1"/>
  <c r="F35" i="11" s="1"/>
  <c r="E35" i="11" a="1"/>
  <c r="E35" i="11" s="1"/>
  <c r="D35" i="11" a="1"/>
  <c r="D35" i="11" s="1"/>
  <c r="C35" i="11" a="1"/>
  <c r="C35" i="11" s="1"/>
  <c r="L34" i="11" a="1"/>
  <c r="L34" i="11" s="1"/>
  <c r="K34" i="11" a="1"/>
  <c r="K34" i="11" s="1"/>
  <c r="J34" i="11" a="1"/>
  <c r="J34" i="11" s="1"/>
  <c r="I34" i="11" a="1"/>
  <c r="I34" i="11" s="1"/>
  <c r="H34" i="11" a="1"/>
  <c r="H34" i="11" s="1"/>
  <c r="G34" i="11" a="1"/>
  <c r="G34" i="11" s="1"/>
  <c r="F34" i="11" a="1"/>
  <c r="F34" i="11" s="1"/>
  <c r="E34" i="11" a="1"/>
  <c r="E34" i="11" s="1"/>
  <c r="D34" i="11" a="1"/>
  <c r="D34" i="11" s="1"/>
  <c r="C34" i="11" a="1"/>
  <c r="C34" i="11" s="1"/>
  <c r="L33" i="11" a="1"/>
  <c r="L33" i="11" s="1"/>
  <c r="K33" i="11" a="1"/>
  <c r="K33" i="11" s="1"/>
  <c r="J33" i="11" a="1"/>
  <c r="J33" i="11" s="1"/>
  <c r="I33" i="11" a="1"/>
  <c r="I33" i="11" s="1"/>
  <c r="H33" i="11" a="1"/>
  <c r="H33" i="11" s="1"/>
  <c r="G33" i="11" a="1"/>
  <c r="G33" i="11" s="1"/>
  <c r="F33" i="11" a="1"/>
  <c r="F33" i="11" s="1"/>
  <c r="E33" i="11" a="1"/>
  <c r="E33" i="11" s="1"/>
  <c r="D33" i="11" a="1"/>
  <c r="D33" i="11" s="1"/>
  <c r="C33" i="11" a="1"/>
  <c r="C33" i="11" s="1"/>
  <c r="L32" i="11" a="1"/>
  <c r="L32" i="11" s="1"/>
  <c r="K32" i="11" a="1"/>
  <c r="K32" i="11" s="1"/>
  <c r="J32" i="11" a="1"/>
  <c r="J32" i="11" s="1"/>
  <c r="I32" i="11" a="1"/>
  <c r="I32" i="11" s="1"/>
  <c r="H32" i="11" a="1"/>
  <c r="H32" i="11" s="1"/>
  <c r="G32" i="11" a="1"/>
  <c r="G32" i="11" s="1"/>
  <c r="F32" i="11" a="1"/>
  <c r="F32" i="11" s="1"/>
  <c r="E32" i="11" a="1"/>
  <c r="E32" i="11" s="1"/>
  <c r="D32" i="11" a="1"/>
  <c r="D32" i="11" s="1"/>
  <c r="C32" i="11" a="1"/>
  <c r="C32" i="11" s="1"/>
  <c r="L31" i="11" a="1"/>
  <c r="L31" i="11" s="1"/>
  <c r="K31" i="11" a="1"/>
  <c r="K31" i="11" s="1"/>
  <c r="J31" i="11" a="1"/>
  <c r="J31" i="11" s="1"/>
  <c r="I31" i="11" a="1"/>
  <c r="I31" i="11" s="1"/>
  <c r="H31" i="11" a="1"/>
  <c r="H31" i="11" s="1"/>
  <c r="G31" i="11" a="1"/>
  <c r="G31" i="11" s="1"/>
  <c r="F31" i="11" a="1"/>
  <c r="F31" i="11" s="1"/>
  <c r="E31" i="11" a="1"/>
  <c r="E31" i="11" s="1"/>
  <c r="D31" i="11" a="1"/>
  <c r="D31" i="11" s="1"/>
  <c r="C31" i="11" a="1"/>
  <c r="C31" i="11" s="1"/>
  <c r="L30" i="11" a="1"/>
  <c r="L30" i="11" s="1"/>
  <c r="K30" i="11" a="1"/>
  <c r="K30" i="11" s="1"/>
  <c r="J30" i="11" a="1"/>
  <c r="J30" i="11" s="1"/>
  <c r="I30" i="11" a="1"/>
  <c r="I30" i="11" s="1"/>
  <c r="H30" i="11" a="1"/>
  <c r="H30" i="11" s="1"/>
  <c r="G30" i="11" a="1"/>
  <c r="G30" i="11" s="1"/>
  <c r="F30" i="11" a="1"/>
  <c r="F30" i="11" s="1"/>
  <c r="E30" i="11" a="1"/>
  <c r="E30" i="11" s="1"/>
  <c r="D30" i="11" a="1"/>
  <c r="D30" i="11" s="1"/>
  <c r="C30" i="11" a="1"/>
  <c r="C30" i="11" s="1"/>
  <c r="L29" i="11" a="1"/>
  <c r="L29" i="11" s="1"/>
  <c r="K29" i="11" a="1"/>
  <c r="K29" i="11" s="1"/>
  <c r="J29" i="11" a="1"/>
  <c r="J29" i="11" s="1"/>
  <c r="I29" i="11" a="1"/>
  <c r="I29" i="11" s="1"/>
  <c r="H29" i="11" a="1"/>
  <c r="H29" i="11" s="1"/>
  <c r="G29" i="11" a="1"/>
  <c r="G29" i="11" s="1"/>
  <c r="F29" i="11" a="1"/>
  <c r="F29" i="11" s="1"/>
  <c r="E29" i="11" a="1"/>
  <c r="E29" i="11" s="1"/>
  <c r="D29" i="11" a="1"/>
  <c r="D29" i="11" s="1"/>
  <c r="C29" i="11" a="1"/>
  <c r="C29" i="11" s="1"/>
  <c r="L28" i="11" a="1"/>
  <c r="L28" i="11" s="1"/>
  <c r="K28" i="11" a="1"/>
  <c r="K28" i="11" s="1"/>
  <c r="J28" i="11" a="1"/>
  <c r="J28" i="11" s="1"/>
  <c r="I28" i="11" a="1"/>
  <c r="I28" i="11" s="1"/>
  <c r="H28" i="11" a="1"/>
  <c r="H28" i="11" s="1"/>
  <c r="G28" i="11" a="1"/>
  <c r="G28" i="11" s="1"/>
  <c r="F28" i="11" a="1"/>
  <c r="F28" i="11" s="1"/>
  <c r="E28" i="11" a="1"/>
  <c r="E28" i="11" s="1"/>
  <c r="D28" i="11" a="1"/>
  <c r="D28" i="11" s="1"/>
  <c r="C28" i="11" a="1"/>
  <c r="C28" i="11" s="1"/>
  <c r="L27" i="11" a="1"/>
  <c r="L27" i="11" s="1"/>
  <c r="K27" i="11" a="1"/>
  <c r="K27" i="11" s="1"/>
  <c r="J27" i="11" a="1"/>
  <c r="J27" i="11" s="1"/>
  <c r="I27" i="11" a="1"/>
  <c r="I27" i="11" s="1"/>
  <c r="H27" i="11" a="1"/>
  <c r="H27" i="11" s="1"/>
  <c r="G27" i="11" a="1"/>
  <c r="G27" i="11" s="1"/>
  <c r="F27" i="11" a="1"/>
  <c r="F27" i="11" s="1"/>
  <c r="E27" i="11" a="1"/>
  <c r="E27" i="11" s="1"/>
  <c r="D27" i="11" a="1"/>
  <c r="D27" i="11" s="1"/>
  <c r="C27" i="11" a="1"/>
  <c r="C27" i="11" s="1"/>
  <c r="L26" i="11" a="1"/>
  <c r="L26" i="11" s="1"/>
  <c r="K26" i="11" a="1"/>
  <c r="K26" i="11" s="1"/>
  <c r="J26" i="11" a="1"/>
  <c r="J26" i="11" s="1"/>
  <c r="I26" i="11" a="1"/>
  <c r="I26" i="11" s="1"/>
  <c r="H26" i="11" a="1"/>
  <c r="H26" i="11" s="1"/>
  <c r="G26" i="11" a="1"/>
  <c r="G26" i="11" s="1"/>
  <c r="F26" i="11" a="1"/>
  <c r="F26" i="11" s="1"/>
  <c r="E26" i="11" a="1"/>
  <c r="E26" i="11" s="1"/>
  <c r="D26" i="11" a="1"/>
  <c r="D26" i="11" s="1"/>
  <c r="C26" i="11" a="1"/>
  <c r="C26" i="11" s="1"/>
  <c r="L25" i="11" a="1"/>
  <c r="L25" i="11" s="1"/>
  <c r="K25" i="11" a="1"/>
  <c r="K25" i="11" s="1"/>
  <c r="J25" i="11" a="1"/>
  <c r="J25" i="11" s="1"/>
  <c r="I25" i="11" a="1"/>
  <c r="I25" i="11" s="1"/>
  <c r="H25" i="11" a="1"/>
  <c r="H25" i="11" s="1"/>
  <c r="G25" i="11" a="1"/>
  <c r="G25" i="11" s="1"/>
  <c r="F25" i="11" a="1"/>
  <c r="F25" i="11" s="1"/>
  <c r="E25" i="11" a="1"/>
  <c r="E25" i="11" s="1"/>
  <c r="D25" i="11" a="1"/>
  <c r="D25" i="11" s="1"/>
  <c r="C25" i="11" a="1"/>
  <c r="C25" i="11" s="1"/>
  <c r="L24" i="11" a="1"/>
  <c r="L24" i="11" s="1"/>
  <c r="K24" i="11" a="1"/>
  <c r="K24" i="11" s="1"/>
  <c r="J24" i="11" a="1"/>
  <c r="J24" i="11" s="1"/>
  <c r="I24" i="11" a="1"/>
  <c r="I24" i="11" s="1"/>
  <c r="H24" i="11" a="1"/>
  <c r="H24" i="11" s="1"/>
  <c r="G24" i="11" a="1"/>
  <c r="G24" i="11" s="1"/>
  <c r="F24" i="11" a="1"/>
  <c r="F24" i="11" s="1"/>
  <c r="E24" i="11" a="1"/>
  <c r="E24" i="11" s="1"/>
  <c r="D24" i="11" a="1"/>
  <c r="D24" i="11" s="1"/>
  <c r="C24" i="11" a="1"/>
  <c r="C24" i="11" s="1"/>
  <c r="L23" i="11" a="1"/>
  <c r="L23" i="11" s="1"/>
  <c r="K23" i="11" a="1"/>
  <c r="K23" i="11" s="1"/>
  <c r="J23" i="11" a="1"/>
  <c r="J23" i="11" s="1"/>
  <c r="I23" i="11" a="1"/>
  <c r="I23" i="11" s="1"/>
  <c r="H23" i="11" a="1"/>
  <c r="H23" i="11" s="1"/>
  <c r="G23" i="11" a="1"/>
  <c r="G23" i="11" s="1"/>
  <c r="F23" i="11" a="1"/>
  <c r="F23" i="11" s="1"/>
  <c r="E23" i="11" a="1"/>
  <c r="E23" i="11" s="1"/>
  <c r="D23" i="11" a="1"/>
  <c r="D23" i="11" s="1"/>
  <c r="C23" i="11" a="1"/>
  <c r="C23" i="11" s="1"/>
  <c r="L22" i="11" a="1"/>
  <c r="L22" i="11" s="1"/>
  <c r="K22" i="11" a="1"/>
  <c r="K22" i="11" s="1"/>
  <c r="J22" i="11" a="1"/>
  <c r="J22" i="11" s="1"/>
  <c r="I22" i="11" a="1"/>
  <c r="I22" i="11" s="1"/>
  <c r="H22" i="11" a="1"/>
  <c r="H22" i="11" s="1"/>
  <c r="G22" i="11" a="1"/>
  <c r="G22" i="11" s="1"/>
  <c r="F22" i="11" a="1"/>
  <c r="F22" i="11" s="1"/>
  <c r="E22" i="11" a="1"/>
  <c r="E22" i="11" s="1"/>
  <c r="D22" i="11" a="1"/>
  <c r="D22" i="11" s="1"/>
  <c r="C22" i="11" a="1"/>
  <c r="C22" i="11" s="1"/>
  <c r="L21" i="11" a="1"/>
  <c r="L21" i="11" s="1"/>
  <c r="K21" i="11" a="1"/>
  <c r="K21" i="11" s="1"/>
  <c r="J21" i="11" a="1"/>
  <c r="J21" i="11" s="1"/>
  <c r="I21" i="11" a="1"/>
  <c r="I21" i="11" s="1"/>
  <c r="H21" i="11" a="1"/>
  <c r="H21" i="11" s="1"/>
  <c r="G21" i="11" a="1"/>
  <c r="G21" i="11" s="1"/>
  <c r="F21" i="11" a="1"/>
  <c r="F21" i="11" s="1"/>
  <c r="E21" i="11" a="1"/>
  <c r="E21" i="11" s="1"/>
  <c r="D21" i="11" a="1"/>
  <c r="D21" i="11" s="1"/>
  <c r="C21" i="11" a="1"/>
  <c r="C21" i="11" s="1"/>
  <c r="L20" i="11" a="1"/>
  <c r="L20" i="11" s="1"/>
  <c r="K20" i="11" a="1"/>
  <c r="K20" i="11" s="1"/>
  <c r="J20" i="11" a="1"/>
  <c r="J20" i="11" s="1"/>
  <c r="I20" i="11" a="1"/>
  <c r="I20" i="11" s="1"/>
  <c r="H20" i="11" a="1"/>
  <c r="H20" i="11" s="1"/>
  <c r="G20" i="11" a="1"/>
  <c r="G20" i="11" s="1"/>
  <c r="F20" i="11" a="1"/>
  <c r="F20" i="11" s="1"/>
  <c r="E20" i="11" a="1"/>
  <c r="E20" i="11" s="1"/>
  <c r="D20" i="11" a="1"/>
  <c r="D20" i="11" s="1"/>
  <c r="C20" i="11" a="1"/>
  <c r="C20" i="11" s="1"/>
  <c r="L19" i="11" a="1"/>
  <c r="L19" i="11" s="1"/>
  <c r="K19" i="11" a="1"/>
  <c r="K19" i="11" s="1"/>
  <c r="J19" i="11" a="1"/>
  <c r="J19" i="11" s="1"/>
  <c r="I19" i="11" a="1"/>
  <c r="I19" i="11" s="1"/>
  <c r="H19" i="11" a="1"/>
  <c r="H19" i="11" s="1"/>
  <c r="G19" i="11" a="1"/>
  <c r="G19" i="11" s="1"/>
  <c r="F19" i="11" a="1"/>
  <c r="F19" i="11" s="1"/>
  <c r="E19" i="11" a="1"/>
  <c r="E19" i="11" s="1"/>
  <c r="D19" i="11" a="1"/>
  <c r="D19" i="11" s="1"/>
  <c r="C19" i="11" a="1"/>
  <c r="C19" i="11" s="1"/>
  <c r="L18" i="11" a="1"/>
  <c r="L18" i="11" s="1"/>
  <c r="K18" i="11" a="1"/>
  <c r="K18" i="11" s="1"/>
  <c r="J18" i="11" a="1"/>
  <c r="J18" i="11" s="1"/>
  <c r="I18" i="11" a="1"/>
  <c r="I18" i="11" s="1"/>
  <c r="H18" i="11" a="1"/>
  <c r="H18" i="11" s="1"/>
  <c r="G18" i="11" a="1"/>
  <c r="G18" i="11" s="1"/>
  <c r="F18" i="11" a="1"/>
  <c r="F18" i="11" s="1"/>
  <c r="E18" i="11" a="1"/>
  <c r="E18" i="11" s="1"/>
  <c r="D18" i="11" a="1"/>
  <c r="D18" i="11" s="1"/>
  <c r="C18" i="11" a="1"/>
  <c r="C18" i="11" s="1"/>
  <c r="L17" i="11" a="1"/>
  <c r="L17" i="11" s="1"/>
  <c r="K17" i="11" a="1"/>
  <c r="K17" i="11" s="1"/>
  <c r="J17" i="11" a="1"/>
  <c r="J17" i="11" s="1"/>
  <c r="I17" i="11" a="1"/>
  <c r="I17" i="11" s="1"/>
  <c r="H17" i="11" a="1"/>
  <c r="H17" i="11" s="1"/>
  <c r="G17" i="11" a="1"/>
  <c r="G17" i="11" s="1"/>
  <c r="F17" i="11" a="1"/>
  <c r="F17" i="11" s="1"/>
  <c r="E17" i="11" a="1"/>
  <c r="E17" i="11" s="1"/>
  <c r="D17" i="11" a="1"/>
  <c r="D17" i="11" s="1"/>
  <c r="C17" i="11" a="1"/>
  <c r="C17" i="11" s="1"/>
  <c r="L16" i="11" a="1"/>
  <c r="L16" i="11" s="1"/>
  <c r="K16" i="11" a="1"/>
  <c r="K16" i="11" s="1"/>
  <c r="J16" i="11" a="1"/>
  <c r="J16" i="11" s="1"/>
  <c r="I16" i="11" a="1"/>
  <c r="I16" i="11" s="1"/>
  <c r="H16" i="11" a="1"/>
  <c r="H16" i="11" s="1"/>
  <c r="G16" i="11" a="1"/>
  <c r="G16" i="11" s="1"/>
  <c r="F16" i="11" a="1"/>
  <c r="F16" i="11" s="1"/>
  <c r="E16" i="11" a="1"/>
  <c r="E16" i="11" s="1"/>
  <c r="D16" i="11" a="1"/>
  <c r="D16" i="11" s="1"/>
  <c r="C16" i="11" a="1"/>
  <c r="C16" i="11" s="1"/>
  <c r="L15" i="11" a="1"/>
  <c r="L15" i="11" s="1"/>
  <c r="K15" i="11" a="1"/>
  <c r="K15" i="11" s="1"/>
  <c r="J15" i="11" a="1"/>
  <c r="J15" i="11" s="1"/>
  <c r="I15" i="11" a="1"/>
  <c r="I15" i="11" s="1"/>
  <c r="H15" i="11" a="1"/>
  <c r="H15" i="11" s="1"/>
  <c r="G15" i="11" a="1"/>
  <c r="G15" i="11" s="1"/>
  <c r="F15" i="11" a="1"/>
  <c r="F15" i="11" s="1"/>
  <c r="E15" i="11" a="1"/>
  <c r="E15" i="11" s="1"/>
  <c r="D15" i="11" a="1"/>
  <c r="D15" i="11" s="1"/>
  <c r="C15" i="11" a="1"/>
  <c r="C15" i="11" s="1"/>
  <c r="L14" i="11" a="1"/>
  <c r="L14" i="11" s="1"/>
  <c r="K14" i="11" a="1"/>
  <c r="K14" i="11" s="1"/>
  <c r="J14" i="11" a="1"/>
  <c r="J14" i="11" s="1"/>
  <c r="I14" i="11" a="1"/>
  <c r="I14" i="11" s="1"/>
  <c r="H14" i="11" a="1"/>
  <c r="H14" i="11" s="1"/>
  <c r="G14" i="11" a="1"/>
  <c r="G14" i="11" s="1"/>
  <c r="F14" i="11" a="1"/>
  <c r="F14" i="11" s="1"/>
  <c r="E14" i="11" a="1"/>
  <c r="E14" i="11" s="1"/>
  <c r="D14" i="11" a="1"/>
  <c r="D14" i="11" s="1"/>
  <c r="C14" i="11" a="1"/>
  <c r="C14" i="11" s="1"/>
  <c r="L13" i="11" a="1"/>
  <c r="L13" i="11" s="1"/>
  <c r="K13" i="11" a="1"/>
  <c r="K13" i="11" s="1"/>
  <c r="J13" i="11" a="1"/>
  <c r="J13" i="11" s="1"/>
  <c r="I13" i="11" a="1"/>
  <c r="I13" i="11" s="1"/>
  <c r="H13" i="11" a="1"/>
  <c r="H13" i="11" s="1"/>
  <c r="G13" i="11" a="1"/>
  <c r="G13" i="11" s="1"/>
  <c r="F13" i="11" a="1"/>
  <c r="F13" i="11" s="1"/>
  <c r="E13" i="11" a="1"/>
  <c r="E13" i="11" s="1"/>
  <c r="D13" i="11" a="1"/>
  <c r="D13" i="11" s="1"/>
  <c r="C13" i="11" a="1"/>
  <c r="C13" i="11" s="1"/>
  <c r="L12" i="11" a="1"/>
  <c r="L12" i="11" s="1"/>
  <c r="K12" i="11" a="1"/>
  <c r="K12" i="11" s="1"/>
  <c r="J12" i="11" a="1"/>
  <c r="J12" i="11" s="1"/>
  <c r="I12" i="11" a="1"/>
  <c r="I12" i="11" s="1"/>
  <c r="H12" i="11" a="1"/>
  <c r="H12" i="11" s="1"/>
  <c r="G12" i="11" a="1"/>
  <c r="G12" i="11" s="1"/>
  <c r="F12" i="11" a="1"/>
  <c r="F12" i="11" s="1"/>
  <c r="E12" i="11" a="1"/>
  <c r="E12" i="11" s="1"/>
  <c r="D12" i="11" a="1"/>
  <c r="D12" i="11" s="1"/>
  <c r="C12" i="11" a="1"/>
  <c r="C12" i="11" s="1"/>
  <c r="J67" i="10" a="1"/>
  <c r="J67" i="10" s="1"/>
  <c r="K67" i="10" a="1"/>
  <c r="K67" i="10" s="1"/>
  <c r="J13" i="10" a="1"/>
  <c r="J13" i="10" s="1"/>
  <c r="K13" i="10" a="1"/>
  <c r="K13" i="10" s="1"/>
  <c r="J14" i="10" a="1"/>
  <c r="J14" i="10" s="1"/>
  <c r="K14" i="10" a="1"/>
  <c r="K14" i="10" s="1"/>
  <c r="J15" i="10" a="1"/>
  <c r="J15" i="10" s="1"/>
  <c r="K15" i="10" a="1"/>
  <c r="K15" i="10" s="1"/>
  <c r="J16" i="10" a="1"/>
  <c r="J16" i="10" s="1"/>
  <c r="K16" i="10" a="1"/>
  <c r="K16" i="10" s="1"/>
  <c r="J17" i="10" a="1"/>
  <c r="J17" i="10" s="1"/>
  <c r="K17" i="10" a="1"/>
  <c r="K17" i="10" s="1"/>
  <c r="J18" i="10" a="1"/>
  <c r="J18" i="10" s="1"/>
  <c r="K18" i="10" a="1"/>
  <c r="K18" i="10" s="1"/>
  <c r="J19" i="10" a="1"/>
  <c r="J19" i="10" s="1"/>
  <c r="K19" i="10" a="1"/>
  <c r="K19" i="10" s="1"/>
  <c r="J20" i="10" a="1"/>
  <c r="J20" i="10" s="1"/>
  <c r="K20" i="10" a="1"/>
  <c r="K20" i="10" s="1"/>
  <c r="J21" i="10" a="1"/>
  <c r="J21" i="10" s="1"/>
  <c r="K21" i="10" a="1"/>
  <c r="K21" i="10" s="1"/>
  <c r="J22" i="10" a="1"/>
  <c r="J22" i="10" s="1"/>
  <c r="K22" i="10" a="1"/>
  <c r="K22" i="10" s="1"/>
  <c r="J23" i="10" a="1"/>
  <c r="J23" i="10" s="1"/>
  <c r="K23" i="10" a="1"/>
  <c r="K23" i="10" s="1"/>
  <c r="J24" i="10" a="1"/>
  <c r="J24" i="10" s="1"/>
  <c r="K24" i="10" a="1"/>
  <c r="K24" i="10" s="1"/>
  <c r="J25" i="10" a="1"/>
  <c r="J25" i="10" s="1"/>
  <c r="K25" i="10" a="1"/>
  <c r="K25" i="10" s="1"/>
  <c r="J26" i="10" a="1"/>
  <c r="J26" i="10" s="1"/>
  <c r="K26" i="10" a="1"/>
  <c r="K26" i="10" s="1"/>
  <c r="J27" i="10" a="1"/>
  <c r="J27" i="10" s="1"/>
  <c r="K27" i="10" a="1"/>
  <c r="K27" i="10" s="1"/>
  <c r="J28" i="10" a="1"/>
  <c r="J28" i="10" s="1"/>
  <c r="K28" i="10" a="1"/>
  <c r="K28" i="10" s="1"/>
  <c r="J29" i="10" a="1"/>
  <c r="J29" i="10" s="1"/>
  <c r="K29" i="10" a="1"/>
  <c r="K29" i="10" s="1"/>
  <c r="J30" i="10" a="1"/>
  <c r="J30" i="10" s="1"/>
  <c r="K30" i="10" a="1"/>
  <c r="K30" i="10" s="1"/>
  <c r="J31" i="10" a="1"/>
  <c r="J31" i="10" s="1"/>
  <c r="K31" i="10" a="1"/>
  <c r="K31" i="10" s="1"/>
  <c r="J32" i="10" a="1"/>
  <c r="J32" i="10" s="1"/>
  <c r="K32" i="10" a="1"/>
  <c r="K32" i="10" s="1"/>
  <c r="J33" i="10" a="1"/>
  <c r="J33" i="10" s="1"/>
  <c r="K33" i="10" a="1"/>
  <c r="K33" i="10" s="1"/>
  <c r="J34" i="10" a="1"/>
  <c r="J34" i="10" s="1"/>
  <c r="K34" i="10" a="1"/>
  <c r="K34" i="10" s="1"/>
  <c r="J35" i="10" a="1"/>
  <c r="J35" i="10" s="1"/>
  <c r="K35" i="10" a="1"/>
  <c r="K35" i="10" s="1"/>
  <c r="J36" i="10" a="1"/>
  <c r="J36" i="10" s="1"/>
  <c r="K36" i="10" a="1"/>
  <c r="K36" i="10" s="1"/>
  <c r="J37" i="10" a="1"/>
  <c r="J37" i="10" s="1"/>
  <c r="K37" i="10" a="1"/>
  <c r="K37" i="10" s="1"/>
  <c r="J38" i="10" a="1"/>
  <c r="J38" i="10" s="1"/>
  <c r="K38" i="10" a="1"/>
  <c r="K38" i="10" s="1"/>
  <c r="J39" i="10" a="1"/>
  <c r="J39" i="10" s="1"/>
  <c r="K39" i="10" a="1"/>
  <c r="K39" i="10" s="1"/>
  <c r="J40" i="10" a="1"/>
  <c r="J40" i="10" s="1"/>
  <c r="K40" i="10" a="1"/>
  <c r="K40" i="10" s="1"/>
  <c r="J41" i="10" a="1"/>
  <c r="J41" i="10" s="1"/>
  <c r="K41" i="10" a="1"/>
  <c r="K41" i="10" s="1"/>
  <c r="J42" i="10" a="1"/>
  <c r="J42" i="10" s="1"/>
  <c r="K42" i="10" a="1"/>
  <c r="K42" i="10" s="1"/>
  <c r="J43" i="10" a="1"/>
  <c r="J43" i="10" s="1"/>
  <c r="K43" i="10" a="1"/>
  <c r="K43" i="10" s="1"/>
  <c r="J44" i="10" a="1"/>
  <c r="J44" i="10" s="1"/>
  <c r="K44" i="10" a="1"/>
  <c r="K44" i="10" s="1"/>
  <c r="J45" i="10" a="1"/>
  <c r="J45" i="10" s="1"/>
  <c r="K45" i="10" a="1"/>
  <c r="K45" i="10" s="1"/>
  <c r="J46" i="10" a="1"/>
  <c r="J46" i="10" s="1"/>
  <c r="K46" i="10" a="1"/>
  <c r="K46" i="10" s="1"/>
  <c r="J47" i="10" a="1"/>
  <c r="J47" i="10" s="1"/>
  <c r="K47" i="10" a="1"/>
  <c r="K47" i="10" s="1"/>
  <c r="J48" i="10" a="1"/>
  <c r="J48" i="10" s="1"/>
  <c r="K48" i="10" a="1"/>
  <c r="K48" i="10" s="1"/>
  <c r="J49" i="10" a="1"/>
  <c r="J49" i="10" s="1"/>
  <c r="K49" i="10" a="1"/>
  <c r="K49" i="10" s="1"/>
  <c r="J50" i="10" a="1"/>
  <c r="J50" i="10" s="1"/>
  <c r="K50" i="10" a="1"/>
  <c r="K50" i="10" s="1"/>
  <c r="J51" i="10" a="1"/>
  <c r="J51" i="10" s="1"/>
  <c r="K51" i="10" a="1"/>
  <c r="K51" i="10" s="1"/>
  <c r="J52" i="10" a="1"/>
  <c r="J52" i="10" s="1"/>
  <c r="K52" i="10" a="1"/>
  <c r="K52" i="10" s="1"/>
  <c r="J53" i="10" a="1"/>
  <c r="J53" i="10" s="1"/>
  <c r="K53" i="10" a="1"/>
  <c r="K53" i="10" s="1"/>
  <c r="J54" i="10" a="1"/>
  <c r="J54" i="10" s="1"/>
  <c r="K54" i="10" a="1"/>
  <c r="K54" i="10" s="1"/>
  <c r="J55" i="10" a="1"/>
  <c r="J55" i="10" s="1"/>
  <c r="K55" i="10" a="1"/>
  <c r="K55" i="10" s="1"/>
  <c r="J56" i="10" a="1"/>
  <c r="J56" i="10" s="1"/>
  <c r="K56" i="10" a="1"/>
  <c r="K56" i="10" s="1"/>
  <c r="J12" i="10" a="1"/>
  <c r="J12" i="10" s="1"/>
  <c r="K12" i="10" a="1"/>
  <c r="K12" i="10" s="1"/>
  <c r="M8" i="10"/>
  <c r="M12" i="10" s="1" a="1"/>
  <c r="M12" i="10" s="1"/>
  <c r="N8" i="10"/>
  <c r="N12" i="10" s="1" a="1"/>
  <c r="N12" i="10" s="1"/>
  <c r="C13" i="10" a="1"/>
  <c r="C13" i="10" s="1"/>
  <c r="D13" i="10" a="1"/>
  <c r="D13" i="10" s="1"/>
  <c r="E13" i="10" a="1"/>
  <c r="E13" i="10" s="1"/>
  <c r="F13" i="10" a="1"/>
  <c r="F13" i="10" s="1"/>
  <c r="G13" i="10" a="1"/>
  <c r="G13" i="10" s="1"/>
  <c r="H13" i="10" a="1"/>
  <c r="H13" i="10" s="1"/>
  <c r="I13" i="10" a="1"/>
  <c r="I13" i="10" s="1"/>
  <c r="C14" i="10" a="1"/>
  <c r="C14" i="10" s="1"/>
  <c r="D14" i="10" a="1"/>
  <c r="D14" i="10" s="1"/>
  <c r="E14" i="10" a="1"/>
  <c r="E14" i="10" s="1"/>
  <c r="F14" i="10" a="1"/>
  <c r="F14" i="10" s="1"/>
  <c r="G14" i="10" a="1"/>
  <c r="G14" i="10" s="1"/>
  <c r="H14" i="10" a="1"/>
  <c r="H14" i="10" s="1"/>
  <c r="I14" i="10" a="1"/>
  <c r="I14" i="10" s="1"/>
  <c r="C15" i="10" a="1"/>
  <c r="C15" i="10" s="1"/>
  <c r="D15" i="10" a="1"/>
  <c r="D15" i="10" s="1"/>
  <c r="E15" i="10" a="1"/>
  <c r="E15" i="10" s="1"/>
  <c r="F15" i="10" a="1"/>
  <c r="F15" i="10" s="1"/>
  <c r="G15" i="10" a="1"/>
  <c r="G15" i="10" s="1"/>
  <c r="H15" i="10" a="1"/>
  <c r="H15" i="10" s="1"/>
  <c r="I15" i="10" a="1"/>
  <c r="I15" i="10" s="1"/>
  <c r="C16" i="10" a="1"/>
  <c r="C16" i="10" s="1"/>
  <c r="D16" i="10" a="1"/>
  <c r="D16" i="10" s="1"/>
  <c r="E16" i="10" a="1"/>
  <c r="E16" i="10" s="1"/>
  <c r="F16" i="10" a="1"/>
  <c r="F16" i="10" s="1"/>
  <c r="G16" i="10" a="1"/>
  <c r="G16" i="10" s="1"/>
  <c r="H16" i="10" a="1"/>
  <c r="H16" i="10" s="1"/>
  <c r="I16" i="10" a="1"/>
  <c r="I16" i="10" s="1"/>
  <c r="C17" i="10" a="1"/>
  <c r="C17" i="10" s="1"/>
  <c r="D17" i="10" a="1"/>
  <c r="D17" i="10" s="1"/>
  <c r="E17" i="10" a="1"/>
  <c r="E17" i="10" s="1"/>
  <c r="F17" i="10" a="1"/>
  <c r="F17" i="10" s="1"/>
  <c r="G17" i="10" a="1"/>
  <c r="G17" i="10" s="1"/>
  <c r="H17" i="10" a="1"/>
  <c r="H17" i="10" s="1"/>
  <c r="I17" i="10" a="1"/>
  <c r="I17" i="10" s="1"/>
  <c r="C18" i="10" a="1"/>
  <c r="C18" i="10" s="1"/>
  <c r="D18" i="10" a="1"/>
  <c r="D18" i="10" s="1"/>
  <c r="E18" i="10" a="1"/>
  <c r="E18" i="10" s="1"/>
  <c r="F18" i="10" a="1"/>
  <c r="F18" i="10" s="1"/>
  <c r="G18" i="10" a="1"/>
  <c r="G18" i="10" s="1"/>
  <c r="H18" i="10" a="1"/>
  <c r="H18" i="10" s="1"/>
  <c r="I18" i="10" a="1"/>
  <c r="I18" i="10" s="1"/>
  <c r="C19" i="10" a="1"/>
  <c r="C19" i="10" s="1"/>
  <c r="D19" i="10" a="1"/>
  <c r="D19" i="10" s="1"/>
  <c r="E19" i="10" a="1"/>
  <c r="E19" i="10" s="1"/>
  <c r="F19" i="10" a="1"/>
  <c r="F19" i="10" s="1"/>
  <c r="G19" i="10" a="1"/>
  <c r="G19" i="10" s="1"/>
  <c r="H19" i="10" a="1"/>
  <c r="H19" i="10" s="1"/>
  <c r="I19" i="10" a="1"/>
  <c r="I19" i="10" s="1"/>
  <c r="C20" i="10" a="1"/>
  <c r="C20" i="10" s="1"/>
  <c r="D20" i="10" a="1"/>
  <c r="D20" i="10" s="1"/>
  <c r="E20" i="10" a="1"/>
  <c r="E20" i="10" s="1"/>
  <c r="F20" i="10" a="1"/>
  <c r="F20" i="10" s="1"/>
  <c r="G20" i="10" a="1"/>
  <c r="G20" i="10" s="1"/>
  <c r="H20" i="10" a="1"/>
  <c r="H20" i="10" s="1"/>
  <c r="I20" i="10" a="1"/>
  <c r="I20" i="10" s="1"/>
  <c r="C21" i="10" a="1"/>
  <c r="C21" i="10" s="1"/>
  <c r="D21" i="10" a="1"/>
  <c r="D21" i="10" s="1"/>
  <c r="E21" i="10" a="1"/>
  <c r="E21" i="10" s="1"/>
  <c r="F21" i="10" a="1"/>
  <c r="F21" i="10" s="1"/>
  <c r="G21" i="10" a="1"/>
  <c r="G21" i="10" s="1"/>
  <c r="H21" i="10" a="1"/>
  <c r="H21" i="10" s="1"/>
  <c r="I21" i="10" a="1"/>
  <c r="I21" i="10" s="1"/>
  <c r="C22" i="10" a="1"/>
  <c r="C22" i="10" s="1"/>
  <c r="D22" i="10" a="1"/>
  <c r="D22" i="10" s="1"/>
  <c r="E22" i="10" a="1"/>
  <c r="E22" i="10" s="1"/>
  <c r="F22" i="10" a="1"/>
  <c r="F22" i="10" s="1"/>
  <c r="G22" i="10" a="1"/>
  <c r="G22" i="10" s="1"/>
  <c r="H22" i="10" a="1"/>
  <c r="H22" i="10" s="1"/>
  <c r="I22" i="10" a="1"/>
  <c r="I22" i="10" s="1"/>
  <c r="C23" i="10" a="1"/>
  <c r="C23" i="10" s="1"/>
  <c r="D23" i="10" a="1"/>
  <c r="D23" i="10" s="1"/>
  <c r="E23" i="10" a="1"/>
  <c r="E23" i="10" s="1"/>
  <c r="F23" i="10" a="1"/>
  <c r="F23" i="10" s="1"/>
  <c r="G23" i="10" a="1"/>
  <c r="G23" i="10" s="1"/>
  <c r="H23" i="10" a="1"/>
  <c r="H23" i="10" s="1"/>
  <c r="I23" i="10" a="1"/>
  <c r="I23" i="10" s="1"/>
  <c r="C24" i="10" a="1"/>
  <c r="C24" i="10" s="1"/>
  <c r="D24" i="10" a="1"/>
  <c r="D24" i="10" s="1"/>
  <c r="E24" i="10" a="1"/>
  <c r="E24" i="10" s="1"/>
  <c r="F24" i="10" a="1"/>
  <c r="F24" i="10" s="1"/>
  <c r="G24" i="10" a="1"/>
  <c r="G24" i="10" s="1"/>
  <c r="H24" i="10" a="1"/>
  <c r="H24" i="10" s="1"/>
  <c r="I24" i="10" a="1"/>
  <c r="I24" i="10" s="1"/>
  <c r="C25" i="10" a="1"/>
  <c r="C25" i="10" s="1"/>
  <c r="D25" i="10" a="1"/>
  <c r="D25" i="10" s="1"/>
  <c r="E25" i="10" a="1"/>
  <c r="E25" i="10" s="1"/>
  <c r="F25" i="10" a="1"/>
  <c r="F25" i="10" s="1"/>
  <c r="G25" i="10" a="1"/>
  <c r="G25" i="10" s="1"/>
  <c r="H25" i="10" a="1"/>
  <c r="H25" i="10" s="1"/>
  <c r="I25" i="10" a="1"/>
  <c r="I25" i="10" s="1"/>
  <c r="C26" i="10" a="1"/>
  <c r="C26" i="10" s="1"/>
  <c r="D26" i="10" a="1"/>
  <c r="D26" i="10" s="1"/>
  <c r="E26" i="10" a="1"/>
  <c r="E26" i="10" s="1"/>
  <c r="F26" i="10" a="1"/>
  <c r="F26" i="10" s="1"/>
  <c r="G26" i="10" a="1"/>
  <c r="G26" i="10" s="1"/>
  <c r="H26" i="10" a="1"/>
  <c r="H26" i="10" s="1"/>
  <c r="I26" i="10" a="1"/>
  <c r="I26" i="10" s="1"/>
  <c r="C27" i="10" a="1"/>
  <c r="C27" i="10" s="1"/>
  <c r="D27" i="10" a="1"/>
  <c r="D27" i="10" s="1"/>
  <c r="E27" i="10" a="1"/>
  <c r="E27" i="10" s="1"/>
  <c r="F27" i="10" a="1"/>
  <c r="F27" i="10" s="1"/>
  <c r="G27" i="10" a="1"/>
  <c r="G27" i="10" s="1"/>
  <c r="H27" i="10" a="1"/>
  <c r="H27" i="10" s="1"/>
  <c r="I27" i="10" a="1"/>
  <c r="I27" i="10" s="1"/>
  <c r="C28" i="10" a="1"/>
  <c r="C28" i="10" s="1"/>
  <c r="D28" i="10" a="1"/>
  <c r="D28" i="10" s="1"/>
  <c r="E28" i="10" a="1"/>
  <c r="E28" i="10" s="1"/>
  <c r="F28" i="10" a="1"/>
  <c r="F28" i="10" s="1"/>
  <c r="G28" i="10" a="1"/>
  <c r="G28" i="10" s="1"/>
  <c r="H28" i="10" a="1"/>
  <c r="H28" i="10" s="1"/>
  <c r="I28" i="10" a="1"/>
  <c r="I28" i="10" s="1"/>
  <c r="C29" i="10" a="1"/>
  <c r="C29" i="10" s="1"/>
  <c r="D29" i="10" a="1"/>
  <c r="D29" i="10" s="1"/>
  <c r="E29" i="10" a="1"/>
  <c r="E29" i="10" s="1"/>
  <c r="F29" i="10" a="1"/>
  <c r="F29" i="10" s="1"/>
  <c r="G29" i="10" a="1"/>
  <c r="G29" i="10" s="1"/>
  <c r="H29" i="10" a="1"/>
  <c r="H29" i="10" s="1"/>
  <c r="I29" i="10" a="1"/>
  <c r="I29" i="10" s="1"/>
  <c r="C30" i="10" a="1"/>
  <c r="C30" i="10" s="1"/>
  <c r="D30" i="10" a="1"/>
  <c r="D30" i="10" s="1"/>
  <c r="E30" i="10" a="1"/>
  <c r="E30" i="10" s="1"/>
  <c r="F30" i="10" a="1"/>
  <c r="F30" i="10" s="1"/>
  <c r="G30" i="10" a="1"/>
  <c r="G30" i="10" s="1"/>
  <c r="H30" i="10" a="1"/>
  <c r="H30" i="10" s="1"/>
  <c r="I30" i="10" a="1"/>
  <c r="I30" i="10" s="1"/>
  <c r="C31" i="10" a="1"/>
  <c r="C31" i="10" s="1"/>
  <c r="D31" i="10" a="1"/>
  <c r="D31" i="10" s="1"/>
  <c r="E31" i="10" a="1"/>
  <c r="E31" i="10" s="1"/>
  <c r="F31" i="10" a="1"/>
  <c r="F31" i="10" s="1"/>
  <c r="G31" i="10" a="1"/>
  <c r="G31" i="10" s="1"/>
  <c r="H31" i="10" a="1"/>
  <c r="H31" i="10" s="1"/>
  <c r="I31" i="10" a="1"/>
  <c r="I31" i="10" s="1"/>
  <c r="C32" i="10" a="1"/>
  <c r="C32" i="10" s="1"/>
  <c r="D32" i="10" a="1"/>
  <c r="D32" i="10" s="1"/>
  <c r="E32" i="10" a="1"/>
  <c r="E32" i="10" s="1"/>
  <c r="F32" i="10" a="1"/>
  <c r="F32" i="10" s="1"/>
  <c r="G32" i="10" a="1"/>
  <c r="G32" i="10" s="1"/>
  <c r="H32" i="10" a="1"/>
  <c r="H32" i="10" s="1"/>
  <c r="I32" i="10" a="1"/>
  <c r="I32" i="10" s="1"/>
  <c r="C33" i="10" a="1"/>
  <c r="C33" i="10" s="1"/>
  <c r="D33" i="10" a="1"/>
  <c r="D33" i="10" s="1"/>
  <c r="E33" i="10" a="1"/>
  <c r="E33" i="10" s="1"/>
  <c r="F33" i="10" a="1"/>
  <c r="F33" i="10" s="1"/>
  <c r="G33" i="10" a="1"/>
  <c r="G33" i="10" s="1"/>
  <c r="H33" i="10" a="1"/>
  <c r="H33" i="10" s="1"/>
  <c r="I33" i="10" a="1"/>
  <c r="I33" i="10" s="1"/>
  <c r="C34" i="10" a="1"/>
  <c r="C34" i="10" s="1"/>
  <c r="D34" i="10" a="1"/>
  <c r="D34" i="10" s="1"/>
  <c r="E34" i="10" a="1"/>
  <c r="E34" i="10" s="1"/>
  <c r="F34" i="10" a="1"/>
  <c r="F34" i="10" s="1"/>
  <c r="G34" i="10" a="1"/>
  <c r="G34" i="10" s="1"/>
  <c r="H34" i="10" a="1"/>
  <c r="H34" i="10" s="1"/>
  <c r="I34" i="10" a="1"/>
  <c r="I34" i="10" s="1"/>
  <c r="C35" i="10" a="1"/>
  <c r="C35" i="10" s="1"/>
  <c r="D35" i="10" a="1"/>
  <c r="D35" i="10" s="1"/>
  <c r="E35" i="10" a="1"/>
  <c r="E35" i="10" s="1"/>
  <c r="F35" i="10" a="1"/>
  <c r="F35" i="10" s="1"/>
  <c r="G35" i="10" a="1"/>
  <c r="G35" i="10" s="1"/>
  <c r="H35" i="10" a="1"/>
  <c r="H35" i="10" s="1"/>
  <c r="I35" i="10" a="1"/>
  <c r="I35" i="10" s="1"/>
  <c r="C36" i="10" a="1"/>
  <c r="C36" i="10" s="1"/>
  <c r="D36" i="10" a="1"/>
  <c r="D36" i="10" s="1"/>
  <c r="E36" i="10" a="1"/>
  <c r="E36" i="10" s="1"/>
  <c r="F36" i="10" a="1"/>
  <c r="F36" i="10" s="1"/>
  <c r="G36" i="10" a="1"/>
  <c r="G36" i="10" s="1"/>
  <c r="H36" i="10" a="1"/>
  <c r="H36" i="10" s="1"/>
  <c r="I36" i="10" a="1"/>
  <c r="I36" i="10" s="1"/>
  <c r="C37" i="10" a="1"/>
  <c r="C37" i="10" s="1"/>
  <c r="D37" i="10" a="1"/>
  <c r="D37" i="10" s="1"/>
  <c r="E37" i="10" a="1"/>
  <c r="E37" i="10" s="1"/>
  <c r="F37" i="10" a="1"/>
  <c r="F37" i="10" s="1"/>
  <c r="G37" i="10" a="1"/>
  <c r="G37" i="10" s="1"/>
  <c r="H37" i="10" a="1"/>
  <c r="H37" i="10" s="1"/>
  <c r="I37" i="10" a="1"/>
  <c r="I37" i="10" s="1"/>
  <c r="C38" i="10" a="1"/>
  <c r="C38" i="10" s="1"/>
  <c r="D38" i="10" a="1"/>
  <c r="D38" i="10" s="1"/>
  <c r="E38" i="10" a="1"/>
  <c r="E38" i="10" s="1"/>
  <c r="F38" i="10" a="1"/>
  <c r="F38" i="10" s="1"/>
  <c r="G38" i="10" a="1"/>
  <c r="G38" i="10" s="1"/>
  <c r="H38" i="10" a="1"/>
  <c r="H38" i="10" s="1"/>
  <c r="I38" i="10" a="1"/>
  <c r="I38" i="10" s="1"/>
  <c r="C39" i="10" a="1"/>
  <c r="C39" i="10" s="1"/>
  <c r="D39" i="10" a="1"/>
  <c r="D39" i="10" s="1"/>
  <c r="E39" i="10" a="1"/>
  <c r="E39" i="10" s="1"/>
  <c r="F39" i="10" a="1"/>
  <c r="F39" i="10" s="1"/>
  <c r="G39" i="10" a="1"/>
  <c r="G39" i="10" s="1"/>
  <c r="H39" i="10" a="1"/>
  <c r="H39" i="10" s="1"/>
  <c r="I39" i="10" a="1"/>
  <c r="I39" i="10" s="1"/>
  <c r="C40" i="10" a="1"/>
  <c r="C40" i="10" s="1"/>
  <c r="D40" i="10" a="1"/>
  <c r="D40" i="10" s="1"/>
  <c r="E40" i="10" a="1"/>
  <c r="E40" i="10" s="1"/>
  <c r="F40" i="10" a="1"/>
  <c r="F40" i="10" s="1"/>
  <c r="G40" i="10" a="1"/>
  <c r="G40" i="10" s="1"/>
  <c r="H40" i="10" a="1"/>
  <c r="H40" i="10" s="1"/>
  <c r="I40" i="10" a="1"/>
  <c r="I40" i="10" s="1"/>
  <c r="C41" i="10" a="1"/>
  <c r="C41" i="10" s="1"/>
  <c r="D41" i="10" a="1"/>
  <c r="D41" i="10" s="1"/>
  <c r="E41" i="10" a="1"/>
  <c r="E41" i="10" s="1"/>
  <c r="F41" i="10" a="1"/>
  <c r="F41" i="10" s="1"/>
  <c r="G41" i="10" a="1"/>
  <c r="G41" i="10" s="1"/>
  <c r="H41" i="10" a="1"/>
  <c r="H41" i="10" s="1"/>
  <c r="I41" i="10" a="1"/>
  <c r="I41" i="10" s="1"/>
  <c r="C42" i="10" a="1"/>
  <c r="C42" i="10" s="1"/>
  <c r="D42" i="10" a="1"/>
  <c r="D42" i="10" s="1"/>
  <c r="E42" i="10" a="1"/>
  <c r="E42" i="10" s="1"/>
  <c r="F42" i="10" a="1"/>
  <c r="F42" i="10" s="1"/>
  <c r="G42" i="10" a="1"/>
  <c r="G42" i="10" s="1"/>
  <c r="H42" i="10" a="1"/>
  <c r="H42" i="10" s="1"/>
  <c r="I42" i="10" a="1"/>
  <c r="I42" i="10" s="1"/>
  <c r="C43" i="10" a="1"/>
  <c r="C43" i="10" s="1"/>
  <c r="D43" i="10" a="1"/>
  <c r="D43" i="10" s="1"/>
  <c r="E43" i="10" a="1"/>
  <c r="E43" i="10" s="1"/>
  <c r="F43" i="10" a="1"/>
  <c r="F43" i="10" s="1"/>
  <c r="G43" i="10" a="1"/>
  <c r="G43" i="10" s="1"/>
  <c r="H43" i="10" a="1"/>
  <c r="H43" i="10" s="1"/>
  <c r="I43" i="10" a="1"/>
  <c r="I43" i="10" s="1"/>
  <c r="C44" i="10" a="1"/>
  <c r="C44" i="10" s="1"/>
  <c r="D44" i="10" a="1"/>
  <c r="D44" i="10" s="1"/>
  <c r="E44" i="10" a="1"/>
  <c r="E44" i="10" s="1"/>
  <c r="F44" i="10" a="1"/>
  <c r="F44" i="10" s="1"/>
  <c r="G44" i="10" a="1"/>
  <c r="G44" i="10" s="1"/>
  <c r="H44" i="10" a="1"/>
  <c r="H44" i="10" s="1"/>
  <c r="I44" i="10" a="1"/>
  <c r="I44" i="10" s="1"/>
  <c r="C45" i="10" a="1"/>
  <c r="C45" i="10" s="1"/>
  <c r="D45" i="10" a="1"/>
  <c r="D45" i="10" s="1"/>
  <c r="E45" i="10" a="1"/>
  <c r="E45" i="10" s="1"/>
  <c r="F45" i="10" a="1"/>
  <c r="F45" i="10" s="1"/>
  <c r="G45" i="10" a="1"/>
  <c r="G45" i="10" s="1"/>
  <c r="H45" i="10" a="1"/>
  <c r="H45" i="10" s="1"/>
  <c r="I45" i="10" a="1"/>
  <c r="I45" i="10" s="1"/>
  <c r="C46" i="10" a="1"/>
  <c r="C46" i="10" s="1"/>
  <c r="D46" i="10" a="1"/>
  <c r="D46" i="10" s="1"/>
  <c r="E46" i="10" a="1"/>
  <c r="E46" i="10" s="1"/>
  <c r="F46" i="10" a="1"/>
  <c r="F46" i="10" s="1"/>
  <c r="G46" i="10" a="1"/>
  <c r="G46" i="10" s="1"/>
  <c r="H46" i="10" a="1"/>
  <c r="H46" i="10" s="1"/>
  <c r="I46" i="10" a="1"/>
  <c r="I46" i="10" s="1"/>
  <c r="C47" i="10" a="1"/>
  <c r="C47" i="10" s="1"/>
  <c r="D47" i="10" a="1"/>
  <c r="D47" i="10" s="1"/>
  <c r="E47" i="10" a="1"/>
  <c r="E47" i="10" s="1"/>
  <c r="F47" i="10" a="1"/>
  <c r="F47" i="10" s="1"/>
  <c r="G47" i="10" a="1"/>
  <c r="G47" i="10" s="1"/>
  <c r="H47" i="10" a="1"/>
  <c r="H47" i="10" s="1"/>
  <c r="I47" i="10" a="1"/>
  <c r="I47" i="10" s="1"/>
  <c r="C48" i="10" a="1"/>
  <c r="C48" i="10" s="1"/>
  <c r="D48" i="10" a="1"/>
  <c r="D48" i="10" s="1"/>
  <c r="E48" i="10" a="1"/>
  <c r="E48" i="10" s="1"/>
  <c r="F48" i="10" a="1"/>
  <c r="F48" i="10" s="1"/>
  <c r="G48" i="10" a="1"/>
  <c r="G48" i="10" s="1"/>
  <c r="H48" i="10" a="1"/>
  <c r="H48" i="10" s="1"/>
  <c r="I48" i="10" a="1"/>
  <c r="I48" i="10" s="1"/>
  <c r="C49" i="10" a="1"/>
  <c r="C49" i="10" s="1"/>
  <c r="D49" i="10" a="1"/>
  <c r="D49" i="10" s="1"/>
  <c r="E49" i="10" a="1"/>
  <c r="E49" i="10" s="1"/>
  <c r="F49" i="10" a="1"/>
  <c r="F49" i="10" s="1"/>
  <c r="G49" i="10" a="1"/>
  <c r="G49" i="10" s="1"/>
  <c r="H49" i="10" a="1"/>
  <c r="H49" i="10" s="1"/>
  <c r="I49" i="10" a="1"/>
  <c r="I49" i="10" s="1"/>
  <c r="C50" i="10" a="1"/>
  <c r="C50" i="10" s="1"/>
  <c r="D50" i="10" a="1"/>
  <c r="D50" i="10" s="1"/>
  <c r="E50" i="10" a="1"/>
  <c r="E50" i="10" s="1"/>
  <c r="F50" i="10" a="1"/>
  <c r="F50" i="10" s="1"/>
  <c r="G50" i="10" a="1"/>
  <c r="G50" i="10" s="1"/>
  <c r="H50" i="10" a="1"/>
  <c r="H50" i="10" s="1"/>
  <c r="I50" i="10" a="1"/>
  <c r="I50" i="10" s="1"/>
  <c r="C51" i="10" a="1"/>
  <c r="C51" i="10" s="1"/>
  <c r="D51" i="10" a="1"/>
  <c r="D51" i="10" s="1"/>
  <c r="E51" i="10" a="1"/>
  <c r="E51" i="10" s="1"/>
  <c r="F51" i="10" a="1"/>
  <c r="F51" i="10" s="1"/>
  <c r="G51" i="10" a="1"/>
  <c r="G51" i="10" s="1"/>
  <c r="H51" i="10" a="1"/>
  <c r="H51" i="10" s="1"/>
  <c r="I51" i="10" a="1"/>
  <c r="I51" i="10" s="1"/>
  <c r="C52" i="10" a="1"/>
  <c r="C52" i="10" s="1"/>
  <c r="D52" i="10" a="1"/>
  <c r="D52" i="10" s="1"/>
  <c r="E52" i="10" a="1"/>
  <c r="E52" i="10" s="1"/>
  <c r="F52" i="10" a="1"/>
  <c r="F52" i="10" s="1"/>
  <c r="G52" i="10" a="1"/>
  <c r="G52" i="10" s="1"/>
  <c r="H52" i="10" a="1"/>
  <c r="H52" i="10" s="1"/>
  <c r="I52" i="10" a="1"/>
  <c r="I52" i="10" s="1"/>
  <c r="C53" i="10" a="1"/>
  <c r="C53" i="10" s="1"/>
  <c r="D53" i="10" a="1"/>
  <c r="D53" i="10" s="1"/>
  <c r="E53" i="10" a="1"/>
  <c r="E53" i="10" s="1"/>
  <c r="F53" i="10" a="1"/>
  <c r="F53" i="10" s="1"/>
  <c r="G53" i="10" a="1"/>
  <c r="G53" i="10" s="1"/>
  <c r="H53" i="10" a="1"/>
  <c r="H53" i="10" s="1"/>
  <c r="I53" i="10" a="1"/>
  <c r="I53" i="10" s="1"/>
  <c r="C54" i="10" a="1"/>
  <c r="C54" i="10" s="1"/>
  <c r="D54" i="10" a="1"/>
  <c r="D54" i="10" s="1"/>
  <c r="E54" i="10" a="1"/>
  <c r="E54" i="10" s="1"/>
  <c r="F54" i="10" a="1"/>
  <c r="F54" i="10" s="1"/>
  <c r="G54" i="10" a="1"/>
  <c r="G54" i="10" s="1"/>
  <c r="H54" i="10" a="1"/>
  <c r="H54" i="10" s="1"/>
  <c r="I54" i="10" a="1"/>
  <c r="I54" i="10" s="1"/>
  <c r="C55" i="10" a="1"/>
  <c r="C55" i="10" s="1"/>
  <c r="D55" i="10" a="1"/>
  <c r="D55" i="10" s="1"/>
  <c r="E55" i="10" a="1"/>
  <c r="E55" i="10" s="1"/>
  <c r="F55" i="10" a="1"/>
  <c r="F55" i="10" s="1"/>
  <c r="G55" i="10" a="1"/>
  <c r="G55" i="10" s="1"/>
  <c r="H55" i="10" a="1"/>
  <c r="H55" i="10" s="1"/>
  <c r="I55" i="10" a="1"/>
  <c r="I55" i="10" s="1"/>
  <c r="C56" i="10" a="1"/>
  <c r="C56" i="10" s="1"/>
  <c r="D56" i="10" a="1"/>
  <c r="D56" i="10" s="1"/>
  <c r="E56" i="10" a="1"/>
  <c r="E56" i="10" s="1"/>
  <c r="F56" i="10" a="1"/>
  <c r="F56" i="10" s="1"/>
  <c r="G56" i="10" a="1"/>
  <c r="G56" i="10" s="1"/>
  <c r="H56" i="10" a="1"/>
  <c r="H56" i="10" s="1"/>
  <c r="I56" i="10" a="1"/>
  <c r="I56" i="10" s="1"/>
  <c r="I12" i="10" a="1"/>
  <c r="I12" i="10" s="1"/>
  <c r="H12" i="10" a="1"/>
  <c r="H12" i="10" s="1"/>
  <c r="G12" i="10" a="1"/>
  <c r="G12" i="10" s="1"/>
  <c r="F12" i="10" a="1"/>
  <c r="F12" i="10" s="1"/>
  <c r="E12" i="10" a="1"/>
  <c r="E12" i="10" s="1"/>
  <c r="D12" i="10" a="1"/>
  <c r="D12" i="10" s="1"/>
  <c r="C12" i="10" a="1"/>
  <c r="C12" i="10" s="1"/>
  <c r="L8" i="10"/>
  <c r="L14" i="10" s="1" a="1"/>
  <c r="L14" i="10" s="1"/>
  <c r="M50" i="10" l="1" a="1"/>
  <c r="M50" i="10" s="1"/>
  <c r="M21" i="10" a="1"/>
  <c r="M21" i="10" s="1"/>
  <c r="M32" i="10" a="1"/>
  <c r="M32" i="10" s="1"/>
  <c r="M47" i="10" a="1"/>
  <c r="M47" i="10" s="1"/>
  <c r="M18" i="10" a="1"/>
  <c r="M18" i="10" s="1"/>
  <c r="M44" i="10" a="1"/>
  <c r="M44" i="10" s="1"/>
  <c r="M15" i="10" a="1"/>
  <c r="M15" i="10" s="1"/>
  <c r="N55" i="10" a="1"/>
  <c r="N55" i="10" s="1"/>
  <c r="N52" i="10" a="1"/>
  <c r="N52" i="10" s="1"/>
  <c r="N37" i="10" a="1"/>
  <c r="N37" i="10" s="1"/>
  <c r="N35" i="10" a="1"/>
  <c r="N35" i="10" s="1"/>
  <c r="N29" i="10" a="1"/>
  <c r="N29" i="10" s="1"/>
  <c r="L51" i="10" a="1"/>
  <c r="L51" i="10" s="1"/>
  <c r="L44" i="10" a="1"/>
  <c r="L44" i="10" s="1"/>
  <c r="L37" i="10" a="1"/>
  <c r="L37" i="10" s="1"/>
  <c r="L29" i="10" a="1"/>
  <c r="L29" i="10" s="1"/>
  <c r="L22" i="10" a="1"/>
  <c r="L22" i="10" s="1"/>
  <c r="L15" i="10" a="1"/>
  <c r="L15" i="10" s="1"/>
  <c r="M55" i="10" a="1"/>
  <c r="M55" i="10" s="1"/>
  <c r="M52" i="10" a="1"/>
  <c r="M52" i="10" s="1"/>
  <c r="N45" i="10" a="1"/>
  <c r="N45" i="10" s="1"/>
  <c r="N43" i="10" a="1"/>
  <c r="N43" i="10" s="1"/>
  <c r="N40" i="10" a="1"/>
  <c r="N40" i="10" s="1"/>
  <c r="M37" i="10" a="1"/>
  <c r="M37" i="10" s="1"/>
  <c r="N34" i="10" a="1"/>
  <c r="N34" i="10" s="1"/>
  <c r="N31" i="10" a="1"/>
  <c r="N31" i="10" s="1"/>
  <c r="M29" i="10" a="1"/>
  <c r="M29" i="10" s="1"/>
  <c r="M26" i="10" a="1"/>
  <c r="M26" i="10" s="1"/>
  <c r="M23" i="10" a="1"/>
  <c r="M23" i="10" s="1"/>
  <c r="N16" i="10" a="1"/>
  <c r="N16" i="10" s="1"/>
  <c r="N14" i="10" a="1"/>
  <c r="N14" i="10" s="1"/>
  <c r="L54" i="10" a="1"/>
  <c r="L54" i="10" s="1"/>
  <c r="L47" i="10" a="1"/>
  <c r="L47" i="10" s="1"/>
  <c r="L40" i="10" a="1"/>
  <c r="L40" i="10" s="1"/>
  <c r="L30" i="10" a="1"/>
  <c r="L30" i="10" s="1"/>
  <c r="L23" i="10" a="1"/>
  <c r="L23" i="10" s="1"/>
  <c r="L16" i="10" a="1"/>
  <c r="L16" i="10" s="1"/>
  <c r="N26" i="10" a="1"/>
  <c r="N26" i="10" s="1"/>
  <c r="N23" i="10" a="1"/>
  <c r="N23" i="10" s="1"/>
  <c r="L12" i="10" a="1"/>
  <c r="L12" i="10" s="1"/>
  <c r="L50" i="10" a="1"/>
  <c r="L50" i="10" s="1"/>
  <c r="L43" i="10" a="1"/>
  <c r="L43" i="10" s="1"/>
  <c r="L36" i="10" a="1"/>
  <c r="L36" i="10" s="1"/>
  <c r="L26" i="10" a="1"/>
  <c r="L26" i="10" s="1"/>
  <c r="L19" i="10" a="1"/>
  <c r="L19" i="10" s="1"/>
  <c r="N53" i="10" a="1"/>
  <c r="N53" i="10" s="1"/>
  <c r="N51" i="10" a="1"/>
  <c r="N51" i="10" s="1"/>
  <c r="N48" i="10" a="1"/>
  <c r="N48" i="10" s="1"/>
  <c r="M45" i="10" a="1"/>
  <c r="M45" i="10" s="1"/>
  <c r="N42" i="10" a="1"/>
  <c r="N42" i="10" s="1"/>
  <c r="N39" i="10" a="1"/>
  <c r="N39" i="10" s="1"/>
  <c r="N36" i="10" a="1"/>
  <c r="N36" i="10" s="1"/>
  <c r="M34" i="10" a="1"/>
  <c r="M34" i="10" s="1"/>
  <c r="M31" i="10" a="1"/>
  <c r="M31" i="10" s="1"/>
  <c r="N24" i="10" a="1"/>
  <c r="N24" i="10" s="1"/>
  <c r="N22" i="10" a="1"/>
  <c r="N22" i="10" s="1"/>
  <c r="N19" i="10" a="1"/>
  <c r="N19" i="10" s="1"/>
  <c r="M16" i="10" a="1"/>
  <c r="M16" i="10" s="1"/>
  <c r="N13" i="10" a="1"/>
  <c r="N13" i="10" s="1"/>
  <c r="L55" i="10" a="1"/>
  <c r="L55" i="10" s="1"/>
  <c r="L48" i="10" a="1"/>
  <c r="L48" i="10" s="1"/>
  <c r="L33" i="10" a="1"/>
  <c r="L33" i="10" s="1"/>
  <c r="L25" i="10" a="1"/>
  <c r="L25" i="10" s="1"/>
  <c r="L18" i="10" a="1"/>
  <c r="L18" i="10" s="1"/>
  <c r="L13" i="10" a="1"/>
  <c r="L13" i="10" s="1"/>
  <c r="N56" i="10" a="1"/>
  <c r="N56" i="10" s="1"/>
  <c r="M53" i="10" a="1"/>
  <c r="M53" i="10" s="1"/>
  <c r="N50" i="10" a="1"/>
  <c r="N50" i="10" s="1"/>
  <c r="N47" i="10" a="1"/>
  <c r="N47" i="10" s="1"/>
  <c r="N44" i="10" a="1"/>
  <c r="N44" i="10" s="1"/>
  <c r="M42" i="10" a="1"/>
  <c r="M42" i="10" s="1"/>
  <c r="M39" i="10" a="1"/>
  <c r="M39" i="10" s="1"/>
  <c r="M36" i="10" a="1"/>
  <c r="M36" i="10" s="1"/>
  <c r="N32" i="10" a="1"/>
  <c r="N32" i="10" s="1"/>
  <c r="N30" i="10" a="1"/>
  <c r="N30" i="10" s="1"/>
  <c r="N27" i="10" a="1"/>
  <c r="N27" i="10" s="1"/>
  <c r="M24" i="10" a="1"/>
  <c r="M24" i="10" s="1"/>
  <c r="N21" i="10" a="1"/>
  <c r="N21" i="10" s="1"/>
  <c r="N18" i="10" a="1"/>
  <c r="N18" i="10" s="1"/>
  <c r="N15" i="10" a="1"/>
  <c r="N15" i="10" s="1"/>
  <c r="M13" i="10" a="1"/>
  <c r="M13" i="10" s="1"/>
  <c r="L53" i="10" a="1"/>
  <c r="L53" i="10" s="1"/>
  <c r="L49" i="10" a="1"/>
  <c r="L49" i="10" s="1"/>
  <c r="L46" i="10" a="1"/>
  <c r="L46" i="10" s="1"/>
  <c r="L42" i="10" a="1"/>
  <c r="L42" i="10" s="1"/>
  <c r="L39" i="10" a="1"/>
  <c r="L39" i="10" s="1"/>
  <c r="L35" i="10" a="1"/>
  <c r="L35" i="10" s="1"/>
  <c r="L32" i="10" a="1"/>
  <c r="L32" i="10" s="1"/>
  <c r="L28" i="10" a="1"/>
  <c r="L28" i="10" s="1"/>
  <c r="L21" i="10" a="1"/>
  <c r="L21" i="10" s="1"/>
  <c r="L17" i="10" a="1"/>
  <c r="L17" i="10" s="1"/>
  <c r="M56" i="10" a="1"/>
  <c r="M56" i="10" s="1"/>
  <c r="N54" i="10" a="1"/>
  <c r="N54" i="10" s="1"/>
  <c r="M51" i="10" a="1"/>
  <c r="M51" i="10" s="1"/>
  <c r="N49" i="10" a="1"/>
  <c r="N49" i="10" s="1"/>
  <c r="M48" i="10" a="1"/>
  <c r="M48" i="10" s="1"/>
  <c r="N46" i="10" a="1"/>
  <c r="N46" i="10" s="1"/>
  <c r="M43" i="10" a="1"/>
  <c r="M43" i="10" s="1"/>
  <c r="N41" i="10" a="1"/>
  <c r="N41" i="10" s="1"/>
  <c r="M40" i="10" a="1"/>
  <c r="M40" i="10" s="1"/>
  <c r="N38" i="10" a="1"/>
  <c r="N38" i="10" s="1"/>
  <c r="M35" i="10" a="1"/>
  <c r="M35" i="10" s="1"/>
  <c r="N33" i="10" a="1"/>
  <c r="N33" i="10" s="1"/>
  <c r="M30" i="10" a="1"/>
  <c r="M30" i="10" s="1"/>
  <c r="N28" i="10" a="1"/>
  <c r="N28" i="10" s="1"/>
  <c r="M27" i="10" a="1"/>
  <c r="M27" i="10" s="1"/>
  <c r="N25" i="10" a="1"/>
  <c r="N25" i="10" s="1"/>
  <c r="M22" i="10" a="1"/>
  <c r="M22" i="10" s="1"/>
  <c r="N20" i="10" a="1"/>
  <c r="N20" i="10" s="1"/>
  <c r="M19" i="10" a="1"/>
  <c r="M19" i="10" s="1"/>
  <c r="N17" i="10" a="1"/>
  <c r="N17" i="10" s="1"/>
  <c r="M14" i="10" a="1"/>
  <c r="M14" i="10" s="1"/>
  <c r="L56" i="10" a="1"/>
  <c r="L56" i="10" s="1"/>
  <c r="L52" i="10" a="1"/>
  <c r="L52" i="10" s="1"/>
  <c r="L45" i="10" a="1"/>
  <c r="L45" i="10" s="1"/>
  <c r="L41" i="10" a="1"/>
  <c r="L41" i="10" s="1"/>
  <c r="L38" i="10" a="1"/>
  <c r="L38" i="10" s="1"/>
  <c r="L34" i="10" a="1"/>
  <c r="L34" i="10" s="1"/>
  <c r="L31" i="10" a="1"/>
  <c r="L31" i="10" s="1"/>
  <c r="L27" i="10" a="1"/>
  <c r="L27" i="10" s="1"/>
  <c r="L24" i="10" a="1"/>
  <c r="L24" i="10" s="1"/>
  <c r="L20" i="10" a="1"/>
  <c r="L20" i="10" s="1"/>
  <c r="M54" i="10" a="1"/>
  <c r="M54" i="10" s="1"/>
  <c r="M49" i="10" a="1"/>
  <c r="M49" i="10" s="1"/>
  <c r="M46" i="10" a="1"/>
  <c r="M46" i="10" s="1"/>
  <c r="M41" i="10" a="1"/>
  <c r="M41" i="10" s="1"/>
  <c r="M38" i="10" a="1"/>
  <c r="M38" i="10" s="1"/>
  <c r="M33" i="10" a="1"/>
  <c r="M33" i="10" s="1"/>
  <c r="M28" i="10" a="1"/>
  <c r="M28" i="10" s="1"/>
  <c r="M25" i="10" a="1"/>
  <c r="M25" i="10" s="1"/>
  <c r="M20" i="10" a="1"/>
  <c r="M20" i="10" s="1"/>
  <c r="M17" i="10" a="1"/>
  <c r="M17" i="1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tc={1C20F9ED-5F16-4122-A41A-66EB10C3731B}</author>
    <author>tc={4C541854-9AB7-4819-87B2-5713E7DDE356}</author>
    <author>tc={C7803990-0DD8-4BF2-BA90-63850D8184F7}</author>
    <author>tc={DF29E99A-B95B-4AB9-A463-4DFCEB3A4038}</author>
    <author>tc={CDD7551B-DE42-4F42-B0D6-8E7386698878}</author>
  </authors>
  <commentList>
    <comment ref="G15" authorId="0" shapeId="0" xr:uid="{1C20F9ED-5F16-4122-A41A-66EB10C3731B}">
      <text>
        <t>[Threaded comment]
Your version of Excel allows you to read this threaded comment; however, any edits to it will get removed if the file is opened in a newer version of Excel. Learn more: https://go.microsoft.com/fwlink/?linkid=870924
Comment:
    Rule 18-3 is true</t>
      </text>
    </comment>
    <comment ref="G16" authorId="1" shapeId="0" xr:uid="{4C541854-9AB7-4819-87B2-5713E7DDE356}">
      <text>
        <t>[Threaded comment]
Your version of Excel allows you to read this threaded comment; however, any edits to it will get removed if the file is opened in a newer version of Excel. Learn more: https://go.microsoft.com/fwlink/?linkid=870924
Comment:
    Rule 18-3 is true</t>
      </text>
    </comment>
    <comment ref="G17" authorId="2" shapeId="0" xr:uid="{C7803990-0DD8-4BF2-BA90-63850D8184F7}">
      <text>
        <t>[Threaded comment]
Your version of Excel allows you to read this threaded comment; however, any edits to it will get removed if the file is opened in a newer version of Excel. Learn more: https://go.microsoft.com/fwlink/?linkid=870924
Comment:
    Rule 18-3 is true</t>
      </text>
    </comment>
    <comment ref="B35" authorId="3" shapeId="0" xr:uid="{DF29E99A-B95B-4AB9-A463-4DFCEB3A4038}">
      <text>
        <t>[Threaded comment]
Your version of Excel allows you to read this threaded comment; however, any edits to it will get removed if the file is opened in a newer version of Excel. Learn more: https://go.microsoft.com/fwlink/?linkid=870924
Comment:
    Did not find these two</t>
      </text>
    </comment>
    <comment ref="A40" authorId="4" shapeId="0" xr:uid="{CDD7551B-DE42-4F42-B0D6-8E7386698878}">
      <text>
        <t>[Threaded comment]
Your version of Excel allows you to read this threaded comment; however, any edits to it will get removed if the file is opened in a newer version of Excel. Learn more: https://go.microsoft.com/fwlink/?linkid=870924
Comment:
    Maybe 22-1 and 22-2 could cover these two?</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tc={924496BC-F6EB-47B4-BD7C-4D114DDBE8B2}</author>
    <author>tc={77E13048-A3D4-445C-9B89-09C9B6E63E67}</author>
  </authors>
  <commentList>
    <comment ref="ED1" authorId="0" shapeId="0" xr:uid="{924496BC-F6EB-47B4-BD7C-4D114DDBE8B2}">
      <text>
        <t>[Threaded comment]
Your version of Excel allows you to read this threaded comment; however, any edits to it will get removed if the file is opened in a newer version of Excel. Learn more: https://go.microsoft.com/fwlink/?linkid=870924
Comment:
    Should be double-checked after the schema is updated.</t>
      </text>
    </comment>
    <comment ref="EQ1" authorId="1" shapeId="0" xr:uid="{77E13048-A3D4-445C-9B89-09C9B6E63E67}">
      <text>
        <t>[Threaded comment]
Your version of Excel allows you to read this threaded comment; however, any edits to it will get removed if the file is opened in a newer version of Excel. Learn more: https://go.microsoft.com/fwlink/?linkid=870924
Comment:
    The pass case isn't modeled because we only have system type 7 and 11.1 for now. When we have more system types, the pass case will be modeled.
Reply:
    Hi Yun Joon,
I added a lot of systems to the templates so that we could properly model these.
Reply:
    Thanks Juan! I updated this rule.</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tc={CB05B489-1907-40C9-93D8-25AD32AB2D32}</author>
    <author>tc={A0D56C02-EA51-4B7F-A8B1-9834D396B142}</author>
    <author>tc={DF9B35D1-3B42-408D-AFC9-D4A71A9E10F2}</author>
    <author>tc={40AF93F8-9F85-4AD8-91D6-05F99FB13B40}</author>
    <author>tc={3E017C21-5210-49CB-A250-62A32A45DB1D}</author>
    <author>tc={BCFAEC1D-6795-4A37-A249-87D7B2E68F75}</author>
    <author>tc={82A721AC-C21F-4EA0-AE93-A39AB2FC85E6}</author>
    <author>tc={47DA08E6-9EF4-49FF-A72B-480AC066FCFD}</author>
    <author>tc={E6E5033C-5826-46E1-A050-0D6F7CA6A081}</author>
    <author>tc={4671CEB0-BDE1-47B7-BCA5-323B32890961}</author>
    <author>tc={4A3F265E-CEC6-43F5-9360-C4B2CB3F0534}</author>
    <author>tc={CC46DE10-113C-4FAD-BFBA-DF472E8F6A0C}</author>
    <author>tc={B424BE56-82C0-4291-9D28-718A5F6045B5}</author>
  </authors>
  <commentList>
    <comment ref="U1" authorId="0" shapeId="0" xr:uid="{CB05B489-1907-40C9-93D8-25AD32AB2D32}">
      <text>
        <t>[Threaded comment]
Your version of Excel allows you to read this threaded comment; however, any edits to it will get removed if the file is opened in a newer version of Excel. Learn more: https://go.microsoft.com/fwlink/?linkid=870924
Comment:
    Per the TCD spreadsheet, "These tests are not finished. Need to figure out best way to test schedule"</t>
      </text>
    </comment>
    <comment ref="AN1" authorId="1" shapeId="0" xr:uid="{A0D56C02-EA51-4B7F-A8B1-9834D396B142}">
      <text>
        <t>[Threaded comment]
Your version of Excel allows you to read this threaded comment; however, any edits to it will get removed if the file is opened in a newer version of Excel. Learn more: https://go.microsoft.com/fwlink/?linkid=870924
Comment:
    TCD has this identical to 22-10-a passing case. Not sure what should be different</t>
      </text>
    </comment>
    <comment ref="AO1" authorId="2" shapeId="0" xr:uid="{DF9B35D1-3B42-408D-AFC9-D4A71A9E10F2}">
      <text>
        <t>[Threaded comment]
Your version of Excel allows you to read this threaded comment; however, any edits to it will get removed if the file is opened in a newer version of Excel. Learn more: https://go.microsoft.com/fwlink/?linkid=870924
Comment:
    Identical to 22-10-a but context of test description made me change control type to FIXED_SPEED</t>
      </text>
    </comment>
    <comment ref="AT1" authorId="3" shapeId="0" xr:uid="{40AF93F8-9F85-4AD8-91D6-05F99FB13B40}">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V1" authorId="4" shapeId="0" xr:uid="{3E017C21-5210-49CB-A250-62A32A45DB1D}">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W1" authorId="5" shapeId="0" xr:uid="{BCFAEC1D-6795-4A37-A249-87D7B2E68F75}">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X1" authorId="6" shapeId="0" xr:uid="{82A721AC-C21F-4EA0-AE93-A39AB2FC85E6}">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Y1" authorId="7" shapeId="0" xr:uid="{47DA08E6-9EF4-49FF-A72B-480AC066FCFD}">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AZ1" authorId="8" shapeId="0" xr:uid="{E6E5033C-5826-46E1-A050-0D6F7CA6A081}">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BA1" authorId="9" shapeId="0" xr:uid="{4671CEB0-BDE1-47B7-BCA5-323B32890961}">
      <text>
        <t>[Threaded comment]
Your version of Excel allows you to read this threaded comment; however, any edits to it will get removed if the file is opened in a newer version of Excel. Learn more: https://go.microsoft.com/fwlink/?linkid=870924
Comment:
    Schema does not appear to support distribution pump type? (instead of secondary)</t>
      </text>
    </comment>
    <comment ref="BP1" authorId="10" shapeId="0" xr:uid="{4A3F265E-CEC6-43F5-9360-C4B2CB3F0534}">
      <text>
        <t>[Threaded comment]
Your version of Excel allows you to read this threaded comment; however, any edits to it will get removed if the file is opened in a newer version of Excel. Learn more: https://go.microsoft.com/fwlink/?linkid=870924
Comment:
    Updated values to agree with rules when converted to IP. TCD seemed off.</t>
      </text>
    </comment>
    <comment ref="CV1" authorId="11" shapeId="0" xr:uid="{CC46DE10-113C-4FAD-BFBA-DF472E8F6A0C}">
      <text>
        <t>[Threaded comment]
Your version of Excel allows you to read this threaded comment; however, any edits to it will get removed if the file is opened in a newer version of Excel. Learn more: https://go.microsoft.com/fwlink/?linkid=870924
Comment:
    Not allowed to have a pump without name. Removing the pump altogether makes this test identical to 28-d</t>
      </text>
    </comment>
    <comment ref="DF1" authorId="12" shapeId="0" xr:uid="{B424BE56-82C0-4291-9D28-718A5F6045B5}">
      <text>
        <t>[Threaded comment]
Your version of Excel allows you to read this threaded comment; however, any edits to it will get removed if the file is opened in a newer version of Excel. Learn more: https://go.microsoft.com/fwlink/?linkid=870924
Comment:
    identical to B</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<sst xmlns="http://schemas.openxmlformats.org/spreadsheetml/2006/main" count="25681" uniqueCount="1266">
  <si>
    <t>OLD Rule ID</t>
  </si>
  <si>
    <t>New Rule ID</t>
  </si>
  <si>
    <t>Rule ID</t>
  </si>
  <si>
    <t>Column4</t>
  </si>
  <si>
    <t>Column3</t>
  </si>
  <si>
    <t>Ruleset Reference</t>
  </si>
  <si>
    <t>Rule Description</t>
  </si>
  <si>
    <t>Applicable RMR</t>
  </si>
  <si>
    <t>Rule Assertion</t>
  </si>
  <si>
    <t>Comparison Value</t>
  </si>
  <si>
    <t>Primary Rule</t>
  </si>
  <si>
    <t>Notes</t>
  </si>
  <si>
    <t>RDS Link</t>
  </si>
  <si>
    <t>Evaluated?</t>
  </si>
  <si>
    <t>General- P RMR = U RMR</t>
  </si>
  <si>
    <t>General- P RMR = B RMR</t>
  </si>
  <si>
    <t>Move to General?</t>
  </si>
  <si>
    <t>Rule Dependency</t>
  </si>
  <si>
    <t>Data Table Reference</t>
  </si>
  <si>
    <t>Allow More Stringent?
AHJ_RA_Compare</t>
  </si>
  <si>
    <t>Status</t>
  </si>
  <si>
    <t>Link to Draft RDS</t>
  </si>
  <si>
    <t>Questions/Notes</t>
  </si>
  <si>
    <t>19-1</t>
  </si>
  <si>
    <t>G3.1.2.2</t>
  </si>
  <si>
    <t>HVAC system coil capacities for the baseline building design shall be oversized by 15% for cooling and 25% for heating.</t>
  </si>
  <si>
    <t>Baseline RMR</t>
  </si>
  <si>
    <t>=</t>
  </si>
  <si>
    <t>Expected Value</t>
  </si>
  <si>
    <t>Full</t>
  </si>
  <si>
    <t>Y</t>
  </si>
  <si>
    <t>N</t>
  </si>
  <si>
    <t>Approved</t>
  </si>
  <si>
    <r>
      <rPr>
        <b/>
        <sz val="11"/>
        <color rgb="FFFF0000"/>
        <rFont val="Calibri"/>
        <family val="2"/>
      </rPr>
      <t xml:space="preserve">All questions have been addressed. RDS is ready for review.
</t>
    </r>
    <r>
      <rPr>
        <sz val="11"/>
        <color rgb="FF000000"/>
        <rFont val="Calibri"/>
        <family val="2"/>
      </rPr>
      <t>1. Shall we split this into 2 rules that assess heating and cooling separately? P</t>
    </r>
    <r>
      <rPr>
        <b/>
        <sz val="11"/>
        <color rgb="FF000000"/>
        <rFont val="Calibri"/>
        <family val="2"/>
      </rPr>
      <t xml:space="preserve">erhaps not needed as above appears to work fine. 
</t>
    </r>
    <r>
      <rPr>
        <sz val="11"/>
        <color rgb="FF000000"/>
        <rFont val="Calibri"/>
        <family val="2"/>
      </rPr>
      <t xml:space="preserve">2. Systems 1a, 1c, 9b, and 10 cannot be assessed because coils are defined at the terminal. This does not appear to impact anything though.
3. We already check that the project is modeled by orientation in Rule 5-1. The check that the sizing factors are consistent across orientations will be an umbrella check. </t>
    </r>
    <r>
      <rPr>
        <sz val="11"/>
        <color rgb="FF70AD47"/>
        <rFont val="Calibri"/>
        <family val="2"/>
      </rPr>
      <t xml:space="preserve">MK: Agree that we don't have to check for this. 
</t>
    </r>
    <r>
      <rPr>
        <sz val="11"/>
        <color rgb="FF000000"/>
        <rFont val="Calibri"/>
        <family val="2"/>
      </rPr>
      <t xml:space="preserve">4. Shall I update this to only check the oversizing factor for furnaces, heat pumps, and DX cooling based on exchanges with Mike R at PNNL?  </t>
    </r>
    <r>
      <rPr>
        <sz val="11"/>
        <color rgb="FF70AD47"/>
        <rFont val="Calibri"/>
        <family val="2"/>
      </rPr>
      <t xml:space="preserve">MK: Agree 
</t>
    </r>
    <r>
      <rPr>
        <sz val="11"/>
        <color rgb="FF000000"/>
        <rFont val="Calibri"/>
        <family val="2"/>
      </rPr>
      <t xml:space="preserve">5. What would we expect for a 25% oversizing factor? 1.25 or 25%? </t>
    </r>
    <r>
      <rPr>
        <sz val="11"/>
        <color rgb="FF70AD47"/>
        <rFont val="Calibri"/>
        <family val="2"/>
      </rPr>
      <t xml:space="preserve">MK: Not sure. The note says that 0 indicates no oversizing, so it should be either 0.25 or (more logically) 25%.  </t>
    </r>
    <r>
      <rPr>
        <sz val="11"/>
        <color rgb="FF4472C4"/>
        <rFont val="Calibri"/>
        <family val="2"/>
      </rPr>
      <t>CML: 0.25 is format</t>
    </r>
  </si>
  <si>
    <t>Check sizing factor in each of the 4 baseline RMDs. Is there an umbrella rule that checks for consistency between RMDs? Ask Jason to add column to the schema to do this check.</t>
  </si>
  <si>
    <t>19-2</t>
  </si>
  <si>
    <t>Baseline building plant capacities shall be based on coincident loads.</t>
  </si>
  <si>
    <r>
      <rPr>
        <b/>
        <sz val="11"/>
        <color rgb="FFFF0000"/>
        <rFont val="Calibri"/>
        <family val="2"/>
      </rPr>
      <t xml:space="preserve">All questions have been addressed. RDS is ready for review.
</t>
    </r>
    <r>
      <rPr>
        <sz val="11"/>
        <color rgb="FF000000"/>
        <rFont val="Calibri"/>
        <family val="2"/>
      </rPr>
      <t xml:space="preserve">Based on the email exchange with Mike R. and the logic of App G it appears that the sizing factor should apply directly to plants and that plants should be sized based on the coincidents load of the zones served. I don't think we have a way to check this. Although maybe the check at the loop level works?
</t>
    </r>
    <r>
      <rPr>
        <sz val="11"/>
        <color rgb="FF70AD47"/>
        <rFont val="Calibri"/>
        <family val="2"/>
      </rPr>
      <t xml:space="preserve">MK: I think this is partially taken care of by FluidLoopDesignAndControl.is_sized_using_coincident_load, but we also need oversizing_factor. I also wonder if we need is_autosized in this data group, similar to what we have in the HeatingSystem.
</t>
    </r>
    <r>
      <rPr>
        <sz val="11"/>
        <color rgb="FF4472C4"/>
        <rFont val="Calibri"/>
        <family val="2"/>
      </rPr>
      <t>CML: Check at the fluid loop per weekly call.</t>
    </r>
  </si>
  <si>
    <t>19-3</t>
  </si>
  <si>
    <t>G3.1.2.2.1</t>
  </si>
  <si>
    <t>Weather conditions used in sizing runs to determine baseline equipment capacities shall be based either on hourly historical weather files containing typical peak conditions or on design days developed using 99.6% heating design temperatures and 1% dry-bulb and 1% wet-bulb cooling design temperatures.</t>
  </si>
  <si>
    <t>Applicability</t>
  </si>
  <si>
    <t>Not TCD required</t>
  </si>
  <si>
    <t>Closed pull request</t>
  </si>
  <si>
    <r>
      <rPr>
        <b/>
        <sz val="11"/>
        <color rgb="FFFF0000"/>
        <rFont val="Calibri"/>
        <family val="2"/>
      </rPr>
      <t xml:space="preserve">All questions have been addressed. RDS is ready for review.
</t>
    </r>
    <r>
      <rPr>
        <sz val="11"/>
        <color rgb="FF000000"/>
        <rFont val="Calibri"/>
        <family val="2"/>
      </rPr>
      <t xml:space="preserve">Don't check.  
</t>
    </r>
    <r>
      <rPr>
        <b/>
        <sz val="11"/>
        <color rgb="FF000000"/>
        <rFont val="Calibri"/>
        <family val="2"/>
      </rPr>
      <t xml:space="preserve">Please remind me of the approach when a rule is not a primary rule, I create an RDS but the outcome is undetermined? I can also just look this up based on other RDSs.
MK: Agreed. I don't think there is a way to check it.
</t>
    </r>
    <r>
      <rPr>
        <sz val="11"/>
        <color rgb="FF000000"/>
        <rFont val="Calibri"/>
        <family val="2"/>
      </rPr>
      <t xml:space="preserve">SG: Christina, I dont think there is anything you can do to determine applicability in this case, tthis rule is applicable to all buildings so the RDS can actually just be a single line that results in undetermined outcome. </t>
    </r>
  </si>
  <si>
    <t>19-4</t>
  </si>
  <si>
    <t>For baseline cooling sizing runs in residential dwelling units, the infiltration, occupants, lighting, gas and electricity using equipment hourly schedule shall be the same as the most used hourly weekday schedule from the annual simulation.</t>
  </si>
  <si>
    <r>
      <rPr>
        <sz val="11"/>
        <color rgb="FF000000"/>
        <rFont val="Calibri"/>
        <family val="2"/>
      </rPr>
      <t xml:space="preserve">Check by looking at whether the Zone thermostat setpoint schedules match the design thermostat schedules? Actually I do not think this will work. </t>
    </r>
    <r>
      <rPr>
        <b/>
        <sz val="11"/>
        <color rgb="FF000000"/>
        <rFont val="Calibri"/>
        <family val="2"/>
      </rPr>
      <t xml:space="preserve">Are there design day schedules anywhere for each zone?
</t>
    </r>
    <r>
      <rPr>
        <sz val="11"/>
        <color rgb="FFFF0000"/>
        <rFont val="Calibri"/>
        <family val="2"/>
      </rPr>
      <t xml:space="preserve">MK: I think this would require checking desing day schedules for infiltration, lighting, etc. Since we don't have this in the schema, I don't see how this can be checked.
SG: Do we need to add a 'schedule type' which can identifyv whether a schedule is an 'annual schedule' or 'design day' schedule.? I'm not sure how easy it would be to verify this rule though. 
</t>
    </r>
    <r>
      <rPr>
        <sz val="11"/>
        <color rgb="FF70AD47"/>
        <rFont val="Calibri"/>
        <family val="2"/>
      </rPr>
      <t xml:space="preserve">MK: It seems that if we want to check it, we'd need to add desing_heating_multiplier_schedule and desing_cooling_multiplier_scheduleto each applicable object (InteriorLighting, Infiltration, MiscellaneousEquipment) and then verify whether that schedule is equal to the typical annual schedule or 1 or 0. This rule is set to not primary which means that it would be flagged for manual review on all projects involving multifamily buildings. Perhaps it should be made primary to avoid that, assuming we are opened to adding additional schedules per above. </t>
    </r>
  </si>
  <si>
    <t>19-5</t>
  </si>
  <si>
    <t>G3.1.2.3</t>
  </si>
  <si>
    <t xml:space="preserve">Unmet load hours for the proposed design shall not exceed 300 (of the 8760 hours simulated). </t>
  </si>
  <si>
    <t>Proposed RMR</t>
  </si>
  <si>
    <t>&lt;=</t>
  </si>
  <si>
    <t>I took a shot but have some questions on how to reference the output schema.</t>
  </si>
  <si>
    <t>19-6</t>
  </si>
  <si>
    <t xml:space="preserve">Unmet load hours for the baseline design shall not exceed 300 (of the 8760 hours simulated). </t>
  </si>
  <si>
    <t>CML: Do we check this for each rotation of the baseline model or just 0 degrees (i.e., as-designed orientation)? When I do reviews I only check the design orientation but I want to make sure that is correct.</t>
  </si>
  <si>
    <t>19-10</t>
  </si>
  <si>
    <t>19-7</t>
  </si>
  <si>
    <t>G3.1.2.5 and Exception 2</t>
  </si>
  <si>
    <t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t>
  </si>
  <si>
    <t>Moved from Section 4 to end of this list</t>
  </si>
  <si>
    <t>19-12</t>
  </si>
  <si>
    <t>19-8</t>
  </si>
  <si>
    <t>G3.1.2.5 Exception #1</t>
  </si>
  <si>
    <t xml:space="preserve">Demand control ventilation is modeled in the baseline design in systems with outdoor air capacity greater than 3000 cfm serving areas with an average occupant design capacity greater than 100 people per 1000 ft^2.  </t>
  </si>
  <si>
    <t>-</t>
  </si>
  <si>
    <t>19-14</t>
  </si>
  <si>
    <t>19-9</t>
  </si>
  <si>
    <t>G3.1.2.6</t>
  </si>
  <si>
    <t>Air economizers shall not be included in baseline HVAC Systems 1, 2, 9, and 10.</t>
  </si>
  <si>
    <t>19-15</t>
  </si>
  <si>
    <t>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t>
  </si>
  <si>
    <t>Updated and ready for review</t>
  </si>
  <si>
    <r>
      <rPr>
        <sz val="11"/>
        <color rgb="FF000000"/>
        <rFont val="Calibri"/>
        <family val="2"/>
      </rPr>
      <t xml:space="preserve">There are a number of exceptions here. Looks like we can assess #1, #2 (Zone--&gt;air_distribution_effectiveness), NOT #3 , and for #4 not sure why this would result in different rates in the baseline and proposed? Due to sizing? </t>
    </r>
    <r>
      <rPr>
        <sz val="11"/>
        <color rgb="FF70AD47"/>
        <rFont val="Calibri"/>
        <family val="2"/>
      </rPr>
      <t xml:space="preserve">MK: Yes, due to sizing, because it would be sized based on load in the baseline, but has to be 100% OA. </t>
    </r>
    <r>
      <rPr>
        <sz val="11"/>
        <color rgb="FF000000"/>
        <rFont val="Calibri"/>
        <family val="2"/>
      </rPr>
      <t xml:space="preserve"> </t>
    </r>
    <r>
      <rPr>
        <b/>
        <sz val="11"/>
        <color rgb="FF000000"/>
        <rFont val="Calibri"/>
        <family val="2"/>
      </rPr>
      <t xml:space="preserve">Also, how do we want to factor in scenarios like in MF where there is just zone exhaust where the makeup air is provided via infiltration? Just check that the zone exhaust cfm is also the same in the baseline and proposed? This is a little confusing because often this is modeled with the OA CFM going through the PTACs in the baseline and then via exhaust only in the proposed. Could check if baseline OA CFM equals Exhaust CFM if OA is 0 in proposed? Maybe we could confine this to just PTAC and PTHP? </t>
    </r>
    <r>
      <rPr>
        <b/>
        <sz val="11"/>
        <color rgb="FF70AD47"/>
        <rFont val="Calibri"/>
        <family val="2"/>
      </rPr>
      <t xml:space="preserve">MK: I don't think we should be checking for work-arounds. This RDS is about OA, so I would only check make-up air. (Is make-up air = outdoor air?)  
</t>
    </r>
    <r>
      <rPr>
        <sz val="11"/>
        <color rgb="FF000000"/>
        <rFont val="Calibri"/>
        <family val="2"/>
      </rPr>
      <t xml:space="preserve">1. When modeling demand control ventilation in the proposed design in systems with out-door air capacity less than or equal to 3000 cfm serving areas with an average design capacity of 100 people per 1000 ft2 or less.  </t>
    </r>
    <r>
      <rPr>
        <b/>
        <sz val="11"/>
        <color rgb="FF000000"/>
        <rFont val="Calibri"/>
        <family val="2"/>
      </rPr>
      <t xml:space="preserve">We should probably have a rule that checks that DCV is modeled in the baseline if this criteria is met. </t>
    </r>
    <r>
      <rPr>
        <b/>
        <sz val="11"/>
        <color rgb="FF70AD47"/>
        <rFont val="Calibri"/>
        <family val="2"/>
      </rPr>
      <t>MK: I agree that this should be a separate rule.</t>
    </r>
    <r>
      <rPr>
        <b/>
        <sz val="11"/>
        <color rgb="FF000000"/>
        <rFont val="Calibri"/>
        <family val="2"/>
      </rPr>
      <t xml:space="preserve"> How do we determine the number of occupants? Shall we find the max across 8760 of multiplier * number_occupants. This is what I did.</t>
    </r>
    <r>
      <rPr>
        <b/>
        <sz val="11"/>
        <color rgb="FF70AD47"/>
        <rFont val="Calibri"/>
        <family val="2"/>
      </rPr>
      <t xml:space="preserve"> MK: What if system serves multiple zones? I wonder what the "average" design capacity means. Area-weighted average peak occupancy of all spaces served by the system? 
</t>
    </r>
    <r>
      <rPr>
        <sz val="11"/>
        <color rgb="FF000000"/>
        <rFont val="Calibri"/>
        <family val="2"/>
      </rPr>
      <t xml:space="preserve">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t>
    </r>
    <r>
      <rPr>
        <b/>
        <sz val="11"/>
        <color rgb="FF70AD47"/>
        <rFont val="Calibri"/>
        <family val="2"/>
      </rPr>
      <t xml:space="preserve">MK: perhaps if air_distribution_effectiveness&gt;1.0 and ventilation rates are not equal we should flag it for manual review?   
</t>
    </r>
    <r>
      <rPr>
        <sz val="11"/>
        <color rgb="FF000000"/>
        <rFont val="Calibri"/>
        <family val="2"/>
      </rPr>
      <t xml:space="preserve">3. Where the minimum outdoor air intake flow in the proposed design is provided in excess of the amount required by the building code or the rating authority, the baseline building design shall be modeled to reflect the greater of that required by either the rating authority or the building code and will be less than the proposed design. </t>
    </r>
    <r>
      <rPr>
        <sz val="11"/>
        <color rgb="FF70AD47"/>
        <rFont val="Calibri"/>
        <family val="2"/>
      </rPr>
      <t xml:space="preserve">MK: this is a tough one, because it means that ventilation may be erroneously modeled the same in baseline and proposed where it needs to be a penalty. So does this mean we can never just have PASS outcome?
</t>
    </r>
    <r>
      <rPr>
        <sz val="11"/>
        <color rgb="FF000000"/>
        <rFont val="Calibri"/>
        <family val="2"/>
      </rPr>
      <t xml:space="preserve">4. For baseline systems serving only laboratory spaces that are prohibited from recirculating return air by code or accreditation standards, the baseline system shall be modeled as 100% outdoor air. 
</t>
    </r>
  </si>
  <si>
    <t>19-20</t>
  </si>
  <si>
    <t>19-11</t>
  </si>
  <si>
    <t>G3.1.2.6.1</t>
  </si>
  <si>
    <t>For systems that serve computer rooms, if the  baseline system is HVAC System 11, it shall include an integrated fluid economizer meeting the requirements of Section 6.5.1.2 in the baseline building design.</t>
  </si>
  <si>
    <r>
      <rPr>
        <sz val="11"/>
        <color rgb="FF000000"/>
        <rFont val="Calibri"/>
        <family val="2"/>
      </rPr>
      <t xml:space="preserve">What is this rule?
</t>
    </r>
    <r>
      <rPr>
        <sz val="11"/>
        <color rgb="FFFF0000"/>
        <rFont val="Calibri"/>
        <family val="2"/>
      </rPr>
      <t xml:space="preserve">SG: I think 19-10 just got split into 19-10 and 19-11 </t>
    </r>
    <r>
      <rPr>
        <sz val="11"/>
        <color rgb="FF70AD47"/>
        <rFont val="Calibri"/>
        <family val="2"/>
      </rPr>
      <t xml:space="preserve">MK: agreed, this is just the sencond half of the sentense for 19-10, so should be merged with 19-10. </t>
    </r>
  </si>
  <si>
    <t>19-21</t>
  </si>
  <si>
    <t>G3.1.2.7</t>
  </si>
  <si>
    <t>The baseline system economizer high-limit shutoff shall be a dry-bulb fixed switch with set-point temperatures in accordance with the values in Table G3.1.2.7.</t>
  </si>
  <si>
    <t>?</t>
  </si>
  <si>
    <t>Ready for review, created interpretation request</t>
  </si>
  <si>
    <r>
      <rPr>
        <sz val="11"/>
        <color rgb="FF000000"/>
        <rFont val="Calibri"/>
        <family val="2"/>
      </rPr>
      <t xml:space="preserve">What is this rule? I added the DCV rule here and created a draft RDS. </t>
    </r>
    <r>
      <rPr>
        <sz val="11"/>
        <color rgb="FF70AD47"/>
        <rFont val="Calibri"/>
        <family val="2"/>
      </rPr>
      <t>MK: agreed</t>
    </r>
  </si>
  <si>
    <t>19-22</t>
  </si>
  <si>
    <t>19-13</t>
  </si>
  <si>
    <t>G3.1.2.8.1 and Exception 1</t>
  </si>
  <si>
    <t>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t>
  </si>
  <si>
    <r>
      <rPr>
        <sz val="11"/>
        <color rgb="FF000000"/>
        <rFont val="Calibri"/>
        <family val="2"/>
      </rPr>
      <t xml:space="preserve">What is this rule?
</t>
    </r>
    <r>
      <rPr>
        <sz val="11"/>
        <color rgb="FFFF0000"/>
        <rFont val="Calibri"/>
        <family val="2"/>
      </rPr>
      <t xml:space="preserve">SG: Recoemmnd deleting and renumbering the rules. </t>
    </r>
    <r>
      <rPr>
        <sz val="11"/>
        <color rgb="FF70AD47"/>
        <rFont val="Calibri"/>
        <family val="2"/>
      </rPr>
      <t>MK: agreed</t>
    </r>
  </si>
  <si>
    <t>19-25</t>
  </si>
  <si>
    <t>G3.1.2.8.1</t>
  </si>
  <si>
    <t>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t>
  </si>
  <si>
    <t>RDS created and ready for review.</t>
  </si>
  <si>
    <t>19-28</t>
  </si>
  <si>
    <t>19-17</t>
  </si>
  <si>
    <t>G3.1.2.8.2</t>
  </si>
  <si>
    <t>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t>
  </si>
  <si>
    <r>
      <rPr>
        <b/>
        <sz val="11"/>
        <color rgb="FFFF0000"/>
        <rFont val="Calibri"/>
        <family val="2"/>
      </rPr>
      <t xml:space="preserve">DONE. All questions addressed. Included in RDS 19-10. I have removed the separate rules for the exceptions because they are included in this RDS.
</t>
    </r>
    <r>
      <rPr>
        <sz val="11"/>
        <color rgb="FF000000"/>
        <rFont val="Calibri"/>
        <family val="2"/>
      </rPr>
      <t>This is easy to assess, Check FanSystem --&gt; air_economizer and Weather --&gt; climate_zone</t>
    </r>
  </si>
  <si>
    <t>19-29</t>
  </si>
  <si>
    <t>19-22 (I messed up the numbering)</t>
  </si>
  <si>
    <t>19-16</t>
  </si>
  <si>
    <t>For zones served by baseline system types 9 &amp; 10, if the proposed design includes a fan or fans sized and controlled to provide non-mechanical cooling, the baseline building design shall include a separate fan to provide nonmechanical cooling, sized and controlled the same as the proposed design.</t>
  </si>
  <si>
    <t>19-30</t>
  </si>
  <si>
    <t>19-18</t>
  </si>
  <si>
    <t>G3.1.2.9</t>
  </si>
  <si>
    <t>For baseline system 1 and 2, the total fan electrical power (Pfan) for supply, return, exhaust, and relief shall be = CFMs x 0.3, where, CFMs = the baseline system maximum design supply fan airflow rate, cfm</t>
  </si>
  <si>
    <t>X, accept if fan power less than allowance</t>
  </si>
  <si>
    <r>
      <rPr>
        <b/>
        <sz val="11"/>
        <color rgb="FFFF0000"/>
        <rFont val="Calibri"/>
        <family val="2"/>
      </rPr>
      <t>DONE</t>
    </r>
    <r>
      <rPr>
        <sz val="11"/>
        <color rgb="FF000000"/>
        <rFont val="Calibri"/>
        <family val="2"/>
      </rPr>
      <t xml:space="preserve">. </t>
    </r>
    <r>
      <rPr>
        <b/>
        <sz val="11"/>
        <color rgb="FFFF0000"/>
        <rFont val="Calibri"/>
        <family val="2"/>
      </rPr>
      <t xml:space="preserve">All questions addressed. Included in RDS 19-10. Do we need to keep this as a separate rule then?
</t>
    </r>
    <r>
      <rPr>
        <sz val="11"/>
        <color rgb="FF000000"/>
        <rFont val="Calibri"/>
        <family val="2"/>
      </rPr>
      <t xml:space="preserve">Include in output note for 19-15 since we do not know if gas-phase cleaning exists? </t>
    </r>
    <r>
      <rPr>
        <sz val="11"/>
        <color rgb="FF70AD47"/>
        <rFont val="Calibri"/>
        <family val="2"/>
      </rPr>
      <t>MK: agreed</t>
    </r>
  </si>
  <si>
    <t>19-31</t>
  </si>
  <si>
    <t>19-19</t>
  </si>
  <si>
    <t>For baseline systems 3 through 8, and 11, 12, and 13, the system fan electrical power for supply, return, exhaust, and relief shall be Pfan = bhp × 746/fan motor efficiency. Where, bhp = brake horsepower of baseline fan motor from  Table G3.1.2.9; fan motor efficiency = the efficiency from Table G3.9.1 for the next motor size  greater than the bhp using a totally enclosed fan cooled  motor at 1800 rpm</t>
  </si>
  <si>
    <r>
      <rPr>
        <b/>
        <sz val="11"/>
        <color rgb="FFFF0000"/>
        <rFont val="Calibri"/>
        <family val="2"/>
      </rPr>
      <t xml:space="preserve">DONE. All questions addressed. Included in RDS 19-10. Do we need to keep this as a separate rule then?
</t>
    </r>
    <r>
      <rPr>
        <sz val="11"/>
        <color rgb="FF000000"/>
        <rFont val="Calibri"/>
        <family val="2"/>
      </rPr>
      <t xml:space="preserve">Check if the BuildingSegment --&gt; lighting_building_area_type is  Retail and Building--&gt;refrigerated_case is not null? If yes then do not flag if no economizer if proposed does not have economizer? 
</t>
    </r>
    <r>
      <rPr>
        <sz val="11"/>
        <color rgb="FFFF0000"/>
        <rFont val="Calibri"/>
        <family val="2"/>
      </rPr>
      <t xml:space="preserve">SG: this makes sense to me. </t>
    </r>
    <r>
      <rPr>
        <sz val="11"/>
        <color rgb="FF70AD47"/>
        <rFont val="Calibri"/>
        <family val="2"/>
      </rPr>
      <t>MK: agreed</t>
    </r>
  </si>
  <si>
    <t>19-32</t>
  </si>
  <si>
    <t xml:space="preserve">For baseline systems 9 and 10 the system fan electrical power (Pfan) for supply, return, exhaust, and relief shall be  CFMs × 0.3, where, CFMs = the baseline system maximum design supply fan airflow rate, cfm. If modeling a non-mechanical cooling fan is required by Section G3.1.2.8.2, there is a fan power allowance of Pfan = CFMnmc × 0.054, where, CFMnmc = the baseline non-mechanical cooling fan airflow, cfm for the non-mechanical cooling. </t>
  </si>
  <si>
    <r>
      <rPr>
        <b/>
        <sz val="11"/>
        <color rgb="FFFF0000"/>
        <rFont val="Calibri"/>
        <family val="2"/>
      </rPr>
      <t>Included in RDS 19-10. Do we need to keep this as a separate rule then?</t>
    </r>
    <r>
      <rPr>
        <sz val="11"/>
        <color rgb="FF000000"/>
        <rFont val="Calibri"/>
        <family val="2"/>
      </rPr>
      <t xml:space="preserve"> </t>
    </r>
  </si>
  <si>
    <t>19-34</t>
  </si>
  <si>
    <t>19-23</t>
  </si>
  <si>
    <t>The calculated system fan power shall be distributed to supply, return, exhaust, and relief fans in the same proportion as the proposed design.</t>
  </si>
  <si>
    <t>Updated and ready for review.</t>
  </si>
  <si>
    <r>
      <rPr>
        <b/>
        <sz val="11"/>
        <color rgb="FFFF0000"/>
        <rFont val="Calibri"/>
        <family val="2"/>
      </rPr>
      <t xml:space="preserve">Make non -primary since it won't apply to many projects and only a few systems in applicable projects.
</t>
    </r>
    <r>
      <rPr>
        <sz val="11"/>
        <color rgb="FF000000"/>
        <rFont val="Calibri"/>
        <family val="2"/>
      </rPr>
      <t xml:space="preserve">1. Serve computers rooms? Primarily or if any space is a computer room? May also need to update 19-10 depending on decision. </t>
    </r>
    <r>
      <rPr>
        <sz val="11"/>
        <color rgb="FF7030A0"/>
        <rFont val="Calibri"/>
        <family val="2"/>
      </rPr>
      <t xml:space="preserve">System 11 should always serve computer rooms if assigned correctly which is assessed elsewhere.
</t>
    </r>
    <r>
      <rPr>
        <sz val="11"/>
        <color rgb="FF000000"/>
        <rFont val="Calibri"/>
        <family val="2"/>
      </rPr>
      <t xml:space="preserve">2. Which loop would the integrated waterside economizer be on? The primary or secondary chilled water loop? The CW loop? 
</t>
    </r>
    <r>
      <rPr>
        <strike/>
        <sz val="11"/>
        <color rgb="FF000000"/>
        <rFont val="Calibri"/>
        <family val="2"/>
      </rPr>
      <t xml:space="preserve">Straightforward check except we will not be able to assess whether it meets the reqs in Section 6.5.1.2 as far as I can tell. </t>
    </r>
    <r>
      <rPr>
        <strike/>
        <sz val="11"/>
        <color rgb="FF70AD47"/>
        <rFont val="Calibri"/>
        <family val="2"/>
      </rPr>
      <t>MK: agreed</t>
    </r>
  </si>
  <si>
    <t>19-35</t>
  </si>
  <si>
    <t>19-24</t>
  </si>
  <si>
    <t>G3.1.2.10</t>
  </si>
  <si>
    <t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t>
  </si>
  <si>
    <t>Ready for review</t>
  </si>
  <si>
    <t>Straightforward: AirEconomizer--&gt;high_limit_shutoff_temperature</t>
  </si>
  <si>
    <t>19-36</t>
  </si>
  <si>
    <t>Baseline systems modeled with exhaust air energy recovery shall allow bypass for economizer control where applicable.</t>
  </si>
  <si>
    <t>Ready for review but question about the way to handle labs. See RDS for the approach used.</t>
  </si>
  <si>
    <r>
      <rPr>
        <b/>
        <sz val="11"/>
        <color rgb="FF7030A0"/>
        <rFont val="Calibri"/>
        <family val="2"/>
      </rPr>
      <t xml:space="preserve">Wait for more group members for discussion. Add data elements for accomplishing this? Boolean, autosized? And the supply air temperature setpoint used for sizing heating and cooling.
</t>
    </r>
    <r>
      <rPr>
        <b/>
        <sz val="11"/>
        <color rgb="FFFF0000"/>
        <rFont val="Calibri"/>
        <family val="2"/>
      </rPr>
      <t xml:space="preserve">This RDS is in progress but I hit a road block because below appear to be the relevant data elements but I am not sure how to assess this given the supply temperatures will be different depending on whether heating or cooling is needed. This applies to both MZ systems with reheat and single zone systems without reheat. For a single zone system the supply air temperature setpoint could be 55F for cooling and 90F for heating. A similar logic would apply to the terminal setpoint. Unless I should use heating_system.heating_coil_setpoint (there is no analogous cooling_system_cooling_coil_setpoint) but this would be odd.
                FanSystem.supply_air_setpoint_temperature
                Terminal.supply_setpoint_temperature
</t>
    </r>
    <r>
      <rPr>
        <sz val="11"/>
        <color rgb="FF000000"/>
        <rFont val="Calibri"/>
        <family val="2"/>
      </rPr>
      <t xml:space="preserve">
Use Zone --&gt; design_thermostat setpoint and FanSystem --&gt; supply_air_setpoint_temperature to assess a delta T of 20F. In the note if fail perhaps we can include the exceptions. Or do we check that the OA requirement is and if the cfm matches that then also pass?
</t>
    </r>
    <r>
      <rPr>
        <sz val="11"/>
        <color rgb="FFFF0000"/>
        <rFont val="Calibri"/>
        <family val="2"/>
      </rPr>
      <t xml:space="preserve">SG: I think just the first check and if the building doesnt pass base don the 20F difference, then undetermined with Manual Review required. </t>
    </r>
    <r>
      <rPr>
        <b/>
        <sz val="11"/>
        <color rgb="FFFF0000"/>
        <rFont val="Calibri"/>
        <family val="2"/>
      </rPr>
      <t>MK: This logic does not verify whether the flow rate is auto-sized. Perhaps we need to add Fan.is_autosized.</t>
    </r>
  </si>
  <si>
    <t>N/A</t>
  </si>
  <si>
    <t>19-26</t>
  </si>
  <si>
    <t>For cooling sizing runs, schedules for internal loads, including those used for infiltration, occupants, lighting, gas and electricity using equipment, shall be equal to the highest hourly value used in the annual simulation runs and applied to the entire design day. For heating sizing runs, schedules for internal loads, including those used for occupants, lighting, gas and electricity using equipment, shall be equal to the lowest hourly value used in the annual simulation runs, and schedules for infiltration shall be equal to the highest hourly value used in the annual simulation runs and applied to the entire design day.</t>
  </si>
  <si>
    <t xml:space="preserve">What is this rule?- Please delete. </t>
  </si>
  <si>
    <t>4-3</t>
  </si>
  <si>
    <t>19-27</t>
  </si>
  <si>
    <t>Table G3.1 Section 4 &amp; G3.1.2.4</t>
  </si>
  <si>
    <t>Schedules for HVAC fans that provide outdoor air for ventilation shall run continuously whenever spaces are occupied in the proposed design.</t>
  </si>
  <si>
    <r>
      <rPr>
        <b/>
        <sz val="11"/>
        <color rgb="FFFF0000"/>
        <rFont val="Calibri"/>
        <family val="2"/>
      </rPr>
      <t xml:space="preserve">I think we can access this because it refers to the design thermostat setpoint. I incorporated into 19-13 which is in progress.
</t>
    </r>
    <r>
      <rPr>
        <sz val="11"/>
        <color rgb="FF000000"/>
        <rFont val="Calibri"/>
        <family val="2"/>
      </rPr>
      <t xml:space="preserve">I don't think we can assess this, where is this in the standard?
</t>
    </r>
    <r>
      <rPr>
        <sz val="11"/>
        <color rgb="FFFF0000"/>
        <rFont val="Calibri"/>
        <family val="2"/>
      </rPr>
      <t xml:space="preserve">SG: G3.1.2.8.1 </t>
    </r>
    <r>
      <rPr>
        <sz val="11"/>
        <color rgb="FF70AD47"/>
        <rFont val="Calibri"/>
        <family val="2"/>
      </rPr>
      <t>MK: I agree. The rule would apply to all systems that serve zones that have differing design thermostat setpoints. So all such systems will be flagged for manual review.</t>
    </r>
  </si>
  <si>
    <t>4-12</t>
  </si>
  <si>
    <t>Schedules for HVAC fans that provide outdoor air for ventilation shall run continuously whenever spaces are occupied in the baseline design.</t>
  </si>
  <si>
    <t xml:space="preserve">Added tentative Rule 4-12 below
Exceptions: 
1. Spaces where  no heating and/or cooling system is to be installed.
</t>
  </si>
  <si>
    <t>Ready for review with questions in the RDS.</t>
  </si>
  <si>
    <r>
      <rPr>
        <b/>
        <sz val="11"/>
        <color rgb="FFFF0000"/>
        <rFont val="Calibri"/>
        <family val="2"/>
      </rPr>
      <t xml:space="preserve">Next step: Discuss plan for this one.  For each thermal zone in the proposed quantify the supply, return, exhaust, and relief fan power per zone (Q1 how to apportion this per zone, based on terminal fan cfm?) ? Do the same for the baseline and compare. I think at least small mismatches will be VERY likely. I have always found his rule tricky since there is not a one to one match between HVAC systems between the baseline and proposed. I think these calculations are difficult for modelers.
</t>
    </r>
    <r>
      <rPr>
        <sz val="11"/>
        <color rgb="FF000000"/>
        <rFont val="Calibri"/>
        <family val="2"/>
      </rPr>
      <t xml:space="preserve">What about exhaust fan? I think this is doable just would like to discuss how the zonal exhaust would fit into this.
</t>
    </r>
    <r>
      <rPr>
        <sz val="11"/>
        <color rgb="FFFF0000"/>
        <rFont val="Calibri"/>
        <family val="2"/>
      </rPr>
      <t xml:space="preserve">SG: Is reliefe fan same as exhaust fan? </t>
    </r>
    <r>
      <rPr>
        <sz val="11"/>
        <color rgb="FF70AD47"/>
        <rFont val="Calibri"/>
        <family val="2"/>
      </rPr>
      <t>MK: Yes, I would check that all fan types align between baseline and proposed. It may get tricky though because zone to system grouping may be different in the baseline vs proposed.</t>
    </r>
  </si>
  <si>
    <t>4-5</t>
  </si>
  <si>
    <t xml:space="preserve">HVAC fans shall remain on during  unoccupied hours in spaces that have health and safety mandated minimum ventilation requirements during unoccupied hours in the proposed design. 
</t>
  </si>
  <si>
    <t>None</t>
  </si>
  <si>
    <t>Strikethrough because covered in 19-13?</t>
  </si>
  <si>
    <t>Covered in 19-13</t>
  </si>
  <si>
    <r>
      <t xml:space="preserve">Use Zone --&gt; design_thermostat setpoint and FanSystem --&gt; supply_air_setpoint_temperature to assess a delta T of 17F. Check if labs are served. In the note if fail perhaps we can include the exceptions. Or do we check that the OA requirement is and if the cfm matches that then also pass? </t>
    </r>
    <r>
      <rPr>
        <strike/>
        <sz val="11"/>
        <color rgb="FF70AD47"/>
        <rFont val="Calibri"/>
        <family val="2"/>
      </rPr>
      <t>MK: same comment as for 19-22. I would either check for OA or perhaps just make this a non-mandatory rule because it applies only to labs.</t>
    </r>
  </si>
  <si>
    <t>4-14</t>
  </si>
  <si>
    <t xml:space="preserve">HVAC fans shall remain on during  unoccupied hours in spaces that have health and safety mandated minimum ventilation requirements during unoccupied hours in the baseline design. 
</t>
  </si>
  <si>
    <t>4-8</t>
  </si>
  <si>
    <t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proposed design. </t>
  </si>
  <si>
    <t xml:space="preserve">There is an outstanding question on Github. </t>
  </si>
  <si>
    <r>
      <rPr>
        <b/>
        <sz val="11"/>
        <color rgb="FFFF0000"/>
        <rFont val="Calibri"/>
        <family val="2"/>
      </rPr>
      <t xml:space="preserve">RDS created but Maria's point remains about a fan_autosized data element.
</t>
    </r>
    <r>
      <rPr>
        <sz val="11"/>
        <color rgb="FF000000"/>
        <rFont val="Calibri"/>
        <family val="2"/>
      </rPr>
      <t xml:space="preserve">Straightforward </t>
    </r>
    <r>
      <rPr>
        <sz val="11"/>
        <color rgb="FF70AD47"/>
        <rFont val="Calibri"/>
        <family val="2"/>
      </rPr>
      <t xml:space="preserve">MK: same commend as for 19-22. </t>
    </r>
  </si>
  <si>
    <t>4-16</t>
  </si>
  <si>
    <t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baseline design. </t>
  </si>
  <si>
    <r>
      <rPr>
        <b/>
        <sz val="11"/>
        <color rgb="FFFF0000"/>
        <rFont val="Calibri"/>
        <family val="2"/>
      </rPr>
      <t xml:space="preserve">Add element to schema to identify that there is non-mechanical cooling per phone call. Add an issue. Looks like we may actually have this already for cooling type.
</t>
    </r>
    <r>
      <rPr>
        <sz val="11"/>
        <color rgb="FF000000"/>
        <rFont val="Calibri"/>
        <family val="2"/>
      </rPr>
      <t xml:space="preserve">Would this be a separate HVAC system? Should we include this in the baseline HVAC system function? Look for an HVAC system with just a fan to represent this? Need to discuss with team how this would show up in the schema.
</t>
    </r>
    <r>
      <rPr>
        <sz val="11"/>
        <color rgb="FFFF0000"/>
        <rFont val="Calibri"/>
        <family val="2"/>
      </rPr>
      <t xml:space="preserve">SG: Should discuss </t>
    </r>
    <r>
      <rPr>
        <sz val="11"/>
        <color rgb="FF70AD47"/>
        <rFont val="Calibri"/>
        <family val="2"/>
      </rPr>
      <t xml:space="preserve">MK: perhaps add FanSystem.non_mechanical_cooling_fans? Not sure how it will be modeled though. Perhaps add this field and make the RDS non-mandatory </t>
    </r>
  </si>
  <si>
    <t>4-10</t>
  </si>
  <si>
    <t>19-33</t>
  </si>
  <si>
    <t>Section G3.1.2.4 Exception #1</t>
  </si>
  <si>
    <t>For Systems 6 and 8, only the terminal-unit fan and reheat coil shall be energized to meet heating set point during unoccupied hours in the baseline design.</t>
  </si>
  <si>
    <t>Rule 18</t>
  </si>
  <si>
    <t>4-6</t>
  </si>
  <si>
    <t>Table G3.1 Section 4 Exception #3</t>
  </si>
  <si>
    <t>HVAC fans shall remain on during unoccupied hours in systems primarily serving computer rooms in the proposed design.</t>
  </si>
  <si>
    <t>Updated but there are some discussion items for next call.</t>
  </si>
  <si>
    <r>
      <rPr>
        <b/>
        <sz val="11"/>
        <color rgb="FFFF0000"/>
        <rFont val="Calibri"/>
        <family val="2"/>
      </rPr>
      <t xml:space="preserve">RDS created per below.
</t>
    </r>
    <r>
      <rPr>
        <sz val="11"/>
        <color rgb="FF000000"/>
        <rFont val="Calibri"/>
        <family val="2"/>
      </rPr>
      <t xml:space="preserve">I don't think we can assess this because the schema does not appear to collect information about pressure drop adjustments. Maybe we could check with the assumption of there being none and if the fan power aligns with that then pass and if its greater than undetermined? </t>
    </r>
    <r>
      <rPr>
        <sz val="11"/>
        <color rgb="FF70AD47"/>
        <rFont val="Calibri"/>
        <family val="2"/>
      </rPr>
      <t xml:space="preserve">MK: Perhaps check whether the fan power is as expected without any pressure drop adjustments except for baseline energy recovery? This rule applies to all systems, so making it non-mandatory with produce as many flags as HVAC systems, which is undesirable. </t>
    </r>
  </si>
  <si>
    <t>4-15</t>
  </si>
  <si>
    <t>HVAC fans shall remain on during unoccupied hours in systems primarily serving computer rooms in the baseline design.</t>
  </si>
  <si>
    <t>4-4</t>
  </si>
  <si>
    <t>Table G3.1 Section 4 Exception #1</t>
  </si>
  <si>
    <t xml:space="preserve">Where no heating and/or cooling system is to be installed, and a heating or cooling system is being simulated only to meet the requirements described in this table, heating and/or cooling system fans shall not be simulated as running continuously during occupied hours but shall be cycled ON and OFF to meet heating and cooling loads during all hours in the proposed design. 
</t>
  </si>
  <si>
    <t>Archived, combined with 19-20.</t>
  </si>
  <si>
    <r>
      <rPr>
        <sz val="11"/>
        <color rgb="FF000000"/>
        <rFont val="Calibri"/>
        <family val="2"/>
      </rPr>
      <t xml:space="preserve">Discuss with team </t>
    </r>
    <r>
      <rPr>
        <sz val="11"/>
        <color rgb="FF70AD47"/>
        <rFont val="Calibri"/>
        <family val="2"/>
      </rPr>
      <t>MK: I would make it non-mandatory - see 19-29.</t>
    </r>
  </si>
  <si>
    <t>4-13</t>
  </si>
  <si>
    <t>19-37</t>
  </si>
  <si>
    <t xml:space="preserve">Where no heating and/or cooling system is to be installed, and a heating or cooling system is being simulated only to meet the requirements described in this table, heating and/or cooling system fans shall not be simulated as running continuously during occupied hours but shall be cycled ON and OFF to meet heating and cooling loads during all hours in the baseline design. 
</t>
  </si>
  <si>
    <t>New</t>
  </si>
  <si>
    <t>19-39</t>
  </si>
  <si>
    <t>G3.1.2.5 Exception #4</t>
  </si>
  <si>
    <t xml:space="preserve">For baseline systems serving only laboratory spaces that are prohibited from recirculating return air by code or accreditation standards, the baseline system shall be modeled as 100% outdoor air. Rule only applies when baseline outdoor air CFM is modeled as greater than proposed design outdoor air CFM. </t>
  </si>
  <si>
    <r>
      <rPr>
        <b/>
        <sz val="11"/>
        <color rgb="FFFF0000"/>
        <rFont val="Calibri"/>
        <family val="2"/>
      </rPr>
      <t xml:space="preserve">Ready for review
</t>
    </r>
    <r>
      <rPr>
        <sz val="11"/>
        <color rgb="FF000000"/>
        <rFont val="Calibri"/>
        <family val="2"/>
      </rPr>
      <t xml:space="preserve">We can check, should we try and check the exceptions? Looks like we can check some but some others not sure if we can since energy recovery is not specified for heating and cooling separately (exceptions 4 and 5). </t>
    </r>
    <r>
      <rPr>
        <sz val="11"/>
        <color rgb="FF70AD47"/>
        <rFont val="Calibri"/>
        <family val="2"/>
      </rPr>
      <t xml:space="preserve">MK: I would check for the checkable exceptions, and flag the rest for manual review. 
</t>
    </r>
    <r>
      <rPr>
        <sz val="11"/>
        <color rgb="FF000000"/>
        <rFont val="Calibri"/>
        <family val="2"/>
      </rPr>
      <t xml:space="preserve">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t>
    </r>
  </si>
  <si>
    <t>19-40</t>
  </si>
  <si>
    <t xml:space="preserve">Baseline systems required to model energy recovery per G3.1.2.10 shall be modeled with a 50% enthalpy recovery ratio. </t>
  </si>
  <si>
    <t>Yet  to be reviewd/merged</t>
  </si>
  <si>
    <r>
      <rPr>
        <b/>
        <sz val="11"/>
        <color rgb="FFFF0000"/>
        <rFont val="Calibri"/>
        <family val="2"/>
      </rPr>
      <t xml:space="preserve">Ready for review
</t>
    </r>
    <r>
      <rPr>
        <sz val="11"/>
        <color rgb="FF000000"/>
        <rFont val="Calibri"/>
        <family val="2"/>
      </rPr>
      <t xml:space="preserve">I think this involves checking that EnergyRecoveryOperationOptions = When_Minimum_Outside_Air. Agreed? </t>
    </r>
    <r>
      <rPr>
        <sz val="11"/>
        <color rgb="FF70AD47"/>
        <rFont val="Calibri"/>
        <family val="2"/>
      </rPr>
      <t>MK: Yes</t>
    </r>
  </si>
  <si>
    <t>Proposed building system has a gas phase air cleaner and no economizer has been modeled in the baseline building system.</t>
  </si>
  <si>
    <t>No</t>
  </si>
  <si>
    <t>Proposed system serves a supermarket with open refrigerated casework systems and baseline system has not been modeled with an economizer</t>
  </si>
  <si>
    <t>Yes</t>
  </si>
  <si>
    <t>Proposed building system serves computer rooms and baseline system is HVAC system type 3 or 4., which shall not be modeled with an economizer.</t>
  </si>
  <si>
    <t>#1 Exception to G3.1.2.8.1</t>
  </si>
  <si>
    <t>For baseline system types 1-8 and 11-13, for systems serving laboratory spaces, airflow rate shall be based on a supply-air-to-room temperature set-point difference of 17°F or the required ventilation air or makeup air, whichever is greater</t>
  </si>
  <si>
    <t>#2 Exception to G3.1.2.8.1</t>
  </si>
  <si>
    <t>For baseline system types 1-8, 11-13, if the proposed design HVAC system airflow rate based on latent loads is greater than the design airflow rate based on sensible loads, then the same supply-air-to-room-air humidity ratio difference (gr/lb) used to calculate the proposed design airflow shall be used to calculate design airflow rates for the baseline building design.</t>
  </si>
  <si>
    <t>For systems with multiple zone thermostat set points, use the design set point that will result in the lowest supply air cooling set point or highest supply air heating set point.</t>
  </si>
  <si>
    <t xml:space="preserve">For Systems 9 and 10, if modeling a non-mechanical cooling fan is required by Section G3.1.2.8.2, there is a fan power allowance of Pfan = CFMnmc × 0.054, where, CFMnmc = the baseline non-mechanical cooling fan airflow, cfm for the non-mechanical cooling. </t>
  </si>
  <si>
    <t>19-38</t>
  </si>
  <si>
    <t>G3.1.2.5 Exception #3</t>
  </si>
  <si>
    <t xml:space="preserve">Where the minimum outdoor air intake flow in the proposed design is provided in excess of the amount required by the building code or the rating authority, the baseline building design shall be modeled to reflect the greater of that required by either the rating authority or the building code and will be less than the proposed design. </t>
  </si>
  <si>
    <t>Assessed in 4-3, 4-15 (new 4-12), 4-17 (new-4-14), 4-19 (new 4-16)  and 4-10</t>
  </si>
  <si>
    <t>G3.1.2.4</t>
  </si>
  <si>
    <t>For the baseline and proposed building systems, the supply and return fans shall operate continuously whenever HVAC zones are occupied and shall be cycled to meet heating and cooling loads during unoccupied hours.</t>
  </si>
  <si>
    <t>This is already assessed in Rule 4-5.</t>
  </si>
  <si>
    <t>For the baseline and proposed systems, the supply, return, and/or exhaust fans will remain on during occupied and unoccupied hours in HVAC zones that have health and safety mandated minimum ventilation requirements during unoccupied hours.</t>
  </si>
  <si>
    <t>This is included in 4-12 (new 4-10) which we made not a primary rule because there was some difficulty with assessing it.
SG: We should then remove this rule f</t>
  </si>
  <si>
    <t>For baseline systems 6 and 8, only the terminal-unit fan and reheat coil shall be energized to meet heating set point during unoccupied hours and the main supply fan shall remain off (unless there is a cooling load?)</t>
  </si>
  <si>
    <t>Removed</t>
  </si>
  <si>
    <t>design and baseline building design except when any of the 4 exceptions defined in Section G3.1.2.5 are met.</t>
  </si>
  <si>
    <t>Not evaluated</t>
  </si>
  <si>
    <t>Baseline System Types 1-8, 11-13</t>
  </si>
  <si>
    <t>Mandatory Rule</t>
  </si>
  <si>
    <t>22-1</t>
  </si>
  <si>
    <t>Design CHW Loop Supply Temperature = 44F</t>
  </si>
  <si>
    <t>none</t>
  </si>
  <si>
    <t>22-2</t>
  </si>
  <si>
    <t>Design CHW Loop Return Temperature = 56F</t>
  </si>
  <si>
    <t>22-3</t>
  </si>
  <si>
    <t>CHW Loop temperature reset = OA Reset</t>
  </si>
  <si>
    <t>22-4</t>
  </si>
  <si>
    <t>CHW Loop temepratrue reset schedule values are correct.</t>
  </si>
  <si>
    <t>22-5</t>
  </si>
  <si>
    <t xml:space="preserve">CHW Loop temperature reset = Load Reset when it serves an AHU of System Type 11. </t>
  </si>
  <si>
    <t>22-6</t>
  </si>
  <si>
    <t>CHW Loop Max reset Temp is 54F when Rule 5 is true</t>
  </si>
  <si>
    <t>rule 5 is True</t>
  </si>
  <si>
    <t>22-7</t>
  </si>
  <si>
    <t xml:space="preserve">CHW Loop has a secondary pump </t>
  </si>
  <si>
    <t>22-8</t>
  </si>
  <si>
    <t>Secondary Pump speed control = VFD when loop capacity &gt;=300 tons</t>
  </si>
  <si>
    <t>rule 8 is true</t>
  </si>
  <si>
    <t>22-9</t>
  </si>
  <si>
    <t>Secondary pump min flow setpoint is 25% when rule 8</t>
  </si>
  <si>
    <t>22-10</t>
  </si>
  <si>
    <t>Secondary pump speed control = ride curve when loop capacity &lt; 300 tons</t>
  </si>
  <si>
    <t>22-11</t>
  </si>
  <si>
    <t>Secondary pump power = 13W/gpm</t>
  </si>
  <si>
    <t>18-1</t>
  </si>
  <si>
    <t>G3.1.3.9</t>
  </si>
  <si>
    <t>One exception for chilled water temperature reset based on OA is when the chilled water is purchased.</t>
  </si>
  <si>
    <t>18-2</t>
  </si>
  <si>
    <t>G3.1.3.10</t>
  </si>
  <si>
    <t>Purchased CHW loop has a distribution pump (T/F)</t>
  </si>
  <si>
    <t>18-3</t>
  </si>
  <si>
    <t xml:space="preserve">Purchased CHW loop distribution pump speed control is a VFD </t>
  </si>
  <si>
    <t>Rule 13 is true</t>
  </si>
  <si>
    <t>18-4</t>
  </si>
  <si>
    <t>Purchased CHW loop distribution pump minimum flow setpoint = 25%</t>
  </si>
  <si>
    <t>18-5</t>
  </si>
  <si>
    <t>Purchased CHW loop distribution pump power is 16W/gpm</t>
  </si>
  <si>
    <t>22-12</t>
  </si>
  <si>
    <t>G3.1.3.11</t>
  </si>
  <si>
    <t>Heat Rejection loop has a single heat rejection device attached? (T/F)</t>
  </si>
  <si>
    <t>22-13</t>
  </si>
  <si>
    <t>Heat Rejection device type = axial fan</t>
  </si>
  <si>
    <t>Rule 17 is true</t>
  </si>
  <si>
    <t>22-14</t>
  </si>
  <si>
    <t>Heat rejection Device Range = 10 degrees</t>
  </si>
  <si>
    <t>22-15</t>
  </si>
  <si>
    <t>Design Wet Bulb is 12.8C&lt;=WB&lt;=32.2C? (55F-&gt;90F)</t>
  </si>
  <si>
    <t>22-16</t>
  </si>
  <si>
    <t>Heat Rejection Device Approach calaculated correctly (T/F)</t>
  </si>
  <si>
    <t>Rule 36 is true</t>
  </si>
  <si>
    <t>22-17</t>
  </si>
  <si>
    <t xml:space="preserve">Heat Rejection Design Supply Temperature is correct </t>
  </si>
  <si>
    <t>22-18</t>
  </si>
  <si>
    <t>Heat Rejection fan power = 3.47 L/s-kW (38.2 gpm/hp)</t>
  </si>
  <si>
    <t>22-19</t>
  </si>
  <si>
    <t>Heat Rejection fan speed control = VFD?</t>
  </si>
  <si>
    <t>22-20</t>
  </si>
  <si>
    <t xml:space="preserve">Heat Rejection Loop temperature reset = Load Reset </t>
  </si>
  <si>
    <t>22-21</t>
  </si>
  <si>
    <t>Miinimum condenser water reset temp is per Table G3.1.3.11?</t>
  </si>
  <si>
    <t>Rule 23 is true</t>
  </si>
  <si>
    <t>22-22</t>
  </si>
  <si>
    <t>Chiller Type is correct per Table G3.1.3.7?</t>
  </si>
  <si>
    <t>22-23</t>
  </si>
  <si>
    <t>Chiller efficiency is correct per Table G3.5.3</t>
  </si>
  <si>
    <t>22-24</t>
  </si>
  <si>
    <t xml:space="preserve">Chiller has an associated primary pump? </t>
  </si>
  <si>
    <t>22-25</t>
  </si>
  <si>
    <t>Primary pump sepeed control = constant</t>
  </si>
  <si>
    <t>rule 27 is true</t>
  </si>
  <si>
    <t>22-26</t>
  </si>
  <si>
    <t xml:space="preserve">Primary pump power = 9W/gpm </t>
  </si>
  <si>
    <t>Rule 27 is true and Loop doesn't serve System 11</t>
  </si>
  <si>
    <t>22-27</t>
  </si>
  <si>
    <t xml:space="preserve">Primary pump power = 12W/gpm </t>
  </si>
  <si>
    <t>Rule 27 is true and Loop serves system 11</t>
  </si>
  <si>
    <t>22-28</t>
  </si>
  <si>
    <t>Chiller has an associated condenser pump?</t>
  </si>
  <si>
    <t>22-29</t>
  </si>
  <si>
    <t>Condenser pump speed control = constant</t>
  </si>
  <si>
    <t>Rule 31 is true</t>
  </si>
  <si>
    <t>22-30</t>
  </si>
  <si>
    <t>Condenser pump power is 19W/gpm</t>
  </si>
  <si>
    <t>Rule 31 is true and loop does not serve system type 11</t>
  </si>
  <si>
    <t>22-31</t>
  </si>
  <si>
    <t>Distribution pump power is 22W/gpm</t>
  </si>
  <si>
    <t>Rule 31 is true and loop serves system type 11</t>
  </si>
  <si>
    <t>22-32</t>
  </si>
  <si>
    <t>CHW Loop has correct number of chillers based on Table G3.1.3.7</t>
  </si>
  <si>
    <t>22-33</t>
  </si>
  <si>
    <t>Chiller capacity is correct</t>
  </si>
  <si>
    <t xml:space="preserve">Rule 37 is true </t>
  </si>
  <si>
    <t>18-6</t>
  </si>
  <si>
    <t>G3.1.3.8</t>
  </si>
  <si>
    <t>Purchased CHW design supply temperature = 44</t>
  </si>
  <si>
    <t>18-7</t>
  </si>
  <si>
    <t>Purchased CHW design return temp = 56</t>
  </si>
  <si>
    <t>18-8</t>
  </si>
  <si>
    <t>For systems using purchased chilled water, the cooling source shall be modeled as purchased chilled water in both the proposed design and baseline building design. On-site chillers and direct expansion equipment shall not be modeled in the baseline building design.</t>
  </si>
  <si>
    <t>22-34</t>
  </si>
  <si>
    <t>Baseline must only have no more than one CHW plant</t>
  </si>
  <si>
    <t>22-35</t>
  </si>
  <si>
    <t>CHW plant capacities shall be based on coincident loads.</t>
  </si>
  <si>
    <t>18-9</t>
  </si>
  <si>
    <t>Baseline chilled water system that uses purchased chilled water shall be modeled with building distribution loop only.</t>
  </si>
  <si>
    <t>key1</t>
  </si>
  <si>
    <t>key2</t>
  </si>
  <si>
    <t>key3</t>
  </si>
  <si>
    <t>key4</t>
  </si>
  <si>
    <t>data_group</t>
  </si>
  <si>
    <t>object_id</t>
  </si>
  <si>
    <t>parent_id</t>
  </si>
  <si>
    <t>data_element</t>
  </si>
  <si>
    <t>unit_type</t>
  </si>
  <si>
    <t>units</t>
  </si>
  <si>
    <t>Generic Airside</t>
  </si>
  <si>
    <t>System_1_PTAC</t>
  </si>
  <si>
    <t>System_1a_PTAC</t>
  </si>
  <si>
    <t>System_1b_PTAC</t>
  </si>
  <si>
    <t>System_1c_PTAC</t>
  </si>
  <si>
    <t>System_2_PTHP</t>
  </si>
  <si>
    <t>System_3_PSZ_AC_Gas_Furnace</t>
  </si>
  <si>
    <t>System_3a_PSZ_AC_Gas_Furnace</t>
  </si>
  <si>
    <t>System_3b_PSZ_AC_Gas_Furnace</t>
  </si>
  <si>
    <t>System_3c_PSZ_AC_Gas_Furnace</t>
  </si>
  <si>
    <t>System_4_PSZ_HP</t>
  </si>
  <si>
    <t>System_5_PVAV_HW_Reheat</t>
  </si>
  <si>
    <t>System_5b_PVAV_HW_Reheat</t>
  </si>
  <si>
    <t>System_6_PVAV_Elec_Reheat</t>
  </si>
  <si>
    <t>System_6b_PVAV_Elec_Reheat</t>
  </si>
  <si>
    <t>System_7_VAV_HW_Reheat</t>
  </si>
  <si>
    <t>System_7a_VAV_HW_Reheat</t>
  </si>
  <si>
    <t>System_7b_VAV_HW_Reheat</t>
  </si>
  <si>
    <t>System_7c_VAV_HW_Reheat</t>
  </si>
  <si>
    <t>System_8_PFP_Reheat</t>
  </si>
  <si>
    <t>System_8a_PFP_Reheat</t>
  </si>
  <si>
    <t>System_8b_PFP_Reheat</t>
  </si>
  <si>
    <t>System_8c_PFP_Reheat</t>
  </si>
  <si>
    <t>System_9_Warm_Air_Furnace_Gas</t>
  </si>
  <si>
    <t>System_9b_Warm_Air_Furnace_Gas</t>
  </si>
  <si>
    <t>System_10_Heating_Resistance_Elec</t>
  </si>
  <si>
    <t>System_11.1_VAV_SZ</t>
  </si>
  <si>
    <t>System_11.1a_VAV_SZ</t>
  </si>
  <si>
    <t>System_11.1b_VAV_SZ</t>
  </si>
  <si>
    <t>System_11.1c_VAV_SZ</t>
  </si>
  <si>
    <t>System_11.2_VAV_SZ</t>
  </si>
  <si>
    <t>System_11.2a_VAV_SZ</t>
  </si>
  <si>
    <t>System 12_CAV_SZ_HW</t>
  </si>
  <si>
    <t>System 12a_CAV_SZ_HW</t>
  </si>
  <si>
    <t>System 12b_CAV_SZ_HW</t>
  </si>
  <si>
    <t>19_4_template_system_7a</t>
  </si>
  <si>
    <t>id</t>
  </si>
  <si>
    <t>ASHRAE229</t>
  </si>
  <si>
    <t>ASHRAE229 1</t>
  </si>
  <si>
    <t>weather</t>
  </si>
  <si>
    <t>climate_zone</t>
  </si>
  <si>
    <t>calendar</t>
  </si>
  <si>
    <t>day_of_week_for_january_1</t>
  </si>
  <si>
    <t>SUNDAY</t>
  </si>
  <si>
    <t>ruleset_model_descriptions[0]</t>
  </si>
  <si>
    <t>RulesetModelInstance</t>
  </si>
  <si>
    <t>RMR 1</t>
  </si>
  <si>
    <t>RMD 1</t>
  </si>
  <si>
    <t>JSON_PATH:buildings[0]</t>
  </si>
  <si>
    <t>Building</t>
  </si>
  <si>
    <t>Building 1</t>
  </si>
  <si>
    <t>building_open_schedule</t>
  </si>
  <si>
    <t>Required Building Schedule 1</t>
  </si>
  <si>
    <t>JSON_PATH: building_segments[0]</t>
  </si>
  <si>
    <t>BuildingSegment</t>
  </si>
  <si>
    <t>Building Segment 1</t>
  </si>
  <si>
    <t>JSON_PATH:zones[0]</t>
  </si>
  <si>
    <t>Zone</t>
  </si>
  <si>
    <t>Zone 1</t>
  </si>
  <si>
    <t>Thermal Zone 1</t>
  </si>
  <si>
    <t>thermostat_cooling_setpoint_schedule</t>
  </si>
  <si>
    <t>Required Cooling Schedule 1</t>
  </si>
  <si>
    <t>thermostat_heating_setpoint_schedule</t>
  </si>
  <si>
    <t>Required Heating Schedule 1</t>
  </si>
  <si>
    <t>spaces[0]</t>
  </si>
  <si>
    <t>Space</t>
  </si>
  <si>
    <t>Space 1</t>
  </si>
  <si>
    <t>occupant_multiplier_schedule</t>
  </si>
  <si>
    <t>floor_area</t>
  </si>
  <si>
    <t>area</t>
  </si>
  <si>
    <t>ft2</t>
  </si>
  <si>
    <t>terminals[0]</t>
  </si>
  <si>
    <t>Air Terminal</t>
  </si>
  <si>
    <t>Terminal 1</t>
  </si>
  <si>
    <t>PTAC Terminal 1</t>
  </si>
  <si>
    <t>PTHP Terminal 1</t>
  </si>
  <si>
    <t>VAV Air Terminal 1</t>
  </si>
  <si>
    <t>CAV Air Terminal 1</t>
  </si>
  <si>
    <t>is_supply_ducted</t>
  </si>
  <si>
    <t>true</t>
  </si>
  <si>
    <t>false</t>
  </si>
  <si>
    <t>type</t>
  </si>
  <si>
    <t>CONSTANT_AIR_VOLUME</t>
  </si>
  <si>
    <t>VARIABLE_AIR_VOLUME</t>
  </si>
  <si>
    <t>served_by_heating_ventilating_air_conditioning_system</t>
  </si>
  <si>
    <t>served_by_heating_ventilating_air_conditioning_systems</t>
  </si>
  <si>
    <t>Airside System 1</t>
  </si>
  <si>
    <t>PTAC 1</t>
  </si>
  <si>
    <t>PTHP 1</t>
  </si>
  <si>
    <t>System Type 3</t>
  </si>
  <si>
    <t>System Type 4</t>
  </si>
  <si>
    <t>System 5</t>
  </si>
  <si>
    <t>System 6</t>
  </si>
  <si>
    <t>System 7</t>
  </si>
  <si>
    <t>System 8</t>
  </si>
  <si>
    <t>System 9</t>
  </si>
  <si>
    <t>System 9B</t>
  </si>
  <si>
    <t>System 10</t>
  </si>
  <si>
    <t>System 11</t>
  </si>
  <si>
    <t>System 12</t>
  </si>
  <si>
    <t>heating_source</t>
  </si>
  <si>
    <t>HOT_WATER</t>
  </si>
  <si>
    <t>ELECTRIC</t>
  </si>
  <si>
    <t>heating_from_loop</t>
  </si>
  <si>
    <t>Boiler Loop 1</t>
  </si>
  <si>
    <t>Purchased HW Loop 1</t>
  </si>
  <si>
    <t>cooling_source</t>
  </si>
  <si>
    <t>CHILLED_WATER</t>
  </si>
  <si>
    <t>cooling_from_loop</t>
  </si>
  <si>
    <t>Purchased CHW Loop 1</t>
  </si>
  <si>
    <t>fan</t>
  </si>
  <si>
    <t>Fan 1</t>
  </si>
  <si>
    <t>Terminal Fan 1</t>
  </si>
  <si>
    <t>fan_configuration</t>
  </si>
  <si>
    <t>PARALLEL</t>
  </si>
  <si>
    <t>JSON_PATH:zones[1]</t>
  </si>
  <si>
    <t>Zone 2</t>
  </si>
  <si>
    <t>Thermal Zone 2</t>
  </si>
  <si>
    <t>Space 2</t>
  </si>
  <si>
    <t>Terminal 2</t>
  </si>
  <si>
    <t>VAV Air Terminal 2</t>
  </si>
  <si>
    <t>Fan 2</t>
  </si>
  <si>
    <t>JSON_PATH:heating_ventilating_air_conditioning_systems[0]</t>
  </si>
  <si>
    <t>HVAC</t>
  </si>
  <si>
    <t>HVAC 1</t>
  </si>
  <si>
    <t>JSON_PATH:cooling_system</t>
  </si>
  <si>
    <t>CoolingSystem</t>
  </si>
  <si>
    <t>Cooling System 1</t>
  </si>
  <si>
    <t>DX Coil 1</t>
  </si>
  <si>
    <t>HP Cooling Coil 1</t>
  </si>
  <si>
    <t>Cooling Coil 1</t>
  </si>
  <si>
    <t>CHW Coil 1</t>
  </si>
  <si>
    <t>cooling_system_type</t>
  </si>
  <si>
    <t>DIRECT_EXPANSION</t>
  </si>
  <si>
    <t>FLUID_LOOP</t>
  </si>
  <si>
    <t>chilled_water_loop</t>
  </si>
  <si>
    <t>Secondary CHW Loop 1</t>
  </si>
  <si>
    <t>Chilled Water Loop 1</t>
  </si>
  <si>
    <t>JSON_PATH:heating_system</t>
  </si>
  <si>
    <t>HeatingSystem</t>
  </si>
  <si>
    <t>Heating System 1</t>
  </si>
  <si>
    <t>HHW Coil 1</t>
  </si>
  <si>
    <t>HP Heating Coil 1</t>
  </si>
  <si>
    <t>Furnace Coil 1</t>
  </si>
  <si>
    <t>HP Coil 1</t>
  </si>
  <si>
    <t>Heating Coil 1</t>
  </si>
  <si>
    <t>Boiler Coil 1</t>
  </si>
  <si>
    <t>heating_system_type</t>
  </si>
  <si>
    <t>HEAT_PUMP</t>
  </si>
  <si>
    <t>FURNACE</t>
  </si>
  <si>
    <t>ELECTRIC_RESISTANCE</t>
  </si>
  <si>
    <t>energy_source_type</t>
  </si>
  <si>
    <t>NATURAL_GAS</t>
  </si>
  <si>
    <t>ELECTRICITY</t>
  </si>
  <si>
    <t>hot_water_loop</t>
  </si>
  <si>
    <t>Heating System 2</t>
  </si>
  <si>
    <t>JSON_PATH:preheat_system</t>
  </si>
  <si>
    <t>PreheatSystem</t>
  </si>
  <si>
    <t>Preheat Coil 1</t>
  </si>
  <si>
    <t>JSON_PATH:fan_system</t>
  </si>
  <si>
    <t>Fan System</t>
  </si>
  <si>
    <t>Fan System 1</t>
  </si>
  <si>
    <t>CAV Fan System 1</t>
  </si>
  <si>
    <t>VAV Fan System 1</t>
  </si>
  <si>
    <t>fan_control</t>
  </si>
  <si>
    <t>CONSTANT</t>
  </si>
  <si>
    <t>VARIABLE_SPEED_DRIVE</t>
  </si>
  <si>
    <t>supply_fans[0]</t>
  </si>
  <si>
    <t>Fan</t>
  </si>
  <si>
    <t>Supply Fan 1</t>
  </si>
  <si>
    <t>return_fans[0]</t>
  </si>
  <si>
    <t>Return Fan 1</t>
  </si>
  <si>
    <t>JSON_PATH:boilers[0]</t>
  </si>
  <si>
    <t>Boiler</t>
  </si>
  <si>
    <t>Boiler 1</t>
  </si>
  <si>
    <t>loop</t>
  </si>
  <si>
    <t>JSON_PATH:chillers[0]</t>
  </si>
  <si>
    <t>Chiller</t>
  </si>
  <si>
    <t>Chiller 1</t>
  </si>
  <si>
    <t>cooling_loop</t>
  </si>
  <si>
    <t>Chiller Loop 1</t>
  </si>
  <si>
    <t>design_capacity</t>
  </si>
  <si>
    <t>cooling_capacity</t>
  </si>
  <si>
    <t>ton</t>
  </si>
  <si>
    <t>full_load_efficiency</t>
  </si>
  <si>
    <t>cooling_efficiency</t>
  </si>
  <si>
    <t>kW/ton</t>
  </si>
  <si>
    <t>compressor_type</t>
  </si>
  <si>
    <t>JSON_PATH:chillers[1]</t>
  </si>
  <si>
    <t>Chiller 2</t>
  </si>
  <si>
    <t>JSON_PATH:chillers[2]</t>
  </si>
  <si>
    <t>Chiller 3</t>
  </si>
  <si>
    <t>JSON_PATH:chillers[3]</t>
  </si>
  <si>
    <t>Chiller 4</t>
  </si>
  <si>
    <t>JSON_PATH:external_fluid_sources[0]</t>
  </si>
  <si>
    <t>ExternalFluidSource</t>
  </si>
  <si>
    <t>Purchased Loop 1</t>
  </si>
  <si>
    <t>Purchased CHW 1</t>
  </si>
  <si>
    <t>Purchased HW 1</t>
  </si>
  <si>
    <t>Purchased CHW</t>
  </si>
  <si>
    <t>Purchased HW</t>
  </si>
  <si>
    <t>Purchased CW 1</t>
  </si>
  <si>
    <t>JSON_PATH:external_fluid_sources[1]</t>
  </si>
  <si>
    <t>Purchased Loop 2</t>
  </si>
  <si>
    <t>JSON_PATH:heat_rejections[0]</t>
  </si>
  <si>
    <t>HeatRejection</t>
  </si>
  <si>
    <t>Cooling Tower 1</t>
  </si>
  <si>
    <t>design_wetbulb_temperature</t>
  </si>
  <si>
    <t>temperature</t>
  </si>
  <si>
    <t>F</t>
  </si>
  <si>
    <t>design_water_flowrate</t>
  </si>
  <si>
    <t>fluid_flow_rate</t>
  </si>
  <si>
    <t>gallon/min</t>
  </si>
  <si>
    <t>fan_speed_control</t>
  </si>
  <si>
    <t>range</t>
  </si>
  <si>
    <t>temperature_difference</t>
  </si>
  <si>
    <t>R</t>
  </si>
  <si>
    <t>reset_type</t>
  </si>
  <si>
    <t>JSON_PATH:heat_rejections[1]</t>
  </si>
  <si>
    <t>Cooling Tower 2</t>
  </si>
  <si>
    <t>JSON_PATH:pumps[0]</t>
  </si>
  <si>
    <t>Pump</t>
  </si>
  <si>
    <t>Pump 1</t>
  </si>
  <si>
    <t>Boiler Pump 1</t>
  </si>
  <si>
    <t>HW Pump 1</t>
  </si>
  <si>
    <t>Chiller Pump 1</t>
  </si>
  <si>
    <t>CHW Pump 1</t>
  </si>
  <si>
    <t>loop_or_piping</t>
  </si>
  <si>
    <t>speed_control</t>
  </si>
  <si>
    <t>FIXED_SPEED</t>
  </si>
  <si>
    <t>design_electric_power</t>
  </si>
  <si>
    <t>electric_power</t>
  </si>
  <si>
    <t>W</t>
  </si>
  <si>
    <t>design_flow</t>
  </si>
  <si>
    <t>design_head</t>
  </si>
  <si>
    <t>pump_head</t>
  </si>
  <si>
    <t>ft</t>
  </si>
  <si>
    <t>motor_efficiency</t>
  </si>
  <si>
    <t>impeller_efficiency</t>
  </si>
  <si>
    <t>JSON_PATH:pumps[1]</t>
  </si>
  <si>
    <t>Pump 2</t>
  </si>
  <si>
    <t>Secondary CHW Pump</t>
  </si>
  <si>
    <t>VARIABLE_SPEED</t>
  </si>
  <si>
    <t>JSON_PATH:pumps[2]</t>
  </si>
  <si>
    <t>Pump 3</t>
  </si>
  <si>
    <t>JSON_PATH:fluid_loops[0]</t>
  </si>
  <si>
    <t>FluidLoop</t>
  </si>
  <si>
    <t>Loop 1</t>
  </si>
  <si>
    <t>HEATING</t>
  </si>
  <si>
    <t>COOLING</t>
  </si>
  <si>
    <t>cooling_or_condensing_design_and_control</t>
  </si>
  <si>
    <t>FluidLoopDesignAndControl</t>
  </si>
  <si>
    <t>DAC 1</t>
  </si>
  <si>
    <t>design_supply_temperature</t>
  </si>
  <si>
    <t>design_return_temperature</t>
  </si>
  <si>
    <t>temperature_reset_type</t>
  </si>
  <si>
    <t>minimum_flow_fraction</t>
  </si>
  <si>
    <t>child_loops[0]</t>
  </si>
  <si>
    <t>SecondaryLoop 1</t>
  </si>
  <si>
    <t>JSON_PATH:fluid_loops[1]</t>
  </si>
  <si>
    <t>Loop 2</t>
  </si>
  <si>
    <t>key5</t>
  </si>
  <si>
    <t>key6</t>
  </si>
  <si>
    <t>rule-19-7-a</t>
  </si>
  <si>
    <t>rule-19-7-b</t>
  </si>
  <si>
    <t>rule-19-7-c</t>
  </si>
  <si>
    <t>rule-19-7-d</t>
  </si>
  <si>
    <t>rule-19-7-e</t>
  </si>
  <si>
    <t>rule-19-7-f</t>
  </si>
  <si>
    <t>rule-19-7-g</t>
  </si>
  <si>
    <t>rule-19-7-h</t>
  </si>
  <si>
    <t>rule-19-7-i</t>
  </si>
  <si>
    <t>rule-19-7-j</t>
  </si>
  <si>
    <t>rule-19-7-k</t>
  </si>
  <si>
    <t>rule-19-12-a</t>
  </si>
  <si>
    <t>rule-19-12-b</t>
  </si>
  <si>
    <t>rule-19-12-c</t>
  </si>
  <si>
    <t>rule-19-12-d</t>
  </si>
  <si>
    <t>rule-19-12-e</t>
  </si>
  <si>
    <t>rule-19-13-a</t>
  </si>
  <si>
    <t>rule-19-13-b</t>
  </si>
  <si>
    <t>rule-19-13-c</t>
  </si>
  <si>
    <t>rule-19-13-d</t>
  </si>
  <si>
    <t>rule-19-19-a</t>
  </si>
  <si>
    <t>rule-19-19-b</t>
  </si>
  <si>
    <t>rule-19-19-c</t>
  </si>
  <si>
    <t>rule-19-19-d</t>
  </si>
  <si>
    <t>rule-19-21-a</t>
  </si>
  <si>
    <t>rule-19-21-b</t>
  </si>
  <si>
    <t>rule-19-21-c</t>
  </si>
  <si>
    <t>rule-19-21-d</t>
  </si>
  <si>
    <t>rule-19-21-e</t>
  </si>
  <si>
    <t>rule-19-21-f</t>
  </si>
  <si>
    <t>rule-19-21-g</t>
  </si>
  <si>
    <t>rule-19-21-h</t>
  </si>
  <si>
    <t>rule-19-21-i</t>
  </si>
  <si>
    <t>rule-19-21-j</t>
  </si>
  <si>
    <t>rule-19-21-k</t>
  </si>
  <si>
    <t>Section</t>
  </si>
  <si>
    <t>Rule</t>
  </si>
  <si>
    <t>Test</t>
  </si>
  <si>
    <t>a</t>
  </si>
  <si>
    <t>b</t>
  </si>
  <si>
    <t>c</t>
  </si>
  <si>
    <t>d</t>
  </si>
  <si>
    <t>e</t>
  </si>
  <si>
    <t>f</t>
  </si>
  <si>
    <t>g</t>
  </si>
  <si>
    <t>h</t>
  </si>
  <si>
    <t>i</t>
  </si>
  <si>
    <t>j</t>
  </si>
  <si>
    <t>k</t>
  </si>
  <si>
    <t>a2</t>
  </si>
  <si>
    <t>test_description</t>
  </si>
  <si>
    <t>System 3 correctly utilizes autosized furnace with 25% oversizing and autosized DX coil with 15% oversizing</t>
  </si>
  <si>
    <t>Airside HVAC has no cooling coil. It correctly utilizes an autosized furnace with 25% oversizing. Cooling side oversizing is not applicable</t>
  </si>
  <si>
    <t>Airside HVAC has no heating coil. It correctly utilizes an autosized DX coil with 15% oversizing. Heating side oversizing is not applicable</t>
  </si>
  <si>
    <t>System 3 incorrectly utilizes autosized furnace with no oversizing and autosized DX coil with no oversizing</t>
  </si>
  <si>
    <t>Airside HVAC has no cooling coil. This RMD falls into NOT APPLICABLE case since it has OTHER heating system type.</t>
  </si>
  <si>
    <t>System 7a with is_sized_using_coincident_load set to true.</t>
  </si>
  <si>
    <t>System 7a with is_sized_using_coincident_load set to false.</t>
  </si>
  <si>
    <t>testing</t>
  </si>
  <si>
    <t>System 3 with coincident_unmet_load_hours less than 300 hrs.</t>
  </si>
  <si>
    <t>System 3 with the sum of unmet_load_hours_heating and unmet_load_hours_cooling less than 300 hrs.</t>
  </si>
  <si>
    <t>System 3 with coincident_unmet_load_hours greater than 300 hrs.</t>
  </si>
  <si>
    <t>System 3 with unmet_load_hours_cooling greater than 600 hrs.</t>
  </si>
  <si>
    <t>System 7 serving two zones that do not have laboratory spaces where baseline and proposed OA are identical. (Case 1)</t>
  </si>
  <si>
    <t>System 7 serving two zones, one has a laboratory space and one is not defined, baseline and proposed OA are identical.
(Case 2)</t>
  </si>
  <si>
    <t>System 6 serving two zones, all space types are undefined, baseline and proposed OA are identical
(Case 3)</t>
  </si>
  <si>
    <t>System 6 serving two zones that do not have laboratory spaces, one zone has DCV controls, baseline OA is greater than proposed OA
(Case 4)</t>
  </si>
  <si>
    <t>System 6 serving two zones, one has a laboratory space and one is not defined, one zone has DCV controls, baseline OA is greater than proposed OA
(Case 5)</t>
  </si>
  <si>
    <t>System 7 serving two zones, one has a laboratory space and one does not have a laboratory space, one zone has air distribution effectiveness greater than 1, baseline OA is greater than proposed OA
(Case 6)</t>
  </si>
  <si>
    <t>System 7 serving two zones, one has a laboratory space and one is not defined, one zone has air distribution effectiveness greater than 1, baseline OA is greater than proposed OA
(Case 7)</t>
  </si>
  <si>
    <t>System 7 serving two zones, baseline OA is less than proposed OA
(Case 8)</t>
  </si>
  <si>
    <t>System 7 serving two zones that do not have laboratory spaces, baseline OA is greater than proposed OA
(Case 9)</t>
  </si>
  <si>
    <t>System 7 serving two zones where the baseline and proposed minimum outside air is equal, but the outside airflow multiplier schedule is not identical
(Case 10)</t>
  </si>
  <si>
    <t>System 7 serving two zones, one zone has a laboratory space and one zone is not defined, baseline OA is greater than proposed OA
(Case 11)</t>
  </si>
  <si>
    <t>System 3 with CO2_ZONE ventilation control type, 3500 minimum outdoor airflows, and 150 occupants in the 1000 ft2 zone</t>
  </si>
  <si>
    <t>System 3 with NONE ventilation control type, 2800 minimum outdoor airflows, and 20 occupants in the 1000 ft2 zone</t>
  </si>
  <si>
    <t>System 9 without air economizer.</t>
  </si>
  <si>
    <t>System 9 with FIXED_FRACTION air economizer.</t>
  </si>
  <si>
    <t>System 9 with ENTHALPY air economizer.</t>
  </si>
  <si>
    <t>CZ 5A, System 11, w/ Economizer, economizer in the proposed - PASS (Case 5)</t>
  </si>
  <si>
    <t>CZ 5A, System 5, w/o Economizer, economizer in the proposed - FAIL (Case 7)</t>
  </si>
  <si>
    <t>CZ 5A, System 3, primarily serving computer room, w/o Economizer, no economizer in the proposed - PASS (Case 1)</t>
  </si>
  <si>
    <t>CZ 5A, System 3, primarily serving computer room, w Economizer, no economizer in the proposed - FAIL (Case 3)</t>
  </si>
  <si>
    <t>CZ 5A, System 5, w/o Economizer, no economizer in the proposed - FAIL (Case 6)</t>
  </si>
  <si>
    <t>CZ 3A, System 5, w/o Economizer, no economizer in the proposed - NOT APPLICABLE (NA Climate Zone)</t>
  </si>
  <si>
    <t>CZ 5A, System 9, w/o Economizer, no economizer in the proposed - NOT APPLICABLE (NA System Type)</t>
  </si>
  <si>
    <t>CZ 5A, System 5, w/o Economizer, building has refrigerated cases, building type is retail, no economizer in the proposed - UNDETERMINED (Case 2)</t>
  </si>
  <si>
    <t>CZ 5A, System 5, w/ Economizer, building has refrigerated cases, building type is retail, no economizer in the proposed - UNDETERMINED (Case 4)</t>
  </si>
  <si>
    <t>System 9 with TEMPERATURE based air economizer and 75F high limit shutoff temp.</t>
  </si>
  <si>
    <t>System 9 with TEMPERATURE based air economizer and 100F high limit shutoff temp.</t>
  </si>
  <si>
    <t>System 9 with ENTHALPY based air economizer and 75F high limit shutoff temp.</t>
  </si>
  <si>
    <t>System 9 without air economizer setup.</t>
  </si>
  <si>
    <t>System 9 with wrong climate zone setup.</t>
  </si>
  <si>
    <t>Baseline system type 7, supply-air-to-room temperature set-point difference of 20F, required ventilation or makeup air does not exceed. Airflow rate is correctly sized from temperature difference.</t>
  </si>
  <si>
    <t>Baseline system type 11, serving lab space, supply-air-to-room temperature set-point difference of 17F, required ventilation or makeup air does not exceed. Airflow rate is correctly sized from temperature difference.</t>
  </si>
  <si>
    <t>Baseline system type 7, supply-air-to-room temperature set-point difference of 20F, required ventilation exceeds sizing based on temperature difference. Airflow rate incorrectly based on temperature difference instead of required ventilation.</t>
  </si>
  <si>
    <t>Baseline system type 11, serving lab space, supply-air-to-room temperature set-point difference of 20F, required ventilation or makeup air does not exceed sizing. Airflow rate is sized from the incorrect temperature difference.</t>
  </si>
  <si>
    <t>Baseline system type 7, supply-air-to-room temperature set-point difference of 15F. The sum of zone terminal primary airflow from zones served by the system is identical to the corresponding sum of terminal primary flow in the proposed model.</t>
  </si>
  <si>
    <t>System 11, no return or relief in the proposed, no return or relief cfm in the baseline - PASS</t>
  </si>
  <si>
    <t>System 11, no return or relief in the proposed,  return fan cfm modeled in the baseline - FAIL</t>
  </si>
  <si>
    <t>System 5, return fan in the proposed, baseline supply 1000 cfm, minimum OA 200 cfm, return sized correctly at 900 cfm - PASS</t>
  </si>
  <si>
    <t>System 5, return fan in the proposed, baseline supply 1000 cfm, minimum OA 50 cfm, return sized correctly at 950 cfm - PASS</t>
  </si>
  <si>
    <t>System 5, return fan in the proposed, baseline supply 1000 cfm, minimum OA 200 cfm, return sized incorrectly at 800 cfm - FAIL</t>
  </si>
  <si>
    <t>System 5, multiple return fans modeled - UNDETERMINED</t>
  </si>
  <si>
    <t>Baseline system type 10, minimum ventilation does not exceed auto-sized airflow rates. Supply airflow rates are correctly based on the temperature difference between 105F and the design space-heating temperature set point.</t>
  </si>
  <si>
    <t>Baseline system type 10, minimum ventilation does not exceed auto-sized airflow rates. Supply airflow rates are incorrectly based on a supply-air-to-room temperature set-point difference of 20F.</t>
  </si>
  <si>
    <t>Baseline system type 9, minimum ventilation exceeds the auto-sized airflow rates. Supply airflow rates are correctly based on the minimum ventilation airflow rates.</t>
  </si>
  <si>
    <t>Baseline system type 9, minimum ventilation exceeds the auto-sized airflow rates. Supply airflow rates are incorrectly based on the temperature difference between 105F and the design space-heating temperature set point.</t>
  </si>
  <si>
    <t>Baseline system type 9 with more than one supply fan.</t>
  </si>
  <si>
    <t>System 1 with `SIMPLE` specification method for supply/return/exhaust/relief fans and each of the 5 fans has 59 W design electric power for a total of 295 W with 1000 cfm design supply airflow.</t>
  </si>
  <si>
    <t>System 1 with `SIMPLE` specification method for supply/return/exhaust/relief fans and each of the 5 fans has 56 W design electric power for a total of 280 W with 1000 cfm design supply airflow.</t>
  </si>
  <si>
    <t>For baseline system 1 and 2, the total fan electrical power (Pfan) for supply, return, exhaust, and relief shall be = CFMs × 0.3, where, CFMs = the baseline system maximum design supply fan airflow rate, cfm</t>
  </si>
  <si>
    <t>System 9 with `SIMPLE` specification method for supply/return/exhaust/relief fans and each of 5 fans have 59 W design electric power for a total of 295 W with 1000 cfm design supply airflow.</t>
  </si>
  <si>
    <t>System 10 with `SIMPLE` specification method for supply/return/exhaust/relief fans and each fans have 80 W design electric power with 800 cfm design supply airflow.</t>
  </si>
  <si>
    <t>There is more than one supply fan in the baseline HVAC system</t>
  </si>
  <si>
    <t>There is non-mechanical cooling associated with the zone served by the baseline HVAC system in the proposed model</t>
  </si>
  <si>
    <t>Project contains baseline system 7 with 'SIMPLE' specification method for supply/return/relief/exhaust fans. Proposed supply/return/relief/exhaust fans have 100W/50W/0W/50W design electric power respectively. Baseline fan power is proportionally distributed according to the proposed fan power.</t>
  </si>
  <si>
    <t>Project contains baseline system 5 with 'SIMPLE' specification method for supply/return/relief/exhaust fans. Proposed supply/return/relief/exhaust fans have 100W/50W/0W/50W design electric power respectively. Baseline fan power is not proportionally distributed according to the proposed fan power.</t>
  </si>
  <si>
    <t>Case 1: Project is in climate zone 5A and contains baseline system 7 with 5000 cfm of supply air and 75% OA. Energy recovery is correctly modeled for the system.</t>
  </si>
  <si>
    <t>Case 2: Project is in climate zone 5A and contains baseline system 7 with 5000 cfm of supply air and 75% OA. System serves spaces that are not cooled and that are heated to less than 60F. Energy recovery is not modeled for the system.</t>
  </si>
  <si>
    <t>Case 3: Project is in climate zone 5A and contains baseline system 5 with 5000 cfm of supply air and 75% OA. System serves zones likely to be exhausting toxic, flammable, or corrosive fumes or paint or dust that do not have energy recovery for the proposed system.</t>
  </si>
  <si>
    <t>Case 4: Project is in climate zone 3A and contains baseline system 10 with heating only, 5000 cfm of supply air, and 75% OA. System serves zones that do not have energy recovery for the proposed system.</t>
  </si>
  <si>
    <t>Case 5:Project is in climate zone 5A and contains baseline system 5 with 5000 cfm of supply air and 75% OA. The largest exhaust source is less than 75% of the design outdoor airflow.</t>
  </si>
  <si>
    <t>Case 6:Project is in climate zone 5A and contains baseline system 5 with 5000 cfm of supply air and 75% OA. The proposed system has dehumidification that employs energy recovery in series with the cooling coil.</t>
  </si>
  <si>
    <t>Case 8:Project is in climate zone 5A and contains baseline system 3 with 5000 cfm of supply air and 75% OA. System serves a kitchen type space indicating that exception 3 may be applicable.</t>
  </si>
  <si>
    <t>Case 9:Project is in climate zone 5A and contains baseline system 5 with 5000 cfm of supply air and 75% OA. The proposed HVAC system contains more than one exhaust fan, and the largest exhaust source could be less than 75% of the design outdoor airflow, but it cannot be determined if exception 6 is applicable.</t>
  </si>
  <si>
    <t>Case 10:Project is in climate zone 5A and contains baseline system 7 with 5000 cfm of supply air and 69% OA. Energy recovery is correctly not modeled for the system.</t>
  </si>
  <si>
    <t>Case 11:Project is in climate zone 5A and contains baseline system 7 with 5000 cfm of supply air and 75% OA. Energy recovery is incorrectly not modeled for the system and not all space types have been defined so applicability of exceptions 2 and 3 cannot be determined.</t>
  </si>
  <si>
    <t>Case 12: Project is in climate zone 5A and contains baseline system 7 with 5000 cfm of supply air and 75% OA. Energy recovery is incorrectly not modeled for the system.</t>
  </si>
  <si>
    <t>Baseline system type 11 correctly modeled with "WHEN MINIMUM OUTSIDE AIR" energy recovery operations to allow bypass for economizer control.</t>
  </si>
  <si>
    <t>Baseline system type 11 incorrectly modeled with "WHEN FANS ON" energy recovery operations, preventing bypass for economizer control.</t>
  </si>
  <si>
    <t>Project consists of a single-zone HW/CHW VAV HVAC system with a minimum outdoor airflow requirement of 100 cfm. The HVAC fan system correctly operates continuously during occupied hours.</t>
  </si>
  <si>
    <t>Project consists of a single-zone HW/CHW VAV HVAC system with a minimum outdoor airflow requirement of 100 cfm. The HVAC fan system incorrectly cycles on and off during occupied hours to maintain temperature setpoints, but not outdoor airflow requirements.</t>
  </si>
  <si>
    <t>Project consists of a packaged single-zone HVAC system with no minimum outdoor airflow requirement. The HVAC fan system correctly cycles on and off during occupied hours to maintain temperature setpoints.</t>
  </si>
  <si>
    <t>Project consists of a packaged single-zone HVAC system with no minimum outdoor airflow requirement. The HVAC fan system is set to remain off during occupied hours. Under the current rule definition, this is a failed outcome.</t>
  </si>
  <si>
    <t>Project contains baseline system 11 with a minimum outdoor airflow requirement of 100 cfm. The HVAC fan system correctly operates continuously during occupied hours.</t>
  </si>
  <si>
    <t>Project contains baseline system 11 with a minimum outdoor airflow requirement of 100 cfm. The HVAC fan system incorrectly cycles on and off during occupied hours to maintain temperature setpoints, but not outdoor airflow requirements.</t>
  </si>
  <si>
    <t>Project contains baseline system 7 with no minimum outdoor airflow requirement. The HVAC fan system correctly cycles on and off during occupied hours to maintain temperature setpoints.</t>
  </si>
  <si>
    <t>Project contains baseline system 3 with no minimum outdoor airflow requirement. The HVAC fan system is set to remain off during occupied hours. Under the current rule definition, this is a failed outcome.</t>
  </si>
  <si>
    <t>Project consists of a HW/CHW VAV HVAC system serving a healthcare facility operating room with 100 CFM minimum OA requirement. Fan system is correctly set to CONTINUOUS operation during unoccupied hours.</t>
  </si>
  <si>
    <t>Project consists of a single-zone HW/CHW VAV HVAC system serving an animal health facility room with 100 CFM minimum OA requirement. Fan system is incorrectly set to KEEP OFF during unoccupied hours.</t>
  </si>
  <si>
    <t>Project consists of a baseline System 7 serving a healthcare facility operating room with 100 CFM minimum OA requirement. Fan system is correctly set to CONTINUOUS operation during unoccupied hours.</t>
  </si>
  <si>
    <t>Project consists of a baseline System 11 serving an animal health facility room with 100 CFM minimum OA requirement. Fan system is incorrectly set to KEEP OFF during unoccupied hours.</t>
  </si>
  <si>
    <t>Project does not have spaces with health and safety mandated minimum ventilation requirements. HVAC fans correctly cycle on and off to maintain temperature setpoint during unoccupied hours.</t>
  </si>
  <si>
    <t>Project does not have spaces with health and safety mandated minimum ventilation requirements. HVAC fans incorrectly stay off during unoccupied hours.</t>
  </si>
  <si>
    <t xml:space="preserve">Project contains a computer room served by a packaged terminal heat pump system. HVAC fans correctly operate continuously during unoccupied hours. </t>
  </si>
  <si>
    <t xml:space="preserve">Project contains a computer room served by a baseline system 2. HVAC fans correctly operate continuously during unoccupied hours. </t>
  </si>
  <si>
    <t xml:space="preserve">Project contains a computer room served by a baseline system 2. HVAC fans incorrectly cycle on and off during unoccupied hours. </t>
  </si>
  <si>
    <t>Project is in climate zone 5A and contains system 7 with 2 zones. All spaces served by the system are defined as lab. 5,000 cfm of aggregated minimum OA flow for the baseline system, and 4,000 cfm in the proposed.</t>
  </si>
  <si>
    <t>Project is in climate zone 4A and contains system 7 with 2 zones. The only defined space type for spaces served by the system is lab, but not all space types are defined. 5,000 cfm of aggregated minimum OA flow for the baseline system, and 4,000 cfm in the proposed.</t>
  </si>
  <si>
    <t>Project is in climate zone 5A and contains system 5 with 2 zones. None of the spaces served by the system have space types defined. 5,000 cfm of aggregated minimum OA flow for the baseline system, and 4,000 cfm in the proposed.</t>
  </si>
  <si>
    <t>Project is in climate zone 4A and contains system 5 with 2 zones. There are spaces served by the system with non-lab space types defined. 5,000 cfm of aggregated minimum OA flow for the baseline system, and 4,000 cfm in the proposed.</t>
  </si>
  <si>
    <t>expected_rule_outcome</t>
  </si>
  <si>
    <t>pass</t>
  </si>
  <si>
    <t>fail</t>
  </si>
  <si>
    <t>not_applicable</t>
  </si>
  <si>
    <t>undetermined</t>
  </si>
  <si>
    <t>standard</t>
  </si>
  <si>
    <t>rule_id</t>
  </si>
  <si>
    <t>ruleset_reference</t>
  </si>
  <si>
    <t>rule_description</t>
  </si>
  <si>
    <t>applicable_rmr</t>
  </si>
  <si>
    <t>rule_assertion</t>
  </si>
  <si>
    <t>comparison_value</t>
  </si>
  <si>
    <t>primary_rule</t>
  </si>
  <si>
    <t>schema_version</t>
  </si>
  <si>
    <t>0.0.29</t>
  </si>
  <si>
    <t>template_lookup</t>
  </si>
  <si>
    <t>rmr_template</t>
  </si>
  <si>
    <t>user</t>
  </si>
  <si>
    <t/>
  </si>
  <si>
    <t>proposed</t>
  </si>
  <si>
    <t>baseline</t>
  </si>
  <si>
    <t>json_template</t>
  </si>
  <si>
    <t>rmr_transformations</t>
  </si>
  <si>
    <t>refrigerated_casess[0]</t>
  </si>
  <si>
    <t>JSON_PATH:building_segments[0]</t>
  </si>
  <si>
    <t>lighting_building_area_type</t>
  </si>
  <si>
    <t>design_thermostat_cooling_setpoint</t>
  </si>
  <si>
    <t>design_thermostat_heating_setpoint</t>
  </si>
  <si>
    <t>infiltration</t>
  </si>
  <si>
    <t>multiplier_schedule</t>
  </si>
  <si>
    <t>zonal_exhaust_fan</t>
  </si>
  <si>
    <t>specification_method</t>
  </si>
  <si>
    <t>number_of_occupants</t>
  </si>
  <si>
    <t>lighting_space_type</t>
  </si>
  <si>
    <t>ventilation_space_type</t>
  </si>
  <si>
    <t>interior_lighting[0]</t>
  </si>
  <si>
    <t>lighting_multiplier_schedule</t>
  </si>
  <si>
    <t>miscellaneous_equipment[0]</t>
  </si>
  <si>
    <t>primary_airflow</t>
  </si>
  <si>
    <t>air_flow_rate</t>
  </si>
  <si>
    <t>cfm</t>
  </si>
  <si>
    <t>supply_design_cooling_setpoint_temperature</t>
  </si>
  <si>
    <t>supply_design_heating_setpoint_temperature</t>
  </si>
  <si>
    <t>JSON_PATH:spaces[1]</t>
  </si>
  <si>
    <t>is_autosized</t>
  </si>
  <si>
    <t>oversizing_factor</t>
  </si>
  <si>
    <t>operation_during_occupied</t>
  </si>
  <si>
    <t>CONTINUOUS</t>
  </si>
  <si>
    <t>CYCLING</t>
  </si>
  <si>
    <t>KEEP_OFF</t>
  </si>
  <si>
    <t>operation_during_unoccupied</t>
  </si>
  <si>
    <t>minimum_outdoor_airflow</t>
  </si>
  <si>
    <t>demand_control_ventilation_control</t>
  </si>
  <si>
    <t>JSON_PATH:output</t>
  </si>
  <si>
    <t>output_instance</t>
  </si>
  <si>
    <t>unmet_load_hours_heating</t>
  </si>
  <si>
    <t>unmet_load_hours_cooling</t>
  </si>
  <si>
    <t>unmet_load_hours</t>
  </si>
  <si>
    <t>unmet_occupied_load_hours_heating</t>
  </si>
  <si>
    <t>unmet_occupied_load_hours_cooling</t>
  </si>
  <si>
    <t>building_peak_cooling_load</t>
  </si>
  <si>
    <t>air_economizer</t>
  </si>
  <si>
    <t>high_limit_shutoff_temperature</t>
  </si>
  <si>
    <t>air_energy_recovery</t>
  </si>
  <si>
    <t>energy_recovery_operation</t>
  </si>
  <si>
    <t>design_airflow</t>
  </si>
  <si>
    <t>relief_fans[0]</t>
  </si>
  <si>
    <t>return_fans[1]</t>
  </si>
  <si>
    <t>exhaust_fans[0]</t>
  </si>
  <si>
    <t>heating_design_and_control</t>
  </si>
  <si>
    <t>is_sized_using_coincident_load</t>
  </si>
  <si>
    <t>JSON_PATH:schedules[0]</t>
  </si>
  <si>
    <t>hourly_values</t>
  </si>
  <si>
    <t>JSON_PATH:schedules[1]</t>
  </si>
  <si>
    <t>JSON_PATH:schedules[2]</t>
  </si>
  <si>
    <t>JSON_PATH:schedules[3]</t>
  </si>
  <si>
    <t>CZ5A</t>
  </si>
  <si>
    <t>CZ3A</t>
  </si>
  <si>
    <t>CZ4A</t>
  </si>
  <si>
    <t>Cooling Temperature Setpoint Schedule 1</t>
  </si>
  <si>
    <t>Heating Temperature Setpoint Schedule 1</t>
  </si>
  <si>
    <t>air_distribution_effectiveness</t>
  </si>
  <si>
    <t>1</t>
  </si>
  <si>
    <t>non_mechanical_cooling_fan_airflow</t>
  </si>
  <si>
    <t>OFFICE_ENCLOSED</t>
  </si>
  <si>
    <t>LABORATORY_EXCEPT_IN_OR_AS_A_CLASSROOM</t>
  </si>
  <si>
    <t>OFFICE_OPEN_PLAN</t>
  </si>
  <si>
    <t>FOOD_PREPARATION_AREA</t>
  </si>
  <si>
    <t>HEALTHCARE_FACILITY_OPERATING_ROOM</t>
  </si>
  <si>
    <t>AUDIENCE_SEATING_AREA_GYMNASIUM</t>
  </si>
  <si>
    <t>CLASSROOM_LECTURE_HALL_TRAINING_ROOM_ALL_OTHER</t>
  </si>
  <si>
    <t>COMPUTER_ROOM</t>
  </si>
  <si>
    <t>STORAGE_ROOM_LARGE</t>
  </si>
  <si>
    <t>MISCELLANEOUS_SPACES_MANUFACTURING_WHERE_HAZARDOUS_MATERIALS_ARE_USED_EXCLUDES_HEAVY_INDUSTRIAL_AND_CHEMICAL_PROCESSES</t>
  </si>
  <si>
    <t>FOOD_AND_BEVERAGE_SERVICE_KITCHEN_COOKING</t>
  </si>
  <si>
    <t>ANIMAL_FACILITIES_ANIMAL_IMAGING_MRI_CT_PET</t>
  </si>
  <si>
    <t>has_demand_control_ventilation</t>
  </si>
  <si>
    <t>minimum_outdoor_airflow_multiplier_schedule</t>
  </si>
  <si>
    <t>Outdoor Airflow Multiplier Schedule 1</t>
  </si>
  <si>
    <t>Space 3</t>
  </si>
  <si>
    <t>dehumidification_type</t>
  </si>
  <si>
    <t>SERIES_HEAT_RECOVERY</t>
  </si>
  <si>
    <t>maximum_outdoor_airflow</t>
  </si>
  <si>
    <t>NONE</t>
  </si>
  <si>
    <t>CO2_ZONE</t>
  </si>
  <si>
    <t>Output</t>
  </si>
  <si>
    <t>Output 1</t>
  </si>
  <si>
    <t>OutputInstance</t>
  </si>
  <si>
    <t>Output Instance 1</t>
  </si>
  <si>
    <t>Air Economizer 1</t>
  </si>
  <si>
    <t>ENTHALPY</t>
  </si>
  <si>
    <t>Air Energy Recovery 1</t>
  </si>
  <si>
    <t>WHEN_MINIMUM_OUTSIDE_AIR</t>
  </si>
  <si>
    <t>Supply fan 1</t>
  </si>
  <si>
    <t>SIMPLE</t>
  </si>
  <si>
    <t>Return fan 1</t>
  </si>
  <si>
    <t>Relief fan 1</t>
  </si>
  <si>
    <t>Exhaust fan 1</t>
  </si>
  <si>
    <t>Exhaust Fan 1</t>
  </si>
  <si>
    <t>exhaust_fans[1]</t>
  </si>
  <si>
    <t>Exhaust Fan 2</t>
  </si>
  <si>
    <t>Min OA CFM Schedule</t>
  </si>
  <si>
    <t>SCHEDULE:CONSTANT-1.0</t>
  </si>
  <si>
    <t>SCHEDULE:CONSTANT-0.929</t>
  </si>
  <si>
    <t>SCHEDULE:CONSTANT-21</t>
  </si>
  <si>
    <t>SCHEDULE:CONSTANT-13</t>
  </si>
  <si>
    <t>SCHEDULE:CONSTANT-1888</t>
  </si>
  <si>
    <t>TEMPERATURE</t>
  </si>
  <si>
    <t>FLOW_RATE</t>
  </si>
  <si>
    <t>JSON_PATH:schedules[4]</t>
  </si>
  <si>
    <t> </t>
  </si>
  <si>
    <t>CZ3C</t>
  </si>
  <si>
    <t>CZ0A</t>
  </si>
  <si>
    <t>Refrigerated Case 1</t>
  </si>
  <si>
    <t>COMMERCIAL_REFRIGERATION</t>
  </si>
  <si>
    <t>Building Segment</t>
  </si>
  <si>
    <t>DORMITORY</t>
  </si>
  <si>
    <t>RETAIL</t>
  </si>
  <si>
    <t>Infiltration 1</t>
  </si>
  <si>
    <t>Infiltration Schedule 1</t>
  </si>
  <si>
    <t>Zone exhaust fan 1</t>
  </si>
  <si>
    <t>Zonal airflow 1</t>
  </si>
  <si>
    <t>Occupancy Schedule 1</t>
  </si>
  <si>
    <t>DWELLING_UNIT</t>
  </si>
  <si>
    <t>GUEST_ROOM</t>
  </si>
  <si>
    <t>STAIRWELL</t>
  </si>
  <si>
    <t>TRANSIENT_RESIDENTIAL_DWELLING_UNIT</t>
  </si>
  <si>
    <t>Interior Lighting 1</t>
  </si>
  <si>
    <t>Lighting Schedule 1</t>
  </si>
  <si>
    <t>Miscellaneous Schedule 1</t>
  </si>
  <si>
    <t>Misc Schedule 1</t>
  </si>
  <si>
    <t>is_airflow_autosized</t>
  </si>
  <si>
    <t>Infiltration 2</t>
  </si>
  <si>
    <t>Interior Lighting 2</t>
  </si>
  <si>
    <t>Miscellaneous Schedule 2</t>
  </si>
  <si>
    <t>OTHER</t>
  </si>
  <si>
    <t>FanSystem</t>
  </si>
  <si>
    <t>Air Economizer</t>
  </si>
  <si>
    <t>FIXED_FRACTION</t>
  </si>
  <si>
    <t>Air Energy Recovery</t>
  </si>
  <si>
    <t>WHEN_FANS_ON</t>
  </si>
  <si>
    <t>Relief Fan 1</t>
  </si>
  <si>
    <t>Relief Fan 2</t>
  </si>
  <si>
    <t>Return Fan 2</t>
  </si>
  <si>
    <t>supply_fans[1]</t>
  </si>
  <si>
    <t>Supply Fan 2</t>
  </si>
  <si>
    <t>HeatingDesignControl</t>
  </si>
  <si>
    <t>Boiler Loop HDC 1</t>
  </si>
  <si>
    <t>FluidLoop 1</t>
  </si>
  <si>
    <t>CoolingCondensingDesignControl</t>
  </si>
  <si>
    <t>Chilled Water Loop HDC 1</t>
  </si>
  <si>
    <t>FluidLoop 2</t>
  </si>
  <si>
    <t>Schedule</t>
  </si>
  <si>
    <t>Schedule 1</t>
  </si>
  <si>
    <t>SCHEDULE:CONSTANT-0.93</t>
  </si>
  <si>
    <t>SCHEDULE:CONSTANT-2360</t>
  </si>
  <si>
    <t>hourly_cooling_design_day</t>
  </si>
  <si>
    <t>SCHEDULE:CONSTANT_DAY-1.0</t>
  </si>
  <si>
    <t>SCHEDULE:CONSTANT_DAY-0.0</t>
  </si>
  <si>
    <t>Schedule 2</t>
  </si>
  <si>
    <t>SCHEDULE:LIBRARY-Office_Occupancy</t>
  </si>
  <si>
    <t>Schedule 3</t>
  </si>
  <si>
    <t>Schedule 4</t>
  </si>
  <si>
    <t>test_outcome_types</t>
  </si>
  <si>
    <t>true/false</t>
  </si>
  <si>
    <t>yes/no</t>
  </si>
  <si>
    <t>rule_assertions</t>
  </si>
  <si>
    <t>comparison_rmr</t>
  </si>
  <si>
    <t>User RMR</t>
  </si>
  <si>
    <t>&gt;=</t>
  </si>
  <si>
    <t>PurchasedWater</t>
  </si>
  <si>
    <t>rule-22-1-a</t>
  </si>
  <si>
    <t>rule-22-1-b</t>
  </si>
  <si>
    <t>rule-22-2-a</t>
  </si>
  <si>
    <t>rule-22-2-b</t>
  </si>
  <si>
    <t>rule-22-3-a</t>
  </si>
  <si>
    <t>rule-22-3-b</t>
  </si>
  <si>
    <t>rule-22-4-a</t>
  </si>
  <si>
    <t>rule-22-4-b</t>
  </si>
  <si>
    <t>rule-22-4-c</t>
  </si>
  <si>
    <t>rule-22-4-d</t>
  </si>
  <si>
    <t>rule-22-4-e</t>
  </si>
  <si>
    <t>rule-22-5-a</t>
  </si>
  <si>
    <t>rule-22-5-b</t>
  </si>
  <si>
    <t>rule-22-6-a</t>
  </si>
  <si>
    <t>rule-22-6-b</t>
  </si>
  <si>
    <t>rule-22-7-a</t>
  </si>
  <si>
    <t>rule-22-7-b</t>
  </si>
  <si>
    <t>rule-22-7-c</t>
  </si>
  <si>
    <t>rule-22-8-a</t>
  </si>
  <si>
    <t>rule-22-8-b</t>
  </si>
  <si>
    <t>rule-22-8-c</t>
  </si>
  <si>
    <t>rule-22-8-d</t>
  </si>
  <si>
    <t>rule-22-9-a</t>
  </si>
  <si>
    <t>rule-22-9-b</t>
  </si>
  <si>
    <t>rule-22-10-a</t>
  </si>
  <si>
    <t>rule-22-10-b</t>
  </si>
  <si>
    <t>rule-22-10-c</t>
  </si>
  <si>
    <t>rule-22-11-a</t>
  </si>
  <si>
    <t>rule-22-11-b</t>
  </si>
  <si>
    <t>rule-18-1-a</t>
  </si>
  <si>
    <t>rule-18-1-b</t>
  </si>
  <si>
    <t>rule-18-2-a</t>
  </si>
  <si>
    <t>rule-18-2-b</t>
  </si>
  <si>
    <t>rule-18-3-a</t>
  </si>
  <si>
    <t>rule-18-3-b</t>
  </si>
  <si>
    <t>rule-18-4-a</t>
  </si>
  <si>
    <t>rule-18-4-b</t>
  </si>
  <si>
    <t>rule-18-5-a</t>
  </si>
  <si>
    <t>rule-18-5-b</t>
  </si>
  <si>
    <t>rule-22-12-a</t>
  </si>
  <si>
    <t>rule-22-12-b</t>
  </si>
  <si>
    <t>rule-22-12-c</t>
  </si>
  <si>
    <t>rule-22-13-a</t>
  </si>
  <si>
    <t>rule-22-13-b</t>
  </si>
  <si>
    <t>rule-22-14-a</t>
  </si>
  <si>
    <t>rule-22-14-b</t>
  </si>
  <si>
    <t>rule-22-15-a</t>
  </si>
  <si>
    <t>rule-22-15-b</t>
  </si>
  <si>
    <t>rule-22-15-c</t>
  </si>
  <si>
    <t>rule-22-16-a</t>
  </si>
  <si>
    <t>rule-22-16-b</t>
  </si>
  <si>
    <t>rule-22-17-a</t>
  </si>
  <si>
    <t>rule-22-17-b</t>
  </si>
  <si>
    <t>rule-22-18-a</t>
  </si>
  <si>
    <t>rule-22-18-b</t>
  </si>
  <si>
    <t>rule-22-19-a</t>
  </si>
  <si>
    <t>rule-22-19-b</t>
  </si>
  <si>
    <t>rule-22-20-a</t>
  </si>
  <si>
    <t>rule-22-20-b</t>
  </si>
  <si>
    <t>rule-22-21-a</t>
  </si>
  <si>
    <t>rule-22-21-b</t>
  </si>
  <si>
    <t>rule-22-21-c</t>
  </si>
  <si>
    <t>rule-22-21-d</t>
  </si>
  <si>
    <t>rule-22-21-e</t>
  </si>
  <si>
    <t>rule-22-22-a</t>
  </si>
  <si>
    <t>rule-22-22-b</t>
  </si>
  <si>
    <t>rule-22-22-c</t>
  </si>
  <si>
    <t>rule-22-22-d</t>
  </si>
  <si>
    <t>rule-22-23-a</t>
  </si>
  <si>
    <t>rule-22-23-b</t>
  </si>
  <si>
    <t>rule-22-23-c</t>
  </si>
  <si>
    <t>rule-22-23-d</t>
  </si>
  <si>
    <t>rule-22-23-e</t>
  </si>
  <si>
    <t>rule-22-23-f</t>
  </si>
  <si>
    <t>rule-22-24-a</t>
  </si>
  <si>
    <t>rule-22-24-b</t>
  </si>
  <si>
    <t>rule-22-24-c</t>
  </si>
  <si>
    <t>rule-22-25-a</t>
  </si>
  <si>
    <t>rule-22-25-b</t>
  </si>
  <si>
    <t>rule-22-26-a</t>
  </si>
  <si>
    <t>rule-22-26-b</t>
  </si>
  <si>
    <t>rule-22-27-a</t>
  </si>
  <si>
    <t>rule-22-27-b</t>
  </si>
  <si>
    <t>rule-22-28-a</t>
  </si>
  <si>
    <t>rule-22-28-b</t>
  </si>
  <si>
    <t>rule-22-28-c</t>
  </si>
  <si>
    <t>rule-22-28-d</t>
  </si>
  <si>
    <t>rule-22-29-a</t>
  </si>
  <si>
    <t>rule-22-29-b</t>
  </si>
  <si>
    <t>rule-22-30-a</t>
  </si>
  <si>
    <t>rule-22-30-b</t>
  </si>
  <si>
    <t>rule-22-31-a</t>
  </si>
  <si>
    <t>rule-22-31-b</t>
  </si>
  <si>
    <t>rule-22-32-a</t>
  </si>
  <si>
    <t>rule-22-32-b</t>
  </si>
  <si>
    <t>rule-22-32-c</t>
  </si>
  <si>
    <t>rule-22-32-d</t>
  </si>
  <si>
    <t>rule-22-32-e</t>
  </si>
  <si>
    <t>rule-22-32-f</t>
  </si>
  <si>
    <t>rule-22-32-g</t>
  </si>
  <si>
    <t>rule-22-32-h</t>
  </si>
  <si>
    <t>TODO</t>
  </si>
  <si>
    <t>CZ5C</t>
  </si>
  <si>
    <t>CZ1A</t>
  </si>
  <si>
    <t>ruleset_model_instances[0]</t>
  </si>
  <si>
    <t>served_by_heating_ventilation_air_conditioning_system</t>
  </si>
  <si>
    <t>served_by_heating_ventilation_air_conditioning_systems</t>
  </si>
  <si>
    <t>VAV System 1</t>
  </si>
  <si>
    <t>AHU_HW_System1</t>
  </si>
  <si>
    <t>JSON_PATH:heating_ventilation_air_conditioning_systems[0]</t>
  </si>
  <si>
    <t>System Type 11</t>
  </si>
  <si>
    <t>Chilled Water  1</t>
  </si>
  <si>
    <t>SCREW</t>
  </si>
  <si>
    <t>CENTRIFUGAL</t>
  </si>
  <si>
    <t>Condensing Water Loop 1</t>
  </si>
  <si>
    <t>OPEN_CIRCUIT_COOLING_TOWER</t>
  </si>
  <si>
    <t>CLOSED_CIRCUIT_COOLING_TOWER</t>
  </si>
  <si>
    <t>DRY_COOLER</t>
  </si>
  <si>
    <t>fan_power</t>
  </si>
  <si>
    <t>TWO_SPEED</t>
  </si>
  <si>
    <t>LOAD_RESET</t>
  </si>
  <si>
    <t>minimum_reset_temperature</t>
  </si>
  <si>
    <t>JSON_PATH:external_fluid_source[0]</t>
  </si>
  <si>
    <t>Primary Pump 1</t>
  </si>
  <si>
    <t>Secondary Pump 1</t>
  </si>
  <si>
    <t>Condensing Water Pump 1</t>
  </si>
  <si>
    <t>Secondary Water Loop 1</t>
  </si>
  <si>
    <t>Primary Pump 2</t>
  </si>
  <si>
    <t>CONDENSER</t>
  </si>
  <si>
    <t>Cool DAC 1</t>
  </si>
  <si>
    <t>OUTSIDE_AIR_RESET</t>
  </si>
  <si>
    <t>NO_RESET</t>
  </si>
  <si>
    <t>outdoor_high_for_loop_supply_temperature_reset</t>
  </si>
  <si>
    <t>outdoor_low_for_loop_supply_temperature_reset</t>
  </si>
  <si>
    <t>DAC 2</t>
  </si>
  <si>
    <t>CHW Loop Supply Temperature equals 44 in Baseline RMR</t>
  </si>
  <si>
    <t>CHW Loop Supply Temperature does not equal 44 in Baseline RMR</t>
  </si>
  <si>
    <t>CHW Loop Return Temperature equals 56 in Baseline RMR</t>
  </si>
  <si>
    <t>CHW Loop Return Temperature does not equal 56 in Baseline RMR</t>
  </si>
  <si>
    <t>CHW  Loop Temperature Reset Type equals "OA Reset"</t>
  </si>
  <si>
    <t>CHW  Loop Temperature Reset Type does not equal "OA Reset"</t>
  </si>
  <si>
    <t>OA Reset Schedule values are correct</t>
  </si>
  <si>
    <t>OA Reset Schedule values are not correct</t>
  </si>
  <si>
    <t>CHW Temperature Rest equals Load Reset when System 11 is used</t>
  </si>
  <si>
    <t>CHW Temperature Rest does not equal Load Reset when System 11 is used</t>
  </si>
  <si>
    <t>CHW Loop Maximum Reset Temperature equals 54F</t>
  </si>
  <si>
    <t>CHW Loop Maximum Reset Temperature does not equal 54F</t>
  </si>
  <si>
    <t>CHW Loop has an associated secondary pump</t>
  </si>
  <si>
    <t>CHW Loop does not have an associated secondary pump</t>
  </si>
  <si>
    <t>Secondary pump speed control equals VFD, design capacity &gt; 300 tons</t>
  </si>
  <si>
    <t>Secondary pump speed control equals VFD, design capacity =300 tons</t>
  </si>
  <si>
    <t>Secondary pump speed control does not equal VFD</t>
  </si>
  <si>
    <t>Secondary pump speed control equals VFD, loop cooling capacity &lt;300 tons</t>
  </si>
  <si>
    <t>Secondary pump minimum speed setpoint equals 25% when a VFD is used.</t>
  </si>
  <si>
    <t>Secondary pump minimum speed setpoint does not equal 25% when a VFD is used.</t>
  </si>
  <si>
    <t>Secondary pump speed control equals "ride curve"</t>
  </si>
  <si>
    <t>Secondary pump speed control does not equal "ride curve"</t>
  </si>
  <si>
    <t>Secondary pump speed control equals "ride curve" , loop capacity &gt; 300 tons</t>
  </si>
  <si>
    <t>Secondary pump power equals 13W per gpm</t>
  </si>
  <si>
    <t>Secondary pump power does not equal 13W per gpm</t>
  </si>
  <si>
    <t>Purchasaed CHW Loop temperature reset equals "none"</t>
  </si>
  <si>
    <t>Purchasaed CHW Loop temperature reset does not equal "none"</t>
  </si>
  <si>
    <t>Purchased CHW Loop has a distribution pump</t>
  </si>
  <si>
    <t>Purchased CHW Loop does not have a distribution pump</t>
  </si>
  <si>
    <t>Distribution Pump speed control equals VFD</t>
  </si>
  <si>
    <t>Distribution pumps peed control does not equal VFD</t>
  </si>
  <si>
    <t>Distribution pump minimum speed control equals 25%</t>
  </si>
  <si>
    <t>Distribution pump minimum speed control does not equal 25%</t>
  </si>
  <si>
    <t>Distribution pump power equals 16 W per gpm</t>
  </si>
  <si>
    <t>Distribution pump power does not equal 16W per gpm</t>
  </si>
  <si>
    <t>Heat rejection loop has a single heat rejection device attached</t>
  </si>
  <si>
    <t>Heat rejection device has no heat rejection device attached</t>
  </si>
  <si>
    <t>Heat rejection loop has more than one device attached</t>
  </si>
  <si>
    <t>Heat rejection Type equals axial fan</t>
  </si>
  <si>
    <t>Heat rejection type does not equal axial fan</t>
  </si>
  <si>
    <t>Heat rejection device range equals 10</t>
  </si>
  <si>
    <t>Heat rejection device range does not equal 10</t>
  </si>
  <si>
    <t>Project location 0.4% MCWB is greater than or equal to 12.8C and less than or equal to 32.2C</t>
  </si>
  <si>
    <t>Project location 0.4% MCWB is less than 12.8C</t>
  </si>
  <si>
    <t>Project location 0.4% MCWB is greater than 32.2C</t>
  </si>
  <si>
    <t>Heat rejection Device Approach is calculated correctly?</t>
  </si>
  <si>
    <t>Heat rejection Device Approach is not calculated correctly?</t>
  </si>
  <si>
    <t>Heat Rejection Supply Temperature is calcualted correctly?</t>
  </si>
  <si>
    <t>Heat Rejection Supply Temperature is not calcualted correctly?</t>
  </si>
  <si>
    <t>Heat rejection fan power equals 38 gpm per hp?</t>
  </si>
  <si>
    <t>Heat rejection fan power does not equal 38 gpm per hp?</t>
  </si>
  <si>
    <t>Heat rejection fan speed control equals VFD</t>
  </si>
  <si>
    <t>Heat rejection fan speed control does not equal VFD</t>
  </si>
  <si>
    <t>Heat rejection loop temperature reset equals "load reset"</t>
  </si>
  <si>
    <t>Heat rejection loop temperature reset does not equal "load reset"</t>
  </si>
  <si>
    <t>Heat rejection loop minimum reset temperatrue equals Table G3.1.3.11</t>
  </si>
  <si>
    <t>Heat rejection loop minimum reset temperatrue does not equal Table G3.1.3.11</t>
  </si>
  <si>
    <t>Chiller type is correct per Table G3.1.3.7?</t>
  </si>
  <si>
    <t>Chiller type is not correct per Table G3.1.3.7?</t>
  </si>
  <si>
    <t>Chiller efficiency is correct based on type and capacity</t>
  </si>
  <si>
    <t>Chiller efficiency is not correct based on type and capacity</t>
  </si>
  <si>
    <t>Chiller has an associated primary pump</t>
  </si>
  <si>
    <t>chiller does not have an associated primary pump</t>
  </si>
  <si>
    <t>primary pump speed control equals constant</t>
  </si>
  <si>
    <t>pimary pump speed control does not equal constant</t>
  </si>
  <si>
    <t>primary pump power equals 9W per gpm</t>
  </si>
  <si>
    <t>Primary pump power does not equal 9W per gpm</t>
  </si>
  <si>
    <t>Primary pump power equals 12W per gpm when loop uses system 11.</t>
  </si>
  <si>
    <t>Primary pump power does not equal 12W per gpm when loop uses system 11.</t>
  </si>
  <si>
    <t>chiller has an associated condenser pump</t>
  </si>
  <si>
    <t>chiller does not have an associated condenser pump of the correct type</t>
  </si>
  <si>
    <t>chiller does not have an associated condenser pump</t>
  </si>
  <si>
    <t>chiller associated condenser pump name does not exist as a pump object</t>
  </si>
  <si>
    <t>condenser pump speed control equals constant</t>
  </si>
  <si>
    <t>condenser pump speed control does not equal constant</t>
  </si>
  <si>
    <t>condenser pum power equals 19W per gpm</t>
  </si>
  <si>
    <t>condenser pump power does not equal 19W per gpm</t>
  </si>
  <si>
    <t>Distribution pump power equals 22 W per gpm</t>
  </si>
  <si>
    <t>Distribution pump power does not equal 22W per gpm</t>
  </si>
  <si>
    <t>CHW Loop has correct number of chillers based on load</t>
  </si>
  <si>
    <t>CHW loop does not have correct number of chillers based on load</t>
  </si>
  <si>
    <t>G3.1.3.7</t>
  </si>
  <si>
    <t>Table G3.5.3</t>
  </si>
  <si>
    <t>Baseline chilled water design supply temperature shall be modeled at 44F.</t>
  </si>
  <si>
    <t>For applicable baseline system types 7, 8, 11, 12 and 13, the baseline chilled water design return temperature shall be modeled at 56F.</t>
  </si>
  <si>
    <t>For Baseline chilled water loop that is not purchased cooling, chilled-water supply temperature shall be reset based on outdoor dry-bulb temperature if loop does not serve any Baseline System Type-11.</t>
  </si>
  <si>
    <t>For baseline chilled water loop that is not purchased chilled water and does not serve any computer room HVAC systems, chilled-water supply temperature shall be reset using the following schedule: 44F at outdoor dry-bulb temperature of 80F and above, 54F at 60F and below, and ramped linearly between 44F and 54F at temperature between 80F and 60F.</t>
  </si>
  <si>
    <t>For Baseline chilled water loop that is not purchased chilled water and serves computer room HVAC systems (Baseline   System Type-11), chilled-water supply temperature shall be reset higher based on the HVAC system requiring the most cooling.</t>
  </si>
  <si>
    <t>For baseline chilled water loop that is not purchased chilled water and serves computer room HVAC systems (System Type-11), The maximum reset chilled-water supply temperature shall be 54F.</t>
  </si>
  <si>
    <t>Baseline chilled water system that does not use purchased chilled water shall be modeled as primary/secondary systems.</t>
  </si>
  <si>
    <t>For baseline chilled water system with cooling capacity of 300 tons or more, the secondary pump shall be modeled with variable-speed drives.</t>
  </si>
  <si>
    <t>For Baseline chilled water system with cooling capacity of 300 tons or more, the secondary loop shall be modeled with a minimum flow of 25% of the design flow rate.</t>
  </si>
  <si>
    <t>For Baseline chilled water system with cooling capacity less than 300ton, the secondary pump shall be modeled as riding the pump curve.</t>
  </si>
  <si>
    <t>For Baseline chilled-water system that does not use purchased chilled water, variable-flow secondary pump shall be modeled as 13W/gpm at design conditions.</t>
  </si>
  <si>
    <t>Baseline systems served by purchased chilled water shall not be modeled with chilled water reset</t>
  </si>
  <si>
    <t>Baseline systems served by purchased chilled water shall be modeled with a chilled water distribution pump</t>
  </si>
  <si>
    <t>Baseline systems served by purchased chilled water loop shall be modeled with a distribution pump with a variable speed drive</t>
  </si>
  <si>
    <t>Baseline systems served by purchased chilled water loop shall have a minimum flow setpoint of 25%</t>
  </si>
  <si>
    <t>Baseline systems served by purchased chilled water loop shall be modeled with a distribution pump whose pump power is 16W/gpm</t>
  </si>
  <si>
    <t>The heat rejection loop shall be modeled with a single cooling tower</t>
  </si>
  <si>
    <t>The baseline heat rejection loop shall be an axial-fan open circuit cooling tower.</t>
  </si>
  <si>
    <t>The baseline heat-rejection device shall have a design temperature rise of 10°F.</t>
  </si>
  <si>
    <t>Design Wet Bulb is 0.4% evaporation design wet-bulb temperature, ranging from 12.8C&lt;=WB&lt;=32.2C? (55F-&gt;90F)</t>
  </si>
  <si>
    <t>Heat Rejection Device Approach calaculated correctly (T/F), Approach = 25.72-(0.24*WB)</t>
  </si>
  <si>
    <t>The baseline condenser-water design supply temperature shall be calculated using the cooling tower approach to the 0.4% evaporation design wet-bulb temperature, valid for wet-bulbs from 55°F to 90°F.</t>
  </si>
  <si>
    <t>The baseline heat rejection device shall have an efficiency of 38.2 gpm/hp</t>
  </si>
  <si>
    <t>The baseline heat rejection device shall be modeled with variable speed fan control</t>
  </si>
  <si>
    <t>The baaseline cooling tower shall be controlled to maintain a leaving water temperature, where weather permits, as specified in Table G3.1.3.11</t>
  </si>
  <si>
    <t>The baseline condenser loop minimum condenser leaving water temperature shall be modeled as specified in Table G3.1.3.11.</t>
  </si>
  <si>
    <t>The baseline building design’s chiller plant shall be modeled with chillers having the type as indicated in Table G3.1.3.7 as a function of building peak cooling load.</t>
  </si>
  <si>
    <t xml:space="preserve">The baseline chiller efficiencies shall be modeled at the minimum efficiency levels for full load, in accordance with Tables G3.5.3.  </t>
  </si>
  <si>
    <t>Each baseline chiller shall be modeled with separate chilled water pump interlocked to operate with the associated chiller.</t>
  </si>
  <si>
    <t xml:space="preserve">For baseline chilled-water systems served by chiller(s), the primary pump shall be modeled as constant volume.  </t>
  </si>
  <si>
    <t>For chilled-water systems served by chiller(s) and does not serve baseline System-11, the baseline building constant-volume primary pump power shall be modeled as 9 W/gpm.</t>
  </si>
  <si>
    <t>For chilled-water systems served by chiller(s) and serves baseline System-11, the baseline building constant-volume primary pump power shall be modeled as 12 W/gpm.</t>
  </si>
  <si>
    <t>Each baseline chiller shall be modeled with separate condenser-water pump interlocked to operate with the associated chiller.</t>
  </si>
  <si>
    <t>The baseline building design condenser-water pump shall be modeled as constant volume.</t>
  </si>
  <si>
    <t>For chilled-water systems served by chiller(s) and does not serve baseline System-11, condenser-water pump power shall be 19 W/gpm.</t>
  </si>
  <si>
    <t>For chilled-water systems served by chiller(s) and serves baseline System-11, condenser-water pump power shall be 22 W/gpm.</t>
  </si>
  <si>
    <t>The baseline building design’s chiller plant shall be modeled with chillers having the number as indicated in Table G3.1.3.7 as a function of building peak cooling load</t>
  </si>
  <si>
    <t>rule_dependency</t>
  </si>
  <si>
    <t>mandatory_rule</t>
  </si>
  <si>
    <t>Delete</t>
  </si>
  <si>
    <t>0.0.5</t>
  </si>
  <si>
    <t>buildings[0]</t>
  </si>
  <si>
    <t>reheat_source</t>
  </si>
  <si>
    <t>JSON_PATH:fan_systems[0]</t>
  </si>
  <si>
    <t>is_variable_air_volume</t>
  </si>
  <si>
    <t>boilers[0]</t>
  </si>
  <si>
    <t>chillers[0]</t>
  </si>
  <si>
    <t>chillers[1]</t>
  </si>
  <si>
    <t>chillers[2]</t>
  </si>
  <si>
    <t>chillers[3]</t>
  </si>
  <si>
    <t>heat_rejections[0]</t>
  </si>
  <si>
    <t>heat_rejections[1]</t>
  </si>
  <si>
    <t>external_fluid_source[0]</t>
  </si>
  <si>
    <t>pumps[0]</t>
  </si>
  <si>
    <t>pumps[1]</t>
  </si>
  <si>
    <t>pumps[2]</t>
  </si>
  <si>
    <t>fluid_loops[0]</t>
  </si>
  <si>
    <t>fluid_loops[1]</t>
  </si>
  <si>
    <t>System_3_PSZ_AC</t>
  </si>
  <si>
    <t>dummy</t>
  </si>
  <si>
    <t>JSON_PATH: spaces[0]</t>
  </si>
  <si>
    <t>power_per_area</t>
  </si>
  <si>
    <t>power_density</t>
  </si>
  <si>
    <t>W/ft2</t>
  </si>
  <si>
    <t>Lighting Example</t>
  </si>
  <si>
    <t>Envelope_Example</t>
  </si>
  <si>
    <t>appendix_g_section_id</t>
  </si>
  <si>
    <t>test_id</t>
  </si>
  <si>
    <t>case_number</t>
  </si>
  <si>
    <t>test_outcome</t>
  </si>
  <si>
    <t>user_rmr_xpath</t>
  </si>
  <si>
    <t>test_type</t>
  </si>
  <si>
    <t>target_rmr</t>
  </si>
  <si>
    <t>test_target</t>
  </si>
  <si>
    <t>target_id</t>
  </si>
  <si>
    <t>target_value</t>
  </si>
  <si>
    <t>Number of transformers modeled in User RMR and Baseline RMR are the same</t>
  </si>
  <si>
    <t>building/transformers/..</t>
  </si>
  <si>
    <t>num_of_elements_equal_to</t>
  </si>
  <si>
    <t>rmr</t>
  </si>
  <si>
    <t>triplet_101</t>
  </si>
  <si>
    <t>triplet_102</t>
  </si>
  <si>
    <t>Transformer efficiency reported in User RMR equals Table 8.4.4</t>
  </si>
  <si>
    <t>building/transformer/transformer/type</t>
  </si>
  <si>
    <t>value_equal_to</t>
  </si>
  <si>
    <t>self</t>
  </si>
  <si>
    <t>Drytype</t>
  </si>
  <si>
    <t>building/transformer/transformer/phase</t>
  </si>
  <si>
    <t>table</t>
  </si>
  <si>
    <t>table_8.4.4</t>
  </si>
  <si>
    <t>transformer_efficiency</t>
  </si>
  <si>
    <t>Baseline building  with computer room does not utilize baseline System 11. Therefore this building does not apply</t>
  </si>
  <si>
    <t>Baseline building  with computer room utilizese baseline System 11. The system includes an integrated fluid economizer</t>
  </si>
  <si>
    <t>has_integrated_waterside_economizer</t>
  </si>
  <si>
    <t>Baseline building  with computer room utilizese baseline System 11. The system does not include an integrated fluid economizer</t>
  </si>
  <si>
    <t>Proposed system type 9 includes a fan to provide non-mechanical cooling. The baseline system design has a separate fan to provide nonmechanical cooling sized and controlled the same as proposed case. This results in an undetermined per 19-16</t>
  </si>
  <si>
    <t>Proposed system type 10 includes a fan to provide non-mechanical cooling. The baseline system design has a separate fan to provide nonmechanical cooling sized and controlled the same as proposed case. This results in an undetermined per 19-16</t>
  </si>
  <si>
    <t>NON_MECHANICAL</t>
  </si>
  <si>
    <t>NonMech_System</t>
  </si>
  <si>
    <t>Baseline HVAC system is System 8 and requires a manual check to see that the terminal-unit fan and reheat coil are being energized to meet the heating set point during occupied hours</t>
  </si>
  <si>
    <t>Baseline HVAC system is System 6 and requires a manual check to see that the terminal-unit fan and reheat coil are being energized to meet the heating set point during occupied hours</t>
  </si>
  <si>
    <t>Baseline HVAC system does not have an air loop and this rule does not apply</t>
  </si>
  <si>
    <t xml:space="preserve">Baseline system 7 with air capacity &gt; 5,000 CFM and a minimum supply air ratio greater than 70% has an ERV greater than 50% enthalpy recovery ratio </t>
  </si>
  <si>
    <t>Baseline system 7 did not have ERV</t>
  </si>
  <si>
    <t>enthalpy_recovery_ratio</t>
  </si>
  <si>
    <t>outdoor_airflow</t>
  </si>
  <si>
    <t>exhaust_airflow</t>
  </si>
  <si>
    <t>design_sensible_effectiveness</t>
  </si>
  <si>
    <t>design_latent_effectiveness</t>
  </si>
  <si>
    <t>CCD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</si>
</sst>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7" x14ac:knownFonts="1">
    <font>
      <sz val="11"/>
      <color theme="1"/>
      <name val="Calibri"/>
      <family val="2"/>
      <scheme val="minor"/>
    </font>
    <font>
      <b/>
      <sz val="11"/>
      <color theme="1"/>
      <name val="Calibri"/>
      <family val="2"/>
      <scheme val="minor"/>
    </font>
    <font>
      <sz val="8"/>
      <name val="Calibri"/>
      <family val="2"/>
      <scheme val="minor"/>
    </font>
    <font>
      <sz val="11"/>
      <color rgb="FFC00000"/>
      <name val="Calibri"/>
      <family val="2"/>
      <scheme val="minor"/>
    </font>
    <font>
      <b/>
      <sz val="11"/>
      <color rgb="FF000000"/>
      <name val="Calibri"/>
      <family val="2"/>
      <scheme val="minor"/>
    </font>
    <font>
      <sz val="11"/>
      <color rgb="FF000000"/>
      <name val="Calibri"/>
      <family val="2"/>
      <scheme val="minor"/>
    </font>
    <font>
      <b/>
      <i/>
      <sz val="11"/>
      <color theme="1"/>
      <name val="Calibri"/>
      <family val="2"/>
      <scheme val="minor"/>
    </font>
    <font>
      <i/>
      <sz val="11"/>
      <color theme="1"/>
      <name val="Calibri"/>
      <family val="2"/>
      <scheme val="minor"/>
    </font>
    <font>
      <b/>
      <sz val="11"/>
      <color theme="0" tint="-4.9989318521683403E-2"/>
      <name val="Calibri"/>
      <family val="2"/>
      <scheme val="minor"/>
    </font>
    <font>
      <b/>
      <sz val="11"/>
      <color rgb="FFF2F2F2"/>
      <name val="Calibri"/>
      <family val="2"/>
      <scheme val="minor"/>
    </font>
    <font>
      <b/>
      <i/>
      <sz val="11"/>
      <color theme="1" tint="0.249977111117893"/>
      <name val="Calibri"/>
      <family val="2"/>
      <scheme val="minor"/>
    </font>
    <font>
      <b/>
      <sz val="11"/>
      <color theme="1" tint="0.249977111117893"/>
      <name val="Arial Nova Cond"/>
      <family val="2"/>
    </font>
    <font>
      <b/>
      <sz val="11"/>
      <color rgb="FFC00000"/>
      <name val="Calibri"/>
      <family val="2"/>
      <scheme val="minor"/>
    </font>
    <font>
      <b/>
      <sz val="11"/>
      <color rgb="FFFF0000"/>
      <name val="Calibri"/>
      <family val="2"/>
      <scheme val="minor"/>
    </font>
    <font>
      <sz val="10"/>
      <color theme="1"/>
      <name val="Arial Nova Cond Light"/>
      <family val="2"/>
    </font>
    <font>
      <sz val="10"/>
      <color rgb="FFFF0000"/>
      <name val="Arial Nova Cond Light"/>
      <family val="2"/>
    </font>
    <font>
      <strike/>
      <sz val="10"/>
      <color rgb="FFFF0000"/>
      <name val="Arial Nova Cond Light"/>
      <family val="2"/>
    </font>
    <font>
      <u/>
      <sz val="11"/>
      <color theme="10"/>
      <name val="Calibri"/>
      <family val="2"/>
      <scheme val="minor"/>
    </font>
    <font>
      <sz val="10"/>
      <name val="Arial Nova Cond Light"/>
      <family val="2"/>
    </font>
    <font>
      <strike/>
      <sz val="10"/>
      <color theme="1"/>
      <name val="Arial Nova Cond Light"/>
      <family val="2"/>
    </font>
    <font>
      <sz val="10"/>
      <color theme="1" tint="0.34998626667073579"/>
      <name val="Arial Nova Cond Light"/>
      <family val="2"/>
    </font>
    <font>
      <strike/>
      <sz val="10"/>
      <color theme="1" tint="0.34998626667073579"/>
      <name val="Arial Nova Cond Light"/>
      <family val="2"/>
    </font>
    <font>
      <b/>
      <sz val="10"/>
      <color theme="0"/>
      <name val="Arial Nova Cond Light"/>
      <family val="2"/>
    </font>
    <font>
      <sz val="10"/>
      <color theme="0"/>
      <name val="Arial Nova Cond Light"/>
      <family val="2"/>
    </font>
    <font>
      <sz val="11"/>
      <color rgb="FF000000"/>
      <name val="Calibri"/>
      <family val="2"/>
    </font>
    <font>
      <sz val="11"/>
      <color rgb="FFFF0000"/>
      <name val="Calibri"/>
      <family val="2"/>
      <scheme val="minor"/>
    </font>
    <font>
      <b/>
      <i/>
      <sz val="11"/>
      <color rgb="FFFF0000"/>
      <name val="Calibri"/>
      <family val="2"/>
      <scheme val="minor"/>
    </font>
    <font>
      <b/>
      <sz val="11"/>
      <color rgb="FF000000"/>
      <name val="Calibri"/>
      <family val="2"/>
    </font>
    <font>
      <b/>
      <i/>
      <sz val="11"/>
      <color rgb="FF000000"/>
      <name val="Calibri"/>
      <family val="2"/>
      <scheme val="minor"/>
    </font>
    <font>
      <b/>
      <sz val="11"/>
      <color rgb="FF000000"/>
      <name val="Arial Nova Cond Light"/>
      <family val="2"/>
    </font>
    <font>
      <sz val="11"/>
      <color theme="0"/>
      <name val="Arial Nova Cond Light"/>
      <family val="2"/>
    </font>
    <font>
      <sz val="11"/>
      <color theme="1"/>
      <name val="Arial Nova Cond Light"/>
      <family val="2"/>
    </font>
    <font>
      <strike/>
      <sz val="11"/>
      <color theme="1"/>
      <name val="Arial Nova Cond Light"/>
      <family val="2"/>
    </font>
    <font>
      <strike/>
      <sz val="11"/>
      <color rgb="FF000000"/>
      <name val="Calibri"/>
      <family val="2"/>
    </font>
    <font>
      <b/>
      <sz val="11"/>
      <color rgb="FFFF0000"/>
      <name val="Calibri"/>
      <family val="2"/>
    </font>
    <font>
      <u/>
      <sz val="11"/>
      <color rgb="FF000000"/>
      <name val="Calibri"/>
      <family val="2"/>
      <scheme val="minor"/>
    </font>
    <font>
      <sz val="11"/>
      <color rgb="FF70AD47"/>
      <name val="Calibri"/>
      <family val="2"/>
    </font>
    <font>
      <sz val="11"/>
      <color rgb="FF4472C4"/>
      <name val="Calibri"/>
      <family val="2"/>
    </font>
    <font>
      <sz val="11"/>
      <color rgb="FFFF0000"/>
      <name val="Calibri"/>
      <family val="2"/>
    </font>
    <font>
      <b/>
      <sz val="11"/>
      <color rgb="FF70AD47"/>
      <name val="Calibri"/>
      <family val="2"/>
    </font>
    <font>
      <sz val="11"/>
      <color rgb="FF7030A0"/>
      <name val="Calibri"/>
      <family val="2"/>
    </font>
    <font>
      <strike/>
      <sz val="11"/>
      <color rgb="FF70AD47"/>
      <name val="Calibri"/>
      <family val="2"/>
    </font>
    <font>
      <b/>
      <sz val="11"/>
      <color rgb="FF7030A0"/>
      <name val="Calibri"/>
      <family val="2"/>
    </font>
    <font>
      <sz val="11"/>
      <name val="Arial Nova Cond Light"/>
      <family val="2"/>
    </font>
    <font>
      <u/>
      <sz val="11"/>
      <name val="Calibri"/>
      <family val="2"/>
      <scheme val="minor"/>
    </font>
    <font>
      <sz val="11"/>
      <name val="Calibri"/>
      <family val="2"/>
    </font>
    <font>
      <b/>
      <sz val="10"/>
      <name val="Arial Nova Cond Light"/>
      <family val="2"/>
    </font>
  </fonts>
  <fills count="23">
    <fill>
      <patternFill patternType="none"/>
    </fill>
    <fill>
      <patternFill patternType="gray125"/>
    </fill>
    <fill>
      <patternFill patternType="solid">
        <fgColor theme="8" tint="0.79998168889431442"/>
        <bgColor indexed="64"/>
      </patternFill>
    </fill>
    <fill>
      <patternFill patternType="solid">
        <fgColor theme="7" tint="0.79998168889431442"/>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002060"/>
        <bgColor indexed="64"/>
      </patternFill>
    </fill>
    <fill>
      <patternFill patternType="solid">
        <fgColor rgb="FFA5A5A5"/>
        <bgColor rgb="FF000000"/>
      </patternFill>
    </fill>
    <fill>
      <patternFill patternType="solid">
        <fgColor theme="0" tint="-4.9989318521683403E-2"/>
        <bgColor rgb="FF000000"/>
      </patternFill>
    </fill>
    <fill>
      <patternFill patternType="solid">
        <fgColor theme="6"/>
        <bgColor theme="6"/>
      </patternFill>
    </fill>
    <fill>
      <patternFill patternType="solid">
        <fgColor rgb="FFD9E1F2"/>
        <bgColor indexed="64"/>
      </patternFill>
    </fill>
    <fill>
      <patternFill patternType="solid">
        <fgColor rgb="FFF2F2F2"/>
        <bgColor indexed="64"/>
      </patternFill>
    </fill>
    <fill>
      <patternFill patternType="solid">
        <fgColor rgb="FFDDEBF7"/>
        <bgColor rgb="FF000000"/>
      </patternFill>
    </fill>
    <fill>
      <patternFill patternType="solid">
        <fgColor rgb="FFFFF2CC"/>
        <bgColor rgb="FF000000"/>
      </patternFill>
    </fill>
    <fill>
      <patternFill patternType="solid">
        <fgColor rgb="FFFFFF00"/>
        <bgColor indexed="64"/>
      </patternFill>
    </fill>
    <fill>
      <patternFill patternType="solid">
        <fgColor rgb="FFF2F2F2"/>
        <bgColor rgb="FF000000"/>
      </patternFill>
    </fill>
    <fill>
      <patternFill patternType="solid">
        <fgColor rgb="FFBFBFBF"/>
        <bgColor rgb="FF000000"/>
      </patternFill>
    </fill>
    <fill>
      <patternFill patternType="solid">
        <fgColor theme="8" tint="0.79998168889431442"/>
        <bgColor rgb="FF000000"/>
      </patternFill>
    </fill>
    <fill>
      <patternFill patternType="solid">
        <fgColor rgb="FFE2EFDA"/>
        <bgColor rgb="FF000000"/>
      </patternFill>
    </fill>
    <fill>
      <patternFill patternType="solid">
        <fgColor rgb="FFB4C6E7"/>
        <bgColor rgb="FF000000"/>
      </patternFill>
    </fill>
    <fill>
      <patternFill patternType="solid">
        <fgColor rgb="FFC6E0B4"/>
        <bgColor rgb="FF000000"/>
      </patternFill>
    </fill>
    <fill>
      <patternFill patternType="solid">
        <fgColor rgb="FFFFE699"/>
        <bgColor rgb="FF000000"/>
      </patternFill>
    </fill>
  </fills>
  <borders count="46">
    <border>
      <left/>
      <right/>
      <top/>
      <bottom/>
      <diagonal/>
    </border>
    <border>
      <left style="dashed">
        <color theme="6" tint="-0.24994659260841701"/>
      </left>
      <right style="dashed">
        <color theme="6" tint="-0.24994659260841701"/>
      </right>
      <top/>
      <bottom/>
      <diagonal/>
    </border>
    <border>
      <left style="hair">
        <color auto="1"/>
      </left>
      <right style="hair">
        <color auto="1"/>
      </right>
      <top/>
      <bottom/>
      <diagonal/>
    </border>
    <border>
      <left style="thick">
        <color auto="1"/>
      </left>
      <right/>
      <top/>
      <bottom/>
      <diagonal/>
    </border>
    <border>
      <left/>
      <right style="hair">
        <color auto="1"/>
      </right>
      <top/>
      <bottom/>
      <diagonal/>
    </border>
    <border>
      <left style="dashed">
        <color rgb="FF7B7B7B"/>
      </left>
      <right style="dashed">
        <color rgb="FF7B7B7B"/>
      </right>
      <top/>
      <bottom/>
      <diagonal/>
    </border>
    <border>
      <left/>
      <right style="dashed">
        <color theme="6" tint="-0.24994659260841701"/>
      </right>
      <top/>
      <bottom/>
      <diagonal/>
    </border>
    <border>
      <left style="hair">
        <color auto="1"/>
      </left>
      <right style="thin">
        <color theme="0" tint="-0.34998626667073579"/>
      </right>
      <top/>
      <bottom/>
      <diagonal/>
    </border>
    <border>
      <left/>
      <right style="dashed">
        <color rgb="FF7B7B7B"/>
      </right>
      <top/>
      <bottom/>
      <diagonal/>
    </border>
    <border>
      <left/>
      <right style="dashed">
        <color theme="6" tint="-0.24994659260841701"/>
      </right>
      <top/>
      <bottom style="medium">
        <color indexed="64"/>
      </bottom>
      <diagonal/>
    </border>
    <border>
      <left style="dashed">
        <color theme="6" tint="-0.24994659260841701"/>
      </left>
      <right style="dashed">
        <color theme="6" tint="-0.24994659260841701"/>
      </right>
      <top/>
      <bottom style="medium">
        <color indexed="64"/>
      </bottom>
      <diagonal/>
    </border>
    <border>
      <left/>
      <right/>
      <top/>
      <bottom style="medium">
        <color auto="1"/>
      </bottom>
      <diagonal/>
    </border>
    <border>
      <left style="thick">
        <color auto="1"/>
      </left>
      <right/>
      <top/>
      <bottom style="medium">
        <color auto="1"/>
      </bottom>
      <diagonal/>
    </border>
    <border>
      <left/>
      <right style="hair">
        <color auto="1"/>
      </right>
      <top/>
      <bottom style="medium">
        <color auto="1"/>
      </bottom>
      <diagonal/>
    </border>
    <border>
      <left style="hair">
        <color auto="1"/>
      </left>
      <right style="hair">
        <color auto="1"/>
      </right>
      <top/>
      <bottom style="medium">
        <color auto="1"/>
      </bottom>
      <diagonal/>
    </border>
    <border>
      <left style="hair">
        <color auto="1"/>
      </left>
      <right style="thin">
        <color theme="0" tint="-0.34998626667073579"/>
      </right>
      <top/>
      <bottom style="medium">
        <color auto="1"/>
      </bottom>
      <diagonal/>
    </border>
    <border>
      <left/>
      <right style="dashed">
        <color theme="6" tint="-0.24994659260841701"/>
      </right>
      <top style="medium">
        <color auto="1"/>
      </top>
      <bottom/>
      <diagonal/>
    </border>
    <border>
      <left style="dashed">
        <color theme="6" tint="-0.24994659260841701"/>
      </left>
      <right style="dashed">
        <color theme="6" tint="-0.24994659260841701"/>
      </right>
      <top style="medium">
        <color auto="1"/>
      </top>
      <bottom/>
      <diagonal/>
    </border>
    <border>
      <left style="hair">
        <color auto="1"/>
      </left>
      <right style="thin">
        <color theme="0" tint="-0.34998626667073579"/>
      </right>
      <top style="thin">
        <color theme="0" tint="-0.24994659260841701"/>
      </top>
      <bottom style="thin">
        <color theme="0" tint="-0.24994659260841701"/>
      </bottom>
      <diagonal/>
    </border>
    <border>
      <left/>
      <right style="dashed">
        <color theme="6" tint="-0.24994659260841701"/>
      </right>
      <top style="medium">
        <color indexed="64"/>
      </top>
      <bottom style="medium">
        <color indexed="64"/>
      </bottom>
      <diagonal/>
    </border>
    <border>
      <left style="dashed">
        <color theme="6" tint="-0.24994659260841701"/>
      </left>
      <right style="dashed">
        <color theme="6" tint="-0.24994659260841701"/>
      </right>
      <top style="medium">
        <color indexed="64"/>
      </top>
      <bottom style="medium">
        <color indexed="64"/>
      </bottom>
      <diagonal/>
    </border>
    <border>
      <left/>
      <right/>
      <top style="medium">
        <color indexed="64"/>
      </top>
      <bottom style="medium">
        <color indexed="64"/>
      </bottom>
      <diagonal/>
    </border>
    <border>
      <left style="thick">
        <color auto="1"/>
      </left>
      <right/>
      <top style="medium">
        <color indexed="64"/>
      </top>
      <bottom style="medium">
        <color indexed="64"/>
      </bottom>
      <diagonal/>
    </border>
    <border>
      <left/>
      <right style="hair">
        <color auto="1"/>
      </right>
      <top style="medium">
        <color indexed="64"/>
      </top>
      <bottom style="medium">
        <color indexed="64"/>
      </bottom>
      <diagonal/>
    </border>
    <border>
      <left style="hair">
        <color auto="1"/>
      </left>
      <right style="hair">
        <color auto="1"/>
      </right>
      <top style="medium">
        <color indexed="64"/>
      </top>
      <bottom style="medium">
        <color indexed="64"/>
      </bottom>
      <diagonal/>
    </border>
    <border>
      <left style="hair">
        <color auto="1"/>
      </left>
      <right style="thin">
        <color theme="0" tint="-0.34998626667073579"/>
      </right>
      <top style="medium">
        <color indexed="64"/>
      </top>
      <bottom style="medium">
        <color indexed="64"/>
      </bottom>
      <diagonal/>
    </border>
    <border>
      <left/>
      <right/>
      <top style="medium">
        <color auto="1"/>
      </top>
      <bottom/>
      <diagonal/>
    </border>
    <border>
      <left style="hair">
        <color auto="1"/>
      </left>
      <right style="thin">
        <color theme="0" tint="-0.34998626667073579"/>
      </right>
      <top style="medium">
        <color auto="1"/>
      </top>
      <bottom/>
      <diagonal/>
    </border>
    <border>
      <left style="hair">
        <color auto="1"/>
      </left>
      <right style="thin">
        <color theme="0" tint="-0.34998626667073579"/>
      </right>
      <top style="medium">
        <color auto="1"/>
      </top>
      <bottom style="thin">
        <color theme="0" tint="-0.24994659260841701"/>
      </bottom>
      <diagonal/>
    </border>
    <border>
      <left style="hair">
        <color auto="1"/>
      </left>
      <right style="thin">
        <color theme="0" tint="-0.34998626667073579"/>
      </right>
      <top style="thin">
        <color theme="0" tint="-0.24994659260841701"/>
      </top>
      <bottom style="medium">
        <color auto="1"/>
      </bottom>
      <diagonal/>
    </border>
    <border>
      <left style="dashed">
        <color theme="6" tint="-0.24994659260841701"/>
      </left>
      <right style="dashed">
        <color theme="6" tint="-0.24994659260841701"/>
      </right>
      <top/>
      <bottom style="dotted">
        <color indexed="64"/>
      </bottom>
      <diagonal/>
    </border>
    <border>
      <left style="hair">
        <color auto="1"/>
      </left>
      <right style="thin">
        <color theme="0" tint="-0.34998626667073579"/>
      </right>
      <top style="thin">
        <color theme="0" tint="-0.24994659260841701"/>
      </top>
      <bottom/>
      <diagonal/>
    </border>
    <border>
      <left style="thin">
        <color theme="0"/>
      </left>
      <right style="thin">
        <color theme="0"/>
      </right>
      <top style="medium">
        <color theme="1"/>
      </top>
      <bottom style="medium">
        <color theme="1"/>
      </bottom>
      <diagonal/>
    </border>
    <border>
      <left style="thin">
        <color theme="0"/>
      </left>
      <right style="thin">
        <color theme="0"/>
      </right>
      <top/>
      <bottom style="medium">
        <color theme="1"/>
      </bottom>
      <diagonal/>
    </border>
    <border>
      <left style="medium">
        <color rgb="FFCCCCCC"/>
      </left>
      <right style="medium">
        <color rgb="FFCCCCCC"/>
      </right>
      <top/>
      <bottom style="medium">
        <color theme="1"/>
      </bottom>
      <diagonal/>
    </border>
    <border>
      <left style="medium">
        <color rgb="FF000000"/>
      </left>
      <right style="thin">
        <color theme="0"/>
      </right>
      <top style="medium">
        <color rgb="FF000000"/>
      </top>
      <bottom style="medium">
        <color theme="1"/>
      </bottom>
      <diagonal/>
    </border>
    <border>
      <left/>
      <right/>
      <top/>
      <bottom style="medium">
        <color theme="1"/>
      </bottom>
      <diagonal/>
    </border>
    <border>
      <left/>
      <right style="medium">
        <color auto="1"/>
      </right>
      <top/>
      <bottom/>
      <diagonal/>
    </border>
    <border>
      <left style="dashed">
        <color theme="6" tint="-0.24994659260841701"/>
      </left>
      <right style="medium">
        <color auto="1"/>
      </right>
      <top/>
      <bottom/>
      <diagonal/>
    </border>
    <border>
      <left/>
      <right style="medium">
        <color auto="1"/>
      </right>
      <top/>
      <bottom style="medium">
        <color auto="1"/>
      </bottom>
      <diagonal/>
    </border>
    <border>
      <left/>
      <right style="medium">
        <color auto="1"/>
      </right>
      <top style="medium">
        <color indexed="64"/>
      </top>
      <bottom style="medium">
        <color indexed="64"/>
      </bottom>
      <diagonal/>
    </border>
    <border>
      <left/>
      <right style="medium">
        <color auto="1"/>
      </right>
      <top style="medium">
        <color auto="1"/>
      </top>
      <bottom/>
      <diagonal/>
    </border>
    <border>
      <left style="dashed">
        <color theme="6" tint="-0.24994659260841701"/>
      </left>
      <right style="medium">
        <color auto="1"/>
      </right>
      <top/>
      <bottom style="medium">
        <color indexed="64"/>
      </bottom>
      <diagonal/>
    </border>
    <border>
      <left style="hair">
        <color indexed="64"/>
      </left>
      <right style="thin">
        <color rgb="FFA6A6A6"/>
      </right>
      <top/>
      <bottom/>
      <diagonal/>
    </border>
    <border>
      <left/>
      <right style="dashed">
        <color rgb="FF7B7B7B"/>
      </right>
      <top/>
      <bottom style="medium">
        <color indexed="64"/>
      </bottom>
      <diagonal/>
    </border>
    <border>
      <left style="hair">
        <color auto="1"/>
      </left>
      <right/>
      <top/>
      <bottom/>
      <diagonal/>
    </border>
  </borders>
  <cellStyleXfs count="2">
    <xf numFmtId="0" fontId="0" fillId="0" borderId="0"/>
    <xf numFmtId="0" fontId="17" fillId="0" borderId="0" applyNumberFormat="0" applyFill="0" applyBorder="0" applyAlignment="0" applyProtection="0"/>
  </cellStyleXfs>
  <cellXfs count="272">
    <xf numFmtId="0" fontId="0" fillId="0" borderId="0" xfId="0"/>
    <xf numFmtId="0" fontId="1" fillId="2" borderId="0" xfId="0" applyFont="1" applyFill="1"/>
    <xf numFmtId="0" fontId="1" fillId="3" borderId="0" xfId="0" applyFont="1" applyFill="1"/>
    <xf numFmtId="0" fontId="0" fillId="0" borderId="0" xfId="0" applyAlignment="1">
      <alignment horizontal="center" vertical="center"/>
    </xf>
    <xf numFmtId="0" fontId="1" fillId="4" borderId="0" xfId="0" applyFont="1" applyFill="1" applyAlignment="1">
      <alignment horizontal="center" vertical="center"/>
    </xf>
    <xf numFmtId="0" fontId="1" fillId="4" borderId="1" xfId="0" applyFont="1" applyFill="1" applyBorder="1"/>
    <xf numFmtId="0" fontId="1" fillId="2" borderId="1" xfId="0" applyFont="1" applyFill="1" applyBorder="1" applyAlignment="1">
      <alignment vertical="center"/>
    </xf>
    <xf numFmtId="0" fontId="0" fillId="0" borderId="1" xfId="0" applyBorder="1"/>
    <xf numFmtId="0" fontId="1" fillId="2" borderId="0" xfId="0" applyFont="1" applyFill="1" applyAlignment="1">
      <alignment vertical="center"/>
    </xf>
    <xf numFmtId="0" fontId="1" fillId="4" borderId="2" xfId="0" applyFont="1" applyFill="1" applyBorder="1"/>
    <xf numFmtId="0" fontId="1" fillId="3" borderId="2" xfId="0" applyFont="1" applyFill="1" applyBorder="1" applyAlignment="1">
      <alignment vertical="center"/>
    </xf>
    <xf numFmtId="0" fontId="1" fillId="4" borderId="0" xfId="0" applyFont="1" applyFill="1"/>
    <xf numFmtId="0" fontId="1" fillId="4" borderId="3" xfId="0" applyFont="1" applyFill="1" applyBorder="1"/>
    <xf numFmtId="0" fontId="1" fillId="5" borderId="3" xfId="0" applyFont="1" applyFill="1" applyBorder="1" applyAlignment="1">
      <alignment vertical="center"/>
    </xf>
    <xf numFmtId="0" fontId="1" fillId="5" borderId="0" xfId="0" applyFont="1" applyFill="1" applyAlignment="1">
      <alignment vertical="center"/>
    </xf>
    <xf numFmtId="0" fontId="1" fillId="5" borderId="4" xfId="0" applyFont="1" applyFill="1" applyBorder="1" applyAlignment="1">
      <alignment vertical="center"/>
    </xf>
    <xf numFmtId="0" fontId="6" fillId="2" borderId="1" xfId="0" applyFont="1" applyFill="1" applyBorder="1" applyAlignment="1">
      <alignment vertical="center"/>
    </xf>
    <xf numFmtId="0" fontId="6" fillId="2" borderId="0" xfId="0" applyFont="1" applyFill="1" applyAlignment="1">
      <alignment vertical="center"/>
    </xf>
    <xf numFmtId="0" fontId="6" fillId="5" borderId="3" xfId="0" applyFont="1" applyFill="1" applyBorder="1" applyAlignment="1">
      <alignment vertical="center"/>
    </xf>
    <xf numFmtId="0" fontId="6" fillId="5" borderId="4" xfId="0" applyFont="1" applyFill="1" applyBorder="1" applyAlignment="1">
      <alignment vertical="center"/>
    </xf>
    <xf numFmtId="0" fontId="0" fillId="0" borderId="0" xfId="0" quotePrefix="1" applyAlignment="1">
      <alignment horizontal="center" vertical="center"/>
    </xf>
    <xf numFmtId="0" fontId="6" fillId="5" borderId="0" xfId="0" applyFont="1" applyFill="1" applyAlignment="1">
      <alignment vertical="center"/>
    </xf>
    <xf numFmtId="0" fontId="5" fillId="0" borderId="0" xfId="0" quotePrefix="1" applyFont="1" applyAlignment="1">
      <alignment horizontal="center" vertical="center"/>
    </xf>
    <xf numFmtId="0" fontId="6" fillId="3" borderId="2" xfId="0" applyFont="1" applyFill="1" applyBorder="1" applyAlignment="1">
      <alignment vertical="center"/>
    </xf>
    <xf numFmtId="0" fontId="7" fillId="0" borderId="0" xfId="0" applyFont="1"/>
    <xf numFmtId="0" fontId="1" fillId="4" borderId="6" xfId="0" applyFont="1" applyFill="1" applyBorder="1"/>
    <xf numFmtId="0" fontId="8" fillId="7" borderId="6" xfId="0" applyFont="1" applyFill="1" applyBorder="1"/>
    <xf numFmtId="0" fontId="8" fillId="7" borderId="1" xfId="0" applyFont="1" applyFill="1" applyBorder="1"/>
    <xf numFmtId="0" fontId="8" fillId="7" borderId="0" xfId="0" applyFont="1" applyFill="1"/>
    <xf numFmtId="0" fontId="1" fillId="6" borderId="3" xfId="0" applyFont="1" applyFill="1" applyBorder="1"/>
    <xf numFmtId="0" fontId="1" fillId="6" borderId="0" xfId="0" applyFont="1" applyFill="1"/>
    <xf numFmtId="0" fontId="8" fillId="6" borderId="2" xfId="0" applyFont="1" applyFill="1" applyBorder="1"/>
    <xf numFmtId="0" fontId="0" fillId="0" borderId="7" xfId="0" applyBorder="1" applyAlignment="1">
      <alignment horizontal="center" vertical="center"/>
    </xf>
    <xf numFmtId="0" fontId="4" fillId="8" borderId="8" xfId="0" applyFont="1" applyFill="1" applyBorder="1"/>
    <xf numFmtId="0" fontId="9" fillId="8" borderId="8" xfId="0" applyFont="1" applyFill="1" applyBorder="1"/>
    <xf numFmtId="0" fontId="9" fillId="8" borderId="5" xfId="0" applyFont="1" applyFill="1" applyBorder="1"/>
    <xf numFmtId="0" fontId="9" fillId="8" borderId="0" xfId="0" applyFont="1" applyFill="1"/>
    <xf numFmtId="0" fontId="9" fillId="9" borderId="3" xfId="0" applyFont="1" applyFill="1" applyBorder="1"/>
    <xf numFmtId="0" fontId="9" fillId="9" borderId="0" xfId="0" applyFont="1" applyFill="1"/>
    <xf numFmtId="0" fontId="9" fillId="9" borderId="2" xfId="0" applyFont="1" applyFill="1" applyBorder="1"/>
    <xf numFmtId="0" fontId="3" fillId="0" borderId="0" xfId="0" applyFont="1" applyAlignment="1">
      <alignment horizontal="center" vertical="center" wrapText="1"/>
    </xf>
    <xf numFmtId="0" fontId="1" fillId="2" borderId="6" xfId="0" applyFont="1" applyFill="1" applyBorder="1" applyAlignment="1">
      <alignment vertical="center"/>
    </xf>
    <xf numFmtId="0" fontId="1" fillId="6" borderId="3" xfId="0" applyFont="1" applyFill="1" applyBorder="1" applyAlignment="1">
      <alignment vertical="center"/>
    </xf>
    <xf numFmtId="0" fontId="1" fillId="6" borderId="0" xfId="0" applyFont="1" applyFill="1" applyAlignment="1">
      <alignment vertical="center"/>
    </xf>
    <xf numFmtId="0" fontId="1" fillId="6" borderId="2" xfId="0" applyFont="1" applyFill="1" applyBorder="1" applyAlignment="1">
      <alignment vertical="center"/>
    </xf>
    <xf numFmtId="0" fontId="0" fillId="0" borderId="7" xfId="0" applyBorder="1" applyAlignment="1">
      <alignment horizontal="center" vertical="center" wrapText="1"/>
    </xf>
    <xf numFmtId="0" fontId="1" fillId="2" borderId="9" xfId="0" applyFont="1" applyFill="1" applyBorder="1" applyAlignment="1">
      <alignment vertical="center"/>
    </xf>
    <xf numFmtId="0" fontId="1" fillId="2" borderId="10" xfId="0" applyFont="1" applyFill="1" applyBorder="1" applyAlignment="1">
      <alignment vertical="center"/>
    </xf>
    <xf numFmtId="0" fontId="1" fillId="2" borderId="11" xfId="0" applyFont="1" applyFill="1" applyBorder="1" applyAlignment="1">
      <alignment vertical="center"/>
    </xf>
    <xf numFmtId="0" fontId="1" fillId="6" borderId="12" xfId="0" applyFont="1" applyFill="1" applyBorder="1" applyAlignment="1">
      <alignment vertical="center"/>
    </xf>
    <xf numFmtId="0" fontId="1" fillId="6" borderId="13" xfId="0" applyFont="1" applyFill="1" applyBorder="1" applyAlignment="1">
      <alignment vertical="center"/>
    </xf>
    <xf numFmtId="0" fontId="1" fillId="6" borderId="14" xfId="0" applyFont="1" applyFill="1" applyBorder="1" applyAlignment="1">
      <alignment vertical="center"/>
    </xf>
    <xf numFmtId="0" fontId="0" fillId="0" borderId="15" xfId="0" applyBorder="1" applyAlignment="1">
      <alignment horizontal="center" vertical="center"/>
    </xf>
    <xf numFmtId="0" fontId="1" fillId="2" borderId="16" xfId="0" applyFont="1" applyFill="1" applyBorder="1" applyAlignment="1">
      <alignment vertical="center"/>
    </xf>
    <xf numFmtId="0" fontId="1" fillId="2" borderId="17" xfId="0" applyFont="1" applyFill="1" applyBorder="1" applyAlignment="1">
      <alignment vertical="center"/>
    </xf>
    <xf numFmtId="0" fontId="7" fillId="6" borderId="18" xfId="0" applyFont="1" applyFill="1" applyBorder="1" applyAlignment="1">
      <alignment horizontal="center" vertical="center"/>
    </xf>
    <xf numFmtId="0" fontId="1" fillId="2" borderId="19" xfId="0" applyFont="1" applyFill="1" applyBorder="1" applyAlignment="1">
      <alignment vertical="center"/>
    </xf>
    <xf numFmtId="0" fontId="1" fillId="2" borderId="20" xfId="0" applyFont="1" applyFill="1" applyBorder="1" applyAlignment="1">
      <alignment vertical="center"/>
    </xf>
    <xf numFmtId="0" fontId="1" fillId="2" borderId="21" xfId="0" applyFont="1" applyFill="1" applyBorder="1" applyAlignment="1">
      <alignment vertical="center"/>
    </xf>
    <xf numFmtId="0" fontId="1" fillId="6" borderId="22" xfId="0" applyFont="1" applyFill="1" applyBorder="1" applyAlignment="1">
      <alignment vertical="center"/>
    </xf>
    <xf numFmtId="0" fontId="1" fillId="6" borderId="23" xfId="0" applyFont="1" applyFill="1" applyBorder="1" applyAlignment="1">
      <alignment vertical="center"/>
    </xf>
    <xf numFmtId="0" fontId="1" fillId="6" borderId="24" xfId="0" applyFont="1" applyFill="1" applyBorder="1" applyAlignment="1">
      <alignment vertical="center"/>
    </xf>
    <xf numFmtId="0" fontId="1" fillId="0" borderId="25" xfId="0" quotePrefix="1" applyFont="1" applyBorder="1" applyAlignment="1">
      <alignment horizontal="center" vertical="center"/>
    </xf>
    <xf numFmtId="0" fontId="1" fillId="2" borderId="26" xfId="0" applyFont="1" applyFill="1" applyBorder="1" applyAlignment="1">
      <alignment vertical="center"/>
    </xf>
    <xf numFmtId="0" fontId="1" fillId="6" borderId="4" xfId="0" applyFont="1" applyFill="1" applyBorder="1" applyAlignment="1">
      <alignment vertical="center"/>
    </xf>
    <xf numFmtId="0" fontId="0" fillId="0" borderId="27" xfId="0" applyBorder="1" applyAlignment="1">
      <alignment horizontal="center" vertical="center"/>
    </xf>
    <xf numFmtId="0" fontId="10" fillId="2" borderId="1" xfId="0" applyFont="1" applyFill="1" applyBorder="1" applyAlignment="1">
      <alignment vertical="center"/>
    </xf>
    <xf numFmtId="0" fontId="10" fillId="5" borderId="3" xfId="0" applyFont="1" applyFill="1" applyBorder="1" applyAlignment="1">
      <alignment vertical="center"/>
    </xf>
    <xf numFmtId="0" fontId="10" fillId="5" borderId="4" xfId="0" applyFont="1" applyFill="1" applyBorder="1" applyAlignment="1">
      <alignment vertical="center"/>
    </xf>
    <xf numFmtId="0" fontId="10" fillId="3" borderId="2" xfId="0" applyFont="1" applyFill="1" applyBorder="1" applyAlignment="1">
      <alignment vertical="center"/>
    </xf>
    <xf numFmtId="0" fontId="7" fillId="6" borderId="28" xfId="0" applyFont="1" applyFill="1" applyBorder="1" applyAlignment="1">
      <alignment horizontal="center" vertical="center"/>
    </xf>
    <xf numFmtId="0" fontId="10" fillId="2" borderId="10" xfId="0" applyFont="1" applyFill="1" applyBorder="1" applyAlignment="1">
      <alignment vertical="center"/>
    </xf>
    <xf numFmtId="0" fontId="10" fillId="5" borderId="12" xfId="0" applyFont="1" applyFill="1" applyBorder="1" applyAlignment="1">
      <alignment vertical="center"/>
    </xf>
    <xf numFmtId="0" fontId="10" fillId="5" borderId="13" xfId="0" applyFont="1" applyFill="1" applyBorder="1" applyAlignment="1">
      <alignment vertical="center"/>
    </xf>
    <xf numFmtId="0" fontId="10" fillId="3" borderId="14" xfId="0" applyFont="1" applyFill="1" applyBorder="1" applyAlignment="1">
      <alignment vertical="center"/>
    </xf>
    <xf numFmtId="0" fontId="7" fillId="6" borderId="29" xfId="0" applyFont="1" applyFill="1" applyBorder="1" applyAlignment="1">
      <alignment horizontal="center" vertical="center"/>
    </xf>
    <xf numFmtId="0" fontId="1" fillId="2" borderId="30" xfId="0" applyFont="1" applyFill="1" applyBorder="1" applyAlignment="1">
      <alignment vertical="center"/>
    </xf>
    <xf numFmtId="0" fontId="1" fillId="5" borderId="12" xfId="0" applyFont="1" applyFill="1" applyBorder="1" applyAlignment="1">
      <alignment vertical="center"/>
    </xf>
    <xf numFmtId="0" fontId="1" fillId="5" borderId="13" xfId="0" applyFont="1" applyFill="1" applyBorder="1" applyAlignment="1">
      <alignment vertical="center"/>
    </xf>
    <xf numFmtId="0" fontId="1" fillId="3" borderId="14" xfId="0" applyFont="1" applyFill="1" applyBorder="1" applyAlignment="1">
      <alignment vertical="center"/>
    </xf>
    <xf numFmtId="0" fontId="0" fillId="0" borderId="3" xfId="0" applyBorder="1"/>
    <xf numFmtId="0" fontId="0" fillId="0" borderId="2" xfId="0" applyBorder="1"/>
    <xf numFmtId="0" fontId="0" fillId="0" borderId="6" xfId="0" applyBorder="1"/>
    <xf numFmtId="0" fontId="7" fillId="6" borderId="31" xfId="0" applyFont="1" applyFill="1" applyBorder="1" applyAlignment="1">
      <alignment horizontal="center" vertical="center"/>
    </xf>
    <xf numFmtId="0" fontId="11" fillId="10" borderId="32" xfId="0" applyFont="1" applyFill="1" applyBorder="1" applyAlignment="1">
      <alignment horizontal="center" vertical="top" wrapText="1"/>
    </xf>
    <xf numFmtId="0" fontId="11" fillId="10" borderId="33" xfId="0" applyFont="1" applyFill="1" applyBorder="1" applyAlignment="1">
      <alignment horizontal="center" vertical="top" wrapText="1"/>
    </xf>
    <xf numFmtId="0" fontId="11" fillId="10" borderId="34" xfId="0" applyFont="1" applyFill="1" applyBorder="1" applyAlignment="1">
      <alignment vertical="top" wrapText="1"/>
    </xf>
    <xf numFmtId="0" fontId="11" fillId="10" borderId="35" xfId="0" applyFont="1" applyFill="1" applyBorder="1" applyAlignment="1">
      <alignment vertical="top" wrapText="1"/>
    </xf>
    <xf numFmtId="0" fontId="11" fillId="10" borderId="36" xfId="0" applyFont="1" applyFill="1" applyBorder="1" applyAlignment="1">
      <alignment horizontal="center" vertical="top" wrapText="1"/>
    </xf>
    <xf numFmtId="16" fontId="0" fillId="0" borderId="0" xfId="0" quotePrefix="1" applyNumberFormat="1" applyAlignment="1">
      <alignment horizontal="center" vertical="center"/>
    </xf>
    <xf numFmtId="0" fontId="0" fillId="0" borderId="0" xfId="0" applyAlignment="1">
      <alignment wrapText="1"/>
    </xf>
    <xf numFmtId="0" fontId="0" fillId="0" borderId="0" xfId="0" applyAlignment="1">
      <alignment horizontal="center"/>
    </xf>
    <xf numFmtId="0" fontId="1" fillId="11" borderId="0" xfId="0" applyFont="1" applyFill="1"/>
    <xf numFmtId="0" fontId="0" fillId="12" borderId="0" xfId="0" applyFill="1"/>
    <xf numFmtId="0" fontId="0" fillId="12" borderId="0" xfId="0" quotePrefix="1" applyFill="1"/>
    <xf numFmtId="0" fontId="1" fillId="4" borderId="7" xfId="0" applyFont="1" applyFill="1" applyBorder="1" applyAlignment="1">
      <alignment horizontal="center" vertical="center"/>
    </xf>
    <xf numFmtId="0" fontId="5" fillId="0" borderId="0" xfId="0" applyFont="1" applyAlignment="1">
      <alignment horizontal="center" vertical="center"/>
    </xf>
    <xf numFmtId="0" fontId="0" fillId="0" borderId="0" xfId="0" applyAlignment="1">
      <alignment horizontal="center" vertical="center" wrapText="1"/>
    </xf>
    <xf numFmtId="0" fontId="0" fillId="0" borderId="11" xfId="0" applyBorder="1" applyAlignment="1">
      <alignment horizontal="center" vertical="center"/>
    </xf>
    <xf numFmtId="0" fontId="0" fillId="0" borderId="11" xfId="0" applyBorder="1"/>
    <xf numFmtId="0" fontId="6" fillId="6" borderId="4" xfId="0" applyFont="1" applyFill="1" applyBorder="1" applyAlignment="1">
      <alignment vertical="center"/>
    </xf>
    <xf numFmtId="0" fontId="6" fillId="6" borderId="2" xfId="0" applyFont="1" applyFill="1" applyBorder="1" applyAlignment="1">
      <alignment vertical="center"/>
    </xf>
    <xf numFmtId="0" fontId="7" fillId="6" borderId="7" xfId="0" applyFont="1" applyFill="1" applyBorder="1" applyAlignment="1">
      <alignment horizontal="center" vertical="center" wrapText="1"/>
    </xf>
    <xf numFmtId="0" fontId="7" fillId="6" borderId="18" xfId="0" applyFont="1" applyFill="1" applyBorder="1" applyAlignment="1">
      <alignment horizontal="center" vertical="center" wrapText="1"/>
    </xf>
    <xf numFmtId="0" fontId="1" fillId="2" borderId="6" xfId="0" applyFont="1" applyFill="1" applyBorder="1" applyAlignment="1">
      <alignment vertical="center" wrapText="1"/>
    </xf>
    <xf numFmtId="0" fontId="1" fillId="2" borderId="1" xfId="0" applyFont="1" applyFill="1" applyBorder="1" applyAlignment="1">
      <alignment vertical="center" wrapText="1"/>
    </xf>
    <xf numFmtId="0" fontId="6" fillId="6" borderId="4" xfId="0" applyFont="1" applyFill="1" applyBorder="1" applyAlignment="1">
      <alignment vertical="center" wrapText="1"/>
    </xf>
    <xf numFmtId="0" fontId="6" fillId="6" borderId="2" xfId="0" applyFont="1" applyFill="1" applyBorder="1" applyAlignment="1">
      <alignment vertical="center" wrapText="1"/>
    </xf>
    <xf numFmtId="0" fontId="7" fillId="0" borderId="0" xfId="0" applyFont="1" applyAlignment="1">
      <alignment wrapText="1"/>
    </xf>
    <xf numFmtId="0" fontId="0" fillId="0" borderId="21" xfId="0" applyBorder="1"/>
    <xf numFmtId="0" fontId="0" fillId="0" borderId="26" xfId="0" applyBorder="1" applyAlignment="1">
      <alignment horizontal="center" vertical="center"/>
    </xf>
    <xf numFmtId="0" fontId="0" fillId="0" borderId="26" xfId="0" applyBorder="1"/>
    <xf numFmtId="0" fontId="7" fillId="0" borderId="11" xfId="0" applyFont="1" applyBorder="1"/>
    <xf numFmtId="0" fontId="0" fillId="0" borderId="0" xfId="0" applyAlignment="1">
      <alignment horizontal="center" wrapText="1"/>
    </xf>
    <xf numFmtId="0" fontId="8" fillId="6" borderId="4" xfId="0" applyFont="1" applyFill="1" applyBorder="1"/>
    <xf numFmtId="0" fontId="9" fillId="9" borderId="4" xfId="0" applyFont="1" applyFill="1" applyBorder="1"/>
    <xf numFmtId="0" fontId="10" fillId="5" borderId="0" xfId="0" applyFont="1" applyFill="1" applyAlignment="1">
      <alignment vertical="center"/>
    </xf>
    <xf numFmtId="0" fontId="10" fillId="5" borderId="11" xfId="0" applyFont="1" applyFill="1" applyBorder="1" applyAlignment="1">
      <alignment vertical="center"/>
    </xf>
    <xf numFmtId="0" fontId="1" fillId="5" borderId="11" xfId="0" applyFont="1" applyFill="1" applyBorder="1" applyAlignment="1">
      <alignment vertical="center"/>
    </xf>
    <xf numFmtId="0" fontId="1" fillId="4" borderId="38" xfId="0" applyFont="1" applyFill="1" applyBorder="1"/>
    <xf numFmtId="0" fontId="8" fillId="7" borderId="37" xfId="0" applyFont="1" applyFill="1" applyBorder="1"/>
    <xf numFmtId="0" fontId="9" fillId="8" borderId="37" xfId="0" applyFont="1" applyFill="1" applyBorder="1"/>
    <xf numFmtId="0" fontId="1" fillId="2" borderId="37" xfId="0" applyFont="1" applyFill="1" applyBorder="1" applyAlignment="1">
      <alignment vertical="center"/>
    </xf>
    <xf numFmtId="0" fontId="1" fillId="2" borderId="39" xfId="0" applyFont="1" applyFill="1" applyBorder="1" applyAlignment="1">
      <alignment vertical="center"/>
    </xf>
    <xf numFmtId="0" fontId="1" fillId="2" borderId="37" xfId="0" applyFont="1" applyFill="1" applyBorder="1" applyAlignment="1">
      <alignment vertical="center" wrapText="1"/>
    </xf>
    <xf numFmtId="0" fontId="1" fillId="2" borderId="40" xfId="0" applyFont="1" applyFill="1" applyBorder="1" applyAlignment="1">
      <alignment vertical="center"/>
    </xf>
    <xf numFmtId="0" fontId="1" fillId="2" borderId="41" xfId="0" applyFont="1" applyFill="1" applyBorder="1" applyAlignment="1">
      <alignment vertical="center"/>
    </xf>
    <xf numFmtId="0" fontId="10" fillId="2" borderId="38" xfId="0" applyFont="1" applyFill="1" applyBorder="1" applyAlignment="1">
      <alignment vertical="center"/>
    </xf>
    <xf numFmtId="0" fontId="10" fillId="2" borderId="42" xfId="0" applyFont="1" applyFill="1" applyBorder="1" applyAlignment="1">
      <alignment vertical="center"/>
    </xf>
    <xf numFmtId="0" fontId="1" fillId="2" borderId="38" xfId="0" applyFont="1" applyFill="1" applyBorder="1" applyAlignment="1">
      <alignment vertical="center"/>
    </xf>
    <xf numFmtId="0" fontId="0" fillId="0" borderId="37" xfId="0" applyBorder="1"/>
    <xf numFmtId="0" fontId="12" fillId="4" borderId="0" xfId="0" applyFont="1" applyFill="1" applyAlignment="1">
      <alignment horizontal="center" vertical="center"/>
    </xf>
    <xf numFmtId="0" fontId="3" fillId="0" borderId="0" xfId="0" applyFont="1" applyAlignment="1">
      <alignment horizontal="center" vertical="center"/>
    </xf>
    <xf numFmtId="0" fontId="12" fillId="4" borderId="7" xfId="0" applyFont="1" applyFill="1" applyBorder="1" applyAlignment="1">
      <alignment horizontal="center" vertical="center"/>
    </xf>
    <xf numFmtId="0" fontId="3" fillId="0" borderId="0" xfId="0" quotePrefix="1" applyFont="1" applyAlignment="1">
      <alignment horizontal="center" vertical="center"/>
    </xf>
    <xf numFmtId="0" fontId="13" fillId="4" borderId="0" xfId="0" applyFont="1" applyFill="1" applyAlignment="1">
      <alignment horizontal="center" vertical="center"/>
    </xf>
    <xf numFmtId="0" fontId="0" fillId="0" borderId="7" xfId="0" quotePrefix="1" applyBorder="1" applyAlignment="1">
      <alignment horizontal="center" vertical="center" wrapText="1"/>
    </xf>
    <xf numFmtId="0" fontId="22" fillId="0" borderId="0" xfId="0" applyFont="1" applyAlignment="1">
      <alignment horizontal="center" vertical="center" wrapText="1"/>
    </xf>
    <xf numFmtId="0" fontId="22" fillId="0" borderId="0" xfId="0" applyFont="1" applyAlignment="1">
      <alignment vertical="center" wrapText="1"/>
    </xf>
    <xf numFmtId="16" fontId="14" fillId="0" borderId="0" xfId="0" quotePrefix="1" applyNumberFormat="1" applyFont="1" applyAlignment="1">
      <alignment horizontal="center" vertical="center"/>
    </xf>
    <xf numFmtId="0" fontId="14" fillId="0" borderId="0" xfId="0" applyFont="1" applyAlignment="1">
      <alignment vertical="center" wrapText="1"/>
    </xf>
    <xf numFmtId="0" fontId="14" fillId="0" borderId="0" xfId="0" applyFont="1" applyAlignment="1">
      <alignment horizontal="center" vertical="center" wrapText="1"/>
    </xf>
    <xf numFmtId="0" fontId="14" fillId="0" borderId="0" xfId="0" applyFont="1" applyAlignment="1">
      <alignment horizontal="center" vertical="center"/>
    </xf>
    <xf numFmtId="0" fontId="20" fillId="0" borderId="0" xfId="1" applyFont="1" applyFill="1" applyBorder="1" applyAlignment="1">
      <alignment vertical="center"/>
    </xf>
    <xf numFmtId="0" fontId="14" fillId="0" borderId="0" xfId="0" applyFont="1" applyAlignment="1">
      <alignment vertical="center"/>
    </xf>
    <xf numFmtId="0" fontId="20" fillId="0" borderId="0" xfId="0" applyFont="1" applyAlignment="1">
      <alignment vertical="center"/>
    </xf>
    <xf numFmtId="0" fontId="18" fillId="0" borderId="0" xfId="0" applyFont="1" applyAlignment="1">
      <alignment horizontal="center" vertical="center"/>
    </xf>
    <xf numFmtId="16" fontId="15" fillId="0" borderId="0" xfId="0" applyNumberFormat="1" applyFont="1" applyAlignment="1">
      <alignment horizontal="center" vertical="center"/>
    </xf>
    <xf numFmtId="0" fontId="16" fillId="0" borderId="0" xfId="0" applyFont="1" applyAlignment="1">
      <alignment horizontal="center" vertical="center"/>
    </xf>
    <xf numFmtId="0" fontId="16" fillId="0" borderId="0" xfId="0" applyFont="1" applyAlignment="1">
      <alignment vertical="center"/>
    </xf>
    <xf numFmtId="0" fontId="15" fillId="0" borderId="0" xfId="0" applyFont="1" applyAlignment="1">
      <alignment horizontal="center" vertical="center"/>
    </xf>
    <xf numFmtId="16" fontId="18" fillId="0" borderId="0" xfId="0" quotePrefix="1" applyNumberFormat="1" applyFont="1" applyAlignment="1">
      <alignment horizontal="center" vertical="center"/>
    </xf>
    <xf numFmtId="0" fontId="18" fillId="0" borderId="0" xfId="0" applyFont="1" applyAlignment="1">
      <alignment vertical="center" wrapText="1"/>
    </xf>
    <xf numFmtId="0" fontId="18" fillId="0" borderId="0" xfId="0" applyFont="1" applyAlignment="1">
      <alignment horizontal="center" vertical="center" wrapText="1"/>
    </xf>
    <xf numFmtId="0" fontId="18" fillId="0" borderId="0" xfId="0" applyFont="1" applyAlignment="1">
      <alignment vertical="center"/>
    </xf>
    <xf numFmtId="0" fontId="17" fillId="0" borderId="0" xfId="1" applyFill="1" applyBorder="1" applyAlignment="1">
      <alignment vertical="center"/>
    </xf>
    <xf numFmtId="16" fontId="16" fillId="0" borderId="0" xfId="0" applyNumberFormat="1" applyFont="1" applyAlignment="1">
      <alignment horizontal="center" vertical="center"/>
    </xf>
    <xf numFmtId="0" fontId="19" fillId="0" borderId="0" xfId="0" applyFont="1" applyAlignment="1">
      <alignment horizontal="center" vertical="center"/>
    </xf>
    <xf numFmtId="16" fontId="19" fillId="0" borderId="0" xfId="0" applyNumberFormat="1" applyFont="1" applyAlignment="1">
      <alignment horizontal="center" vertical="center"/>
    </xf>
    <xf numFmtId="0" fontId="24" fillId="0" borderId="43" xfId="0" applyFont="1" applyBorder="1" applyAlignment="1">
      <alignment horizontal="center" vertical="center" wrapText="1"/>
    </xf>
    <xf numFmtId="0" fontId="0" fillId="15" borderId="7" xfId="0" applyFill="1" applyBorder="1" applyAlignment="1">
      <alignment horizontal="center" vertical="center"/>
    </xf>
    <xf numFmtId="0" fontId="13" fillId="15" borderId="1" xfId="0" applyFont="1" applyFill="1" applyBorder="1" applyAlignment="1">
      <alignment vertical="center"/>
    </xf>
    <xf numFmtId="0" fontId="13" fillId="15" borderId="0" xfId="0" applyFont="1" applyFill="1" applyAlignment="1">
      <alignment vertical="center"/>
    </xf>
    <xf numFmtId="0" fontId="26" fillId="15" borderId="3" xfId="0" applyFont="1" applyFill="1" applyBorder="1" applyAlignment="1">
      <alignment vertical="center"/>
    </xf>
    <xf numFmtId="0" fontId="26" fillId="15" borderId="0" xfId="0" applyFont="1" applyFill="1" applyAlignment="1">
      <alignment vertical="center"/>
    </xf>
    <xf numFmtId="0" fontId="13" fillId="15" borderId="4" xfId="0" applyFont="1" applyFill="1" applyBorder="1" applyAlignment="1">
      <alignment vertical="center"/>
    </xf>
    <xf numFmtId="0" fontId="13" fillId="15" borderId="2" xfId="0" applyFont="1" applyFill="1" applyBorder="1" applyAlignment="1">
      <alignment vertical="center"/>
    </xf>
    <xf numFmtId="0" fontId="25" fillId="15" borderId="0" xfId="0" applyFont="1" applyFill="1" applyAlignment="1">
      <alignment horizontal="center" vertical="center"/>
    </xf>
    <xf numFmtId="0" fontId="25" fillId="15" borderId="0" xfId="0" quotePrefix="1" applyFont="1" applyFill="1" applyAlignment="1">
      <alignment horizontal="center" vertical="center"/>
    </xf>
    <xf numFmtId="0" fontId="25" fillId="15" borderId="0" xfId="0" applyFont="1" applyFill="1"/>
    <xf numFmtId="0" fontId="5" fillId="16" borderId="0" xfId="0" applyFont="1" applyFill="1" applyAlignment="1">
      <alignment horizontal="center" vertical="center"/>
    </xf>
    <xf numFmtId="0" fontId="24" fillId="0" borderId="0" xfId="0" applyFont="1" applyAlignment="1">
      <alignment wrapText="1"/>
    </xf>
    <xf numFmtId="0" fontId="4" fillId="17" borderId="0" xfId="0" applyFont="1" applyFill="1" applyAlignment="1">
      <alignment horizontal="center" vertical="center"/>
    </xf>
    <xf numFmtId="0" fontId="0" fillId="0" borderId="15" xfId="0" applyBorder="1" applyAlignment="1">
      <alignment horizontal="center" vertical="center" wrapText="1"/>
    </xf>
    <xf numFmtId="0" fontId="0" fillId="0" borderId="11" xfId="0" applyBorder="1" applyAlignment="1">
      <alignment horizontal="center" vertical="center" wrapText="1"/>
    </xf>
    <xf numFmtId="0" fontId="27" fillId="18" borderId="8" xfId="0" applyFont="1" applyFill="1" applyBorder="1"/>
    <xf numFmtId="0" fontId="27" fillId="18" borderId="5" xfId="0" applyFont="1" applyFill="1" applyBorder="1"/>
    <xf numFmtId="0" fontId="27" fillId="18" borderId="44" xfId="0" applyFont="1" applyFill="1" applyBorder="1"/>
    <xf numFmtId="0" fontId="4" fillId="17" borderId="5" xfId="0" applyFont="1" applyFill="1" applyBorder="1"/>
    <xf numFmtId="0" fontId="4" fillId="17" borderId="3" xfId="0" applyFont="1" applyFill="1" applyBorder="1"/>
    <xf numFmtId="0" fontId="4" fillId="17" borderId="0" xfId="0" applyFont="1" applyFill="1"/>
    <xf numFmtId="0" fontId="4" fillId="17" borderId="2" xfId="0" applyFont="1" applyFill="1" applyBorder="1"/>
    <xf numFmtId="0" fontId="4" fillId="13" borderId="5" xfId="0" applyFont="1" applyFill="1" applyBorder="1" applyAlignment="1">
      <alignment vertical="center"/>
    </xf>
    <xf numFmtId="0" fontId="28" fillId="13" borderId="0" xfId="0" applyFont="1" applyFill="1" applyAlignment="1">
      <alignment vertical="center"/>
    </xf>
    <xf numFmtId="0" fontId="28" fillId="19" borderId="3" xfId="0" applyFont="1" applyFill="1" applyBorder="1" applyAlignment="1">
      <alignment vertical="center"/>
    </xf>
    <xf numFmtId="0" fontId="28" fillId="19" borderId="0" xfId="0" applyFont="1" applyFill="1" applyAlignment="1">
      <alignment vertical="center"/>
    </xf>
    <xf numFmtId="0" fontId="28" fillId="19" borderId="4" xfId="0" applyFont="1" applyFill="1" applyBorder="1" applyAlignment="1">
      <alignment vertical="center"/>
    </xf>
    <xf numFmtId="0" fontId="4" fillId="14" borderId="2" xfId="0" applyFont="1" applyFill="1" applyBorder="1" applyAlignment="1">
      <alignment vertical="center"/>
    </xf>
    <xf numFmtId="0" fontId="4" fillId="20" borderId="5" xfId="0" applyFont="1" applyFill="1" applyBorder="1" applyAlignment="1">
      <alignment vertical="center"/>
    </xf>
    <xf numFmtId="0" fontId="28" fillId="20" borderId="0" xfId="0" applyFont="1" applyFill="1" applyAlignment="1">
      <alignment vertical="center"/>
    </xf>
    <xf numFmtId="0" fontId="28" fillId="21" borderId="3" xfId="0" applyFont="1" applyFill="1" applyBorder="1" applyAlignment="1">
      <alignment vertical="center"/>
    </xf>
    <xf numFmtId="0" fontId="28" fillId="21" borderId="0" xfId="0" applyFont="1" applyFill="1" applyAlignment="1">
      <alignment vertical="center"/>
    </xf>
    <xf numFmtId="0" fontId="28" fillId="21" borderId="4" xfId="0" applyFont="1" applyFill="1" applyBorder="1" applyAlignment="1">
      <alignment vertical="center"/>
    </xf>
    <xf numFmtId="0" fontId="4" fillId="22" borderId="2" xfId="0" applyFont="1" applyFill="1" applyBorder="1" applyAlignment="1">
      <alignment vertical="center"/>
    </xf>
    <xf numFmtId="0" fontId="28" fillId="20" borderId="5" xfId="0" applyFont="1" applyFill="1" applyBorder="1" applyAlignment="1">
      <alignment vertical="center"/>
    </xf>
    <xf numFmtId="0" fontId="28" fillId="13" borderId="5" xfId="0" applyFont="1" applyFill="1" applyBorder="1" applyAlignment="1">
      <alignment vertical="center"/>
    </xf>
    <xf numFmtId="0" fontId="4" fillId="21" borderId="3" xfId="0" applyFont="1" applyFill="1" applyBorder="1" applyAlignment="1">
      <alignment vertical="center"/>
    </xf>
    <xf numFmtId="0" fontId="4" fillId="21" borderId="0" xfId="0" applyFont="1" applyFill="1" applyAlignment="1">
      <alignment vertical="center"/>
    </xf>
    <xf numFmtId="0" fontId="4" fillId="21" borderId="4" xfId="0" applyFont="1" applyFill="1" applyBorder="1" applyAlignment="1">
      <alignment vertical="center"/>
    </xf>
    <xf numFmtId="0" fontId="4" fillId="20" borderId="0" xfId="0" applyFont="1" applyFill="1" applyAlignment="1">
      <alignment vertical="center"/>
    </xf>
    <xf numFmtId="0" fontId="4" fillId="13" borderId="0" xfId="0" applyFont="1" applyFill="1" applyAlignment="1">
      <alignment vertical="center"/>
    </xf>
    <xf numFmtId="0" fontId="4" fillId="19" borderId="3" xfId="0" applyFont="1" applyFill="1" applyBorder="1" applyAlignment="1">
      <alignment vertical="center"/>
    </xf>
    <xf numFmtId="0" fontId="4" fillId="19" borderId="0" xfId="0" applyFont="1" applyFill="1" applyAlignment="1">
      <alignment vertical="center"/>
    </xf>
    <xf numFmtId="0" fontId="4" fillId="19" borderId="4" xfId="0" applyFont="1" applyFill="1" applyBorder="1" applyAlignment="1">
      <alignment vertical="center"/>
    </xf>
    <xf numFmtId="0" fontId="28" fillId="14" borderId="2" xfId="0" applyFont="1" applyFill="1" applyBorder="1" applyAlignment="1">
      <alignment vertical="center"/>
    </xf>
    <xf numFmtId="0" fontId="4" fillId="16" borderId="0" xfId="0" applyFont="1" applyFill="1" applyAlignment="1">
      <alignment horizontal="center" vertical="center"/>
    </xf>
    <xf numFmtId="0" fontId="4" fillId="0" borderId="0" xfId="0" applyFont="1" applyAlignment="1">
      <alignment horizontal="center" vertical="center"/>
    </xf>
    <xf numFmtId="0" fontId="28" fillId="22" borderId="2" xfId="0" applyFont="1" applyFill="1" applyBorder="1" applyAlignment="1">
      <alignment vertical="center"/>
    </xf>
    <xf numFmtId="16" fontId="14" fillId="0" borderId="0" xfId="0" applyNumberFormat="1" applyFont="1" applyAlignment="1">
      <alignment vertical="center"/>
    </xf>
    <xf numFmtId="0" fontId="31" fillId="0" borderId="0" xfId="0" applyFont="1" applyAlignment="1">
      <alignment vertical="center" wrapText="1"/>
    </xf>
    <xf numFmtId="16" fontId="17" fillId="0" borderId="0" xfId="1" applyNumberFormat="1"/>
    <xf numFmtId="16" fontId="35" fillId="0" borderId="0" xfId="1" applyNumberFormat="1" applyFont="1"/>
    <xf numFmtId="0" fontId="27" fillId="18" borderId="0" xfId="0" applyFont="1" applyFill="1"/>
    <xf numFmtId="0" fontId="24" fillId="0" borderId="0" xfId="0" applyFont="1" applyAlignment="1">
      <alignment horizontal="left" vertical="top" wrapText="1"/>
    </xf>
    <xf numFmtId="0" fontId="0" fillId="0" borderId="45" xfId="0" applyBorder="1" applyAlignment="1">
      <alignment horizontal="center" vertical="center" wrapText="1"/>
    </xf>
    <xf numFmtId="0" fontId="7" fillId="0" borderId="7" xfId="0" applyFont="1" applyBorder="1" applyAlignment="1">
      <alignment horizontal="center" vertical="center"/>
    </xf>
    <xf numFmtId="0" fontId="7" fillId="0" borderId="0" xfId="0" applyFont="1" applyAlignment="1">
      <alignment horizontal="center" vertical="center"/>
    </xf>
    <xf numFmtId="0" fontId="1" fillId="2" borderId="8" xfId="0" applyFont="1" applyFill="1" applyBorder="1" applyAlignment="1">
      <alignment vertical="center"/>
    </xf>
    <xf numFmtId="0" fontId="27" fillId="18" borderId="1" xfId="0" applyFont="1" applyFill="1" applyBorder="1"/>
    <xf numFmtId="0" fontId="7" fillId="15" borderId="18" xfId="0" applyFont="1" applyFill="1" applyBorder="1" applyAlignment="1">
      <alignment horizontal="center" vertical="center"/>
    </xf>
    <xf numFmtId="0" fontId="7" fillId="15" borderId="28" xfId="0" applyFont="1" applyFill="1" applyBorder="1" applyAlignment="1">
      <alignment horizontal="center" vertical="center"/>
    </xf>
    <xf numFmtId="0" fontId="24" fillId="0" borderId="0" xfId="0" applyFont="1" applyAlignment="1">
      <alignment horizontal="center" vertical="center" wrapText="1"/>
    </xf>
    <xf numFmtId="0" fontId="0" fillId="0" borderId="0" xfId="0" quotePrefix="1" applyAlignment="1">
      <alignment horizontal="center" vertical="center" wrapText="1"/>
    </xf>
    <xf numFmtId="2" fontId="0" fillId="0" borderId="0" xfId="0" applyNumberFormat="1" applyAlignment="1">
      <alignment horizontal="center" vertical="center" wrapText="1"/>
    </xf>
    <xf numFmtId="0" fontId="46" fillId="0" borderId="0" xfId="0" applyFont="1" applyAlignment="1">
      <alignment horizontal="center" vertical="top" wrapText="1"/>
    </xf>
    <xf numFmtId="16" fontId="18" fillId="0" borderId="0" xfId="0" quotePrefix="1" applyNumberFormat="1" applyFont="1" applyAlignment="1">
      <alignment horizontal="center" vertical="top"/>
    </xf>
    <xf numFmtId="16" fontId="18" fillId="0" borderId="0" xfId="0" applyNumberFormat="1" applyFont="1" applyAlignment="1">
      <alignment horizontal="center" vertical="top"/>
    </xf>
    <xf numFmtId="0" fontId="22" fillId="0" borderId="0" xfId="0" applyFont="1" applyAlignment="1">
      <alignment horizontal="center" vertical="top" wrapText="1"/>
    </xf>
    <xf numFmtId="0" fontId="22" fillId="0" borderId="0" xfId="0" applyFont="1" applyAlignment="1">
      <alignment vertical="top" wrapText="1"/>
    </xf>
    <xf numFmtId="0" fontId="22" fillId="0" borderId="36" xfId="0" applyFont="1" applyBorder="1" applyAlignment="1">
      <alignment horizontal="center" vertical="top" wrapText="1"/>
    </xf>
    <xf numFmtId="0" fontId="22" fillId="0" borderId="36" xfId="0" applyFont="1" applyBorder="1" applyAlignment="1">
      <alignment vertical="top" wrapText="1"/>
    </xf>
    <xf numFmtId="0" fontId="23" fillId="0" borderId="0" xfId="0" applyFont="1" applyAlignment="1">
      <alignment vertical="top"/>
    </xf>
    <xf numFmtId="0" fontId="29" fillId="0" borderId="0" xfId="0" applyFont="1" applyAlignment="1">
      <alignment vertical="top" wrapText="1"/>
    </xf>
    <xf numFmtId="0" fontId="27" fillId="0" borderId="0" xfId="0" applyFont="1" applyAlignment="1">
      <alignment vertical="top"/>
    </xf>
    <xf numFmtId="0" fontId="27" fillId="0" borderId="0" xfId="0" applyFont="1" applyAlignment="1">
      <alignment vertical="top" wrapText="1"/>
    </xf>
    <xf numFmtId="0" fontId="30" fillId="0" borderId="0" xfId="0" applyFont="1" applyAlignment="1">
      <alignment vertical="top" wrapText="1"/>
    </xf>
    <xf numFmtId="16" fontId="14" fillId="0" borderId="0" xfId="0" quotePrefix="1" applyNumberFormat="1" applyFont="1" applyAlignment="1">
      <alignment horizontal="center" vertical="top"/>
    </xf>
    <xf numFmtId="0" fontId="14" fillId="0" borderId="0" xfId="0" applyFont="1" applyAlignment="1">
      <alignment vertical="top" wrapText="1"/>
    </xf>
    <xf numFmtId="0" fontId="14" fillId="0" borderId="0" xfId="0" applyFont="1" applyAlignment="1">
      <alignment horizontal="center" vertical="top" wrapText="1"/>
    </xf>
    <xf numFmtId="0" fontId="14" fillId="0" borderId="0" xfId="0" applyFont="1" applyAlignment="1">
      <alignment horizontal="center" vertical="top"/>
    </xf>
    <xf numFmtId="0" fontId="20" fillId="0" borderId="0" xfId="1" applyFont="1" applyFill="1" applyBorder="1" applyAlignment="1">
      <alignment vertical="top"/>
    </xf>
    <xf numFmtId="0" fontId="14" fillId="0" borderId="0" xfId="0" applyFont="1" applyAlignment="1">
      <alignment vertical="top"/>
    </xf>
    <xf numFmtId="0" fontId="31" fillId="0" borderId="0" xfId="0" applyFont="1" applyAlignment="1">
      <alignment vertical="top"/>
    </xf>
    <xf numFmtId="0" fontId="17" fillId="0" borderId="0" xfId="1" applyFill="1" applyBorder="1" applyAlignment="1">
      <alignment vertical="top" wrapText="1"/>
    </xf>
    <xf numFmtId="0" fontId="24" fillId="0" borderId="0" xfId="1" applyFont="1" applyFill="1" applyBorder="1" applyAlignment="1">
      <alignment vertical="top" wrapText="1"/>
    </xf>
    <xf numFmtId="0" fontId="31" fillId="0" borderId="0" xfId="0" applyFont="1" applyAlignment="1">
      <alignment vertical="top" wrapText="1"/>
    </xf>
    <xf numFmtId="16" fontId="17" fillId="0" borderId="0" xfId="1" quotePrefix="1" applyNumberFormat="1" applyAlignment="1">
      <alignment vertical="top"/>
    </xf>
    <xf numFmtId="0" fontId="24" fillId="0" borderId="0" xfId="0" applyFont="1" applyAlignment="1">
      <alignment vertical="top" wrapText="1"/>
    </xf>
    <xf numFmtId="0" fontId="20" fillId="0" borderId="0" xfId="0" applyFont="1" applyAlignment="1">
      <alignment vertical="top"/>
    </xf>
    <xf numFmtId="0" fontId="17" fillId="0" borderId="0" xfId="1" applyAlignment="1">
      <alignment vertical="top" wrapText="1"/>
    </xf>
    <xf numFmtId="0" fontId="24" fillId="0" borderId="0" xfId="0" quotePrefix="1" applyFont="1" applyAlignment="1">
      <alignment vertical="top"/>
    </xf>
    <xf numFmtId="0" fontId="16" fillId="0" borderId="0" xfId="0" applyFont="1" applyAlignment="1">
      <alignment horizontal="center" vertical="top"/>
    </xf>
    <xf numFmtId="0" fontId="18" fillId="0" borderId="0" xfId="0" applyFont="1" applyAlignment="1">
      <alignment vertical="top" wrapText="1"/>
    </xf>
    <xf numFmtId="16" fontId="17" fillId="0" borderId="0" xfId="1" applyNumberFormat="1" applyAlignment="1">
      <alignment vertical="top"/>
    </xf>
    <xf numFmtId="0" fontId="17" fillId="0" borderId="0" xfId="1" applyAlignment="1">
      <alignment vertical="top"/>
    </xf>
    <xf numFmtId="0" fontId="18" fillId="0" borderId="0" xfId="0" applyFont="1" applyAlignment="1">
      <alignment vertical="top"/>
    </xf>
    <xf numFmtId="0" fontId="18" fillId="0" borderId="0" xfId="0" applyFont="1" applyAlignment="1">
      <alignment horizontal="center" vertical="top" wrapText="1"/>
    </xf>
    <xf numFmtId="0" fontId="18" fillId="0" borderId="0" xfId="0" applyFont="1" applyAlignment="1">
      <alignment horizontal="center" vertical="top"/>
    </xf>
    <xf numFmtId="0" fontId="43" fillId="0" borderId="0" xfId="0" applyFont="1" applyAlignment="1">
      <alignment vertical="top"/>
    </xf>
    <xf numFmtId="16" fontId="44" fillId="0" borderId="0" xfId="1" applyNumberFormat="1" applyFont="1" applyAlignment="1">
      <alignment vertical="top"/>
    </xf>
    <xf numFmtId="0" fontId="45" fillId="0" borderId="0" xfId="0" applyFont="1" applyAlignment="1">
      <alignment vertical="top" wrapText="1"/>
    </xf>
    <xf numFmtId="0" fontId="43" fillId="0" borderId="0" xfId="0" applyFont="1" applyAlignment="1">
      <alignment vertical="top" wrapText="1"/>
    </xf>
    <xf numFmtId="0" fontId="17" fillId="0" borderId="0" xfId="1" applyFill="1" applyAlignment="1">
      <alignment vertical="top" wrapText="1"/>
    </xf>
    <xf numFmtId="0" fontId="32" fillId="0" borderId="0" xfId="0" applyFont="1" applyAlignment="1">
      <alignment vertical="top"/>
    </xf>
    <xf numFmtId="0" fontId="33" fillId="0" borderId="0" xfId="0" applyFont="1" applyAlignment="1">
      <alignment vertical="top" wrapText="1"/>
    </xf>
    <xf numFmtId="0" fontId="32" fillId="0" borderId="0" xfId="0" applyFont="1" applyAlignment="1">
      <alignment vertical="top" wrapText="1"/>
    </xf>
    <xf numFmtId="0" fontId="21" fillId="0" borderId="0" xfId="0" applyFont="1" applyAlignment="1">
      <alignment vertical="top"/>
    </xf>
    <xf numFmtId="0" fontId="31" fillId="15" borderId="0" xfId="0" applyFont="1" applyFill="1" applyAlignment="1">
      <alignment vertical="top"/>
    </xf>
    <xf numFmtId="16" fontId="14" fillId="0" borderId="0" xfId="0" quotePrefix="1" applyNumberFormat="1" applyFont="1" applyAlignment="1">
      <alignment horizontal="center" vertical="top" wrapText="1"/>
    </xf>
    <xf numFmtId="0" fontId="34" fillId="0" borderId="0" xfId="0" applyFont="1" applyAlignment="1">
      <alignment vertical="top" wrapText="1"/>
    </xf>
    <xf numFmtId="0" fontId="0" fillId="0" borderId="0" xfId="0" applyAlignment="1">
      <alignment horizontal="center" vertical="top"/>
    </xf>
    <xf numFmtId="0" fontId="18" fillId="0" borderId="0" xfId="1" applyFont="1" applyFill="1" applyBorder="1" applyAlignment="1">
      <alignment vertical="top"/>
    </xf>
  </cellXfs>
  <cellStyles count="2">
    <cellStyle name="Hyperlink" xfId="1" builtinId="8"/>
    <cellStyle name="Normal" xfId="0" builtinId="0"/>
  </cellStyles>
  <dxfs count="5971">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7"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7"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9"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4"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9"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7" tint="0.59996337778862885"/>
        </patternFill>
      </fill>
    </dxf>
    <dxf>
      <fill>
        <patternFill>
          <bgColor theme="9" tint="0.59996337778862885"/>
        </patternFill>
      </fill>
    </dxf>
    <dxf>
      <fill>
        <patternFill>
          <bgColor theme="0" tint="-4.9989318521683403E-2"/>
        </patternFill>
      </fill>
    </dxf>
    <dxf>
      <fill>
        <patternFill>
          <bgColor theme="4" tint="0.59996337778862885"/>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ill>
        <patternFill>
          <bgColor theme="0" tint="-4.9989318521683403E-2"/>
        </patternFill>
      </fill>
    </dxf>
    <dxf>
      <font>
        <color rgb="FF006100"/>
      </font>
      <fill>
        <patternFill>
          <bgColor rgb="FFC6EF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ill>
        <patternFill patternType="solid">
          <fgColor theme="6" tint="0.59999389629810485"/>
          <bgColor theme="6" tint="0.59999389629810485"/>
        </patternFill>
      </fill>
      <border diagonalUp="0" diagonalDown="0">
        <left style="thin">
          <color theme="0"/>
        </left>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alignment horizontal="general" vertical="bottom" textRotation="0" wrapText="1" indent="0" justifyLastLine="0" shrinkToFit="0" readingOrder="0"/>
      <border diagonalUp="0" diagonalDown="0" outline="0">
        <left style="thin">
          <color theme="0"/>
        </left>
        <right style="thin">
          <color theme="0"/>
        </right>
        <top style="thin">
          <color theme="0"/>
        </top>
        <bottom style="thin">
          <color theme="0"/>
        </bottom>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style="thin">
          <color theme="0"/>
        </left>
        <right style="thin">
          <color theme="0"/>
        </right>
        <top style="thin">
          <color theme="0"/>
        </top>
        <bottom style="thin">
          <color theme="0"/>
        </bottom>
        <vertical/>
        <horizontal/>
      </border>
    </dxf>
    <dxf>
      <fill>
        <patternFill patternType="solid">
          <fgColor theme="6" tint="0.59999389629810485"/>
          <bgColor theme="6" tint="0.59999389629810485"/>
        </patternFill>
      </fill>
      <border diagonalUp="0" diagonalDown="0">
        <left/>
        <right style="thin">
          <color theme="0"/>
        </right>
        <top style="thin">
          <color theme="0"/>
        </top>
        <bottom style="thin">
          <color theme="0"/>
        </bottom>
        <vertical/>
        <horizontal/>
      </border>
    </dxf>
    <dxf>
      <fill>
        <patternFill patternType="solid">
          <fgColor theme="6" tint="0.59999389629810485"/>
          <bgColor theme="6" tint="0.59999389629810485"/>
        </patternFill>
      </fill>
    </dxf>
    <dxf>
      <border outline="0">
        <bottom style="medium">
          <color theme="1"/>
        </bottom>
      </border>
    </dxf>
    <dxf>
      <font>
        <b/>
        <i val="0"/>
        <strike val="0"/>
        <condense val="0"/>
        <extend val="0"/>
        <outline val="0"/>
        <shadow val="0"/>
        <u val="none"/>
        <vertAlign val="baseline"/>
        <sz val="11"/>
        <color theme="1" tint="0.249977111117893"/>
        <name val="Arial Nova Cond"/>
        <family val="2"/>
        <scheme val="none"/>
      </font>
      <fill>
        <patternFill patternType="solid">
          <fgColor theme="6"/>
          <bgColor theme="6"/>
        </patternFill>
      </fill>
      <alignment horizontal="general" vertical="top" textRotation="0" wrapText="1"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10"/>
        <color theme="1" tint="0.34998626667073579"/>
        <name val="Arial Nova Cond Light"/>
        <family val="2"/>
        <scheme val="none"/>
      </font>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indexed="65"/>
        </patternFill>
      </fill>
      <alignment horizontal="general" vertical="center" textRotation="0" wrapText="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center"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horizontal="general" vertical="center" textRotation="0" wrapText="1"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font>
        <b val="0"/>
        <i val="0"/>
        <strike val="0"/>
        <condense val="0"/>
        <extend val="0"/>
        <outline val="0"/>
        <shadow val="0"/>
        <u val="none"/>
        <vertAlign val="baseline"/>
        <sz val="10"/>
        <color theme="1"/>
        <name val="Arial Nova Cond Light"/>
        <family val="2"/>
        <scheme val="none"/>
      </font>
      <numFmt numFmtId="21" formatCode="d\-mmm"/>
      <alignment horizontal="center" vertical="center" textRotation="0" wrapText="0" indent="0" justifyLastLine="0" shrinkToFit="0" readingOrder="0"/>
    </dxf>
    <dxf>
      <font>
        <b val="0"/>
        <i val="0"/>
        <strike val="0"/>
        <condense val="0"/>
        <extend val="0"/>
        <outline val="0"/>
        <shadow val="0"/>
        <u val="none"/>
        <vertAlign val="baseline"/>
        <sz val="10"/>
        <color theme="1"/>
        <name val="Arial Nova Cond Light"/>
        <family val="2"/>
        <scheme val="none"/>
      </font>
      <numFmt numFmtId="21" formatCode="d\-mmm"/>
      <alignment horizontal="center" vertical="center" textRotation="0" wrapText="0" indent="0" justifyLastLine="0" shrinkToFit="0" readingOrder="0"/>
    </dxf>
    <dxf>
      <font>
        <b val="0"/>
        <i val="0"/>
        <strike val="0"/>
        <condense val="0"/>
        <extend val="0"/>
        <outline val="0"/>
        <shadow val="0"/>
        <u val="none"/>
        <vertAlign val="baseline"/>
        <sz val="10"/>
        <color theme="1"/>
        <name val="Arial Nova Cond Light"/>
        <family val="2"/>
        <scheme val="none"/>
      </font>
      <numFmt numFmtId="21" formatCode="d\-mmm"/>
      <alignment horizontal="center" vertical="center" textRotation="0" wrapText="0" indent="0" justifyLastLine="0" shrinkToFit="0" readingOrder="0"/>
    </dxf>
    <dxf>
      <font>
        <b val="0"/>
        <i val="0"/>
        <strike val="0"/>
        <condense val="0"/>
        <extend val="0"/>
        <outline val="0"/>
        <shadow val="0"/>
        <u val="none"/>
        <vertAlign val="baseline"/>
        <sz val="10"/>
        <color theme="1"/>
        <name val="Arial Nova Cond Light"/>
        <family val="2"/>
        <scheme val="none"/>
      </font>
      <numFmt numFmtId="21" formatCode="d\-mmm"/>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font>
        <outline val="0"/>
        <shadow val="0"/>
        <u val="none"/>
        <vertAlign val="baseline"/>
        <sz val="10"/>
        <name val="Arial Nova Cond Light"/>
        <family val="2"/>
        <scheme val="none"/>
      </font>
      <fill>
        <patternFill patternType="none">
          <fgColor indexed="64"/>
          <bgColor auto="1"/>
        </patternFill>
      </fill>
      <alignment vertical="center" textRotation="0" indent="0" justifyLastLine="0" shrinkToFit="0" readingOrder="0"/>
    </dxf>
    <dxf>
      <border outline="0">
        <bottom style="medium">
          <color theme="1"/>
        </bottom>
      </border>
    </dxf>
    <dxf>
      <font>
        <b/>
        <i val="0"/>
        <strike val="0"/>
        <condense val="0"/>
        <extend val="0"/>
        <outline val="0"/>
        <shadow val="0"/>
        <u val="none"/>
        <vertAlign val="baseline"/>
        <sz val="10"/>
        <color theme="0"/>
        <name val="Arial Nova Cond Light"/>
        <family val="2"/>
        <scheme val="none"/>
      </font>
      <fill>
        <patternFill patternType="none">
          <fgColor indexed="64"/>
          <bgColor auto="1"/>
        </patternFill>
      </fill>
      <alignment horizontal="general" vertical="center" textRotation="0" wrapText="1"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alcChain" Target="calcChain.xml"/><Relationship Id="rId2" Type="http://schemas.openxmlformats.org/officeDocument/2006/relationships/worksheet" Target="worksheets/sheet2.xml"/><Relationship Id="rId16" Type="http://schemas.microsoft.com/office/2017/10/relationships/person" Target="persons/perso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eetMetadata" Target="metadata.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person displayName="Clare Liu" id="{61D9F731-5C1D-4470-9148-2060DE2A5D20}" userId="0de08b84948aed67" providerId="Windows Live"/>
  <person displayName="Jung Yun Joon" id="{CBB1EA78-57C5-46CA-8DD7-779D8A5C9486}" userId="8de0537065be24ae" providerId="Windows Live"/>
  <person displayName="Gonzalez, Juan" id="{489B700D-CD8D-4283-82E0-59115F152545}" userId="S::juan.gonzalez@pnnl.gov::b9545d9e-b532-44b2-a62f-3783f3c5471c"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F7997803-B627-4B58-B6C7-AF15F09B480E}" name="RulesTable" displayName="RulesTable" ref="A1:T53" totalsRowShown="0" headerRowDxfId="5970" dataDxfId="5968" headerRowBorderDxfId="5969">
  <sortState xmlns:xlrd2="http://schemas.microsoft.com/office/spreadsheetml/2017/richdata2" ref="A2:T53">
    <sortCondition ref="D2:D53"/>
    <sortCondition ref="E2:E53"/>
  </sortState>
  <tableColumns count="20">
    <tableColumn id="1" xr3:uid="{A7B806A8-BB3E-4744-A4DC-E46CC4299378}" name="OLD Rule ID" dataDxfId="5967"/>
    <tableColumn id="7" xr3:uid="{ECEC788C-5674-428D-82E5-527ABA7DE675}" name="New Rule ID" dataDxfId="5966"/>
    <tableColumn id="21" xr3:uid="{3E718F28-2213-4E1D-888B-F6F11D2014B7}" name="Rule ID" dataDxfId="5965"/>
    <tableColumn id="23" xr3:uid="{CCE68889-F0F3-4E4B-B679-86BFF715A5F8}" name="Column4" dataDxfId="5964">
      <calculatedColumnFormula>LEFT(RulesTable[[#This Row],[Rule ID]],FIND("-",RulesTable[[#This Row],[Rule ID]])-1)</calculatedColumnFormula>
    </tableColumn>
    <tableColumn id="22" xr3:uid="{65600355-C8B6-4DBF-ADFF-6C35948E1BBE}" name="Column3" dataDxfId="5963">
      <calculatedColumnFormula>RIGHT(RulesTable[[#This Row],[Rule ID]],LEN(RulesTable[[#This Row],[Rule ID]])-FIND("-",RulesTable[[#This Row],[Rule ID]]))</calculatedColumnFormula>
    </tableColumn>
    <tableColumn id="2" xr3:uid="{568F59F9-8D4D-436C-8483-705C5E033275}" name="Ruleset Reference" dataDxfId="5962"/>
    <tableColumn id="3" xr3:uid="{9C256910-9F91-4A04-9EE9-AAF0356C6EC5}" name="Rule Description" dataDxfId="5961"/>
    <tableColumn id="4" xr3:uid="{121EE0AE-4148-43C7-9F0A-0663811B7295}" name="Applicable RMR" dataDxfId="5960"/>
    <tableColumn id="5" xr3:uid="{2D1ED0F1-7E72-4004-9C50-21F6CF34E340}" name="Rule Assertion" dataDxfId="5959"/>
    <tableColumn id="6" xr3:uid="{9ED0F362-834A-41C1-8D33-ED42422BC7E2}" name="Comparison Value" dataDxfId="5958"/>
    <tableColumn id="8" xr3:uid="{C2BFC498-16DD-4CCE-AE27-331E2F429321}" name="Primary Rule" dataDxfId="5957"/>
    <tableColumn id="9" xr3:uid="{D38571D0-8FF5-41CD-89FD-211D82A108D9}" name="Notes" dataDxfId="5956"/>
    <tableColumn id="10" xr3:uid="{5A7A881F-7C1B-4645-B2FD-7ED403D743C8}" name="RDS Link" dataDxfId="5955"/>
    <tableColumn id="11" xr3:uid="{04C09303-1253-48BA-ABF0-6110E38DA9DA}" name="Evaluated?" dataDxfId="5954"/>
    <tableColumn id="12" xr3:uid="{F271A7BE-C515-479D-A802-9C1A53EDA132}" name="General- P RMR = U RMR" dataDxfId="5953"/>
    <tableColumn id="13" xr3:uid="{C3D51DB5-6F01-4F8D-A08E-5E7E6FF75FD8}" name="General- P RMR = B RMR" dataDxfId="5952"/>
    <tableColumn id="14" xr3:uid="{DF227DC7-3B91-4221-B359-A1D1C271CF7F}" name="Move to General?" dataDxfId="5951"/>
    <tableColumn id="15" xr3:uid="{2C8FA9E7-45BF-46E8-B303-80CC2A2DC54F}" name="Rule Dependency" dataDxfId="5950"/>
    <tableColumn id="16" xr3:uid="{FC8BAF7F-7830-4A2D-9F32-6697F9B00519}" name="Data Table Reference" dataDxfId="5949"/>
    <tableColumn id="17" xr3:uid="{1D84FDF3-4B38-410A-B663-0370438B9B70}" name="Allow More Stringent?_x000a_AHJ_RA_Compare" dataDxfId="5948"/>
  </tableColumns>
  <tableStyleInfo name="TableStyleMedium15"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8EBEC72-1EE4-463D-96C8-B001FCEB4015}" name="RulesTable3" displayName="RulesTable3" ref="A1:I100" totalsRowShown="0" headerRowDxfId="5947" dataDxfId="5945" headerRowBorderDxfId="5946">
  <autoFilter ref="A1:I100" xr:uid="{FB17C69F-05E7-44D8-90EA-267733978CC2}">
    <filterColumn colId="7">
      <filters>
        <filter val="No"/>
      </filters>
    </filterColumn>
  </autoFilter>
  <tableColumns count="9">
    <tableColumn id="1" xr3:uid="{A27ECDC1-A1DD-4EFF-AC35-DEFEA7CE613A}" name="Rule ID" dataDxfId="5944"/>
    <tableColumn id="2" xr3:uid="{A2285FC5-64BC-47C1-85FF-94D78E905110}" name="Ruleset Reference" dataDxfId="5943"/>
    <tableColumn id="3" xr3:uid="{49EFC1AF-040E-4D26-832C-3346C9366086}" name="Rule Description" dataDxfId="5942"/>
    <tableColumn id="4" xr3:uid="{8588D663-FFFE-4671-9754-4C73E44C9522}" name="Applicable RMR" dataDxfId="5941"/>
    <tableColumn id="5" xr3:uid="{A732D034-8498-4C9C-99EA-AF2BC595C87A}" name="Rule Assertion" dataDxfId="5940"/>
    <tableColumn id="6" xr3:uid="{D0646610-EAAD-49BD-923A-A854911971C4}" name="Comparison Value" dataDxfId="5939"/>
    <tableColumn id="7" xr3:uid="{D32AF006-CC70-4933-8E18-25A0C5223B2F}" name="Rule Dependency" dataDxfId="5938"/>
    <tableColumn id="8" xr3:uid="{FA1F2FC2-7B31-4610-87B7-D586BD182D0C}" name="Mandatory Rule" dataDxfId="5937"/>
    <tableColumn id="9" xr3:uid="{D843E494-56B5-45D2-AFA7-BC336136273D}" name="Notes" dataDxfId="5936"/>
  </tableColumns>
  <tableStyleInfo name="TableStyleMedium18"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G15" dT="2022-03-15T19:19:11.20" personId="{61D9F731-5C1D-4470-9148-2060DE2A5D20}" id="{1C20F9ED-5F16-4122-A41A-66EB10C3731B}">
    <text>Rule 18-3 is true</text>
  </threadedComment>
  <threadedComment ref="G16" dT="2022-03-15T19:19:14.70" personId="{61D9F731-5C1D-4470-9148-2060DE2A5D20}" id="{4C541854-9AB7-4819-87B2-5713E7DDE356}">
    <text>Rule 18-3 is true</text>
  </threadedComment>
  <threadedComment ref="G17" dT="2022-03-15T19:19:17.86" personId="{61D9F731-5C1D-4470-9148-2060DE2A5D20}" id="{C7803990-0DD8-4BF2-BA90-63850D8184F7}">
    <text>Rule 18-3 is true</text>
  </threadedComment>
  <threadedComment ref="B35" dT="2022-03-16T16:26:49.75" personId="{61D9F731-5C1D-4470-9148-2060DE2A5D20}" id="{DF29E99A-B95B-4AB9-A463-4DFCEB3A4038}">
    <text>Did not find these two</text>
  </threadedComment>
  <threadedComment ref="A40" dT="2022-03-15T19:20:50.91" personId="{61D9F731-5C1D-4470-9148-2060DE2A5D20}" id="{CDD7551B-DE42-4F42-B0D6-8E7386698878}">
    <text>Maybe 22-1 and 22-2 could cover these two?</text>
  </threadedComment>
</ThreadedComments>
</file>

<file path=xl/threadedComments/threadedComment2.xml><?xml version="1.0" encoding="utf-8"?>
<ThreadedComments xmlns="http://schemas.microsoft.com/office/spreadsheetml/2018/threadedcomments" xmlns:x="http://schemas.openxmlformats.org/spreadsheetml/2006/main">
  <threadedComment ref="ED1" dT="2022-11-14T22:56:30.76" personId="{CBB1EA78-57C5-46CA-8DD7-779D8A5C9486}" id="{924496BC-F6EB-47B4-BD7C-4D114DDBE8B2}">
    <text>Should be double-checked after the schema is updated.</text>
  </threadedComment>
  <threadedComment ref="EQ1" dT="2022-11-18T11:06:23.49" personId="{CBB1EA78-57C5-46CA-8DD7-779D8A5C9486}" id="{77E13048-A3D4-445C-9B89-09C9B6E63E67}">
    <text>The pass case isn't modeled because we only have system type 7 and 11.1 for now. When we have more system types, the pass case will be modeled.</text>
  </threadedComment>
  <threadedComment ref="EQ1" dT="2022-11-21T19:14:48.56" personId="{489B700D-CD8D-4283-82E0-59115F152545}" id="{B2FC1B5B-9B3F-47E2-8BE2-2EF2523311E7}" parentId="{77E13048-A3D4-445C-9B89-09C9B6E63E67}">
    <text>Hi Yun Joon,
I added a lot of systems to the templates so that we could properly model these.</text>
  </threadedComment>
  <threadedComment ref="EQ1" dT="2022-11-22T00:43:34.60" personId="{CBB1EA78-57C5-46CA-8DD7-779D8A5C9486}" id="{869F8497-4229-46EF-A670-2C2C5F85B333}" parentId="{77E13048-A3D4-445C-9B89-09C9B6E63E67}">
    <text>Thanks Juan! I updated this rule.</text>
  </threadedComment>
</ThreadedComments>
</file>

<file path=xl/threadedComments/threadedComment3.xml><?xml version="1.0" encoding="utf-8"?>
<ThreadedComments xmlns="http://schemas.microsoft.com/office/spreadsheetml/2018/threadedcomments" xmlns:x="http://schemas.openxmlformats.org/spreadsheetml/2006/main">
  <threadedComment ref="U1" dT="2022-01-26T20:59:54.03" personId="{489B700D-CD8D-4283-82E0-59115F152545}" id="{CB05B489-1907-40C9-93D8-25AD32AB2D32}">
    <text>Per the TCD spreadsheet, "These tests are not finished. Need to figure out best way to test schedule"</text>
  </threadedComment>
  <threadedComment ref="AN1" dT="2022-01-31T22:30:31.09" personId="{489B700D-CD8D-4283-82E0-59115F152545}" id="{A0D56C02-EA51-4B7F-A8B1-9834D396B142}">
    <text>TCD has this identical to 22-10-a passing case. Not sure what should be different</text>
  </threadedComment>
  <threadedComment ref="AO1" dT="2022-01-31T22:31:21.83" personId="{489B700D-CD8D-4283-82E0-59115F152545}" id="{DF9B35D1-3B42-408D-AFC9-D4A71A9E10F2}">
    <text>Identical to 22-10-a but context of test description made me change control type to FIXED_SPEED</text>
  </threadedComment>
  <threadedComment ref="AT1" dT="2022-01-31T22:52:00.36" personId="{489B700D-CD8D-4283-82E0-59115F152545}" id="{40AF93F8-9F85-4AD8-91D6-05F99FB13B40}">
    <text>Schema does not appear to support distribution pump type? (instead of secondary)</text>
  </threadedComment>
  <threadedComment ref="AV1" dT="2022-01-31T22:52:00.36" personId="{489B700D-CD8D-4283-82E0-59115F152545}" id="{3E017C21-5210-49CB-A250-62A32A45DB1D}">
    <text>Schema does not appear to support distribution pump type? (instead of secondary)</text>
  </threadedComment>
  <threadedComment ref="AW1" dT="2022-01-31T22:52:00.36" personId="{489B700D-CD8D-4283-82E0-59115F152545}" id="{BCFAEC1D-6795-4A37-A249-87D7B2E68F75}">
    <text>Schema does not appear to support distribution pump type? (instead of secondary)</text>
  </threadedComment>
  <threadedComment ref="AX1" dT="2022-01-31T22:52:00.36" personId="{489B700D-CD8D-4283-82E0-59115F152545}" id="{82A721AC-C21F-4EA0-AE93-A39AB2FC85E6}">
    <text>Schema does not appear to support distribution pump type? (instead of secondary)</text>
  </threadedComment>
  <threadedComment ref="AY1" dT="2022-01-31T22:52:00.36" personId="{489B700D-CD8D-4283-82E0-59115F152545}" id="{47DA08E6-9EF4-49FF-A72B-480AC066FCFD}">
    <text>Schema does not appear to support distribution pump type? (instead of secondary)</text>
  </threadedComment>
  <threadedComment ref="AZ1" dT="2022-01-31T22:52:00.36" personId="{489B700D-CD8D-4283-82E0-59115F152545}" id="{E6E5033C-5826-46E1-A050-0D6F7CA6A081}">
    <text>Schema does not appear to support distribution pump type? (instead of secondary)</text>
  </threadedComment>
  <threadedComment ref="BA1" dT="2022-01-31T22:52:00.36" personId="{489B700D-CD8D-4283-82E0-59115F152545}" id="{4671CEB0-BDE1-47B7-BCA5-323B32890961}">
    <text>Schema does not appear to support distribution pump type? (instead of secondary)</text>
  </threadedComment>
  <threadedComment ref="BP1" dT="2022-02-07T21:21:04.26" personId="{489B700D-CD8D-4283-82E0-59115F152545}" id="{4A3F265E-CEC6-43F5-9360-C4B2CB3F0534}">
    <text>Updated values to agree with rules when converted to IP. TCD seemed off.</text>
  </threadedComment>
  <threadedComment ref="CV1" dT="2022-02-14T20:11:24.26" personId="{489B700D-CD8D-4283-82E0-59115F152545}" id="{CC46DE10-113C-4FAD-BFBA-DF472E8F6A0C}">
    <text>Not allowed to have a pump without name. Removing the pump altogether makes this test identical to 28-d</text>
  </threadedComment>
  <threadedComment ref="DF1" dT="2022-02-14T20:30:49.16" personId="{489B700D-CD8D-4283-82E0-59115F152545}" id="{B424BE56-82C0-4291-9D28-718A5F6045B5}">
    <text>identical to B</text>
  </threadedComment>
</ThreadedComments>
</file>

<file path=xl/worksheets/_rels/sheet1.xml.rels><?xml version="1.0" encoding="UTF-8" standalone="yes"?>
<Relationships xmlns="http://schemas.openxmlformats.org/package/2006/relationships"><Relationship Id="rId13" Type="http://schemas.openxmlformats.org/officeDocument/2006/relationships/hyperlink" Target="https://github.com/pnnl/ruleset-checking-tool/pull/799" TargetMode="External"/><Relationship Id="rId18" Type="http://schemas.openxmlformats.org/officeDocument/2006/relationships/hyperlink" Target="https://github.com/pnnl/ruleset-checking-tool/pull/839" TargetMode="External"/><Relationship Id="rId26" Type="http://schemas.openxmlformats.org/officeDocument/2006/relationships/hyperlink" Target="https://github.com/pnnl/ruleset-checking-tool/pull/901" TargetMode="External"/><Relationship Id="rId21" Type="http://schemas.openxmlformats.org/officeDocument/2006/relationships/hyperlink" Target="https://github.com/pnnl/ruleset-checking-tool/pull/874" TargetMode="External"/><Relationship Id="rId34" Type="http://schemas.openxmlformats.org/officeDocument/2006/relationships/hyperlink" Target="https://github.com/pnnl/ruleset-checking-tool/pull/910" TargetMode="External"/><Relationship Id="rId7" Type="http://schemas.openxmlformats.org/officeDocument/2006/relationships/hyperlink" Target="https://github.com/pnnl/ruleset-checking-tool/pull/711" TargetMode="External"/><Relationship Id="rId12" Type="http://schemas.openxmlformats.org/officeDocument/2006/relationships/hyperlink" Target="https://github.com/pnnl/ruleset-checking-tool/pull/797" TargetMode="External"/><Relationship Id="rId17" Type="http://schemas.openxmlformats.org/officeDocument/2006/relationships/hyperlink" Target="https://github.com/pnnl/ruleset-checking-tool/pull/837" TargetMode="External"/><Relationship Id="rId25" Type="http://schemas.openxmlformats.org/officeDocument/2006/relationships/hyperlink" Target="https://github.com/pnnl/ruleset-checking-tool/pull/900" TargetMode="External"/><Relationship Id="rId33" Type="http://schemas.openxmlformats.org/officeDocument/2006/relationships/hyperlink" Target="https://github.com/pnnl/ruleset-checking-tool/pull/909" TargetMode="External"/><Relationship Id="rId38" Type="http://schemas.openxmlformats.org/officeDocument/2006/relationships/table" Target="../tables/table1.xml"/><Relationship Id="rId2" Type="http://schemas.openxmlformats.org/officeDocument/2006/relationships/hyperlink" Target="https://github.com/pnnl/ruleset-checking-tool/pull/636" TargetMode="External"/><Relationship Id="rId16" Type="http://schemas.openxmlformats.org/officeDocument/2006/relationships/hyperlink" Target="https://github.com/pnnl/ruleset-checking-tool/pull/836" TargetMode="External"/><Relationship Id="rId20" Type="http://schemas.openxmlformats.org/officeDocument/2006/relationships/hyperlink" Target="https://github.com/pnnl/ruleset-checking-tool/pull/873" TargetMode="External"/><Relationship Id="rId29" Type="http://schemas.openxmlformats.org/officeDocument/2006/relationships/hyperlink" Target="https://github.com/pnnl/ruleset-checking-tool/pull/904" TargetMode="External"/><Relationship Id="rId1" Type="http://schemas.openxmlformats.org/officeDocument/2006/relationships/hyperlink" Target="https://github.com/pnnl/ruleset-checking-tool/pull/656" TargetMode="External"/><Relationship Id="rId6" Type="http://schemas.openxmlformats.org/officeDocument/2006/relationships/hyperlink" Target="https://github.com/pnnl/ruleset-checking-tool/pull/689" TargetMode="External"/><Relationship Id="rId11" Type="http://schemas.openxmlformats.org/officeDocument/2006/relationships/hyperlink" Target="http://https/github.com/pnnl/ruleset-checking-tool/pull/796" TargetMode="External"/><Relationship Id="rId24" Type="http://schemas.openxmlformats.org/officeDocument/2006/relationships/hyperlink" Target="https://github.com/pnnl/ruleset-checking-tool/pull/886" TargetMode="External"/><Relationship Id="rId32" Type="http://schemas.openxmlformats.org/officeDocument/2006/relationships/hyperlink" Target="https://github.com/pnnl/ruleset-checking-tool/pull/908" TargetMode="External"/><Relationship Id="rId37" Type="http://schemas.openxmlformats.org/officeDocument/2006/relationships/printerSettings" Target="../printerSettings/printerSettings1.bin"/><Relationship Id="rId5" Type="http://schemas.openxmlformats.org/officeDocument/2006/relationships/hyperlink" Target="https://github.com/pnnl/ruleset-checking-tool/pull/688" TargetMode="External"/><Relationship Id="rId15" Type="http://schemas.openxmlformats.org/officeDocument/2006/relationships/hyperlink" Target="https://github.com/pnnl/ruleset-checking-tool/pull/802" TargetMode="External"/><Relationship Id="rId23" Type="http://schemas.openxmlformats.org/officeDocument/2006/relationships/hyperlink" Target="https://github.com/pnnl/ruleset-checking-tool/pull/876" TargetMode="External"/><Relationship Id="rId28" Type="http://schemas.openxmlformats.org/officeDocument/2006/relationships/hyperlink" Target="https://github.com/pnnl/ruleset-checking-tool/pull/903" TargetMode="External"/><Relationship Id="rId36" Type="http://schemas.openxmlformats.org/officeDocument/2006/relationships/hyperlink" Target="https://github.com/pnnl/ruleset-checking-tool/pull/919" TargetMode="External"/><Relationship Id="rId10" Type="http://schemas.openxmlformats.org/officeDocument/2006/relationships/hyperlink" Target="https://github.com/pnnl/ruleset-checking-tool/pull/756" TargetMode="External"/><Relationship Id="rId19" Type="http://schemas.openxmlformats.org/officeDocument/2006/relationships/hyperlink" Target="https://github.com/pnnl/ruleset-checking-tool/pull/870" TargetMode="External"/><Relationship Id="rId31" Type="http://schemas.openxmlformats.org/officeDocument/2006/relationships/hyperlink" Target="https://github.com/pnnl/ruleset-checking-tool/pull/906" TargetMode="External"/><Relationship Id="rId4" Type="http://schemas.openxmlformats.org/officeDocument/2006/relationships/hyperlink" Target="https://github.com/pnnl/ruleset-checking-tool/pull/687" TargetMode="External"/><Relationship Id="rId9" Type="http://schemas.openxmlformats.org/officeDocument/2006/relationships/hyperlink" Target="https://github.com/pnnl/ruleset-checking-tool/pull/740" TargetMode="External"/><Relationship Id="rId14" Type="http://schemas.openxmlformats.org/officeDocument/2006/relationships/hyperlink" Target="https://github.com/pnnl/ruleset-checking-tool/pull/800" TargetMode="External"/><Relationship Id="rId22" Type="http://schemas.openxmlformats.org/officeDocument/2006/relationships/hyperlink" Target="https://github.com/pnnl/ruleset-checking-tool/pull/875" TargetMode="External"/><Relationship Id="rId27" Type="http://schemas.openxmlformats.org/officeDocument/2006/relationships/hyperlink" Target="https://github.com/pnnl/ruleset-checking-tool/pull/902" TargetMode="External"/><Relationship Id="rId30" Type="http://schemas.openxmlformats.org/officeDocument/2006/relationships/hyperlink" Target="https://github.com/pnnl/ruleset-checking-tool/pull/905" TargetMode="External"/><Relationship Id="rId35" Type="http://schemas.openxmlformats.org/officeDocument/2006/relationships/hyperlink" Target="https://github.com/pnnl/ruleset-checking-tool/pull/911" TargetMode="External"/><Relationship Id="rId8" Type="http://schemas.openxmlformats.org/officeDocument/2006/relationships/hyperlink" Target="https://github.com/pnnl/ruleset-checking-tool/pull/738" TargetMode="External"/><Relationship Id="rId3" Type="http://schemas.openxmlformats.org/officeDocument/2006/relationships/hyperlink" Target="https://github.com/pnnl/ruleset-checking-tool/pull/672" TargetMode="External"/></Relationships>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table" Target="../tables/table2.xml"/><Relationship Id="rId1" Type="http://schemas.openxmlformats.org/officeDocument/2006/relationships/vmlDrawing" Target="../drawings/vmlDrawing1.vml"/><Relationship Id="rId4" Type="http://schemas.microsoft.com/office/2017/10/relationships/threadedComment" Target="../threadedComments/threadedComment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4" Type="http://schemas.microsoft.com/office/2017/10/relationships/threadedComment" Target="../threadedComments/threadedComment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 Id="rId4" Type="http://schemas.microsoft.com/office/2017/10/relationships/threadedComment" Target="../threadedComments/threadedComment3.xml"/></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6A2FB8-6EE9-4394-B2E0-311930DD3B01}">
  <sheetPr codeName="Sheet1"/>
  <dimension ref="A1:Y53"/>
  <sheetViews>
    <sheetView topLeftCell="C20" zoomScale="85" zoomScaleNormal="85" workbookViewId="0">
      <selection activeCell="N25" sqref="N25"/>
    </sheetView>
  </sheetViews>
  <sheetFormatPr defaultColWidth="8.68359375" defaultRowHeight="27.6" customHeight="1" x14ac:dyDescent="0.55000000000000004"/>
  <cols>
    <col min="1" max="2" width="12.15625" style="144" hidden="1" customWidth="1"/>
    <col min="3" max="3" width="12.15625" style="255" customWidth="1"/>
    <col min="4" max="4" width="17.41796875" style="144" hidden="1" customWidth="1"/>
    <col min="5" max="5" width="53.41796875" style="144" hidden="1" customWidth="1"/>
    <col min="6" max="6" width="20.68359375" style="237" customWidth="1"/>
    <col min="7" max="7" width="73.83984375" style="241" customWidth="1"/>
    <col min="8" max="8" width="13.41796875" style="142" customWidth="1"/>
    <col min="9" max="9" width="14.578125" style="142" customWidth="1"/>
    <col min="10" max="10" width="15" style="142" customWidth="1"/>
    <col min="11" max="11" width="17.15625" style="241" customWidth="1"/>
    <col min="12" max="12" width="17.578125" style="248" customWidth="1"/>
    <col min="13" max="13" width="12.68359375" style="270" bestFit="1" customWidth="1"/>
    <col min="14" max="14" width="12.83984375" style="239" customWidth="1"/>
    <col min="15" max="15" width="17.68359375" style="239" customWidth="1"/>
    <col min="16" max="16" width="17.15625" style="239" customWidth="1"/>
    <col min="17" max="17" width="14" style="241" customWidth="1"/>
    <col min="18" max="18" width="14.83984375" style="241" customWidth="1"/>
    <col min="19" max="19" width="14.41796875" style="241" customWidth="1"/>
    <col min="20" max="20" width="25.578125" style="241" customWidth="1"/>
    <col min="21" max="21" width="27.26171875" style="241" customWidth="1"/>
    <col min="22" max="22" width="15.26171875" style="241" customWidth="1"/>
    <col min="23" max="23" width="80.15625" style="241" customWidth="1"/>
    <col min="24" max="24" width="24.68359375" style="241" customWidth="1"/>
    <col min="25" max="16384" width="8.68359375" style="241"/>
  </cols>
  <sheetData>
    <row r="1" spans="1:25" s="231" customFormat="1" ht="27.6" customHeight="1" thickBot="1" x14ac:dyDescent="0.6">
      <c r="A1" s="137" t="s">
        <v>0</v>
      </c>
      <c r="B1" s="137" t="s">
        <v>1</v>
      </c>
      <c r="C1" s="224" t="s">
        <v>2</v>
      </c>
      <c r="D1" s="137" t="s">
        <v>3</v>
      </c>
      <c r="E1" s="137" t="s">
        <v>4</v>
      </c>
      <c r="F1" s="227" t="s">
        <v>5</v>
      </c>
      <c r="G1" s="228" t="s">
        <v>6</v>
      </c>
      <c r="H1" s="137" t="s">
        <v>7</v>
      </c>
      <c r="I1" s="137" t="s">
        <v>8</v>
      </c>
      <c r="J1" s="138" t="s">
        <v>9</v>
      </c>
      <c r="K1" s="227" t="s">
        <v>10</v>
      </c>
      <c r="L1" s="228" t="s">
        <v>11</v>
      </c>
      <c r="M1" s="228" t="s">
        <v>12</v>
      </c>
      <c r="N1" s="229" t="s">
        <v>13</v>
      </c>
      <c r="O1" s="229" t="s">
        <v>14</v>
      </c>
      <c r="P1" s="229" t="s">
        <v>15</v>
      </c>
      <c r="Q1" s="229" t="s">
        <v>16</v>
      </c>
      <c r="R1" s="230" t="s">
        <v>17</v>
      </c>
      <c r="S1" s="230" t="s">
        <v>18</v>
      </c>
      <c r="T1" s="230" t="s">
        <v>19</v>
      </c>
      <c r="V1" s="232" t="s">
        <v>20</v>
      </c>
      <c r="W1" s="233" t="s">
        <v>21</v>
      </c>
      <c r="X1" s="234" t="s">
        <v>22</v>
      </c>
      <c r="Y1" s="235"/>
    </row>
    <row r="2" spans="1:25" ht="27.6" customHeight="1" x14ac:dyDescent="0.55000000000000004">
      <c r="A2" s="139" t="s">
        <v>23</v>
      </c>
      <c r="B2" s="139" t="s">
        <v>23</v>
      </c>
      <c r="C2" s="225" t="s">
        <v>23</v>
      </c>
      <c r="D2" s="139" t="str">
        <f>LEFT(RulesTable[[#This Row],[Rule ID]],FIND("-",RulesTable[[#This Row],[Rule ID]])-1)</f>
        <v>19</v>
      </c>
      <c r="E2" s="139" t="str">
        <f>RIGHT(RulesTable[[#This Row],[Rule ID]],LEN(RulesTable[[#This Row],[Rule ID]])-FIND("-",RulesTable[[#This Row],[Rule ID]]))</f>
        <v>1</v>
      </c>
      <c r="F2" s="236" t="s">
        <v>24</v>
      </c>
      <c r="G2" s="237" t="s">
        <v>25</v>
      </c>
      <c r="H2" s="238" t="s">
        <v>26</v>
      </c>
      <c r="I2" s="238" t="s">
        <v>27</v>
      </c>
      <c r="J2" s="237" t="s">
        <v>28</v>
      </c>
      <c r="K2" s="239" t="s">
        <v>29</v>
      </c>
      <c r="L2" s="237"/>
      <c r="M2" s="240"/>
      <c r="N2" s="239" t="s">
        <v>30</v>
      </c>
      <c r="O2" s="239" t="s">
        <v>31</v>
      </c>
      <c r="P2" s="239" t="s">
        <v>31</v>
      </c>
      <c r="Q2" s="239" t="s">
        <v>31</v>
      </c>
      <c r="R2" s="239"/>
      <c r="S2" s="239"/>
      <c r="T2" s="239"/>
      <c r="V2" s="242" t="s">
        <v>32</v>
      </c>
      <c r="W2" s="243" t="s">
        <v>23</v>
      </c>
      <c r="X2" s="244" t="s">
        <v>33</v>
      </c>
      <c r="Y2" s="245" t="s">
        <v>34</v>
      </c>
    </row>
    <row r="3" spans="1:25" ht="27.6" customHeight="1" x14ac:dyDescent="0.55000000000000004">
      <c r="A3" s="142" t="s">
        <v>35</v>
      </c>
      <c r="B3" s="139" t="s">
        <v>35</v>
      </c>
      <c r="C3" s="225" t="s">
        <v>35</v>
      </c>
      <c r="D3" s="139" t="str">
        <f>LEFT(RulesTable[[#This Row],[Rule ID]],FIND("-",RulesTable[[#This Row],[Rule ID]])-1)</f>
        <v>19</v>
      </c>
      <c r="E3" s="139" t="str">
        <f>RIGHT(RulesTable[[#This Row],[Rule ID]],LEN(RulesTable[[#This Row],[Rule ID]])-FIND("-",RulesTable[[#This Row],[Rule ID]]))</f>
        <v>2</v>
      </c>
      <c r="F3" s="236" t="s">
        <v>24</v>
      </c>
      <c r="G3" s="237" t="s">
        <v>36</v>
      </c>
      <c r="H3" s="238" t="s">
        <v>26</v>
      </c>
      <c r="I3" s="238" t="s">
        <v>27</v>
      </c>
      <c r="J3" s="237" t="s">
        <v>28</v>
      </c>
      <c r="K3" s="239" t="s">
        <v>29</v>
      </c>
      <c r="L3" s="241"/>
      <c r="M3" s="240"/>
      <c r="N3" s="239" t="s">
        <v>30</v>
      </c>
      <c r="O3" s="239" t="s">
        <v>31</v>
      </c>
      <c r="P3" s="239" t="s">
        <v>31</v>
      </c>
      <c r="Q3" s="239" t="s">
        <v>31</v>
      </c>
      <c r="R3" s="239"/>
      <c r="S3" s="239"/>
      <c r="T3" s="239"/>
      <c r="V3" s="245" t="s">
        <v>32</v>
      </c>
      <c r="W3" s="246" t="s">
        <v>35</v>
      </c>
      <c r="X3" s="247" t="s">
        <v>37</v>
      </c>
      <c r="Y3" s="245"/>
    </row>
    <row r="4" spans="1:25" ht="27.6" customHeight="1" x14ac:dyDescent="0.55000000000000004">
      <c r="A4" s="142" t="s">
        <v>38</v>
      </c>
      <c r="B4" s="139" t="s">
        <v>38</v>
      </c>
      <c r="C4" s="225" t="s">
        <v>38</v>
      </c>
      <c r="D4" s="139" t="str">
        <f>LEFT(RulesTable[[#This Row],[Rule ID]],FIND("-",RulesTable[[#This Row],[Rule ID]])-1)</f>
        <v>19</v>
      </c>
      <c r="E4" s="139" t="str">
        <f>RIGHT(RulesTable[[#This Row],[Rule ID]],LEN(RulesTable[[#This Row],[Rule ID]])-FIND("-",RulesTable[[#This Row],[Rule ID]]))</f>
        <v>3</v>
      </c>
      <c r="F4" s="236" t="s">
        <v>39</v>
      </c>
      <c r="G4" s="237" t="s">
        <v>40</v>
      </c>
      <c r="H4" s="141" t="s">
        <v>26</v>
      </c>
      <c r="I4" s="141" t="s">
        <v>27</v>
      </c>
      <c r="J4" s="140" t="s">
        <v>28</v>
      </c>
      <c r="K4" s="239" t="s">
        <v>41</v>
      </c>
      <c r="L4" s="241"/>
      <c r="M4" s="248"/>
      <c r="N4" s="239" t="s">
        <v>30</v>
      </c>
      <c r="O4" s="239" t="s">
        <v>31</v>
      </c>
      <c r="P4" s="239" t="s">
        <v>31</v>
      </c>
      <c r="Q4" s="239" t="s">
        <v>31</v>
      </c>
      <c r="R4" s="239"/>
      <c r="S4" s="239"/>
      <c r="T4" s="239"/>
      <c r="V4" s="245" t="s">
        <v>42</v>
      </c>
      <c r="W4" s="249" t="s">
        <v>43</v>
      </c>
      <c r="X4" s="247" t="s">
        <v>44</v>
      </c>
      <c r="Y4" s="245"/>
    </row>
    <row r="5" spans="1:25" ht="27.6" customHeight="1" x14ac:dyDescent="0.55000000000000004">
      <c r="A5" s="142" t="s">
        <v>45</v>
      </c>
      <c r="B5" s="139" t="s">
        <v>45</v>
      </c>
      <c r="C5" s="225" t="s">
        <v>45</v>
      </c>
      <c r="D5" s="139" t="str">
        <f>LEFT(RulesTable[[#This Row],[Rule ID]],FIND("-",RulesTable[[#This Row],[Rule ID]])-1)</f>
        <v>19</v>
      </c>
      <c r="E5" s="139" t="str">
        <f>RIGHT(RulesTable[[#This Row],[Rule ID]],LEN(RulesTable[[#This Row],[Rule ID]])-FIND("-",RulesTable[[#This Row],[Rule ID]]))</f>
        <v>4</v>
      </c>
      <c r="F5" s="236" t="s">
        <v>39</v>
      </c>
      <c r="G5" s="237" t="s">
        <v>46</v>
      </c>
      <c r="H5" s="238" t="s">
        <v>26</v>
      </c>
      <c r="I5" s="238" t="s">
        <v>27</v>
      </c>
      <c r="J5" s="237" t="s">
        <v>28</v>
      </c>
      <c r="K5" s="239" t="s">
        <v>29</v>
      </c>
      <c r="L5" s="241"/>
      <c r="M5" s="248"/>
      <c r="N5" s="239" t="s">
        <v>30</v>
      </c>
      <c r="O5" s="239" t="s">
        <v>31</v>
      </c>
      <c r="P5" s="239" t="s">
        <v>31</v>
      </c>
      <c r="Q5" s="239" t="s">
        <v>31</v>
      </c>
      <c r="R5" s="239"/>
      <c r="S5" s="239"/>
      <c r="T5" s="239"/>
      <c r="V5" s="245" t="s">
        <v>32</v>
      </c>
      <c r="W5" s="249" t="s">
        <v>45</v>
      </c>
      <c r="X5" s="247" t="s">
        <v>47</v>
      </c>
      <c r="Y5" s="245"/>
    </row>
    <row r="6" spans="1:25" ht="27.6" customHeight="1" x14ac:dyDescent="0.55000000000000004">
      <c r="A6" s="142" t="s">
        <v>48</v>
      </c>
      <c r="B6" s="139" t="s">
        <v>48</v>
      </c>
      <c r="C6" s="225" t="s">
        <v>48</v>
      </c>
      <c r="D6" s="139" t="str">
        <f>LEFT(RulesTable[[#This Row],[Rule ID]],FIND("-",RulesTable[[#This Row],[Rule ID]])-1)</f>
        <v>19</v>
      </c>
      <c r="E6" s="139" t="str">
        <f>RIGHT(RulesTable[[#This Row],[Rule ID]],LEN(RulesTable[[#This Row],[Rule ID]])-FIND("-",RulesTable[[#This Row],[Rule ID]]))</f>
        <v>5</v>
      </c>
      <c r="F6" s="236" t="s">
        <v>49</v>
      </c>
      <c r="G6" s="237" t="s">
        <v>50</v>
      </c>
      <c r="H6" s="238" t="s">
        <v>51</v>
      </c>
      <c r="I6" s="238" t="s">
        <v>52</v>
      </c>
      <c r="J6" s="237" t="s">
        <v>28</v>
      </c>
      <c r="K6" s="239" t="s">
        <v>29</v>
      </c>
      <c r="L6" s="237"/>
      <c r="M6" s="248"/>
      <c r="N6" s="239" t="s">
        <v>30</v>
      </c>
      <c r="O6" s="239" t="s">
        <v>31</v>
      </c>
      <c r="P6" s="239" t="s">
        <v>31</v>
      </c>
      <c r="Q6" s="239" t="s">
        <v>31</v>
      </c>
      <c r="R6" s="239"/>
      <c r="S6" s="239"/>
      <c r="T6" s="239"/>
      <c r="V6" s="245" t="s">
        <v>32</v>
      </c>
      <c r="W6" s="249" t="s">
        <v>48</v>
      </c>
      <c r="X6" s="247" t="s">
        <v>53</v>
      </c>
      <c r="Y6" s="245"/>
    </row>
    <row r="7" spans="1:25" ht="27.6" customHeight="1" x14ac:dyDescent="0.55000000000000004">
      <c r="A7" s="146" t="s">
        <v>54</v>
      </c>
      <c r="B7" s="139" t="s">
        <v>54</v>
      </c>
      <c r="C7" s="225" t="s">
        <v>54</v>
      </c>
      <c r="D7" s="139" t="str">
        <f>LEFT(RulesTable[[#This Row],[Rule ID]],FIND("-",RulesTable[[#This Row],[Rule ID]])-1)</f>
        <v>19</v>
      </c>
      <c r="E7" s="139" t="str">
        <f>RIGHT(RulesTable[[#This Row],[Rule ID]],LEN(RulesTable[[#This Row],[Rule ID]])-FIND("-",RulesTable[[#This Row],[Rule ID]]))</f>
        <v>6</v>
      </c>
      <c r="F7" s="236" t="s">
        <v>49</v>
      </c>
      <c r="G7" s="237" t="s">
        <v>55</v>
      </c>
      <c r="H7" s="238" t="s">
        <v>26</v>
      </c>
      <c r="I7" s="238" t="s">
        <v>52</v>
      </c>
      <c r="J7" s="237" t="s">
        <v>28</v>
      </c>
      <c r="K7" s="239" t="s">
        <v>29</v>
      </c>
      <c r="L7" s="241"/>
      <c r="M7" s="240"/>
      <c r="N7" s="239" t="s">
        <v>30</v>
      </c>
      <c r="O7" s="239" t="s">
        <v>31</v>
      </c>
      <c r="P7" s="239" t="s">
        <v>31</v>
      </c>
      <c r="Q7" s="239" t="s">
        <v>31</v>
      </c>
      <c r="R7" s="239"/>
      <c r="S7" s="239"/>
      <c r="T7" s="239"/>
      <c r="V7" s="245" t="s">
        <v>32</v>
      </c>
      <c r="W7" s="249" t="s">
        <v>54</v>
      </c>
      <c r="X7" s="247" t="s">
        <v>56</v>
      </c>
      <c r="Y7" s="245"/>
    </row>
    <row r="8" spans="1:25" ht="27.6" customHeight="1" x14ac:dyDescent="0.55000000000000004">
      <c r="A8" s="142" t="s">
        <v>57</v>
      </c>
      <c r="B8" s="139" t="s">
        <v>58</v>
      </c>
      <c r="C8" s="225" t="s">
        <v>58</v>
      </c>
      <c r="D8" s="139" t="str">
        <f>LEFT(RulesTable[[#This Row],[Rule ID]],FIND("-",RulesTable[[#This Row],[Rule ID]])-1)</f>
        <v>19</v>
      </c>
      <c r="E8" s="139" t="str">
        <f>RIGHT(RulesTable[[#This Row],[Rule ID]],LEN(RulesTable[[#This Row],[Rule ID]])-FIND("-",RulesTable[[#This Row],[Rule ID]]))</f>
        <v>7</v>
      </c>
      <c r="F8" s="236" t="s">
        <v>59</v>
      </c>
      <c r="G8" s="237" t="s">
        <v>60</v>
      </c>
      <c r="H8" s="238" t="s">
        <v>26</v>
      </c>
      <c r="I8" s="238" t="s">
        <v>27</v>
      </c>
      <c r="J8" s="237" t="s">
        <v>28</v>
      </c>
      <c r="K8" s="239" t="s">
        <v>29</v>
      </c>
      <c r="L8" s="241"/>
      <c r="M8" s="248"/>
      <c r="N8" s="239" t="s">
        <v>30</v>
      </c>
      <c r="O8" s="239" t="s">
        <v>31</v>
      </c>
      <c r="P8" s="239" t="s">
        <v>31</v>
      </c>
      <c r="Q8" s="239" t="s">
        <v>31</v>
      </c>
      <c r="R8" s="239"/>
      <c r="S8" s="239"/>
      <c r="T8" s="239"/>
      <c r="V8" s="242"/>
      <c r="W8" s="250"/>
      <c r="X8" s="247" t="s">
        <v>61</v>
      </c>
      <c r="Y8" s="245"/>
    </row>
    <row r="9" spans="1:25" ht="27.6" customHeight="1" x14ac:dyDescent="0.55000000000000004">
      <c r="A9" s="142" t="s">
        <v>62</v>
      </c>
      <c r="B9" s="139" t="s">
        <v>63</v>
      </c>
      <c r="C9" s="225" t="s">
        <v>63</v>
      </c>
      <c r="D9" s="139" t="str">
        <f>LEFT(RulesTable[[#This Row],[Rule ID]],FIND("-",RulesTable[[#This Row],[Rule ID]])-1)</f>
        <v>19</v>
      </c>
      <c r="E9" s="139" t="str">
        <f>RIGHT(RulesTable[[#This Row],[Rule ID]],LEN(RulesTable[[#This Row],[Rule ID]])-FIND("-",RulesTable[[#This Row],[Rule ID]]))</f>
        <v>8</v>
      </c>
      <c r="F9" s="225" t="s">
        <v>64</v>
      </c>
      <c r="G9" s="252" t="s">
        <v>65</v>
      </c>
      <c r="H9" s="256" t="s">
        <v>26</v>
      </c>
      <c r="I9" s="256" t="s">
        <v>27</v>
      </c>
      <c r="J9" s="252" t="s">
        <v>28</v>
      </c>
      <c r="K9" s="257" t="s">
        <v>29</v>
      </c>
      <c r="L9" s="255"/>
      <c r="M9" s="255"/>
      <c r="N9" s="239" t="s">
        <v>30</v>
      </c>
      <c r="O9" s="239" t="s">
        <v>31</v>
      </c>
      <c r="P9" s="239" t="s">
        <v>31</v>
      </c>
      <c r="Q9" s="239" t="s">
        <v>31</v>
      </c>
      <c r="R9" s="239"/>
      <c r="S9" s="239"/>
      <c r="T9" s="239"/>
      <c r="V9" s="242"/>
      <c r="W9" s="250" t="s">
        <v>66</v>
      </c>
      <c r="X9" s="247" t="s">
        <v>61</v>
      </c>
      <c r="Y9" s="245"/>
    </row>
    <row r="10" spans="1:25" ht="27.6" customHeight="1" x14ac:dyDescent="0.55000000000000004">
      <c r="A10" s="142" t="s">
        <v>67</v>
      </c>
      <c r="B10" s="139" t="s">
        <v>68</v>
      </c>
      <c r="C10" s="225" t="s">
        <v>68</v>
      </c>
      <c r="D10" s="139" t="str">
        <f>LEFT(RulesTable[[#This Row],[Rule ID]],FIND("-",RulesTable[[#This Row],[Rule ID]])-1)</f>
        <v>19</v>
      </c>
      <c r="E10" s="139" t="str">
        <f>RIGHT(RulesTable[[#This Row],[Rule ID]],LEN(RulesTable[[#This Row],[Rule ID]])-FIND("-",RulesTable[[#This Row],[Rule ID]]))</f>
        <v>9</v>
      </c>
      <c r="F10" s="225" t="s">
        <v>69</v>
      </c>
      <c r="G10" s="252" t="s">
        <v>70</v>
      </c>
      <c r="H10" s="256" t="s">
        <v>26</v>
      </c>
      <c r="I10" s="256" t="s">
        <v>27</v>
      </c>
      <c r="J10" s="252" t="s">
        <v>28</v>
      </c>
      <c r="K10" s="257" t="s">
        <v>29</v>
      </c>
      <c r="L10" s="255"/>
      <c r="M10" s="255"/>
      <c r="N10" s="239" t="s">
        <v>30</v>
      </c>
      <c r="O10" s="239" t="s">
        <v>31</v>
      </c>
      <c r="P10" s="239" t="s">
        <v>31</v>
      </c>
      <c r="Q10" s="239" t="s">
        <v>31</v>
      </c>
      <c r="R10" s="239"/>
      <c r="S10" s="239"/>
      <c r="T10" s="239"/>
      <c r="V10" s="242"/>
      <c r="W10" s="250" t="s">
        <v>66</v>
      </c>
      <c r="X10" s="247" t="s">
        <v>61</v>
      </c>
      <c r="Y10" s="245"/>
    </row>
    <row r="11" spans="1:25" ht="27.6" customHeight="1" x14ac:dyDescent="0.55000000000000004">
      <c r="A11" s="142" t="s">
        <v>71</v>
      </c>
      <c r="B11" s="147" t="s">
        <v>57</v>
      </c>
      <c r="C11" s="226" t="s">
        <v>57</v>
      </c>
      <c r="D11" s="147" t="str">
        <f>LEFT(RulesTable[[#This Row],[Rule ID]],FIND("-",RulesTable[[#This Row],[Rule ID]])-1)</f>
        <v>19</v>
      </c>
      <c r="E11" s="147" t="str">
        <f>RIGHT(RulesTable[[#This Row],[Rule ID]],LEN(RulesTable[[#This Row],[Rule ID]])-FIND("-",RulesTable[[#This Row],[Rule ID]]))</f>
        <v>10</v>
      </c>
      <c r="F11" s="225" t="s">
        <v>69</v>
      </c>
      <c r="G11" s="252" t="s">
        <v>72</v>
      </c>
      <c r="H11" s="256" t="s">
        <v>26</v>
      </c>
      <c r="I11" s="257" t="s">
        <v>27</v>
      </c>
      <c r="J11" s="255" t="s">
        <v>28</v>
      </c>
      <c r="K11" s="257" t="s">
        <v>29</v>
      </c>
      <c r="L11" s="255"/>
      <c r="M11" s="255"/>
      <c r="N11" s="239" t="s">
        <v>30</v>
      </c>
      <c r="O11" s="239" t="s">
        <v>31</v>
      </c>
      <c r="P11" s="239" t="s">
        <v>31</v>
      </c>
      <c r="Q11" s="239" t="s">
        <v>31</v>
      </c>
      <c r="R11" s="239"/>
      <c r="S11" s="239"/>
      <c r="T11" s="239"/>
      <c r="V11" s="245" t="s">
        <v>73</v>
      </c>
      <c r="W11" s="249" t="s">
        <v>58</v>
      </c>
      <c r="X11" s="213" t="s">
        <v>74</v>
      </c>
      <c r="Y11" s="245"/>
    </row>
    <row r="12" spans="1:25" ht="27.6" customHeight="1" x14ac:dyDescent="0.55000000000000004">
      <c r="A12" s="142" t="s">
        <v>75</v>
      </c>
      <c r="B12" s="139" t="s">
        <v>76</v>
      </c>
      <c r="C12" s="225" t="s">
        <v>76</v>
      </c>
      <c r="D12" s="139" t="str">
        <f>LEFT(RulesTable[[#This Row],[Rule ID]],FIND("-",RulesTable[[#This Row],[Rule ID]])-1)</f>
        <v>19</v>
      </c>
      <c r="E12" s="139" t="str">
        <f>RIGHT(RulesTable[[#This Row],[Rule ID]],LEN(RulesTable[[#This Row],[Rule ID]])-FIND("-",RulesTable[[#This Row],[Rule ID]]))</f>
        <v>11</v>
      </c>
      <c r="F12" s="225" t="s">
        <v>77</v>
      </c>
      <c r="G12" s="252" t="s">
        <v>78</v>
      </c>
      <c r="H12" s="153" t="s">
        <v>26</v>
      </c>
      <c r="I12" s="146" t="s">
        <v>27</v>
      </c>
      <c r="J12" s="154" t="s">
        <v>28</v>
      </c>
      <c r="K12" s="257" t="s">
        <v>41</v>
      </c>
      <c r="L12" s="255"/>
      <c r="M12" s="271"/>
      <c r="N12" s="239" t="s">
        <v>30</v>
      </c>
      <c r="O12" s="239" t="s">
        <v>31</v>
      </c>
      <c r="P12" s="239" t="s">
        <v>31</v>
      </c>
      <c r="Q12" s="239" t="s">
        <v>31</v>
      </c>
      <c r="R12" s="239"/>
      <c r="S12" s="239"/>
      <c r="T12" s="239"/>
      <c r="V12" s="242"/>
      <c r="W12" s="250" t="s">
        <v>66</v>
      </c>
      <c r="X12" s="247" t="s">
        <v>79</v>
      </c>
      <c r="Y12" s="245"/>
    </row>
    <row r="13" spans="1:25" ht="27.6" customHeight="1" x14ac:dyDescent="0.55000000000000004">
      <c r="A13" s="142" t="s">
        <v>80</v>
      </c>
      <c r="B13" s="139" t="s">
        <v>62</v>
      </c>
      <c r="C13" s="225" t="s">
        <v>62</v>
      </c>
      <c r="D13" s="139" t="str">
        <f>LEFT(RulesTable[[#This Row],[Rule ID]],FIND("-",RulesTable[[#This Row],[Rule ID]])-1)</f>
        <v>19</v>
      </c>
      <c r="E13" s="139" t="str">
        <f>RIGHT(RulesTable[[#This Row],[Rule ID]],LEN(RulesTable[[#This Row],[Rule ID]])-FIND("-",RulesTable[[#This Row],[Rule ID]]))</f>
        <v>12</v>
      </c>
      <c r="F13" s="225" t="s">
        <v>81</v>
      </c>
      <c r="G13" s="252" t="s">
        <v>82</v>
      </c>
      <c r="H13" s="256" t="s">
        <v>26</v>
      </c>
      <c r="I13" s="257" t="s">
        <v>27</v>
      </c>
      <c r="J13" s="255" t="s">
        <v>28</v>
      </c>
      <c r="K13" s="257" t="s">
        <v>29</v>
      </c>
      <c r="L13" s="255"/>
      <c r="M13" s="255"/>
      <c r="N13" s="239" t="s">
        <v>30</v>
      </c>
      <c r="O13" s="239" t="s">
        <v>31</v>
      </c>
      <c r="P13" s="239" t="s">
        <v>31</v>
      </c>
      <c r="Q13" s="239" t="s">
        <v>31</v>
      </c>
      <c r="R13" s="239"/>
      <c r="S13" s="239"/>
      <c r="T13" s="239" t="s">
        <v>83</v>
      </c>
      <c r="V13" s="242" t="s">
        <v>84</v>
      </c>
      <c r="W13" s="253" t="s">
        <v>63</v>
      </c>
      <c r="X13" s="247" t="s">
        <v>85</v>
      </c>
      <c r="Y13" s="245"/>
    </row>
    <row r="14" spans="1:25" ht="27.6" customHeight="1" x14ac:dyDescent="0.55000000000000004">
      <c r="A14" s="142" t="s">
        <v>86</v>
      </c>
      <c r="B14" s="139" t="s">
        <v>87</v>
      </c>
      <c r="C14" s="225" t="s">
        <v>87</v>
      </c>
      <c r="D14" s="139" t="str">
        <f>LEFT(RulesTable[[#This Row],[Rule ID]],FIND("-",RulesTable[[#This Row],[Rule ID]])-1)</f>
        <v>19</v>
      </c>
      <c r="E14" s="139" t="str">
        <f>RIGHT(RulesTable[[#This Row],[Rule ID]],LEN(RulesTable[[#This Row],[Rule ID]])-FIND("-",RulesTable[[#This Row],[Rule ID]]))</f>
        <v>13</v>
      </c>
      <c r="F14" s="225" t="s">
        <v>88</v>
      </c>
      <c r="G14" s="252" t="s">
        <v>89</v>
      </c>
      <c r="H14" s="256" t="s">
        <v>26</v>
      </c>
      <c r="I14" s="257" t="s">
        <v>27</v>
      </c>
      <c r="J14" s="255" t="s">
        <v>28</v>
      </c>
      <c r="K14" s="257" t="s">
        <v>29</v>
      </c>
      <c r="L14" s="255"/>
      <c r="M14" s="255"/>
      <c r="N14" s="239" t="s">
        <v>30</v>
      </c>
      <c r="O14" s="239" t="s">
        <v>31</v>
      </c>
      <c r="P14" s="239" t="s">
        <v>31</v>
      </c>
      <c r="Q14" s="239" t="s">
        <v>31</v>
      </c>
      <c r="R14" s="239"/>
      <c r="S14" s="239"/>
      <c r="T14" s="239"/>
      <c r="V14" s="242"/>
      <c r="W14" s="250" t="s">
        <v>66</v>
      </c>
      <c r="X14" s="247" t="s">
        <v>90</v>
      </c>
      <c r="Y14" s="245"/>
    </row>
    <row r="15" spans="1:25" ht="27.6" customHeight="1" x14ac:dyDescent="0.55000000000000004">
      <c r="A15" s="142" t="s">
        <v>91</v>
      </c>
      <c r="B15" s="139" t="s">
        <v>67</v>
      </c>
      <c r="C15" s="225" t="s">
        <v>67</v>
      </c>
      <c r="D15" s="139" t="str">
        <f>LEFT(RulesTable[[#This Row],[Rule ID]],FIND("-",RulesTable[[#This Row],[Rule ID]])-1)</f>
        <v>19</v>
      </c>
      <c r="E15" s="139" t="str">
        <f>RIGHT(RulesTable[[#This Row],[Rule ID]],LEN(RulesTable[[#This Row],[Rule ID]])-FIND("-",RulesTable[[#This Row],[Rule ID]]))</f>
        <v>14</v>
      </c>
      <c r="F15" s="236" t="s">
        <v>92</v>
      </c>
      <c r="G15" s="237" t="s">
        <v>93</v>
      </c>
      <c r="H15" s="238" t="s">
        <v>26</v>
      </c>
      <c r="I15" s="239" t="s">
        <v>27</v>
      </c>
      <c r="J15" s="241" t="s">
        <v>28</v>
      </c>
      <c r="K15" s="239" t="s">
        <v>29</v>
      </c>
      <c r="L15" s="241"/>
      <c r="M15" s="240"/>
      <c r="N15" s="239" t="s">
        <v>30</v>
      </c>
      <c r="O15" s="239" t="s">
        <v>31</v>
      </c>
      <c r="P15" s="239" t="s">
        <v>31</v>
      </c>
      <c r="Q15" s="239" t="s">
        <v>31</v>
      </c>
      <c r="R15" s="239"/>
      <c r="S15" s="239"/>
      <c r="T15" s="239"/>
      <c r="V15" s="245" t="s">
        <v>32</v>
      </c>
      <c r="W15" s="254" t="s">
        <v>68</v>
      </c>
      <c r="X15" s="247" t="s">
        <v>94</v>
      </c>
      <c r="Y15" s="245"/>
    </row>
    <row r="16" spans="1:25" ht="27.6" customHeight="1" x14ac:dyDescent="0.55000000000000004">
      <c r="A16" s="142" t="s">
        <v>95</v>
      </c>
      <c r="B16" s="139" t="s">
        <v>96</v>
      </c>
      <c r="C16" s="225" t="s">
        <v>71</v>
      </c>
      <c r="D16" s="139" t="str">
        <f>LEFT(RulesTable[[#This Row],[Rule ID]],FIND("-",RulesTable[[#This Row],[Rule ID]])-1)</f>
        <v>19</v>
      </c>
      <c r="E16" s="139" t="str">
        <f>RIGHT(RulesTable[[#This Row],[Rule ID]],LEN(RulesTable[[#This Row],[Rule ID]])-FIND("-",RulesTable[[#This Row],[Rule ID]]))</f>
        <v>15</v>
      </c>
      <c r="F16" s="236" t="s">
        <v>97</v>
      </c>
      <c r="G16" s="237" t="s">
        <v>98</v>
      </c>
      <c r="H16" s="238" t="s">
        <v>26</v>
      </c>
      <c r="I16" s="239" t="s">
        <v>27</v>
      </c>
      <c r="J16" s="241" t="s">
        <v>28</v>
      </c>
      <c r="K16" s="239" t="s">
        <v>29</v>
      </c>
      <c r="L16" s="241"/>
      <c r="M16" s="248"/>
      <c r="N16" s="239" t="s">
        <v>30</v>
      </c>
      <c r="O16" s="239" t="s">
        <v>31</v>
      </c>
      <c r="P16" s="239" t="s">
        <v>31</v>
      </c>
      <c r="Q16" s="239" t="s">
        <v>31</v>
      </c>
      <c r="R16" s="239"/>
      <c r="S16" s="239"/>
      <c r="T16" s="239"/>
      <c r="V16" s="242" t="s">
        <v>73</v>
      </c>
      <c r="W16" s="254" t="s">
        <v>57</v>
      </c>
      <c r="X16" s="247" t="s">
        <v>99</v>
      </c>
      <c r="Y16" s="245"/>
    </row>
    <row r="17" spans="1:25" s="255" customFormat="1" ht="27.6" customHeight="1" x14ac:dyDescent="0.55000000000000004">
      <c r="A17" s="142" t="s">
        <v>100</v>
      </c>
      <c r="B17" s="139" t="s">
        <v>101</v>
      </c>
      <c r="C17" s="225" t="s">
        <v>102</v>
      </c>
      <c r="D17" s="139" t="str">
        <f>LEFT(RulesTable[[#This Row],[Rule ID]],FIND("-",RulesTable[[#This Row],[Rule ID]])-1)</f>
        <v>19</v>
      </c>
      <c r="E17" s="139" t="str">
        <f>RIGHT(RulesTable[[#This Row],[Rule ID]],LEN(RulesTable[[#This Row],[Rule ID]])-FIND("-",RulesTable[[#This Row],[Rule ID]]))</f>
        <v>16</v>
      </c>
      <c r="F17" s="236" t="s">
        <v>97</v>
      </c>
      <c r="G17" s="237" t="s">
        <v>103</v>
      </c>
      <c r="H17" s="141" t="s">
        <v>26</v>
      </c>
      <c r="I17" s="142" t="s">
        <v>27</v>
      </c>
      <c r="J17" s="144" t="s">
        <v>28</v>
      </c>
      <c r="K17" s="239" t="s">
        <v>41</v>
      </c>
      <c r="L17" s="241"/>
      <c r="M17" s="248"/>
      <c r="N17" s="239" t="s">
        <v>30</v>
      </c>
      <c r="O17" s="239" t="s">
        <v>31</v>
      </c>
      <c r="P17" s="239" t="s">
        <v>31</v>
      </c>
      <c r="Q17" s="239" t="s">
        <v>31</v>
      </c>
      <c r="R17" s="239"/>
      <c r="S17" s="239"/>
      <c r="T17" s="239"/>
      <c r="V17" s="242"/>
      <c r="W17" s="250" t="s">
        <v>66</v>
      </c>
      <c r="X17" s="247"/>
      <c r="Y17" s="245"/>
    </row>
    <row r="18" spans="1:25" ht="27.6" customHeight="1" x14ac:dyDescent="0.55000000000000004">
      <c r="A18" s="142" t="s">
        <v>104</v>
      </c>
      <c r="B18" s="139" t="s">
        <v>105</v>
      </c>
      <c r="C18" s="225" t="s">
        <v>96</v>
      </c>
      <c r="D18" s="139" t="str">
        <f>LEFT(RulesTable[[#This Row],[Rule ID]],FIND("-",RulesTable[[#This Row],[Rule ID]])-1)</f>
        <v>19</v>
      </c>
      <c r="E18" s="139" t="str">
        <f>RIGHT(RulesTable[[#This Row],[Rule ID]],LEN(RulesTable[[#This Row],[Rule ID]])-FIND("-",RulesTable[[#This Row],[Rule ID]]))</f>
        <v>17</v>
      </c>
      <c r="F18" s="236" t="s">
        <v>106</v>
      </c>
      <c r="G18" s="237" t="s">
        <v>107</v>
      </c>
      <c r="H18" s="238" t="s">
        <v>26</v>
      </c>
      <c r="I18" s="239" t="s">
        <v>27</v>
      </c>
      <c r="J18" s="241" t="s">
        <v>28</v>
      </c>
      <c r="K18" s="239" t="s">
        <v>29</v>
      </c>
      <c r="L18" s="241"/>
      <c r="M18" s="248"/>
      <c r="N18" s="239" t="s">
        <v>30</v>
      </c>
      <c r="O18" s="239" t="s">
        <v>31</v>
      </c>
      <c r="P18" s="239" t="s">
        <v>31</v>
      </c>
      <c r="Q18" s="239" t="s">
        <v>31</v>
      </c>
      <c r="R18" s="239"/>
      <c r="S18" s="239"/>
      <c r="T18" s="238" t="s">
        <v>108</v>
      </c>
      <c r="V18" s="242"/>
      <c r="W18" s="250" t="s">
        <v>66</v>
      </c>
      <c r="X18" s="247" t="s">
        <v>109</v>
      </c>
      <c r="Y18" s="245"/>
    </row>
    <row r="19" spans="1:25" ht="27.6" customHeight="1" x14ac:dyDescent="0.55000000000000004">
      <c r="A19" s="142" t="s">
        <v>110</v>
      </c>
      <c r="B19" s="139" t="s">
        <v>111</v>
      </c>
      <c r="C19" s="225" t="s">
        <v>105</v>
      </c>
      <c r="D19" s="139" t="str">
        <f>LEFT(RulesTable[[#This Row],[Rule ID]],FIND("-",RulesTable[[#This Row],[Rule ID]])-1)</f>
        <v>19</v>
      </c>
      <c r="E19" s="139" t="str">
        <f>RIGHT(RulesTable[[#This Row],[Rule ID]],LEN(RulesTable[[#This Row],[Rule ID]])-FIND("-",RulesTable[[#This Row],[Rule ID]]))</f>
        <v>18</v>
      </c>
      <c r="F19" s="236" t="s">
        <v>106</v>
      </c>
      <c r="G19" s="237" t="s">
        <v>112</v>
      </c>
      <c r="H19" s="141" t="s">
        <v>26</v>
      </c>
      <c r="I19" s="142" t="s">
        <v>27</v>
      </c>
      <c r="J19" s="144" t="s">
        <v>28</v>
      </c>
      <c r="K19" s="239" t="s">
        <v>41</v>
      </c>
      <c r="L19" s="241"/>
      <c r="M19" s="248"/>
      <c r="N19" s="239" t="s">
        <v>30</v>
      </c>
      <c r="O19" s="239" t="s">
        <v>31</v>
      </c>
      <c r="P19" s="239" t="s">
        <v>31</v>
      </c>
      <c r="Q19" s="239" t="s">
        <v>31</v>
      </c>
      <c r="R19" s="239"/>
      <c r="S19" s="239"/>
      <c r="T19" s="238" t="s">
        <v>108</v>
      </c>
      <c r="V19" s="242"/>
      <c r="W19" s="250" t="s">
        <v>66</v>
      </c>
      <c r="X19" s="247" t="s">
        <v>113</v>
      </c>
      <c r="Y19" s="245"/>
    </row>
    <row r="20" spans="1:25" ht="27.6" customHeight="1" x14ac:dyDescent="0.55000000000000004">
      <c r="A20" s="142" t="s">
        <v>114</v>
      </c>
      <c r="B20" s="139" t="s">
        <v>75</v>
      </c>
      <c r="C20" s="225" t="s">
        <v>111</v>
      </c>
      <c r="D20" s="139" t="str">
        <f>LEFT(RulesTable[[#This Row],[Rule ID]],FIND("-",RulesTable[[#This Row],[Rule ID]])-1)</f>
        <v>19</v>
      </c>
      <c r="E20" s="139" t="str">
        <f>RIGHT(RulesTable[[#This Row],[Rule ID]],LEN(RulesTable[[#This Row],[Rule ID]])-FIND("-",RulesTable[[#This Row],[Rule ID]]))</f>
        <v>19</v>
      </c>
      <c r="F20" s="236" t="s">
        <v>106</v>
      </c>
      <c r="G20" s="237" t="s">
        <v>115</v>
      </c>
      <c r="H20" s="238" t="s">
        <v>26</v>
      </c>
      <c r="I20" s="239" t="s">
        <v>27</v>
      </c>
      <c r="J20" s="241" t="s">
        <v>28</v>
      </c>
      <c r="K20" s="239" t="s">
        <v>29</v>
      </c>
      <c r="L20" s="241"/>
      <c r="M20" s="248"/>
      <c r="N20" s="239" t="s">
        <v>30</v>
      </c>
      <c r="O20" s="239" t="s">
        <v>31</v>
      </c>
      <c r="P20" s="239" t="s">
        <v>31</v>
      </c>
      <c r="Q20" s="239" t="s">
        <v>31</v>
      </c>
      <c r="R20" s="239"/>
      <c r="S20" s="239"/>
      <c r="T20" s="238" t="s">
        <v>108</v>
      </c>
      <c r="V20" s="242"/>
      <c r="W20" s="250" t="s">
        <v>66</v>
      </c>
      <c r="X20" s="247" t="s">
        <v>116</v>
      </c>
      <c r="Y20" s="245"/>
    </row>
    <row r="21" spans="1:25" ht="27.6" customHeight="1" x14ac:dyDescent="0.55000000000000004">
      <c r="A21" s="142" t="s">
        <v>117</v>
      </c>
      <c r="B21" s="139" t="s">
        <v>118</v>
      </c>
      <c r="C21" s="225" t="s">
        <v>75</v>
      </c>
      <c r="D21" s="139" t="str">
        <f>LEFT(RulesTable[[#This Row],[Rule ID]],FIND("-",RulesTable[[#This Row],[Rule ID]])-1)</f>
        <v>19</v>
      </c>
      <c r="E21" s="139" t="str">
        <f>RIGHT(RulesTable[[#This Row],[Rule ID]],LEN(RulesTable[[#This Row],[Rule ID]])-FIND("-",RulesTable[[#This Row],[Rule ID]]))</f>
        <v>20</v>
      </c>
      <c r="F21" s="236" t="s">
        <v>106</v>
      </c>
      <c r="G21" s="237" t="s">
        <v>119</v>
      </c>
      <c r="H21" s="238" t="s">
        <v>26</v>
      </c>
      <c r="I21" s="239" t="s">
        <v>27</v>
      </c>
      <c r="J21" s="241" t="s">
        <v>28</v>
      </c>
      <c r="K21" s="239" t="s">
        <v>29</v>
      </c>
      <c r="L21" s="241"/>
      <c r="M21" s="248"/>
      <c r="N21" s="239" t="s">
        <v>30</v>
      </c>
      <c r="O21" s="239" t="s">
        <v>31</v>
      </c>
      <c r="P21" s="239" t="s">
        <v>31</v>
      </c>
      <c r="Q21" s="239" t="s">
        <v>31</v>
      </c>
      <c r="R21" s="239"/>
      <c r="S21" s="239"/>
      <c r="T21" s="239"/>
      <c r="V21" s="242" t="s">
        <v>120</v>
      </c>
      <c r="W21" s="249" t="s">
        <v>76</v>
      </c>
      <c r="X21" s="247" t="s">
        <v>121</v>
      </c>
      <c r="Y21" s="245"/>
    </row>
    <row r="22" spans="1:25" s="255" customFormat="1" ht="27.6" customHeight="1" x14ac:dyDescent="0.55000000000000004">
      <c r="A22" s="142" t="s">
        <v>122</v>
      </c>
      <c r="B22" s="156" t="s">
        <v>123</v>
      </c>
      <c r="C22" s="225" t="s">
        <v>80</v>
      </c>
      <c r="D22" s="156" t="str">
        <f>LEFT(RulesTable[[#This Row],[Rule ID]],FIND("-",RulesTable[[#This Row],[Rule ID]])-1)</f>
        <v>19</v>
      </c>
      <c r="E22" s="156" t="str">
        <f>RIGHT(RulesTable[[#This Row],[Rule ID]],LEN(RulesTable[[#This Row],[Rule ID]])-FIND("-",RulesTable[[#This Row],[Rule ID]]))</f>
        <v>21</v>
      </c>
      <c r="F22" s="225" t="s">
        <v>124</v>
      </c>
      <c r="G22" s="252" t="s">
        <v>125</v>
      </c>
      <c r="H22" s="256" t="s">
        <v>26</v>
      </c>
      <c r="I22" s="257" t="s">
        <v>27</v>
      </c>
      <c r="J22" s="255" t="s">
        <v>28</v>
      </c>
      <c r="K22" s="239" t="s">
        <v>29</v>
      </c>
      <c r="N22" s="257" t="s">
        <v>30</v>
      </c>
      <c r="O22" s="257" t="s">
        <v>31</v>
      </c>
      <c r="P22" s="257" t="s">
        <v>31</v>
      </c>
      <c r="Q22" s="257" t="s">
        <v>31</v>
      </c>
      <c r="R22" s="257"/>
      <c r="S22" s="257"/>
      <c r="T22" s="257"/>
      <c r="V22" s="258" t="s">
        <v>126</v>
      </c>
      <c r="W22" s="259" t="s">
        <v>62</v>
      </c>
      <c r="X22" s="260" t="s">
        <v>127</v>
      </c>
      <c r="Y22" s="261"/>
    </row>
    <row r="23" spans="1:25" ht="27.6" customHeight="1" x14ac:dyDescent="0.55000000000000004">
      <c r="A23" s="142" t="s">
        <v>128</v>
      </c>
      <c r="B23" s="139" t="s">
        <v>91</v>
      </c>
      <c r="C23" s="225" t="s">
        <v>86</v>
      </c>
      <c r="D23" s="139" t="str">
        <f>LEFT(RulesTable[[#This Row],[Rule ID]],FIND("-",RulesTable[[#This Row],[Rule ID]])-1)</f>
        <v>19</v>
      </c>
      <c r="E23" s="139" t="str">
        <f>RIGHT(RulesTable[[#This Row],[Rule ID]],LEN(RulesTable[[#This Row],[Rule ID]])-FIND("-",RulesTable[[#This Row],[Rule ID]]))</f>
        <v>22</v>
      </c>
      <c r="F23" s="236" t="s">
        <v>124</v>
      </c>
      <c r="G23" s="237" t="s">
        <v>129</v>
      </c>
      <c r="H23" s="238" t="s">
        <v>26</v>
      </c>
      <c r="I23" s="239" t="s">
        <v>27</v>
      </c>
      <c r="J23" s="241" t="s">
        <v>28</v>
      </c>
      <c r="K23" s="239" t="s">
        <v>29</v>
      </c>
      <c r="L23" s="241"/>
      <c r="M23" s="248"/>
      <c r="N23" s="239" t="s">
        <v>30</v>
      </c>
      <c r="O23" s="239" t="s">
        <v>31</v>
      </c>
      <c r="P23" s="239" t="s">
        <v>31</v>
      </c>
      <c r="Q23" s="239" t="s">
        <v>31</v>
      </c>
      <c r="R23" s="239"/>
      <c r="S23" s="239"/>
      <c r="T23" s="239"/>
      <c r="V23" s="242" t="s">
        <v>130</v>
      </c>
      <c r="W23" s="249" t="s">
        <v>87</v>
      </c>
      <c r="X23" s="213" t="s">
        <v>131</v>
      </c>
      <c r="Y23" s="245"/>
    </row>
    <row r="24" spans="1:25" ht="63" customHeight="1" x14ac:dyDescent="0.55000000000000004">
      <c r="A24" s="150" t="s">
        <v>132</v>
      </c>
      <c r="B24" s="139" t="s">
        <v>133</v>
      </c>
      <c r="C24" s="225" t="s">
        <v>118</v>
      </c>
      <c r="D24" s="139" t="str">
        <f>LEFT(RulesTable[[#This Row],[Rule ID]],FIND("-",RulesTable[[#This Row],[Rule ID]])-1)</f>
        <v>19</v>
      </c>
      <c r="E24" s="139" t="str">
        <f>RIGHT(RulesTable[[#This Row],[Rule ID]],LEN(RulesTable[[#This Row],[Rule ID]])-FIND("-",RulesTable[[#This Row],[Rule ID]]))</f>
        <v>23</v>
      </c>
      <c r="F24" s="236" t="s">
        <v>39</v>
      </c>
      <c r="G24" s="237" t="s">
        <v>134</v>
      </c>
      <c r="H24" s="238" t="s">
        <v>26</v>
      </c>
      <c r="I24" s="238" t="s">
        <v>27</v>
      </c>
      <c r="J24" s="237" t="s">
        <v>28</v>
      </c>
      <c r="K24" s="239" t="s">
        <v>29</v>
      </c>
      <c r="L24" s="241"/>
      <c r="M24" s="248"/>
      <c r="N24" s="239" t="s">
        <v>30</v>
      </c>
      <c r="O24" s="239" t="s">
        <v>31</v>
      </c>
      <c r="P24" s="239" t="s">
        <v>31</v>
      </c>
      <c r="Q24" s="239" t="s">
        <v>31</v>
      </c>
      <c r="R24" s="239"/>
      <c r="S24" s="239"/>
      <c r="T24" s="239"/>
      <c r="V24" s="242"/>
      <c r="W24" s="250" t="s">
        <v>66</v>
      </c>
      <c r="X24" s="247" t="s">
        <v>135</v>
      </c>
      <c r="Y24" s="245"/>
    </row>
    <row r="25" spans="1:25" ht="27.6" customHeight="1" x14ac:dyDescent="0.55000000000000004">
      <c r="A25" s="150" t="s">
        <v>136</v>
      </c>
      <c r="B25" s="139" t="s">
        <v>137</v>
      </c>
      <c r="C25" s="225" t="s">
        <v>123</v>
      </c>
      <c r="D25" s="139" t="str">
        <f>LEFT(RulesTable[[#This Row],[Rule ID]],FIND("-",RulesTable[[#This Row],[Rule ID]])-1)</f>
        <v>19</v>
      </c>
      <c r="E25" s="139" t="str">
        <f>RIGHT(RulesTable[[#This Row],[Rule ID]],LEN(RulesTable[[#This Row],[Rule ID]])-FIND("-",RulesTable[[#This Row],[Rule ID]]))</f>
        <v>24</v>
      </c>
      <c r="F25" s="236" t="s">
        <v>138</v>
      </c>
      <c r="G25" s="237" t="s">
        <v>139</v>
      </c>
      <c r="H25" s="238" t="s">
        <v>51</v>
      </c>
      <c r="I25" s="238" t="s">
        <v>27</v>
      </c>
      <c r="J25" s="237" t="s">
        <v>28</v>
      </c>
      <c r="K25" s="239" t="s">
        <v>29</v>
      </c>
      <c r="L25" s="241"/>
      <c r="M25" s="248"/>
      <c r="N25" s="239" t="s">
        <v>30</v>
      </c>
      <c r="O25" s="239" t="s">
        <v>31</v>
      </c>
      <c r="P25" s="239" t="s">
        <v>31</v>
      </c>
      <c r="Q25" s="239" t="s">
        <v>31</v>
      </c>
      <c r="R25" s="239"/>
      <c r="S25" s="239"/>
      <c r="T25" s="239"/>
      <c r="V25" s="242"/>
      <c r="W25" s="250" t="s">
        <v>66</v>
      </c>
      <c r="X25" s="247" t="s">
        <v>140</v>
      </c>
      <c r="Y25" s="245"/>
    </row>
    <row r="26" spans="1:25" ht="27.6" customHeight="1" x14ac:dyDescent="0.55000000000000004">
      <c r="A26" s="150" t="s">
        <v>141</v>
      </c>
      <c r="B26" s="139" t="s">
        <v>95</v>
      </c>
      <c r="C26" s="225" t="s">
        <v>91</v>
      </c>
      <c r="D26" s="139" t="str">
        <f>LEFT(RulesTable[[#This Row],[Rule ID]],FIND("-",RulesTable[[#This Row],[Rule ID]])-1)</f>
        <v>19</v>
      </c>
      <c r="E26" s="139" t="str">
        <f>RIGHT(RulesTable[[#This Row],[Rule ID]],LEN(RulesTable[[#This Row],[Rule ID]])-FIND("-",RulesTable[[#This Row],[Rule ID]]))</f>
        <v>25</v>
      </c>
      <c r="F26" s="236" t="s">
        <v>138</v>
      </c>
      <c r="G26" s="237" t="s">
        <v>142</v>
      </c>
      <c r="H26" s="238" t="s">
        <v>26</v>
      </c>
      <c r="I26" s="238" t="s">
        <v>27</v>
      </c>
      <c r="J26" s="237" t="s">
        <v>28</v>
      </c>
      <c r="K26" s="239" t="s">
        <v>29</v>
      </c>
      <c r="L26" s="241" t="s">
        <v>143</v>
      </c>
      <c r="M26" s="248"/>
      <c r="N26" s="239" t="s">
        <v>30</v>
      </c>
      <c r="O26" s="239" t="s">
        <v>31</v>
      </c>
      <c r="P26" s="239" t="s">
        <v>31</v>
      </c>
      <c r="Q26" s="239" t="s">
        <v>31</v>
      </c>
      <c r="R26" s="239"/>
      <c r="S26" s="239"/>
      <c r="T26" s="239"/>
      <c r="V26" s="247" t="s">
        <v>144</v>
      </c>
      <c r="W26" s="262" t="s">
        <v>67</v>
      </c>
      <c r="X26" s="247" t="s">
        <v>145</v>
      </c>
      <c r="Y26" s="245"/>
    </row>
    <row r="27" spans="1:25" ht="27.6" customHeight="1" x14ac:dyDescent="0.55000000000000004">
      <c r="A27" s="150" t="s">
        <v>146</v>
      </c>
      <c r="B27" s="139" t="s">
        <v>100</v>
      </c>
      <c r="C27" s="225" t="s">
        <v>133</v>
      </c>
      <c r="D27" s="139" t="str">
        <f>LEFT(RulesTable[[#This Row],[Rule ID]],FIND("-",RulesTable[[#This Row],[Rule ID]])-1)</f>
        <v>19</v>
      </c>
      <c r="E27" s="139" t="str">
        <f>RIGHT(RulesTable[[#This Row],[Rule ID]],LEN(RulesTable[[#This Row],[Rule ID]])-FIND("-",RulesTable[[#This Row],[Rule ID]]))</f>
        <v>26</v>
      </c>
      <c r="F27" s="236" t="s">
        <v>138</v>
      </c>
      <c r="G27" s="237" t="s">
        <v>147</v>
      </c>
      <c r="H27" s="238" t="s">
        <v>51</v>
      </c>
      <c r="I27" s="238" t="s">
        <v>27</v>
      </c>
      <c r="J27" s="237" t="s">
        <v>28</v>
      </c>
      <c r="K27" s="239" t="s">
        <v>29</v>
      </c>
      <c r="L27" s="241" t="s">
        <v>148</v>
      </c>
      <c r="M27" s="248"/>
      <c r="N27" s="239" t="s">
        <v>30</v>
      </c>
      <c r="O27" s="239" t="s">
        <v>31</v>
      </c>
      <c r="P27" s="239" t="s">
        <v>31</v>
      </c>
      <c r="Q27" s="239" t="s">
        <v>31</v>
      </c>
      <c r="R27" s="239"/>
      <c r="S27" s="239"/>
      <c r="T27" s="239"/>
      <c r="V27" s="263" t="s">
        <v>149</v>
      </c>
      <c r="W27" s="264" t="s">
        <v>150</v>
      </c>
      <c r="X27" s="264" t="s">
        <v>151</v>
      </c>
      <c r="Y27" s="265"/>
    </row>
    <row r="28" spans="1:25" ht="27.6" customHeight="1" x14ac:dyDescent="0.55000000000000004">
      <c r="A28" s="150" t="s">
        <v>152</v>
      </c>
      <c r="B28" s="139" t="s">
        <v>104</v>
      </c>
      <c r="C28" s="225" t="s">
        <v>137</v>
      </c>
      <c r="D28" s="139" t="str">
        <f>LEFT(RulesTable[[#This Row],[Rule ID]],FIND("-",RulesTable[[#This Row],[Rule ID]])-1)</f>
        <v>19</v>
      </c>
      <c r="E28" s="139" t="str">
        <f>RIGHT(RulesTable[[#This Row],[Rule ID]],LEN(RulesTable[[#This Row],[Rule ID]])-FIND("-",RulesTable[[#This Row],[Rule ID]]))</f>
        <v>27</v>
      </c>
      <c r="F28" s="236" t="s">
        <v>138</v>
      </c>
      <c r="G28" s="237" t="s">
        <v>153</v>
      </c>
      <c r="H28" s="238" t="s">
        <v>26</v>
      </c>
      <c r="I28" s="238" t="s">
        <v>27</v>
      </c>
      <c r="J28" s="237" t="s">
        <v>28</v>
      </c>
      <c r="K28" s="239" t="s">
        <v>29</v>
      </c>
      <c r="L28" s="241" t="s">
        <v>148</v>
      </c>
      <c r="M28" s="248"/>
      <c r="N28" s="239" t="s">
        <v>30</v>
      </c>
      <c r="O28" s="239" t="s">
        <v>31</v>
      </c>
      <c r="P28" s="239" t="s">
        <v>31</v>
      </c>
      <c r="Q28" s="239" t="s">
        <v>31</v>
      </c>
      <c r="R28" s="239"/>
      <c r="S28" s="239"/>
      <c r="T28" s="239"/>
      <c r="V28" s="242"/>
      <c r="W28" s="247"/>
      <c r="X28" s="247"/>
      <c r="Y28" s="245"/>
    </row>
    <row r="29" spans="1:25" ht="27.6" customHeight="1" x14ac:dyDescent="0.55000000000000004">
      <c r="A29" s="157" t="s">
        <v>154</v>
      </c>
      <c r="B29" s="158" t="s">
        <v>110</v>
      </c>
      <c r="C29" s="225" t="s">
        <v>95</v>
      </c>
      <c r="D29" s="158" t="str">
        <f>LEFT(RulesTable[[#This Row],[Rule ID]],FIND("-",RulesTable[[#This Row],[Rule ID]])-1)</f>
        <v>19</v>
      </c>
      <c r="E29" s="158" t="str">
        <f>RIGHT(RulesTable[[#This Row],[Rule ID]],LEN(RulesTable[[#This Row],[Rule ID]])-FIND("-",RulesTable[[#This Row],[Rule ID]]))</f>
        <v>28</v>
      </c>
      <c r="F29" s="236" t="s">
        <v>138</v>
      </c>
      <c r="G29" s="237" t="s">
        <v>155</v>
      </c>
      <c r="H29" s="238" t="s">
        <v>51</v>
      </c>
      <c r="I29" s="239" t="s">
        <v>27</v>
      </c>
      <c r="J29" s="241" t="s">
        <v>28</v>
      </c>
      <c r="K29" s="239" t="s">
        <v>29</v>
      </c>
      <c r="L29" s="241" t="s">
        <v>148</v>
      </c>
      <c r="M29" s="266"/>
      <c r="N29" s="239" t="s">
        <v>30</v>
      </c>
      <c r="O29" s="239" t="s">
        <v>31</v>
      </c>
      <c r="P29" s="239" t="s">
        <v>31</v>
      </c>
      <c r="Q29" s="239" t="s">
        <v>31</v>
      </c>
      <c r="R29" s="239"/>
      <c r="S29" s="239"/>
      <c r="T29" s="239"/>
      <c r="V29" s="242" t="s">
        <v>156</v>
      </c>
      <c r="W29" s="254" t="s">
        <v>96</v>
      </c>
      <c r="X29" s="247" t="s">
        <v>157</v>
      </c>
      <c r="Y29" s="245"/>
    </row>
    <row r="30" spans="1:25" ht="27.6" customHeight="1" x14ac:dyDescent="0.55000000000000004">
      <c r="A30" s="157" t="s">
        <v>158</v>
      </c>
      <c r="B30" s="158" t="s">
        <v>114</v>
      </c>
      <c r="C30" s="225" t="s">
        <v>100</v>
      </c>
      <c r="D30" s="158" t="str">
        <f>LEFT(RulesTable[[#This Row],[Rule ID]],FIND("-",RulesTable[[#This Row],[Rule ID]])-1)</f>
        <v>19</v>
      </c>
      <c r="E30" s="158" t="str">
        <f>RIGHT(RulesTable[[#This Row],[Rule ID]],LEN(RulesTable[[#This Row],[Rule ID]])-FIND("-",RulesTable[[#This Row],[Rule ID]]))</f>
        <v>29</v>
      </c>
      <c r="F30" s="236" t="s">
        <v>138</v>
      </c>
      <c r="G30" s="237" t="s">
        <v>159</v>
      </c>
      <c r="H30" s="238" t="s">
        <v>26</v>
      </c>
      <c r="I30" s="239" t="s">
        <v>27</v>
      </c>
      <c r="J30" s="241" t="s">
        <v>28</v>
      </c>
      <c r="K30" s="239" t="s">
        <v>29</v>
      </c>
      <c r="L30" s="241"/>
      <c r="M30" s="266"/>
      <c r="N30" s="239" t="s">
        <v>30</v>
      </c>
      <c r="O30" s="239" t="s">
        <v>31</v>
      </c>
      <c r="P30" s="239" t="s">
        <v>31</v>
      </c>
      <c r="Q30" s="239" t="s">
        <v>31</v>
      </c>
      <c r="R30" s="239"/>
      <c r="S30" s="239"/>
      <c r="T30" s="239"/>
      <c r="V30" s="242" t="s">
        <v>126</v>
      </c>
      <c r="W30" s="249" t="s">
        <v>86</v>
      </c>
      <c r="X30" s="247" t="s">
        <v>160</v>
      </c>
      <c r="Y30" s="245"/>
    </row>
    <row r="31" spans="1:25" ht="27.6" customHeight="1" x14ac:dyDescent="0.55000000000000004">
      <c r="A31" s="142" t="s">
        <v>161</v>
      </c>
      <c r="B31" s="139" t="s">
        <v>162</v>
      </c>
      <c r="C31" s="225" t="s">
        <v>104</v>
      </c>
      <c r="D31" s="139" t="str">
        <f>LEFT(RulesTable[[#This Row],[Rule ID]],FIND("-",RulesTable[[#This Row],[Rule ID]])-1)</f>
        <v>19</v>
      </c>
      <c r="E31" s="139" t="str">
        <f>RIGHT(RulesTable[[#This Row],[Rule ID]],LEN(RulesTable[[#This Row],[Rule ID]])-FIND("-",RulesTable[[#This Row],[Rule ID]]))</f>
        <v>30</v>
      </c>
      <c r="F31" s="236" t="s">
        <v>163</v>
      </c>
      <c r="G31" s="237" t="s">
        <v>164</v>
      </c>
      <c r="H31" s="141" t="s">
        <v>26</v>
      </c>
      <c r="I31" s="142" t="s">
        <v>27</v>
      </c>
      <c r="J31" s="144" t="s">
        <v>28</v>
      </c>
      <c r="K31" s="239" t="s">
        <v>41</v>
      </c>
      <c r="L31" s="241" t="s">
        <v>148</v>
      </c>
      <c r="M31" s="248"/>
      <c r="N31" s="239" t="s">
        <v>30</v>
      </c>
      <c r="O31" s="239" t="s">
        <v>31</v>
      </c>
      <c r="P31" s="239" t="s">
        <v>31</v>
      </c>
      <c r="Q31" s="239" t="s">
        <v>31</v>
      </c>
      <c r="R31" s="239" t="s">
        <v>165</v>
      </c>
      <c r="S31" s="239"/>
      <c r="T31" s="239"/>
      <c r="V31" s="242" t="s">
        <v>32</v>
      </c>
      <c r="W31" s="254" t="s">
        <v>105</v>
      </c>
      <c r="X31" s="247"/>
      <c r="Y31" s="245"/>
    </row>
    <row r="32" spans="1:25" ht="27.6" customHeight="1" x14ac:dyDescent="0.55000000000000004">
      <c r="A32" s="148" t="s">
        <v>166</v>
      </c>
      <c r="B32" s="156" t="s">
        <v>117</v>
      </c>
      <c r="C32" s="225" t="s">
        <v>110</v>
      </c>
      <c r="D32" s="156" t="str">
        <f>LEFT(RulesTable[[#This Row],[Rule ID]],FIND("-",RulesTable[[#This Row],[Rule ID]])-1)</f>
        <v>19</v>
      </c>
      <c r="E32" s="156" t="str">
        <f>RIGHT(RulesTable[[#This Row],[Rule ID]],LEN(RulesTable[[#This Row],[Rule ID]])-FIND("-",RulesTable[[#This Row],[Rule ID]]))</f>
        <v>31</v>
      </c>
      <c r="F32" s="225" t="s">
        <v>167</v>
      </c>
      <c r="G32" s="252" t="s">
        <v>168</v>
      </c>
      <c r="H32" s="256" t="s">
        <v>51</v>
      </c>
      <c r="I32" s="257" t="s">
        <v>27</v>
      </c>
      <c r="J32" s="255" t="s">
        <v>28</v>
      </c>
      <c r="K32" s="257" t="s">
        <v>29</v>
      </c>
      <c r="L32" s="255" t="s">
        <v>148</v>
      </c>
      <c r="M32" s="255"/>
      <c r="N32" s="239" t="s">
        <v>30</v>
      </c>
      <c r="O32" s="239" t="s">
        <v>31</v>
      </c>
      <c r="P32" s="239" t="s">
        <v>31</v>
      </c>
      <c r="Q32" s="239" t="s">
        <v>31</v>
      </c>
      <c r="R32" s="251"/>
      <c r="S32" s="251"/>
      <c r="T32" s="251"/>
      <c r="V32" s="267" t="s">
        <v>169</v>
      </c>
      <c r="W32" s="254" t="s">
        <v>111</v>
      </c>
      <c r="X32" s="247" t="s">
        <v>170</v>
      </c>
      <c r="Y32" s="245"/>
    </row>
    <row r="33" spans="1:25" ht="27.6" customHeight="1" x14ac:dyDescent="0.55000000000000004">
      <c r="A33" s="142" t="s">
        <v>171</v>
      </c>
      <c r="B33" s="139" t="s">
        <v>122</v>
      </c>
      <c r="C33" s="225" t="s">
        <v>114</v>
      </c>
      <c r="D33" s="139" t="str">
        <f>LEFT(RulesTable[[#This Row],[Rule ID]],FIND("-",RulesTable[[#This Row],[Rule ID]])-1)</f>
        <v>19</v>
      </c>
      <c r="E33" s="139" t="str">
        <f>RIGHT(RulesTable[[#This Row],[Rule ID]],LEN(RulesTable[[#This Row],[Rule ID]])-FIND("-",RulesTable[[#This Row],[Rule ID]]))</f>
        <v>32</v>
      </c>
      <c r="F33" s="268" t="s">
        <v>167</v>
      </c>
      <c r="G33" s="237" t="s">
        <v>172</v>
      </c>
      <c r="H33" s="238" t="s">
        <v>26</v>
      </c>
      <c r="I33" s="239" t="s">
        <v>27</v>
      </c>
      <c r="J33" s="241" t="s">
        <v>28</v>
      </c>
      <c r="K33" s="257" t="s">
        <v>29</v>
      </c>
      <c r="L33" s="241" t="s">
        <v>148</v>
      </c>
      <c r="M33" s="248"/>
      <c r="N33" s="239" t="s">
        <v>30</v>
      </c>
      <c r="O33" s="239" t="s">
        <v>31</v>
      </c>
      <c r="P33" s="239" t="s">
        <v>31</v>
      </c>
      <c r="Q33" s="239" t="s">
        <v>31</v>
      </c>
      <c r="R33" s="239"/>
      <c r="S33" s="239"/>
      <c r="T33" s="239"/>
      <c r="V33" s="242" t="s">
        <v>126</v>
      </c>
      <c r="W33" s="254" t="s">
        <v>75</v>
      </c>
      <c r="X33" s="247" t="s">
        <v>126</v>
      </c>
      <c r="Y33" s="245"/>
    </row>
    <row r="34" spans="1:25" ht="27.6" customHeight="1" x14ac:dyDescent="0.55000000000000004">
      <c r="A34" s="144" t="s">
        <v>173</v>
      </c>
      <c r="B34" s="208" t="s">
        <v>128</v>
      </c>
      <c r="C34" s="225" t="s">
        <v>162</v>
      </c>
      <c r="D34" s="139" t="str">
        <f>LEFT(RulesTable[[#This Row],[Rule ID]],FIND("-",RulesTable[[#This Row],[Rule ID]])-1)</f>
        <v>19</v>
      </c>
      <c r="E34" s="139" t="str">
        <f>RIGHT(RulesTable[[#This Row],[Rule ID]],LEN(RulesTable[[#This Row],[Rule ID]])-FIND("-",RulesTable[[#This Row],[Rule ID]]))</f>
        <v>33</v>
      </c>
      <c r="F34" s="241" t="s">
        <v>174</v>
      </c>
      <c r="G34" s="237" t="s">
        <v>175</v>
      </c>
      <c r="H34" s="142" t="s">
        <v>51</v>
      </c>
      <c r="I34" s="142" t="s">
        <v>27</v>
      </c>
      <c r="J34" s="144" t="s">
        <v>28</v>
      </c>
      <c r="K34" s="239" t="s">
        <v>41</v>
      </c>
      <c r="L34" s="241" t="s">
        <v>148</v>
      </c>
      <c r="M34" s="248"/>
      <c r="N34" s="239" t="s">
        <v>30</v>
      </c>
      <c r="O34" s="239" t="s">
        <v>31</v>
      </c>
      <c r="P34" s="239" t="s">
        <v>31</v>
      </c>
      <c r="Q34" s="239" t="s">
        <v>31</v>
      </c>
      <c r="R34" s="239"/>
      <c r="S34" s="239"/>
      <c r="T34" s="239"/>
      <c r="V34" s="242" t="s">
        <v>176</v>
      </c>
      <c r="W34" s="249" t="s">
        <v>80</v>
      </c>
      <c r="X34" s="247" t="s">
        <v>177</v>
      </c>
      <c r="Y34" s="245"/>
    </row>
    <row r="35" spans="1:25" ht="27.6" customHeight="1" x14ac:dyDescent="0.55000000000000004">
      <c r="A35" s="144" t="s">
        <v>178</v>
      </c>
      <c r="B35" s="208" t="s">
        <v>179</v>
      </c>
      <c r="C35" s="225" t="s">
        <v>117</v>
      </c>
      <c r="D35" s="139" t="str">
        <f>LEFT(RulesTable[[#This Row],[Rule ID]],FIND("-",RulesTable[[#This Row],[Rule ID]])-1)</f>
        <v>19</v>
      </c>
      <c r="E35" s="139" t="str">
        <f>RIGHT(RulesTable[[#This Row],[Rule ID]],LEN(RulesTable[[#This Row],[Rule ID]])-FIND("-",RulesTable[[#This Row],[Rule ID]]))</f>
        <v>34</v>
      </c>
      <c r="F35" s="241" t="s">
        <v>174</v>
      </c>
      <c r="G35" s="237" t="s">
        <v>180</v>
      </c>
      <c r="H35" s="142" t="s">
        <v>26</v>
      </c>
      <c r="I35" s="142" t="s">
        <v>27</v>
      </c>
      <c r="J35" s="144" t="s">
        <v>28</v>
      </c>
      <c r="K35" s="239" t="s">
        <v>41</v>
      </c>
      <c r="L35" s="241" t="s">
        <v>148</v>
      </c>
      <c r="M35" s="248"/>
      <c r="N35" s="239" t="s">
        <v>30</v>
      </c>
      <c r="O35" s="239" t="s">
        <v>31</v>
      </c>
      <c r="P35" s="239" t="s">
        <v>31</v>
      </c>
      <c r="Q35" s="239" t="s">
        <v>31</v>
      </c>
      <c r="R35" s="239"/>
      <c r="S35" s="239"/>
      <c r="T35" s="239"/>
      <c r="V35" s="247" t="s">
        <v>126</v>
      </c>
      <c r="W35" s="249" t="s">
        <v>118</v>
      </c>
      <c r="X35" s="269"/>
      <c r="Y35" s="245"/>
    </row>
    <row r="36" spans="1:25" ht="27.6" customHeight="1" x14ac:dyDescent="0.55000000000000004">
      <c r="A36" s="144" t="s">
        <v>181</v>
      </c>
      <c r="B36" s="208" t="s">
        <v>182</v>
      </c>
      <c r="C36" s="225" t="s">
        <v>122</v>
      </c>
      <c r="D36" s="139" t="str">
        <f>LEFT(RulesTable[[#This Row],[Rule ID]],FIND("-",RulesTable[[#This Row],[Rule ID]])-1)</f>
        <v>19</v>
      </c>
      <c r="E36" s="139" t="str">
        <f>RIGHT(RulesTable[[#This Row],[Rule ID]],LEN(RulesTable[[#This Row],[Rule ID]])-FIND("-",RulesTable[[#This Row],[Rule ID]]))</f>
        <v>35</v>
      </c>
      <c r="F36" s="241" t="s">
        <v>183</v>
      </c>
      <c r="G36" s="237" t="s">
        <v>184</v>
      </c>
      <c r="H36" s="142" t="s">
        <v>26</v>
      </c>
      <c r="I36" s="142" t="s">
        <v>27</v>
      </c>
      <c r="J36" s="144" t="s">
        <v>28</v>
      </c>
      <c r="K36" s="239" t="s">
        <v>41</v>
      </c>
      <c r="L36" s="241"/>
      <c r="M36" s="248"/>
      <c r="N36" s="239" t="s">
        <v>30</v>
      </c>
      <c r="O36" s="239" t="s">
        <v>31</v>
      </c>
      <c r="P36" s="239" t="s">
        <v>31</v>
      </c>
      <c r="Q36" s="239" t="s">
        <v>31</v>
      </c>
      <c r="R36" s="239"/>
      <c r="S36" s="239"/>
      <c r="T36" s="239"/>
      <c r="V36" s="242" t="s">
        <v>126</v>
      </c>
      <c r="W36" s="249" t="s">
        <v>123</v>
      </c>
      <c r="X36" s="247" t="s">
        <v>185</v>
      </c>
      <c r="Y36" s="245"/>
    </row>
    <row r="37" spans="1:25" ht="27.6" customHeight="1" x14ac:dyDescent="0.55000000000000004">
      <c r="A37" s="142" t="s">
        <v>181</v>
      </c>
      <c r="B37" s="139" t="s">
        <v>186</v>
      </c>
      <c r="C37" s="225" t="s">
        <v>128</v>
      </c>
      <c r="D37" s="139" t="str">
        <f>LEFT(RulesTable[[#This Row],[Rule ID]],FIND("-",RulesTable[[#This Row],[Rule ID]])-1)</f>
        <v>19</v>
      </c>
      <c r="E37" s="139" t="str">
        <f>RIGHT(RulesTable[[#This Row],[Rule ID]],LEN(RulesTable[[#This Row],[Rule ID]])-FIND("-",RulesTable[[#This Row],[Rule ID]]))</f>
        <v>36</v>
      </c>
      <c r="F37" s="236" t="s">
        <v>124</v>
      </c>
      <c r="G37" s="237" t="s">
        <v>187</v>
      </c>
      <c r="H37" s="141" t="s">
        <v>26</v>
      </c>
      <c r="I37" s="141" t="s">
        <v>27</v>
      </c>
      <c r="J37" s="140" t="s">
        <v>28</v>
      </c>
      <c r="K37" s="239" t="s">
        <v>41</v>
      </c>
      <c r="L37" s="241"/>
      <c r="M37" s="240" t="s">
        <v>188</v>
      </c>
      <c r="N37" s="239" t="s">
        <v>30</v>
      </c>
      <c r="O37" s="239" t="s">
        <v>31</v>
      </c>
      <c r="P37" s="239" t="s">
        <v>31</v>
      </c>
      <c r="Q37" s="239" t="s">
        <v>31</v>
      </c>
      <c r="R37" s="239"/>
      <c r="S37" s="239"/>
      <c r="T37" s="239"/>
      <c r="V37" s="242" t="s">
        <v>126</v>
      </c>
      <c r="W37" s="253" t="s">
        <v>91</v>
      </c>
      <c r="X37" s="247" t="s">
        <v>189</v>
      </c>
      <c r="Y37" s="245"/>
    </row>
    <row r="38" spans="1:25" s="144" customFormat="1" ht="54" customHeight="1" x14ac:dyDescent="0.55000000000000004">
      <c r="A38" s="142" t="s">
        <v>96</v>
      </c>
      <c r="B38" s="139" t="s">
        <v>76</v>
      </c>
      <c r="C38" s="139"/>
      <c r="D38" s="139"/>
      <c r="E38" s="139"/>
      <c r="F38" s="139" t="s">
        <v>69</v>
      </c>
      <c r="G38" s="140" t="s">
        <v>190</v>
      </c>
      <c r="H38" s="141" t="s">
        <v>26</v>
      </c>
      <c r="I38" s="142" t="s">
        <v>27</v>
      </c>
      <c r="J38" s="144" t="s">
        <v>28</v>
      </c>
      <c r="K38" s="142" t="s">
        <v>191</v>
      </c>
      <c r="M38" s="145"/>
      <c r="N38" s="142" t="s">
        <v>30</v>
      </c>
      <c r="O38" s="142" t="s">
        <v>31</v>
      </c>
      <c r="P38" s="142" t="s">
        <v>31</v>
      </c>
      <c r="Q38" s="142" t="s">
        <v>31</v>
      </c>
      <c r="R38" s="142"/>
      <c r="S38" s="142"/>
      <c r="T38" s="142"/>
      <c r="V38" s="209" t="s">
        <v>126</v>
      </c>
      <c r="W38" s="210" t="s">
        <v>133</v>
      </c>
      <c r="X38" s="171"/>
      <c r="Y38" s="209"/>
    </row>
    <row r="39" spans="1:25" s="144" customFormat="1" ht="59.25" customHeight="1" x14ac:dyDescent="0.55000000000000004">
      <c r="A39" s="142" t="s">
        <v>105</v>
      </c>
      <c r="B39" s="139" t="s">
        <v>62</v>
      </c>
      <c r="C39" s="139"/>
      <c r="D39" s="139"/>
      <c r="E39" s="139"/>
      <c r="F39" s="139" t="s">
        <v>81</v>
      </c>
      <c r="G39" s="140" t="s">
        <v>192</v>
      </c>
      <c r="H39" s="141" t="s">
        <v>26</v>
      </c>
      <c r="I39" s="142" t="s">
        <v>27</v>
      </c>
      <c r="J39" s="144" t="s">
        <v>28</v>
      </c>
      <c r="K39" s="142" t="s">
        <v>193</v>
      </c>
      <c r="M39" s="145"/>
      <c r="N39" s="142" t="s">
        <v>30</v>
      </c>
      <c r="O39" s="142" t="s">
        <v>31</v>
      </c>
      <c r="P39" s="142" t="s">
        <v>31</v>
      </c>
      <c r="Q39" s="142" t="s">
        <v>31</v>
      </c>
      <c r="R39" s="142"/>
      <c r="S39" s="142"/>
      <c r="T39" s="142"/>
      <c r="V39" s="209" t="s">
        <v>126</v>
      </c>
      <c r="W39" s="210" t="s">
        <v>137</v>
      </c>
      <c r="X39" s="171"/>
      <c r="Y39" s="209"/>
    </row>
    <row r="40" spans="1:25" s="144" customFormat="1" ht="74.25" customHeight="1" x14ac:dyDescent="0.55000000000000004">
      <c r="A40" s="142" t="s">
        <v>111</v>
      </c>
      <c r="B40" s="139" t="s">
        <v>87</v>
      </c>
      <c r="C40" s="139"/>
      <c r="D40" s="139"/>
      <c r="E40" s="139"/>
      <c r="F40" s="139" t="s">
        <v>92</v>
      </c>
      <c r="G40" s="140" t="s">
        <v>194</v>
      </c>
      <c r="H40" s="141" t="s">
        <v>26</v>
      </c>
      <c r="I40" s="142" t="s">
        <v>27</v>
      </c>
      <c r="J40" s="144" t="s">
        <v>28</v>
      </c>
      <c r="K40" s="142" t="s">
        <v>193</v>
      </c>
      <c r="M40" s="145"/>
      <c r="N40" s="142" t="s">
        <v>30</v>
      </c>
      <c r="O40" s="142" t="s">
        <v>31</v>
      </c>
      <c r="P40" s="142" t="s">
        <v>31</v>
      </c>
      <c r="Q40" s="142" t="s">
        <v>31</v>
      </c>
      <c r="R40" s="142"/>
      <c r="S40" s="142"/>
      <c r="T40" s="142"/>
      <c r="V40" s="209" t="s">
        <v>126</v>
      </c>
      <c r="W40" s="210" t="s">
        <v>95</v>
      </c>
      <c r="X40" s="171"/>
      <c r="Y40" s="209"/>
    </row>
    <row r="41" spans="1:25" s="144" customFormat="1" ht="93" customHeight="1" x14ac:dyDescent="0.55000000000000004">
      <c r="A41" s="142" t="s">
        <v>133</v>
      </c>
      <c r="B41" s="139" t="s">
        <v>71</v>
      </c>
      <c r="C41" s="139"/>
      <c r="D41" s="139"/>
      <c r="E41" s="139"/>
      <c r="F41" s="139" t="s">
        <v>195</v>
      </c>
      <c r="G41" s="140" t="s">
        <v>196</v>
      </c>
      <c r="H41" s="141" t="s">
        <v>26</v>
      </c>
      <c r="I41" s="142" t="s">
        <v>27</v>
      </c>
      <c r="J41" s="144" t="s">
        <v>28</v>
      </c>
      <c r="K41" s="142" t="s">
        <v>193</v>
      </c>
      <c r="M41" s="145"/>
      <c r="N41" s="142" t="s">
        <v>30</v>
      </c>
      <c r="O41" s="142" t="s">
        <v>31</v>
      </c>
      <c r="P41" s="142" t="s">
        <v>31</v>
      </c>
      <c r="Q41" s="142" t="s">
        <v>31</v>
      </c>
      <c r="R41" s="142"/>
      <c r="S41" s="142"/>
      <c r="T41" s="142"/>
      <c r="V41" s="209" t="s">
        <v>126</v>
      </c>
      <c r="W41" s="210" t="s">
        <v>100</v>
      </c>
      <c r="X41" s="171"/>
      <c r="Y41" s="209"/>
    </row>
    <row r="42" spans="1:25" s="144" customFormat="1" ht="106.5" customHeight="1" x14ac:dyDescent="0.55000000000000004">
      <c r="A42" s="142" t="s">
        <v>137</v>
      </c>
      <c r="B42" s="139" t="s">
        <v>102</v>
      </c>
      <c r="C42" s="139"/>
      <c r="D42" s="139"/>
      <c r="E42" s="139"/>
      <c r="F42" s="139" t="s">
        <v>197</v>
      </c>
      <c r="G42" s="140" t="s">
        <v>198</v>
      </c>
      <c r="H42" s="141" t="s">
        <v>26</v>
      </c>
      <c r="I42" s="142" t="s">
        <v>27</v>
      </c>
      <c r="J42" s="144" t="s">
        <v>28</v>
      </c>
      <c r="K42" s="142" t="s">
        <v>191</v>
      </c>
      <c r="M42" s="145"/>
      <c r="N42" s="142" t="s">
        <v>31</v>
      </c>
      <c r="O42" s="142" t="s">
        <v>31</v>
      </c>
      <c r="P42" s="142" t="s">
        <v>31</v>
      </c>
      <c r="Q42" s="142" t="s">
        <v>31</v>
      </c>
      <c r="R42" s="142"/>
      <c r="S42" s="142"/>
      <c r="T42" s="142"/>
      <c r="V42" s="209" t="s">
        <v>126</v>
      </c>
      <c r="W42" s="210" t="s">
        <v>104</v>
      </c>
      <c r="X42" s="171"/>
      <c r="Y42" s="209"/>
    </row>
    <row r="43" spans="1:25" s="144" customFormat="1" ht="62.25" customHeight="1" x14ac:dyDescent="0.55000000000000004">
      <c r="A43" s="142" t="s">
        <v>123</v>
      </c>
      <c r="B43" s="139" t="s">
        <v>96</v>
      </c>
      <c r="C43" s="139"/>
      <c r="D43" s="139"/>
      <c r="E43" s="139"/>
      <c r="F43" s="139" t="s">
        <v>97</v>
      </c>
      <c r="G43" s="140" t="s">
        <v>199</v>
      </c>
      <c r="H43" s="141" t="s">
        <v>26</v>
      </c>
      <c r="I43" s="142" t="s">
        <v>27</v>
      </c>
      <c r="J43" s="144" t="s">
        <v>28</v>
      </c>
      <c r="K43" s="142" t="s">
        <v>191</v>
      </c>
      <c r="M43" s="145"/>
      <c r="N43" s="142" t="s">
        <v>30</v>
      </c>
      <c r="O43" s="142" t="s">
        <v>31</v>
      </c>
      <c r="P43" s="142" t="s">
        <v>31</v>
      </c>
      <c r="Q43" s="142" t="s">
        <v>31</v>
      </c>
      <c r="R43" s="142"/>
      <c r="S43" s="142"/>
      <c r="T43" s="142"/>
      <c r="V43" s="209" t="s">
        <v>126</v>
      </c>
      <c r="W43" s="210" t="s">
        <v>110</v>
      </c>
      <c r="X43" s="171"/>
      <c r="Y43" s="209"/>
    </row>
    <row r="44" spans="1:25" s="144" customFormat="1" ht="70.5" customHeight="1" x14ac:dyDescent="0.55000000000000004">
      <c r="A44" s="142" t="s">
        <v>162</v>
      </c>
      <c r="B44" s="139" t="s">
        <v>80</v>
      </c>
      <c r="C44" s="139"/>
      <c r="D44" s="139"/>
      <c r="E44" s="139"/>
      <c r="F44" s="139" t="s">
        <v>106</v>
      </c>
      <c r="G44" s="140" t="s">
        <v>200</v>
      </c>
      <c r="H44" s="141" t="s">
        <v>26</v>
      </c>
      <c r="I44" s="142" t="s">
        <v>27</v>
      </c>
      <c r="J44" s="144" t="s">
        <v>28</v>
      </c>
      <c r="K44" s="142" t="s">
        <v>191</v>
      </c>
      <c r="M44" s="155"/>
      <c r="N44" s="142" t="s">
        <v>30</v>
      </c>
      <c r="O44" s="142" t="s">
        <v>31</v>
      </c>
      <c r="P44" s="142" t="s">
        <v>31</v>
      </c>
      <c r="Q44" s="142" t="s">
        <v>31</v>
      </c>
      <c r="R44" s="142"/>
      <c r="S44" s="142"/>
      <c r="T44" s="142"/>
      <c r="V44" s="209" t="s">
        <v>126</v>
      </c>
      <c r="W44" s="210" t="s">
        <v>114</v>
      </c>
      <c r="X44" s="171"/>
      <c r="Y44" s="209"/>
    </row>
    <row r="45" spans="1:25" s="144" customFormat="1" ht="82.5" customHeight="1" x14ac:dyDescent="0.55000000000000004">
      <c r="A45" s="144" t="s">
        <v>181</v>
      </c>
      <c r="B45" s="208" t="s">
        <v>201</v>
      </c>
      <c r="C45" s="208"/>
      <c r="D45" s="208"/>
      <c r="E45" s="208"/>
      <c r="F45" s="144" t="s">
        <v>202</v>
      </c>
      <c r="G45" s="140" t="s">
        <v>203</v>
      </c>
      <c r="H45" s="144" t="s">
        <v>26</v>
      </c>
      <c r="I45" s="144" t="s">
        <v>27</v>
      </c>
      <c r="J45" s="144" t="s">
        <v>28</v>
      </c>
      <c r="K45" s="142" t="s">
        <v>191</v>
      </c>
      <c r="M45" s="145"/>
      <c r="N45" s="142" t="s">
        <v>31</v>
      </c>
      <c r="O45" s="142" t="s">
        <v>31</v>
      </c>
      <c r="P45" s="142" t="s">
        <v>31</v>
      </c>
      <c r="Q45" s="142" t="s">
        <v>31</v>
      </c>
      <c r="R45" s="142"/>
      <c r="S45" s="142"/>
      <c r="T45" s="142"/>
      <c r="V45" s="209" t="s">
        <v>126</v>
      </c>
      <c r="W45" s="210" t="s">
        <v>162</v>
      </c>
      <c r="X45" s="171"/>
      <c r="Y45" s="209"/>
    </row>
    <row r="46" spans="1:25" s="149" customFormat="1" ht="64.5" customHeight="1" x14ac:dyDescent="0.55000000000000004">
      <c r="A46" s="142" t="s">
        <v>58</v>
      </c>
      <c r="B46" s="139" t="s">
        <v>204</v>
      </c>
      <c r="C46" s="139"/>
      <c r="D46" s="139"/>
      <c r="E46" s="139"/>
      <c r="F46" s="139" t="s">
        <v>205</v>
      </c>
      <c r="G46" s="140" t="s">
        <v>206</v>
      </c>
      <c r="H46" s="141" t="s">
        <v>26</v>
      </c>
      <c r="I46" s="141" t="s">
        <v>27</v>
      </c>
      <c r="J46" s="140" t="s">
        <v>28</v>
      </c>
      <c r="K46" s="142" t="s">
        <v>193</v>
      </c>
      <c r="L46" s="144"/>
      <c r="M46" s="145"/>
      <c r="N46" s="142" t="s">
        <v>30</v>
      </c>
      <c r="O46" s="142" t="s">
        <v>31</v>
      </c>
      <c r="P46" s="142" t="s">
        <v>31</v>
      </c>
      <c r="Q46" s="142" t="s">
        <v>31</v>
      </c>
      <c r="R46" s="142"/>
      <c r="S46" s="142"/>
      <c r="T46" s="142"/>
      <c r="V46" s="209" t="s">
        <v>126</v>
      </c>
      <c r="W46" s="210" t="s">
        <v>117</v>
      </c>
      <c r="X46" s="171"/>
      <c r="Y46" s="209"/>
    </row>
    <row r="47" spans="1:25" s="144" customFormat="1" ht="74.25" customHeight="1" x14ac:dyDescent="0.55000000000000004">
      <c r="A47" s="142" t="s">
        <v>63</v>
      </c>
      <c r="B47" s="139" t="s">
        <v>207</v>
      </c>
      <c r="C47" s="139"/>
      <c r="D47" s="139"/>
      <c r="E47" s="139"/>
      <c r="F47" s="139" t="s">
        <v>205</v>
      </c>
      <c r="G47" s="140" t="s">
        <v>208</v>
      </c>
      <c r="H47" s="141" t="s">
        <v>26</v>
      </c>
      <c r="I47" s="141" t="s">
        <v>27</v>
      </c>
      <c r="J47" s="140" t="s">
        <v>28</v>
      </c>
      <c r="K47" s="142" t="s">
        <v>193</v>
      </c>
      <c r="M47" s="145"/>
      <c r="N47" s="142" t="s">
        <v>30</v>
      </c>
      <c r="O47" s="142" t="s">
        <v>31</v>
      </c>
      <c r="P47" s="142" t="s">
        <v>31</v>
      </c>
      <c r="Q47" s="142" t="s">
        <v>31</v>
      </c>
      <c r="R47" s="142"/>
      <c r="S47" s="142"/>
      <c r="T47" s="142"/>
      <c r="V47" s="209" t="s">
        <v>126</v>
      </c>
      <c r="W47" s="210" t="s">
        <v>122</v>
      </c>
      <c r="X47" s="171"/>
      <c r="Y47" s="209"/>
    </row>
    <row r="48" spans="1:25" s="144" customFormat="1" ht="75.75" customHeight="1" x14ac:dyDescent="0.55000000000000004">
      <c r="A48" s="142" t="s">
        <v>68</v>
      </c>
      <c r="B48" s="139" t="s">
        <v>209</v>
      </c>
      <c r="C48" s="139"/>
      <c r="D48" s="139"/>
      <c r="E48" s="139"/>
      <c r="F48" s="139" t="s">
        <v>205</v>
      </c>
      <c r="G48" s="140" t="s">
        <v>210</v>
      </c>
      <c r="H48" s="141" t="s">
        <v>26</v>
      </c>
      <c r="I48" s="141" t="s">
        <v>27</v>
      </c>
      <c r="J48" s="140" t="s">
        <v>28</v>
      </c>
      <c r="K48" s="142" t="s">
        <v>191</v>
      </c>
      <c r="M48" s="143"/>
      <c r="N48" s="142" t="s">
        <v>30</v>
      </c>
      <c r="O48" s="142" t="s">
        <v>31</v>
      </c>
      <c r="P48" s="142" t="s">
        <v>31</v>
      </c>
      <c r="Q48" s="142" t="s">
        <v>31</v>
      </c>
      <c r="R48" s="142"/>
      <c r="S48" s="142"/>
      <c r="T48" s="142"/>
      <c r="V48" s="209"/>
      <c r="W48" s="210"/>
      <c r="X48" s="171"/>
      <c r="Y48" s="209"/>
    </row>
    <row r="49" spans="1:25" s="144" customFormat="1" ht="52.5" customHeight="1" x14ac:dyDescent="0.55000000000000004">
      <c r="A49" s="142" t="s">
        <v>76</v>
      </c>
      <c r="B49" s="139" t="s">
        <v>211</v>
      </c>
      <c r="C49" s="139"/>
      <c r="D49" s="139"/>
      <c r="E49" s="139"/>
      <c r="F49" s="139" t="s">
        <v>69</v>
      </c>
      <c r="G49" s="140" t="s">
        <v>212</v>
      </c>
      <c r="H49" s="141" t="s">
        <v>26</v>
      </c>
      <c r="I49" s="141" t="s">
        <v>27</v>
      </c>
      <c r="J49" s="140" t="s">
        <v>28</v>
      </c>
      <c r="K49" s="142"/>
      <c r="M49" s="145"/>
      <c r="N49" s="142" t="s">
        <v>30</v>
      </c>
      <c r="O49" s="142" t="s">
        <v>31</v>
      </c>
      <c r="P49" s="142" t="s">
        <v>31</v>
      </c>
      <c r="Q49" s="142" t="s">
        <v>31</v>
      </c>
      <c r="R49" s="142"/>
      <c r="S49" s="142"/>
      <c r="T49" s="142"/>
      <c r="V49" s="209" t="s">
        <v>126</v>
      </c>
      <c r="W49" s="210" t="s">
        <v>128</v>
      </c>
      <c r="X49" s="171"/>
      <c r="Y49" s="209"/>
    </row>
    <row r="50" spans="1:25" s="144" customFormat="1" ht="14.4" x14ac:dyDescent="0.55000000000000004">
      <c r="A50" s="142" t="s">
        <v>87</v>
      </c>
      <c r="B50" s="139" t="s">
        <v>211</v>
      </c>
      <c r="C50" s="139"/>
      <c r="D50" s="139"/>
      <c r="E50" s="139"/>
      <c r="F50" s="139" t="s">
        <v>69</v>
      </c>
      <c r="G50" s="140"/>
      <c r="H50" s="141" t="s">
        <v>26</v>
      </c>
      <c r="I50" s="141" t="s">
        <v>27</v>
      </c>
      <c r="J50" s="140" t="s">
        <v>28</v>
      </c>
      <c r="K50" s="142"/>
      <c r="M50" s="145"/>
      <c r="N50" s="142" t="s">
        <v>30</v>
      </c>
      <c r="O50" s="142" t="s">
        <v>31</v>
      </c>
      <c r="P50" s="142" t="s">
        <v>31</v>
      </c>
      <c r="Q50" s="142" t="s">
        <v>31</v>
      </c>
      <c r="R50" s="142"/>
      <c r="S50" s="142"/>
      <c r="T50" s="142"/>
      <c r="V50" s="209" t="s">
        <v>126</v>
      </c>
      <c r="W50" s="210" t="s">
        <v>179</v>
      </c>
      <c r="X50" s="171"/>
      <c r="Y50" s="209"/>
    </row>
    <row r="51" spans="1:25" s="144" customFormat="1" ht="14.4" x14ac:dyDescent="0.55000000000000004">
      <c r="A51" s="146" t="s">
        <v>102</v>
      </c>
      <c r="B51" s="151" t="s">
        <v>211</v>
      </c>
      <c r="C51" s="151"/>
      <c r="D51" s="151"/>
      <c r="E51" s="151"/>
      <c r="F51" s="151" t="s">
        <v>69</v>
      </c>
      <c r="G51" s="152">
        <v>0</v>
      </c>
      <c r="H51" s="153" t="s">
        <v>26</v>
      </c>
      <c r="I51" s="146" t="s">
        <v>27</v>
      </c>
      <c r="J51" s="154" t="s">
        <v>28</v>
      </c>
      <c r="K51" s="146"/>
      <c r="L51" s="154"/>
      <c r="M51" s="145"/>
      <c r="N51" s="142" t="s">
        <v>30</v>
      </c>
      <c r="O51" s="142" t="s">
        <v>31</v>
      </c>
      <c r="P51" s="142" t="s">
        <v>31</v>
      </c>
      <c r="Q51" s="142" t="s">
        <v>31</v>
      </c>
      <c r="R51" s="146"/>
      <c r="S51" s="146"/>
      <c r="T51" s="146"/>
      <c r="V51" s="209" t="s">
        <v>213</v>
      </c>
      <c r="W51" s="211" t="s">
        <v>148</v>
      </c>
      <c r="X51" s="171"/>
      <c r="Y51" s="209"/>
    </row>
    <row r="52" spans="1:25" s="144" customFormat="1" ht="14.4" x14ac:dyDescent="0.55000000000000004">
      <c r="A52" s="142" t="s">
        <v>118</v>
      </c>
      <c r="B52" s="139" t="s">
        <v>211</v>
      </c>
      <c r="C52" s="139"/>
      <c r="D52" s="139"/>
      <c r="E52" s="139"/>
      <c r="F52" s="139" t="s">
        <v>92</v>
      </c>
      <c r="G52" s="140" t="s">
        <v>214</v>
      </c>
      <c r="H52" s="141" t="s">
        <v>26</v>
      </c>
      <c r="I52" s="142" t="s">
        <v>27</v>
      </c>
      <c r="J52" s="144" t="s">
        <v>28</v>
      </c>
      <c r="K52" s="142"/>
      <c r="M52" s="143"/>
      <c r="N52" s="142" t="s">
        <v>30</v>
      </c>
      <c r="O52" s="142" t="s">
        <v>31</v>
      </c>
      <c r="P52" s="142" t="s">
        <v>31</v>
      </c>
      <c r="Q52" s="142" t="s">
        <v>31</v>
      </c>
      <c r="R52" s="142"/>
      <c r="S52" s="142"/>
      <c r="T52" s="142"/>
      <c r="V52" s="209" t="s">
        <v>126</v>
      </c>
      <c r="W52" s="210" t="s">
        <v>182</v>
      </c>
      <c r="X52" s="171"/>
      <c r="Y52" s="209"/>
    </row>
    <row r="53" spans="1:25" s="144" customFormat="1" ht="14.4" x14ac:dyDescent="0.55000000000000004">
      <c r="B53" s="208"/>
      <c r="C53" s="208"/>
      <c r="D53" s="208"/>
      <c r="E53" s="208"/>
      <c r="G53" s="140"/>
      <c r="K53" s="142"/>
      <c r="M53" s="145"/>
      <c r="N53" s="142"/>
      <c r="O53" s="142"/>
      <c r="P53" s="142"/>
      <c r="Q53" s="142"/>
      <c r="R53" s="142"/>
      <c r="S53" s="142"/>
      <c r="T53" s="142"/>
      <c r="V53" s="209"/>
      <c r="W53" s="210"/>
      <c r="X53" s="171"/>
      <c r="Y53" s="209"/>
    </row>
  </sheetData>
  <phoneticPr fontId="2" type="noConversion"/>
  <conditionalFormatting sqref="J54:K1048576 K1:L53">
    <cfRule type="cellIs" dxfId="5935" priority="8" operator="equal">
      <formula>"Delete"</formula>
    </cfRule>
    <cfRule type="cellIs" dxfId="5934" priority="9" operator="equal">
      <formula>"No"</formula>
    </cfRule>
  </conditionalFormatting>
  <conditionalFormatting sqref="N1:Q53 M54:P1048576">
    <cfRule type="cellIs" dxfId="5933" priority="3" operator="equal">
      <formula>"N"</formula>
    </cfRule>
    <cfRule type="cellIs" dxfId="5932" priority="4" operator="equal">
      <formula>"Y"</formula>
    </cfRule>
  </conditionalFormatting>
  <conditionalFormatting sqref="Q1">
    <cfRule type="containsText" dxfId="5931" priority="5" operator="containsText" text="Y">
      <formula>NOT(ISERROR(SEARCH("Y",Q1)))</formula>
    </cfRule>
  </conditionalFormatting>
  <dataValidations count="3">
    <dataValidation type="list" allowBlank="1" showInputMessage="1" showErrorMessage="1" sqref="H2:H53" xr:uid="{B6170DC2-22F8-41EF-AA4A-8F7EB03AA08E}">
      <formula1>APPLICABLE_RMR_TYPES</formula1>
    </dataValidation>
    <dataValidation type="list" allowBlank="1" showInputMessage="1" showErrorMessage="1" sqref="I2:I53" xr:uid="{4A655908-5FD4-4762-9D6D-D20917D4B666}">
      <formula1>RULE_ASSERTION_TYPES</formula1>
    </dataValidation>
    <dataValidation type="list" allowBlank="1" showInputMessage="1" showErrorMessage="1" sqref="J2:J53" xr:uid="{09BAC797-5EFA-4CCE-9CCE-5FEC1C3BC9A5}">
      <formula1>COMPARISON_RMR</formula1>
    </dataValidation>
  </dataValidations>
  <hyperlinks>
    <hyperlink ref="W13" r:id="rId1" xr:uid="{ADECCBD6-E042-488D-B154-EB95D04C78F1}"/>
    <hyperlink ref="W2" r:id="rId2" xr:uid="{4D329A69-9A88-477C-9171-72A02ED72828}"/>
    <hyperlink ref="W3" r:id="rId3" xr:uid="{E0DDE004-A314-4754-A820-28F42A35FA49}"/>
    <hyperlink ref="W4" r:id="rId4" xr:uid="{0B77AB02-E534-4EA5-B44E-7D7EE77C24AD}"/>
    <hyperlink ref="W6" r:id="rId5" xr:uid="{8FCA9688-4C40-4581-94CF-409EED1E0D88}"/>
    <hyperlink ref="W7" r:id="rId6" xr:uid="{CF989AD6-6E95-4FF6-B545-D0AC29F1ED5F}"/>
    <hyperlink ref="W15" r:id="rId7" xr:uid="{46D01191-5B79-4DCB-8A5B-06DFF59C2DC4}"/>
    <hyperlink ref="W16" r:id="rId8" xr:uid="{3879D64E-8839-47FB-A1B8-E022E6D940EB}"/>
    <hyperlink ref="W22" r:id="rId9" xr:uid="{648861CE-37F0-4512-8A5C-5DDFD18A1CD2}"/>
    <hyperlink ref="W29" r:id="rId10" xr:uid="{1181F0DE-4566-461A-9EBF-BEB90E9C3643}"/>
    <hyperlink ref="W31" r:id="rId11" xr:uid="{490F1055-9166-4E27-A7B0-914EF0E0D81F}"/>
    <hyperlink ref="W32" r:id="rId12" xr:uid="{0D5E6742-5204-4311-BEA2-74EBE700DB24}"/>
    <hyperlink ref="W33" r:id="rId13" xr:uid="{973B36FC-A7CC-4472-B3BE-89ED611C0DE9}"/>
    <hyperlink ref="W37" r:id="rId14" xr:uid="{24A90868-15CE-4DCC-A3E2-1EFCA8B05647}"/>
    <hyperlink ref="W36" r:id="rId15" xr:uid="{4490DAE1-0354-4B9F-9B33-7EAB082E7175}"/>
    <hyperlink ref="W21" r:id="rId16" xr:uid="{5554AD81-9BCD-44B1-8633-C6B390EB4D95}"/>
    <hyperlink ref="W30" r:id="rId17" xr:uid="{DAB20BCD-63CA-49D6-BE55-55EFBC26A706}"/>
    <hyperlink ref="W34" r:id="rId18" xr:uid="{082E5F2A-8DBE-4C2F-ADE9-299B351222FB}"/>
    <hyperlink ref="W35" r:id="rId19" xr:uid="{FE85EF74-F315-4BAF-9B21-256A8FCDE1D2}"/>
    <hyperlink ref="W23" r:id="rId20" xr:uid="{FC2FA964-0C20-443E-A5C6-40149DF9283A}"/>
    <hyperlink ref="W26" r:id="rId21" xr:uid="{A5223C30-0EAF-4ADE-B884-3A07DF4747A6}"/>
    <hyperlink ref="W11" r:id="rId22" xr:uid="{3D07F3BA-CCF4-4501-AB5D-DEF4ACE471B4}"/>
    <hyperlink ref="W38" r:id="rId23" xr:uid="{7967ADF3-F82C-456F-AE56-6A66865B2DB2}"/>
    <hyperlink ref="W5" r:id="rId24" xr:uid="{21D3A44C-83D6-40B0-9B23-E6A0F08EB87D}"/>
    <hyperlink ref="W39" r:id="rId25" xr:uid="{419BF09A-1A90-409E-950F-E93439E0D9B6}"/>
    <hyperlink ref="W40" r:id="rId26" xr:uid="{F560B1C7-E811-4EF6-9881-25CA111703A6}"/>
    <hyperlink ref="W41" r:id="rId27" xr:uid="{BB932622-A430-4751-9558-A35BEB582A39}"/>
    <hyperlink ref="W42" r:id="rId28" xr:uid="{EDC50EE7-4704-4D77-B4FF-F1997C3CB354}"/>
    <hyperlink ref="W43" r:id="rId29" xr:uid="{6D8CB9FF-2922-41D8-A845-1D2FDA7C6CD6}"/>
    <hyperlink ref="W44" r:id="rId30" xr:uid="{496C7F28-94F3-4069-A694-D080FA979CBD}"/>
    <hyperlink ref="W45" r:id="rId31" xr:uid="{250BA205-01AD-4B27-8870-5BC677A7F893}"/>
    <hyperlink ref="W46" r:id="rId32" xr:uid="{9D624E5A-CB87-4730-8FE5-DDFC883D08BA}"/>
    <hyperlink ref="W47" r:id="rId33" xr:uid="{413DE4B3-2A27-4C7D-92AF-903209FC0F7E}"/>
    <hyperlink ref="W49" r:id="rId34" xr:uid="{B3B12804-8360-4B33-94F6-6D5B7FF8A1BD}"/>
    <hyperlink ref="W50" r:id="rId35" xr:uid="{9E634B0D-C315-4014-96DC-8F054419996B}"/>
    <hyperlink ref="W52" r:id="rId36" xr:uid="{9A6CD4BA-5280-4E2D-9162-C450AF47C136}"/>
  </hyperlinks>
  <pageMargins left="0.7" right="0.7" top="0.75" bottom="0.75" header="0.3" footer="0.3"/>
  <pageSetup orientation="portrait" horizontalDpi="1200" verticalDpi="1200" r:id="rId37"/>
  <tableParts count="1">
    <tablePart r:id="rId38"/>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A3B593-5A47-4708-AB5B-87E10F9A666F}">
  <sheetPr codeName="Sheet2"/>
  <dimension ref="A1:I100"/>
  <sheetViews>
    <sheetView topLeftCell="A18" zoomScaleNormal="100" workbookViewId="0">
      <selection activeCell="C103" sqref="C103"/>
    </sheetView>
  </sheetViews>
  <sheetFormatPr defaultRowHeight="14.4" x14ac:dyDescent="0.55000000000000004"/>
  <cols>
    <col min="1" max="1" width="12.15625" bestFit="1" customWidth="1"/>
    <col min="2" max="2" width="38.41796875" customWidth="1"/>
    <col min="3" max="3" width="54.578125" customWidth="1"/>
    <col min="4" max="4" width="20" bestFit="1" customWidth="1"/>
    <col min="5" max="5" width="16.578125" bestFit="1" customWidth="1"/>
    <col min="6" max="6" width="19.68359375" bestFit="1" customWidth="1"/>
    <col min="7" max="7" width="32.15625" customWidth="1"/>
    <col min="8" max="8" width="17.578125" bestFit="1" customWidth="1"/>
    <col min="9" max="9" width="34" customWidth="1"/>
  </cols>
  <sheetData>
    <row r="1" spans="1:9" x14ac:dyDescent="0.55000000000000004">
      <c r="A1" s="84" t="s">
        <v>2</v>
      </c>
      <c r="B1" s="88" t="s">
        <v>5</v>
      </c>
      <c r="C1" s="86" t="s">
        <v>6</v>
      </c>
      <c r="D1" s="85" t="s">
        <v>7</v>
      </c>
      <c r="E1" s="87" t="s">
        <v>8</v>
      </c>
      <c r="F1" s="87" t="s">
        <v>9</v>
      </c>
      <c r="G1" s="87" t="s">
        <v>17</v>
      </c>
      <c r="H1" s="87" t="s">
        <v>215</v>
      </c>
      <c r="I1" s="87" t="s">
        <v>11</v>
      </c>
    </row>
    <row r="2" spans="1:9" hidden="1" x14ac:dyDescent="0.55000000000000004">
      <c r="A2" s="89" t="s">
        <v>216</v>
      </c>
      <c r="B2" s="89" t="s">
        <v>66</v>
      </c>
      <c r="C2" s="90" t="s">
        <v>217</v>
      </c>
      <c r="D2" s="113" t="s">
        <v>26</v>
      </c>
      <c r="E2" s="113" t="s">
        <v>27</v>
      </c>
      <c r="F2" s="90" t="s">
        <v>28</v>
      </c>
      <c r="G2" s="90" t="s">
        <v>218</v>
      </c>
      <c r="H2" t="s">
        <v>193</v>
      </c>
      <c r="I2" s="90"/>
    </row>
    <row r="3" spans="1:9" hidden="1" x14ac:dyDescent="0.55000000000000004">
      <c r="A3" s="3" t="s">
        <v>219</v>
      </c>
      <c r="B3" s="89" t="s">
        <v>66</v>
      </c>
      <c r="C3" s="90" t="s">
        <v>220</v>
      </c>
      <c r="D3" s="113" t="s">
        <v>26</v>
      </c>
      <c r="E3" s="113" t="s">
        <v>27</v>
      </c>
      <c r="F3" s="90" t="s">
        <v>28</v>
      </c>
      <c r="G3" s="90" t="s">
        <v>218</v>
      </c>
      <c r="H3" t="s">
        <v>193</v>
      </c>
    </row>
    <row r="4" spans="1:9" hidden="1" x14ac:dyDescent="0.55000000000000004">
      <c r="A4" s="3" t="s">
        <v>221</v>
      </c>
      <c r="B4" s="89" t="s">
        <v>66</v>
      </c>
      <c r="C4" s="90" t="s">
        <v>222</v>
      </c>
      <c r="D4" s="113" t="s">
        <v>26</v>
      </c>
      <c r="E4" s="113" t="s">
        <v>27</v>
      </c>
      <c r="F4" s="90" t="s">
        <v>28</v>
      </c>
      <c r="G4" s="90" t="s">
        <v>218</v>
      </c>
      <c r="H4" t="s">
        <v>193</v>
      </c>
    </row>
    <row r="5" spans="1:9" hidden="1" x14ac:dyDescent="0.55000000000000004">
      <c r="A5" s="3" t="s">
        <v>223</v>
      </c>
      <c r="B5" s="89" t="s">
        <v>66</v>
      </c>
      <c r="C5" s="90" t="s">
        <v>224</v>
      </c>
      <c r="D5" s="113" t="s">
        <v>26</v>
      </c>
      <c r="E5" s="113" t="s">
        <v>27</v>
      </c>
      <c r="F5" s="90" t="s">
        <v>28</v>
      </c>
      <c r="G5" s="90" t="s">
        <v>218</v>
      </c>
      <c r="H5" t="s">
        <v>193</v>
      </c>
    </row>
    <row r="6" spans="1:9" ht="28.8" hidden="1" x14ac:dyDescent="0.55000000000000004">
      <c r="A6" s="3" t="s">
        <v>225</v>
      </c>
      <c r="B6" s="89" t="s">
        <v>66</v>
      </c>
      <c r="C6" s="90" t="s">
        <v>226</v>
      </c>
      <c r="D6" s="113" t="s">
        <v>26</v>
      </c>
      <c r="E6" s="113" t="s">
        <v>27</v>
      </c>
      <c r="F6" s="90" t="s">
        <v>28</v>
      </c>
      <c r="G6" s="90" t="s">
        <v>218</v>
      </c>
      <c r="H6" t="s">
        <v>193</v>
      </c>
      <c r="I6" s="90"/>
    </row>
    <row r="7" spans="1:9" hidden="1" x14ac:dyDescent="0.55000000000000004">
      <c r="A7" s="3" t="s">
        <v>227</v>
      </c>
      <c r="B7" s="89" t="s">
        <v>66</v>
      </c>
      <c r="C7" s="90" t="s">
        <v>228</v>
      </c>
      <c r="D7" s="113" t="s">
        <v>26</v>
      </c>
      <c r="E7" s="113" t="s">
        <v>27</v>
      </c>
      <c r="F7" s="90" t="s">
        <v>28</v>
      </c>
      <c r="G7" s="90" t="s">
        <v>229</v>
      </c>
      <c r="H7" t="s">
        <v>193</v>
      </c>
    </row>
    <row r="8" spans="1:9" hidden="1" x14ac:dyDescent="0.55000000000000004">
      <c r="A8" s="3" t="s">
        <v>230</v>
      </c>
      <c r="B8" s="89" t="s">
        <v>66</v>
      </c>
      <c r="C8" s="90" t="s">
        <v>231</v>
      </c>
      <c r="D8" s="113" t="s">
        <v>26</v>
      </c>
      <c r="E8" s="113" t="s">
        <v>27</v>
      </c>
      <c r="F8" s="90" t="s">
        <v>28</v>
      </c>
      <c r="G8" s="90" t="s">
        <v>218</v>
      </c>
      <c r="H8" t="s">
        <v>193</v>
      </c>
    </row>
    <row r="9" spans="1:9" ht="28.8" hidden="1" x14ac:dyDescent="0.55000000000000004">
      <c r="A9" s="3" t="s">
        <v>232</v>
      </c>
      <c r="B9" s="89" t="s">
        <v>66</v>
      </c>
      <c r="C9" s="90" t="s">
        <v>233</v>
      </c>
      <c r="D9" s="113" t="s">
        <v>26</v>
      </c>
      <c r="E9" s="113" t="s">
        <v>27</v>
      </c>
      <c r="F9" s="90" t="s">
        <v>28</v>
      </c>
      <c r="G9" s="90" t="s">
        <v>234</v>
      </c>
      <c r="H9" t="s">
        <v>193</v>
      </c>
    </row>
    <row r="10" spans="1:9" hidden="1" x14ac:dyDescent="0.55000000000000004">
      <c r="A10" s="3" t="s">
        <v>235</v>
      </c>
      <c r="B10" s="89" t="s">
        <v>66</v>
      </c>
      <c r="C10" s="90" t="s">
        <v>236</v>
      </c>
      <c r="D10" s="113" t="s">
        <v>26</v>
      </c>
      <c r="E10" s="113" t="s">
        <v>27</v>
      </c>
      <c r="F10" s="90" t="s">
        <v>28</v>
      </c>
      <c r="G10" s="90" t="s">
        <v>218</v>
      </c>
      <c r="H10" t="s">
        <v>193</v>
      </c>
    </row>
    <row r="11" spans="1:9" ht="28.8" hidden="1" x14ac:dyDescent="0.55000000000000004">
      <c r="A11" s="3" t="s">
        <v>237</v>
      </c>
      <c r="B11" s="89" t="s">
        <v>66</v>
      </c>
      <c r="C11" s="90" t="s">
        <v>238</v>
      </c>
      <c r="D11" s="113" t="s">
        <v>26</v>
      </c>
      <c r="E11" s="113" t="s">
        <v>27</v>
      </c>
      <c r="F11" s="90" t="s">
        <v>28</v>
      </c>
      <c r="G11" s="90" t="s">
        <v>218</v>
      </c>
      <c r="H11" t="s">
        <v>193</v>
      </c>
    </row>
    <row r="12" spans="1:9" hidden="1" x14ac:dyDescent="0.55000000000000004">
      <c r="A12" s="3" t="s">
        <v>239</v>
      </c>
      <c r="B12" s="89" t="s">
        <v>66</v>
      </c>
      <c r="C12" s="90" t="s">
        <v>240</v>
      </c>
      <c r="D12" s="113" t="s">
        <v>26</v>
      </c>
      <c r="E12" s="113" t="s">
        <v>27</v>
      </c>
      <c r="F12" s="90" t="s">
        <v>28</v>
      </c>
      <c r="G12" s="90" t="s">
        <v>218</v>
      </c>
      <c r="H12" t="s">
        <v>193</v>
      </c>
    </row>
    <row r="13" spans="1:9" ht="28.8" x14ac:dyDescent="0.55000000000000004">
      <c r="A13" s="3" t="s">
        <v>241</v>
      </c>
      <c r="B13" s="89" t="s">
        <v>242</v>
      </c>
      <c r="C13" s="90" t="s">
        <v>243</v>
      </c>
      <c r="D13" s="113" t="s">
        <v>26</v>
      </c>
      <c r="E13" s="113" t="s">
        <v>27</v>
      </c>
      <c r="F13" s="90" t="s">
        <v>28</v>
      </c>
      <c r="G13" s="90" t="s">
        <v>218</v>
      </c>
      <c r="H13" t="s">
        <v>191</v>
      </c>
    </row>
    <row r="14" spans="1:9" x14ac:dyDescent="0.55000000000000004">
      <c r="A14" s="3" t="s">
        <v>244</v>
      </c>
      <c r="B14" s="89" t="s">
        <v>245</v>
      </c>
      <c r="C14" s="90" t="s">
        <v>246</v>
      </c>
      <c r="D14" s="113" t="s">
        <v>26</v>
      </c>
      <c r="E14" s="113" t="s">
        <v>27</v>
      </c>
      <c r="F14" s="90" t="s">
        <v>28</v>
      </c>
      <c r="G14" s="90" t="s">
        <v>218</v>
      </c>
      <c r="H14" t="s">
        <v>191</v>
      </c>
    </row>
    <row r="15" spans="1:9" x14ac:dyDescent="0.55000000000000004">
      <c r="A15" s="3" t="s">
        <v>247</v>
      </c>
      <c r="B15" s="89" t="s">
        <v>245</v>
      </c>
      <c r="C15" s="90" t="s">
        <v>248</v>
      </c>
      <c r="D15" s="113" t="s">
        <v>26</v>
      </c>
      <c r="E15" s="113" t="s">
        <v>27</v>
      </c>
      <c r="F15" s="90" t="s">
        <v>28</v>
      </c>
      <c r="G15" s="90" t="s">
        <v>249</v>
      </c>
      <c r="H15" t="s">
        <v>191</v>
      </c>
    </row>
    <row r="16" spans="1:9" ht="28.8" x14ac:dyDescent="0.55000000000000004">
      <c r="A16" s="3" t="s">
        <v>250</v>
      </c>
      <c r="B16" s="89" t="s">
        <v>245</v>
      </c>
      <c r="C16" s="90" t="s">
        <v>251</v>
      </c>
      <c r="D16" s="113" t="s">
        <v>26</v>
      </c>
      <c r="E16" s="113" t="s">
        <v>27</v>
      </c>
      <c r="F16" s="90" t="s">
        <v>28</v>
      </c>
      <c r="G16" s="90" t="s">
        <v>249</v>
      </c>
      <c r="H16" t="s">
        <v>191</v>
      </c>
    </row>
    <row r="17" spans="1:8" x14ac:dyDescent="0.55000000000000004">
      <c r="A17" s="3" t="s">
        <v>252</v>
      </c>
      <c r="B17" s="89" t="s">
        <v>245</v>
      </c>
      <c r="C17" s="90" t="s">
        <v>253</v>
      </c>
      <c r="D17" s="113" t="s">
        <v>26</v>
      </c>
      <c r="E17" s="113" t="s">
        <v>27</v>
      </c>
      <c r="F17" s="90" t="s">
        <v>28</v>
      </c>
      <c r="G17" s="90" t="s">
        <v>249</v>
      </c>
      <c r="H17" t="s">
        <v>191</v>
      </c>
    </row>
    <row r="18" spans="1:8" ht="28.8" x14ac:dyDescent="0.55000000000000004">
      <c r="A18" s="3" t="s">
        <v>254</v>
      </c>
      <c r="B18" s="89" t="s">
        <v>255</v>
      </c>
      <c r="C18" s="90" t="s">
        <v>256</v>
      </c>
      <c r="D18" s="113" t="s">
        <v>26</v>
      </c>
      <c r="E18" s="113" t="s">
        <v>27</v>
      </c>
      <c r="F18" s="90" t="s">
        <v>28</v>
      </c>
      <c r="G18" s="90" t="s">
        <v>218</v>
      </c>
      <c r="H18" t="s">
        <v>191</v>
      </c>
    </row>
    <row r="19" spans="1:8" x14ac:dyDescent="0.55000000000000004">
      <c r="A19" s="3" t="s">
        <v>257</v>
      </c>
      <c r="B19" s="89" t="s">
        <v>255</v>
      </c>
      <c r="C19" s="90" t="s">
        <v>258</v>
      </c>
      <c r="D19" s="113" t="s">
        <v>26</v>
      </c>
      <c r="E19" s="113" t="s">
        <v>27</v>
      </c>
      <c r="F19" s="90" t="s">
        <v>28</v>
      </c>
      <c r="G19" s="90" t="s">
        <v>259</v>
      </c>
      <c r="H19" t="s">
        <v>191</v>
      </c>
    </row>
    <row r="20" spans="1:8" hidden="1" x14ac:dyDescent="0.55000000000000004">
      <c r="A20" s="3" t="s">
        <v>260</v>
      </c>
      <c r="B20" s="89" t="s">
        <v>66</v>
      </c>
      <c r="C20" s="90" t="s">
        <v>261</v>
      </c>
      <c r="D20" s="113" t="s">
        <v>26</v>
      </c>
      <c r="E20" s="113" t="s">
        <v>27</v>
      </c>
      <c r="F20" s="90" t="s">
        <v>28</v>
      </c>
      <c r="G20" s="90" t="s">
        <v>259</v>
      </c>
      <c r="H20" t="s">
        <v>193</v>
      </c>
    </row>
    <row r="21" spans="1:8" hidden="1" x14ac:dyDescent="0.55000000000000004">
      <c r="A21" s="3" t="s">
        <v>262</v>
      </c>
      <c r="B21" s="89" t="s">
        <v>66</v>
      </c>
      <c r="C21" s="90" t="s">
        <v>263</v>
      </c>
      <c r="D21" s="113" t="s">
        <v>26</v>
      </c>
      <c r="E21" s="91" t="s">
        <v>27</v>
      </c>
      <c r="F21" t="s">
        <v>28</v>
      </c>
      <c r="G21" s="90" t="s">
        <v>259</v>
      </c>
      <c r="H21" t="s">
        <v>193</v>
      </c>
    </row>
    <row r="22" spans="1:8" hidden="1" x14ac:dyDescent="0.55000000000000004">
      <c r="A22" s="3" t="s">
        <v>264</v>
      </c>
      <c r="B22" s="89" t="s">
        <v>66</v>
      </c>
      <c r="C22" s="90" t="s">
        <v>265</v>
      </c>
      <c r="D22" s="113" t="s">
        <v>26</v>
      </c>
      <c r="E22" s="91" t="s">
        <v>27</v>
      </c>
      <c r="F22" t="s">
        <v>28</v>
      </c>
      <c r="G22" s="90" t="s">
        <v>266</v>
      </c>
      <c r="H22" t="s">
        <v>193</v>
      </c>
    </row>
    <row r="23" spans="1:8" hidden="1" x14ac:dyDescent="0.55000000000000004">
      <c r="A23" s="91" t="s">
        <v>267</v>
      </c>
      <c r="B23" s="89" t="s">
        <v>66</v>
      </c>
      <c r="C23" t="s">
        <v>268</v>
      </c>
      <c r="D23" s="113" t="s">
        <v>26</v>
      </c>
      <c r="E23" s="91" t="s">
        <v>27</v>
      </c>
      <c r="F23" t="s">
        <v>28</v>
      </c>
      <c r="G23" s="90" t="s">
        <v>266</v>
      </c>
      <c r="H23" t="s">
        <v>193</v>
      </c>
    </row>
    <row r="24" spans="1:8" x14ac:dyDescent="0.55000000000000004">
      <c r="A24" s="91" t="s">
        <v>269</v>
      </c>
      <c r="B24" s="89" t="s">
        <v>255</v>
      </c>
      <c r="C24" t="s">
        <v>270</v>
      </c>
      <c r="D24" s="113" t="s">
        <v>26</v>
      </c>
      <c r="E24" s="91" t="s">
        <v>27</v>
      </c>
      <c r="F24" t="s">
        <v>28</v>
      </c>
      <c r="G24" s="90" t="s">
        <v>266</v>
      </c>
      <c r="H24" t="s">
        <v>191</v>
      </c>
    </row>
    <row r="25" spans="1:8" x14ac:dyDescent="0.55000000000000004">
      <c r="A25" s="91" t="s">
        <v>271</v>
      </c>
      <c r="B25" s="89" t="s">
        <v>255</v>
      </c>
      <c r="C25" t="s">
        <v>272</v>
      </c>
      <c r="D25" s="113" t="s">
        <v>26</v>
      </c>
      <c r="E25" s="91" t="s">
        <v>27</v>
      </c>
      <c r="F25" t="s">
        <v>28</v>
      </c>
      <c r="G25" s="90" t="s">
        <v>266</v>
      </c>
      <c r="H25" t="s">
        <v>191</v>
      </c>
    </row>
    <row r="26" spans="1:8" hidden="1" x14ac:dyDescent="0.55000000000000004">
      <c r="A26" s="91" t="s">
        <v>273</v>
      </c>
      <c r="B26" s="89" t="s">
        <v>66</v>
      </c>
      <c r="C26" t="s">
        <v>274</v>
      </c>
      <c r="D26" s="113" t="s">
        <v>26</v>
      </c>
      <c r="E26" s="91" t="s">
        <v>27</v>
      </c>
      <c r="F26" t="s">
        <v>28</v>
      </c>
      <c r="G26" s="90" t="s">
        <v>218</v>
      </c>
      <c r="H26" t="s">
        <v>193</v>
      </c>
    </row>
    <row r="27" spans="1:8" hidden="1" x14ac:dyDescent="0.55000000000000004">
      <c r="A27" s="91" t="s">
        <v>275</v>
      </c>
      <c r="B27" s="89" t="s">
        <v>66</v>
      </c>
      <c r="C27" t="s">
        <v>276</v>
      </c>
      <c r="D27" s="113" t="s">
        <v>26</v>
      </c>
      <c r="E27" s="91" t="s">
        <v>27</v>
      </c>
      <c r="F27" t="s">
        <v>28</v>
      </c>
      <c r="G27" s="90" t="s">
        <v>277</v>
      </c>
      <c r="H27" t="s">
        <v>193</v>
      </c>
    </row>
    <row r="28" spans="1:8" hidden="1" x14ac:dyDescent="0.55000000000000004">
      <c r="A28" s="91" t="s">
        <v>278</v>
      </c>
      <c r="B28" s="89" t="s">
        <v>66</v>
      </c>
      <c r="C28" t="s">
        <v>279</v>
      </c>
      <c r="D28" s="113" t="s">
        <v>26</v>
      </c>
      <c r="E28" s="91" t="s">
        <v>27</v>
      </c>
      <c r="F28" t="s">
        <v>28</v>
      </c>
      <c r="G28" s="90" t="s">
        <v>218</v>
      </c>
      <c r="H28" t="s">
        <v>193</v>
      </c>
    </row>
    <row r="29" spans="1:8" hidden="1" x14ac:dyDescent="0.55000000000000004">
      <c r="A29" s="91" t="s">
        <v>280</v>
      </c>
      <c r="B29" s="89" t="s">
        <v>66</v>
      </c>
      <c r="C29" t="s">
        <v>281</v>
      </c>
      <c r="D29" s="113" t="s">
        <v>26</v>
      </c>
      <c r="E29" s="91" t="s">
        <v>27</v>
      </c>
      <c r="F29" t="s">
        <v>28</v>
      </c>
      <c r="G29" s="90" t="s">
        <v>218</v>
      </c>
      <c r="H29" t="s">
        <v>193</v>
      </c>
    </row>
    <row r="30" spans="1:8" hidden="1" x14ac:dyDescent="0.55000000000000004">
      <c r="A30" s="91" t="s">
        <v>282</v>
      </c>
      <c r="B30" s="89" t="s">
        <v>66</v>
      </c>
      <c r="C30" t="s">
        <v>283</v>
      </c>
      <c r="D30" s="113" t="s">
        <v>26</v>
      </c>
      <c r="E30" s="91" t="s">
        <v>27</v>
      </c>
      <c r="F30" t="s">
        <v>28</v>
      </c>
      <c r="G30" s="90" t="s">
        <v>218</v>
      </c>
      <c r="H30" t="s">
        <v>193</v>
      </c>
    </row>
    <row r="31" spans="1:8" hidden="1" x14ac:dyDescent="0.55000000000000004">
      <c r="A31" s="91" t="s">
        <v>284</v>
      </c>
      <c r="B31" s="89" t="s">
        <v>66</v>
      </c>
      <c r="C31" t="s">
        <v>285</v>
      </c>
      <c r="D31" s="113" t="s">
        <v>26</v>
      </c>
      <c r="E31" s="91" t="s">
        <v>27</v>
      </c>
      <c r="F31" t="s">
        <v>28</v>
      </c>
      <c r="G31" s="90" t="s">
        <v>286</v>
      </c>
      <c r="H31" t="s">
        <v>193</v>
      </c>
    </row>
    <row r="32" spans="1:8" ht="28.8" hidden="1" x14ac:dyDescent="0.55000000000000004">
      <c r="A32" s="91" t="s">
        <v>287</v>
      </c>
      <c r="B32" s="89" t="s">
        <v>66</v>
      </c>
      <c r="C32" t="s">
        <v>288</v>
      </c>
      <c r="D32" s="113" t="s">
        <v>26</v>
      </c>
      <c r="E32" s="91" t="s">
        <v>27</v>
      </c>
      <c r="F32" t="s">
        <v>28</v>
      </c>
      <c r="G32" s="90" t="s">
        <v>289</v>
      </c>
      <c r="H32" t="s">
        <v>193</v>
      </c>
    </row>
    <row r="33" spans="1:8" ht="28.8" hidden="1" x14ac:dyDescent="0.55000000000000004">
      <c r="A33" s="91" t="s">
        <v>290</v>
      </c>
      <c r="B33" s="89" t="s">
        <v>66</v>
      </c>
      <c r="C33" t="s">
        <v>291</v>
      </c>
      <c r="D33" s="113" t="s">
        <v>26</v>
      </c>
      <c r="E33" s="91" t="s">
        <v>27</v>
      </c>
      <c r="F33" t="s">
        <v>28</v>
      </c>
      <c r="G33" s="90" t="s">
        <v>292</v>
      </c>
      <c r="H33" t="s">
        <v>193</v>
      </c>
    </row>
    <row r="34" spans="1:8" hidden="1" x14ac:dyDescent="0.55000000000000004">
      <c r="A34" s="91" t="s">
        <v>293</v>
      </c>
      <c r="B34" s="89" t="s">
        <v>66</v>
      </c>
      <c r="C34" t="s">
        <v>294</v>
      </c>
      <c r="D34" s="113" t="s">
        <v>26</v>
      </c>
      <c r="E34" s="91" t="s">
        <v>27</v>
      </c>
      <c r="F34" t="s">
        <v>28</v>
      </c>
      <c r="G34" s="90" t="s">
        <v>218</v>
      </c>
      <c r="H34" t="s">
        <v>193</v>
      </c>
    </row>
    <row r="35" spans="1:8" x14ac:dyDescent="0.55000000000000004">
      <c r="A35" s="91" t="s">
        <v>295</v>
      </c>
      <c r="B35" s="89" t="s">
        <v>66</v>
      </c>
      <c r="C35" t="s">
        <v>296</v>
      </c>
      <c r="D35" s="113" t="s">
        <v>26</v>
      </c>
      <c r="E35" s="91" t="s">
        <v>27</v>
      </c>
      <c r="F35" t="s">
        <v>28</v>
      </c>
      <c r="G35" s="90" t="s">
        <v>297</v>
      </c>
      <c r="H35" t="s">
        <v>191</v>
      </c>
    </row>
    <row r="36" spans="1:8" ht="28.8" hidden="1" x14ac:dyDescent="0.55000000000000004">
      <c r="A36" s="91" t="s">
        <v>298</v>
      </c>
      <c r="B36" s="89" t="s">
        <v>66</v>
      </c>
      <c r="C36" t="s">
        <v>299</v>
      </c>
      <c r="D36" s="113" t="s">
        <v>26</v>
      </c>
      <c r="E36" s="91" t="s">
        <v>27</v>
      </c>
      <c r="F36" t="s">
        <v>28</v>
      </c>
      <c r="G36" s="90" t="s">
        <v>300</v>
      </c>
      <c r="H36" t="s">
        <v>193</v>
      </c>
    </row>
    <row r="37" spans="1:8" ht="28.8" hidden="1" x14ac:dyDescent="0.55000000000000004">
      <c r="A37" s="91" t="s">
        <v>301</v>
      </c>
      <c r="B37" s="89" t="s">
        <v>66</v>
      </c>
      <c r="C37" t="s">
        <v>302</v>
      </c>
      <c r="D37" s="113" t="s">
        <v>26</v>
      </c>
      <c r="E37" s="91" t="s">
        <v>27</v>
      </c>
      <c r="F37" t="s">
        <v>28</v>
      </c>
      <c r="G37" s="90" t="s">
        <v>303</v>
      </c>
      <c r="H37" t="s">
        <v>193</v>
      </c>
    </row>
    <row r="38" spans="1:8" hidden="1" x14ac:dyDescent="0.55000000000000004">
      <c r="A38" s="91" t="s">
        <v>304</v>
      </c>
      <c r="B38" s="89" t="s">
        <v>66</v>
      </c>
      <c r="C38" t="s">
        <v>305</v>
      </c>
      <c r="D38" s="113" t="s">
        <v>26</v>
      </c>
      <c r="E38" s="91" t="s">
        <v>27</v>
      </c>
      <c r="F38" t="s">
        <v>28</v>
      </c>
      <c r="G38" s="90" t="s">
        <v>218</v>
      </c>
      <c r="H38" t="s">
        <v>193</v>
      </c>
    </row>
    <row r="39" spans="1:8" x14ac:dyDescent="0.55000000000000004">
      <c r="A39" s="91" t="s">
        <v>306</v>
      </c>
      <c r="B39" s="89" t="s">
        <v>66</v>
      </c>
      <c r="C39" t="s">
        <v>307</v>
      </c>
      <c r="D39" s="113" t="s">
        <v>26</v>
      </c>
      <c r="E39" s="91" t="s">
        <v>27</v>
      </c>
      <c r="F39" t="s">
        <v>28</v>
      </c>
      <c r="G39" s="90" t="s">
        <v>308</v>
      </c>
      <c r="H39" t="s">
        <v>191</v>
      </c>
    </row>
    <row r="40" spans="1:8" x14ac:dyDescent="0.55000000000000004">
      <c r="A40" s="91" t="s">
        <v>309</v>
      </c>
      <c r="B40" s="89" t="s">
        <v>310</v>
      </c>
      <c r="C40" t="s">
        <v>311</v>
      </c>
      <c r="D40" s="113" t="s">
        <v>26</v>
      </c>
      <c r="E40" s="91" t="s">
        <v>27</v>
      </c>
      <c r="F40" t="s">
        <v>28</v>
      </c>
      <c r="G40" s="90"/>
      <c r="H40" t="s">
        <v>191</v>
      </c>
    </row>
    <row r="41" spans="1:8" x14ac:dyDescent="0.55000000000000004">
      <c r="A41" s="91" t="s">
        <v>312</v>
      </c>
      <c r="B41" s="89" t="s">
        <v>310</v>
      </c>
      <c r="C41" t="s">
        <v>313</v>
      </c>
      <c r="D41" s="113" t="s">
        <v>26</v>
      </c>
      <c r="E41" s="91" t="s">
        <v>27</v>
      </c>
      <c r="F41" t="s">
        <v>28</v>
      </c>
      <c r="G41" s="90"/>
      <c r="H41" t="s">
        <v>191</v>
      </c>
    </row>
    <row r="42" spans="1:8" hidden="1" x14ac:dyDescent="0.55000000000000004">
      <c r="A42" s="91" t="s">
        <v>314</v>
      </c>
      <c r="B42" s="89" t="s">
        <v>66</v>
      </c>
      <c r="C42" t="s">
        <v>315</v>
      </c>
      <c r="D42" s="113" t="s">
        <v>26</v>
      </c>
      <c r="E42" s="91" t="s">
        <v>27</v>
      </c>
      <c r="F42" t="s">
        <v>28</v>
      </c>
      <c r="G42" s="90"/>
      <c r="H42" t="s">
        <v>193</v>
      </c>
    </row>
    <row r="43" spans="1:8" hidden="1" x14ac:dyDescent="0.55000000000000004">
      <c r="A43" s="91" t="s">
        <v>316</v>
      </c>
      <c r="B43" s="89" t="s">
        <v>66</v>
      </c>
      <c r="C43" t="s">
        <v>317</v>
      </c>
      <c r="D43" s="113" t="s">
        <v>26</v>
      </c>
      <c r="E43" s="91" t="s">
        <v>27</v>
      </c>
      <c r="F43" t="s">
        <v>28</v>
      </c>
      <c r="G43" s="90"/>
      <c r="H43" t="s">
        <v>193</v>
      </c>
    </row>
    <row r="44" spans="1:8" hidden="1" x14ac:dyDescent="0.55000000000000004">
      <c r="A44" s="91" t="s">
        <v>318</v>
      </c>
      <c r="B44" s="89" t="s">
        <v>66</v>
      </c>
      <c r="C44" t="s">
        <v>319</v>
      </c>
      <c r="D44" s="113" t="s">
        <v>26</v>
      </c>
      <c r="E44" s="91" t="s">
        <v>27</v>
      </c>
      <c r="F44" t="s">
        <v>28</v>
      </c>
      <c r="G44" s="90"/>
      <c r="H44" t="s">
        <v>193</v>
      </c>
    </row>
    <row r="45" spans="1:8" hidden="1" x14ac:dyDescent="0.55000000000000004">
      <c r="A45" s="91" t="s">
        <v>320</v>
      </c>
      <c r="B45" s="89" t="s">
        <v>66</v>
      </c>
      <c r="C45" t="s">
        <v>321</v>
      </c>
      <c r="D45" s="113" t="s">
        <v>26</v>
      </c>
      <c r="E45" s="91" t="s">
        <v>27</v>
      </c>
      <c r="F45" t="s">
        <v>28</v>
      </c>
      <c r="G45" s="90"/>
    </row>
    <row r="46" spans="1:8" hidden="1" x14ac:dyDescent="0.55000000000000004">
      <c r="G46" s="90"/>
    </row>
    <row r="47" spans="1:8" hidden="1" x14ac:dyDescent="0.55000000000000004">
      <c r="G47" s="90"/>
    </row>
    <row r="48" spans="1:8" hidden="1" x14ac:dyDescent="0.55000000000000004">
      <c r="G48" s="90"/>
    </row>
    <row r="49" spans="7:7" hidden="1" x14ac:dyDescent="0.55000000000000004">
      <c r="G49" s="90"/>
    </row>
    <row r="50" spans="7:7" hidden="1" x14ac:dyDescent="0.55000000000000004">
      <c r="G50" s="90"/>
    </row>
    <row r="51" spans="7:7" hidden="1" x14ac:dyDescent="0.55000000000000004">
      <c r="G51" s="90"/>
    </row>
    <row r="52" spans="7:7" hidden="1" x14ac:dyDescent="0.55000000000000004">
      <c r="G52" s="90"/>
    </row>
    <row r="53" spans="7:7" hidden="1" x14ac:dyDescent="0.55000000000000004">
      <c r="G53" s="90"/>
    </row>
    <row r="54" spans="7:7" hidden="1" x14ac:dyDescent="0.55000000000000004">
      <c r="G54" s="90"/>
    </row>
    <row r="55" spans="7:7" hidden="1" x14ac:dyDescent="0.55000000000000004">
      <c r="G55" s="90"/>
    </row>
    <row r="56" spans="7:7" hidden="1" x14ac:dyDescent="0.55000000000000004">
      <c r="G56" s="90"/>
    </row>
    <row r="57" spans="7:7" hidden="1" x14ac:dyDescent="0.55000000000000004">
      <c r="G57" s="90"/>
    </row>
    <row r="58" spans="7:7" hidden="1" x14ac:dyDescent="0.55000000000000004">
      <c r="G58" s="90"/>
    </row>
    <row r="59" spans="7:7" hidden="1" x14ac:dyDescent="0.55000000000000004">
      <c r="G59" s="90"/>
    </row>
    <row r="60" spans="7:7" hidden="1" x14ac:dyDescent="0.55000000000000004">
      <c r="G60" s="90"/>
    </row>
    <row r="61" spans="7:7" hidden="1" x14ac:dyDescent="0.55000000000000004">
      <c r="G61" s="90"/>
    </row>
    <row r="62" spans="7:7" hidden="1" x14ac:dyDescent="0.55000000000000004">
      <c r="G62" s="90"/>
    </row>
    <row r="63" spans="7:7" hidden="1" x14ac:dyDescent="0.55000000000000004">
      <c r="G63" s="90"/>
    </row>
    <row r="64" spans="7:7" hidden="1" x14ac:dyDescent="0.55000000000000004">
      <c r="G64" s="90"/>
    </row>
    <row r="65" spans="7:7" hidden="1" x14ac:dyDescent="0.55000000000000004">
      <c r="G65" s="90"/>
    </row>
    <row r="66" spans="7:7" hidden="1" x14ac:dyDescent="0.55000000000000004">
      <c r="G66" s="90"/>
    </row>
    <row r="67" spans="7:7" hidden="1" x14ac:dyDescent="0.55000000000000004">
      <c r="G67" s="90"/>
    </row>
    <row r="68" spans="7:7" hidden="1" x14ac:dyDescent="0.55000000000000004">
      <c r="G68" s="90"/>
    </row>
    <row r="69" spans="7:7" hidden="1" x14ac:dyDescent="0.55000000000000004">
      <c r="G69" s="90"/>
    </row>
    <row r="70" spans="7:7" hidden="1" x14ac:dyDescent="0.55000000000000004">
      <c r="G70" s="90"/>
    </row>
    <row r="71" spans="7:7" hidden="1" x14ac:dyDescent="0.55000000000000004">
      <c r="G71" s="90"/>
    </row>
    <row r="72" spans="7:7" hidden="1" x14ac:dyDescent="0.55000000000000004">
      <c r="G72" s="90"/>
    </row>
    <row r="73" spans="7:7" hidden="1" x14ac:dyDescent="0.55000000000000004">
      <c r="G73" s="90"/>
    </row>
    <row r="74" spans="7:7" hidden="1" x14ac:dyDescent="0.55000000000000004">
      <c r="G74" s="90"/>
    </row>
    <row r="75" spans="7:7" hidden="1" x14ac:dyDescent="0.55000000000000004">
      <c r="G75" s="90"/>
    </row>
    <row r="76" spans="7:7" hidden="1" x14ac:dyDescent="0.55000000000000004">
      <c r="G76" s="90"/>
    </row>
    <row r="77" spans="7:7" hidden="1" x14ac:dyDescent="0.55000000000000004">
      <c r="G77" s="90"/>
    </row>
    <row r="78" spans="7:7" hidden="1" x14ac:dyDescent="0.55000000000000004">
      <c r="G78" s="90"/>
    </row>
    <row r="79" spans="7:7" hidden="1" x14ac:dyDescent="0.55000000000000004">
      <c r="G79" s="90"/>
    </row>
    <row r="80" spans="7:7" hidden="1" x14ac:dyDescent="0.55000000000000004">
      <c r="G80" s="90"/>
    </row>
    <row r="81" spans="7:7" hidden="1" x14ac:dyDescent="0.55000000000000004">
      <c r="G81" s="90"/>
    </row>
    <row r="82" spans="7:7" hidden="1" x14ac:dyDescent="0.55000000000000004">
      <c r="G82" s="90"/>
    </row>
    <row r="83" spans="7:7" hidden="1" x14ac:dyDescent="0.55000000000000004">
      <c r="G83" s="90"/>
    </row>
    <row r="84" spans="7:7" hidden="1" x14ac:dyDescent="0.55000000000000004">
      <c r="G84" s="90"/>
    </row>
    <row r="85" spans="7:7" hidden="1" x14ac:dyDescent="0.55000000000000004">
      <c r="G85" s="90"/>
    </row>
    <row r="86" spans="7:7" hidden="1" x14ac:dyDescent="0.55000000000000004">
      <c r="G86" s="90"/>
    </row>
    <row r="87" spans="7:7" hidden="1" x14ac:dyDescent="0.55000000000000004">
      <c r="G87" s="90"/>
    </row>
    <row r="88" spans="7:7" hidden="1" x14ac:dyDescent="0.55000000000000004">
      <c r="G88" s="90"/>
    </row>
    <row r="89" spans="7:7" hidden="1" x14ac:dyDescent="0.55000000000000004">
      <c r="G89" s="90"/>
    </row>
    <row r="90" spans="7:7" hidden="1" x14ac:dyDescent="0.55000000000000004">
      <c r="G90" s="90"/>
    </row>
    <row r="91" spans="7:7" hidden="1" x14ac:dyDescent="0.55000000000000004">
      <c r="G91" s="90"/>
    </row>
    <row r="92" spans="7:7" hidden="1" x14ac:dyDescent="0.55000000000000004">
      <c r="G92" s="90"/>
    </row>
    <row r="93" spans="7:7" hidden="1" x14ac:dyDescent="0.55000000000000004">
      <c r="G93" s="90"/>
    </row>
    <row r="94" spans="7:7" hidden="1" x14ac:dyDescent="0.55000000000000004">
      <c r="G94" s="90"/>
    </row>
    <row r="95" spans="7:7" hidden="1" x14ac:dyDescent="0.55000000000000004">
      <c r="G95" s="90"/>
    </row>
    <row r="96" spans="7:7" hidden="1" x14ac:dyDescent="0.55000000000000004">
      <c r="G96" s="90"/>
    </row>
    <row r="97" spans="7:7" hidden="1" x14ac:dyDescent="0.55000000000000004">
      <c r="G97" s="90"/>
    </row>
    <row r="98" spans="7:7" hidden="1" x14ac:dyDescent="0.55000000000000004">
      <c r="G98" s="90"/>
    </row>
    <row r="99" spans="7:7" hidden="1" x14ac:dyDescent="0.55000000000000004">
      <c r="G99" s="90"/>
    </row>
    <row r="100" spans="7:7" hidden="1" x14ac:dyDescent="0.55000000000000004">
      <c r="G100" s="90"/>
    </row>
  </sheetData>
  <dataValidations count="3">
    <dataValidation type="list" allowBlank="1" showInputMessage="1" showErrorMessage="1" sqref="F2:F100" xr:uid="{A733221C-C778-4DC6-B7CD-DEBAB2E9D6B1}">
      <formula1>COMPARISON_RMR</formula1>
    </dataValidation>
    <dataValidation type="list" allowBlank="1" showInputMessage="1" showErrorMessage="1" sqref="E2:E100" xr:uid="{6BCD1734-304E-42E5-A111-664E18B62468}">
      <formula1>RULE_ASSERTION_TYPES</formula1>
    </dataValidation>
    <dataValidation type="list" allowBlank="1" showInputMessage="1" showErrorMessage="1" sqref="D2:D100" xr:uid="{A65404C0-A4DA-4B56-ABC4-D93246642697}">
      <formula1>APPLICABLE_RMR_TYPES</formula1>
    </dataValidation>
  </dataValidations>
  <pageMargins left="0.7" right="0.7" top="0.75" bottom="0.75" header="0.3" footer="0.3"/>
  <legacyDrawing r:id="rId1"/>
  <tableParts count="1">
    <tablePart r:id="rId2"/>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ACD581-E79F-4912-9044-D35B08937AF8}">
  <sheetPr codeName="Sheet3"/>
  <dimension ref="A1:DK128"/>
  <sheetViews>
    <sheetView zoomScale="70" zoomScaleNormal="70" workbookViewId="0">
      <pane xSplit="3" ySplit="1" topLeftCell="H71" activePane="bottomRight" state="frozen"/>
      <selection pane="topRight" activeCell="D1" sqref="D1"/>
      <selection pane="bottomLeft" activeCell="A2" sqref="A2"/>
      <selection pane="bottomRight" activeCell="A128" sqref="A128"/>
    </sheetView>
  </sheetViews>
  <sheetFormatPr defaultColWidth="8.83984375" defaultRowHeight="14.4" x14ac:dyDescent="0.55000000000000004"/>
  <cols>
    <col min="1" max="1" width="57.578125" bestFit="1" customWidth="1"/>
    <col min="2" max="2" width="41.41796875" bestFit="1" customWidth="1"/>
    <col min="3" max="3" width="53.15625" bestFit="1" customWidth="1"/>
    <col min="4" max="4" width="5.15625" bestFit="1" customWidth="1"/>
    <col min="5" max="5" width="11" bestFit="1" customWidth="1"/>
    <col min="6" max="6" width="13.578125" bestFit="1" customWidth="1"/>
    <col min="7" max="7" width="13.83984375" customWidth="1"/>
    <col min="8" max="8" width="30.26171875" customWidth="1"/>
    <col min="9" max="9" width="21.578125" bestFit="1" customWidth="1"/>
    <col min="10" max="10" width="9.15625"/>
    <col min="11" max="11" width="27.15625" style="91" customWidth="1"/>
    <col min="12" max="16" width="27.15625" style="91" bestFit="1" customWidth="1"/>
    <col min="17" max="17" width="30.68359375" style="91" bestFit="1" customWidth="1"/>
    <col min="18" max="18" width="27.15625" style="91" bestFit="1" customWidth="1"/>
    <col min="19" max="19" width="28.15625" style="91" bestFit="1" customWidth="1"/>
    <col min="20" max="20" width="29.26171875" style="91" bestFit="1" customWidth="1"/>
    <col min="21" max="21" width="28.26171875" style="91" bestFit="1" customWidth="1"/>
    <col min="22" max="22" width="29.578125" style="91" bestFit="1" customWidth="1"/>
    <col min="23" max="23" width="27.15625" style="91" bestFit="1" customWidth="1"/>
    <col min="24" max="24" width="28" style="91" bestFit="1" customWidth="1"/>
    <col min="25" max="25" width="28.15625" style="91" bestFit="1" customWidth="1"/>
    <col min="26" max="26" width="27.83984375" style="91" bestFit="1" customWidth="1"/>
    <col min="27" max="30" width="27.15625" style="91" bestFit="1" customWidth="1"/>
    <col min="31" max="31" width="33.15625" style="91" bestFit="1" customWidth="1"/>
    <col min="32" max="32" width="34.41796875" style="91" bestFit="1" customWidth="1"/>
    <col min="33" max="33" width="34.68359375" style="91" bestFit="1" customWidth="1"/>
    <col min="34" max="34" width="32.41796875" style="91" bestFit="1" customWidth="1"/>
    <col min="35" max="46" width="27.15625" style="91" bestFit="1" customWidth="1"/>
    <col min="47" max="56" width="28.83984375" bestFit="1" customWidth="1"/>
    <col min="57" max="57" width="32.83984375" bestFit="1" customWidth="1"/>
    <col min="58" max="71" width="28.83984375" bestFit="1" customWidth="1"/>
    <col min="72" max="73" width="28.83984375" customWidth="1"/>
    <col min="74" max="97" width="28.83984375" bestFit="1" customWidth="1"/>
    <col min="98" max="98" width="32.83984375" bestFit="1" customWidth="1"/>
    <col min="99" max="115" width="28.83984375" bestFit="1" customWidth="1"/>
  </cols>
  <sheetData>
    <row r="1" spans="1:115" x14ac:dyDescent="0.55000000000000004">
      <c r="A1" s="178" t="s">
        <v>322</v>
      </c>
      <c r="B1" s="178" t="s">
        <v>323</v>
      </c>
      <c r="C1" s="178" t="s">
        <v>324</v>
      </c>
      <c r="D1" s="178" t="s">
        <v>325</v>
      </c>
      <c r="E1" s="179" t="s">
        <v>326</v>
      </c>
      <c r="F1" s="180" t="s">
        <v>327</v>
      </c>
      <c r="G1" s="180" t="s">
        <v>328</v>
      </c>
      <c r="H1" s="180" t="s">
        <v>329</v>
      </c>
      <c r="I1" s="181" t="s">
        <v>330</v>
      </c>
      <c r="J1" s="181" t="s">
        <v>331</v>
      </c>
      <c r="K1" s="172" t="s">
        <v>332</v>
      </c>
      <c r="L1" s="172" t="s">
        <v>333</v>
      </c>
      <c r="M1" s="172" t="s">
        <v>334</v>
      </c>
      <c r="N1" s="172" t="s">
        <v>335</v>
      </c>
      <c r="O1" s="172" t="s">
        <v>336</v>
      </c>
      <c r="P1" s="172" t="s">
        <v>337</v>
      </c>
      <c r="Q1" s="172" t="s">
        <v>338</v>
      </c>
      <c r="R1" s="172" t="s">
        <v>339</v>
      </c>
      <c r="S1" s="172" t="s">
        <v>340</v>
      </c>
      <c r="T1" s="172" t="s">
        <v>341</v>
      </c>
      <c r="U1" s="172" t="s">
        <v>342</v>
      </c>
      <c r="V1" s="172" t="s">
        <v>343</v>
      </c>
      <c r="W1" s="172" t="s">
        <v>344</v>
      </c>
      <c r="X1" s="172" t="s">
        <v>345</v>
      </c>
      <c r="Y1" s="172" t="s">
        <v>346</v>
      </c>
      <c r="Z1" s="172" t="s">
        <v>347</v>
      </c>
      <c r="AA1" s="172" t="s">
        <v>348</v>
      </c>
      <c r="AB1" s="172" t="s">
        <v>349</v>
      </c>
      <c r="AC1" s="172" t="s">
        <v>350</v>
      </c>
      <c r="AD1" s="172" t="s">
        <v>351</v>
      </c>
      <c r="AE1" s="172" t="s">
        <v>352</v>
      </c>
      <c r="AF1" s="172" t="s">
        <v>353</v>
      </c>
      <c r="AG1" s="172" t="s">
        <v>354</v>
      </c>
      <c r="AH1" s="172" t="s">
        <v>355</v>
      </c>
      <c r="AI1" s="172" t="s">
        <v>356</v>
      </c>
      <c r="AJ1" s="172" t="s">
        <v>357</v>
      </c>
      <c r="AK1" s="172" t="s">
        <v>358</v>
      </c>
      <c r="AL1" s="172" t="s">
        <v>359</v>
      </c>
      <c r="AM1" s="172" t="s">
        <v>360</v>
      </c>
      <c r="AN1" s="172" t="s">
        <v>361</v>
      </c>
      <c r="AO1" s="172" t="s">
        <v>362</v>
      </c>
      <c r="AP1" s="172" t="s">
        <v>363</v>
      </c>
      <c r="AQ1" s="172" t="s">
        <v>364</v>
      </c>
      <c r="AR1" s="172" t="s">
        <v>365</v>
      </c>
      <c r="AS1" s="172" t="s">
        <v>366</v>
      </c>
      <c r="AT1" s="172" t="s">
        <v>367</v>
      </c>
      <c r="AU1" s="4"/>
      <c r="AV1" s="131"/>
      <c r="AW1" s="131"/>
      <c r="AX1" s="131"/>
      <c r="AY1" s="131"/>
      <c r="AZ1" s="131"/>
      <c r="BA1" s="131"/>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135"/>
      <c r="CW1" s="4"/>
      <c r="CX1" s="4"/>
      <c r="CY1" s="4"/>
      <c r="CZ1" s="4"/>
      <c r="DA1" s="4"/>
      <c r="DB1" s="4"/>
      <c r="DC1" s="4"/>
      <c r="DD1" s="4"/>
      <c r="DE1" s="4"/>
      <c r="DF1" s="135"/>
      <c r="DG1" s="4"/>
      <c r="DH1" s="4"/>
      <c r="DI1" s="4"/>
      <c r="DJ1" s="4"/>
      <c r="DK1" s="4"/>
    </row>
    <row r="2" spans="1:115" x14ac:dyDescent="0.55000000000000004">
      <c r="A2" s="182" t="s">
        <v>368</v>
      </c>
      <c r="B2" s="182"/>
      <c r="C2" s="182"/>
      <c r="D2" s="183"/>
      <c r="E2" s="184" t="s">
        <v>369</v>
      </c>
      <c r="F2" s="185" t="s">
        <v>370</v>
      </c>
      <c r="G2" s="185" t="s">
        <v>66</v>
      </c>
      <c r="H2" s="186" t="s">
        <v>368</v>
      </c>
      <c r="I2" s="187"/>
      <c r="J2" s="187"/>
      <c r="K2" s="96" t="s">
        <v>370</v>
      </c>
      <c r="L2" s="96" t="s">
        <v>370</v>
      </c>
      <c r="M2" s="96" t="s">
        <v>370</v>
      </c>
      <c r="N2" s="96" t="s">
        <v>370</v>
      </c>
      <c r="O2" s="96" t="s">
        <v>370</v>
      </c>
      <c r="P2" s="96" t="s">
        <v>370</v>
      </c>
      <c r="Q2" s="96" t="s">
        <v>370</v>
      </c>
      <c r="R2" s="96" t="s">
        <v>370</v>
      </c>
      <c r="S2" s="96" t="s">
        <v>370</v>
      </c>
      <c r="T2" s="96" t="s">
        <v>370</v>
      </c>
      <c r="U2" s="96" t="s">
        <v>370</v>
      </c>
      <c r="V2" s="96" t="s">
        <v>370</v>
      </c>
      <c r="W2" s="96" t="s">
        <v>370</v>
      </c>
      <c r="X2" s="96" t="s">
        <v>370</v>
      </c>
      <c r="Y2" s="96" t="s">
        <v>370</v>
      </c>
      <c r="Z2" s="96" t="s">
        <v>370</v>
      </c>
      <c r="AA2" s="96" t="s">
        <v>370</v>
      </c>
      <c r="AB2" s="96" t="s">
        <v>370</v>
      </c>
      <c r="AC2" s="96" t="s">
        <v>370</v>
      </c>
      <c r="AD2" s="96" t="s">
        <v>370</v>
      </c>
      <c r="AE2" s="96" t="s">
        <v>370</v>
      </c>
      <c r="AF2" s="96" t="s">
        <v>370</v>
      </c>
      <c r="AG2" s="96" t="s">
        <v>370</v>
      </c>
      <c r="AH2" s="96" t="s">
        <v>370</v>
      </c>
      <c r="AI2" s="96" t="s">
        <v>370</v>
      </c>
      <c r="AJ2" s="96" t="s">
        <v>370</v>
      </c>
      <c r="AK2" s="96" t="s">
        <v>370</v>
      </c>
      <c r="AL2" s="96" t="s">
        <v>370</v>
      </c>
      <c r="AM2" s="96" t="s">
        <v>370</v>
      </c>
      <c r="AN2" s="96" t="s">
        <v>370</v>
      </c>
      <c r="AO2" s="96" t="s">
        <v>370</v>
      </c>
      <c r="AP2" s="96" t="s">
        <v>370</v>
      </c>
      <c r="AQ2" s="96" t="s">
        <v>370</v>
      </c>
      <c r="AR2" s="96" t="s">
        <v>370</v>
      </c>
      <c r="AS2" s="96" t="s">
        <v>370</v>
      </c>
      <c r="AT2" s="96" t="s">
        <v>370</v>
      </c>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c r="CX2" s="3"/>
      <c r="CY2" s="3"/>
      <c r="CZ2" s="3"/>
      <c r="DA2" s="3"/>
      <c r="DB2" s="3"/>
      <c r="DC2" s="3"/>
      <c r="DD2" s="3"/>
      <c r="DE2" s="3"/>
      <c r="DF2" s="3"/>
      <c r="DG2" s="3"/>
      <c r="DH2" s="3"/>
      <c r="DI2" s="3"/>
      <c r="DJ2" s="3"/>
      <c r="DK2" s="3"/>
    </row>
    <row r="3" spans="1:115" x14ac:dyDescent="0.55000000000000004">
      <c r="A3" s="188" t="s">
        <v>371</v>
      </c>
      <c r="B3" s="188" t="s">
        <v>372</v>
      </c>
      <c r="C3" s="188"/>
      <c r="D3" s="189"/>
      <c r="E3" s="190" t="s">
        <v>369</v>
      </c>
      <c r="F3" s="191" t="s">
        <v>370</v>
      </c>
      <c r="G3" s="191" t="s">
        <v>371</v>
      </c>
      <c r="H3" s="192" t="s">
        <v>372</v>
      </c>
      <c r="I3" s="193"/>
      <c r="J3" s="193"/>
      <c r="K3" s="170"/>
      <c r="L3" s="170"/>
      <c r="M3" s="170"/>
      <c r="N3" s="170"/>
      <c r="O3" s="170"/>
      <c r="P3" s="170"/>
      <c r="Q3" s="170"/>
      <c r="R3" s="170"/>
      <c r="S3" s="170"/>
      <c r="T3" s="170"/>
      <c r="U3" s="170"/>
      <c r="V3" s="170"/>
      <c r="W3" s="170"/>
      <c r="X3" s="170"/>
      <c r="Y3" s="170"/>
      <c r="Z3" s="170"/>
      <c r="AA3" s="170"/>
      <c r="AB3" s="170"/>
      <c r="AC3" s="170"/>
      <c r="AD3" s="170"/>
      <c r="AE3" s="170"/>
      <c r="AF3" s="170"/>
      <c r="AG3" s="170"/>
      <c r="AH3" s="170"/>
      <c r="AI3" s="170"/>
      <c r="AJ3" s="170"/>
      <c r="AK3" s="170"/>
      <c r="AL3" s="170"/>
      <c r="AM3" s="170"/>
      <c r="AN3" s="170"/>
      <c r="AO3" s="170"/>
      <c r="AP3" s="170"/>
      <c r="AQ3" s="170"/>
      <c r="AR3" s="170"/>
      <c r="AS3" s="170"/>
      <c r="AT3" s="170"/>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row>
    <row r="4" spans="1:115" x14ac:dyDescent="0.55000000000000004">
      <c r="A4" s="182" t="s">
        <v>373</v>
      </c>
      <c r="B4" s="182" t="s">
        <v>374</v>
      </c>
      <c r="C4" s="182"/>
      <c r="D4" s="183"/>
      <c r="E4" s="190" t="s">
        <v>369</v>
      </c>
      <c r="F4" s="191" t="s">
        <v>370</v>
      </c>
      <c r="G4" s="185" t="s">
        <v>373</v>
      </c>
      <c r="H4" s="186" t="s">
        <v>374</v>
      </c>
      <c r="I4" s="187"/>
      <c r="J4" s="187"/>
      <c r="K4" s="96"/>
      <c r="L4" s="96"/>
      <c r="M4" s="96"/>
      <c r="N4" s="96"/>
      <c r="O4" s="96"/>
      <c r="P4" s="96"/>
      <c r="Q4" s="96"/>
      <c r="R4" s="96"/>
      <c r="S4" s="96"/>
      <c r="T4" s="96"/>
      <c r="U4" s="96"/>
      <c r="V4" s="96"/>
      <c r="W4" s="96"/>
      <c r="X4" s="96"/>
      <c r="Y4" s="96"/>
      <c r="Z4" s="96"/>
      <c r="AA4" s="96"/>
      <c r="AB4" s="96"/>
      <c r="AC4" s="96"/>
      <c r="AD4" s="96"/>
      <c r="AE4" s="96"/>
      <c r="AF4" s="96"/>
      <c r="AG4" s="96"/>
      <c r="AH4" s="96"/>
      <c r="AI4" s="96"/>
      <c r="AJ4" s="96"/>
      <c r="AK4" s="96"/>
      <c r="AL4" s="96"/>
      <c r="AM4" s="96"/>
      <c r="AN4" s="96"/>
      <c r="AO4" s="96"/>
      <c r="AP4" s="96"/>
      <c r="AQ4" s="96"/>
      <c r="AR4" s="96"/>
      <c r="AS4" s="96"/>
      <c r="AT4" s="96" t="s">
        <v>375</v>
      </c>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row>
    <row r="5" spans="1:115" x14ac:dyDescent="0.55000000000000004">
      <c r="A5" s="188" t="s">
        <v>376</v>
      </c>
      <c r="B5" s="188" t="s">
        <v>368</v>
      </c>
      <c r="C5" s="188"/>
      <c r="D5" s="189"/>
      <c r="E5" s="190" t="s">
        <v>377</v>
      </c>
      <c r="F5" s="191" t="s">
        <v>378</v>
      </c>
      <c r="G5" s="191" t="s">
        <v>370</v>
      </c>
      <c r="H5" s="192" t="s">
        <v>368</v>
      </c>
      <c r="I5" s="193"/>
      <c r="J5" s="193"/>
      <c r="K5" s="170" t="s">
        <v>379</v>
      </c>
      <c r="L5" s="170" t="s">
        <v>379</v>
      </c>
      <c r="M5" s="170" t="s">
        <v>379</v>
      </c>
      <c r="N5" s="170" t="s">
        <v>379</v>
      </c>
      <c r="O5" s="170" t="s">
        <v>379</v>
      </c>
      <c r="P5" s="170" t="s">
        <v>379</v>
      </c>
      <c r="Q5" s="170" t="s">
        <v>379</v>
      </c>
      <c r="R5" s="170" t="s">
        <v>379</v>
      </c>
      <c r="S5" s="170" t="s">
        <v>379</v>
      </c>
      <c r="T5" s="170" t="s">
        <v>379</v>
      </c>
      <c r="U5" s="170" t="s">
        <v>379</v>
      </c>
      <c r="V5" s="170" t="s">
        <v>379</v>
      </c>
      <c r="W5" s="170" t="s">
        <v>379</v>
      </c>
      <c r="X5" s="170" t="s">
        <v>379</v>
      </c>
      <c r="Y5" s="170" t="s">
        <v>379</v>
      </c>
      <c r="Z5" s="170" t="s">
        <v>379</v>
      </c>
      <c r="AA5" s="170" t="s">
        <v>379</v>
      </c>
      <c r="AB5" s="170" t="s">
        <v>379</v>
      </c>
      <c r="AC5" s="170" t="s">
        <v>379</v>
      </c>
      <c r="AD5" s="170" t="s">
        <v>379</v>
      </c>
      <c r="AE5" s="170" t="s">
        <v>379</v>
      </c>
      <c r="AF5" s="170" t="s">
        <v>379</v>
      </c>
      <c r="AG5" s="170" t="s">
        <v>379</v>
      </c>
      <c r="AH5" s="170" t="s">
        <v>379</v>
      </c>
      <c r="AI5" s="170" t="s">
        <v>379</v>
      </c>
      <c r="AJ5" s="170" t="s">
        <v>379</v>
      </c>
      <c r="AK5" s="170" t="s">
        <v>379</v>
      </c>
      <c r="AL5" s="170" t="s">
        <v>379</v>
      </c>
      <c r="AM5" s="170" t="s">
        <v>379</v>
      </c>
      <c r="AN5" s="170" t="s">
        <v>379</v>
      </c>
      <c r="AO5" s="170" t="s">
        <v>379</v>
      </c>
      <c r="AP5" s="170" t="s">
        <v>379</v>
      </c>
      <c r="AQ5" s="170" t="s">
        <v>379</v>
      </c>
      <c r="AR5" s="170" t="s">
        <v>379</v>
      </c>
      <c r="AS5" s="170" t="s">
        <v>379</v>
      </c>
      <c r="AT5" s="170" t="s">
        <v>379</v>
      </c>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row>
    <row r="6" spans="1:115" x14ac:dyDescent="0.55000000000000004">
      <c r="A6" s="182" t="s">
        <v>380</v>
      </c>
      <c r="B6" s="182" t="s">
        <v>368</v>
      </c>
      <c r="C6" s="182"/>
      <c r="D6" s="183"/>
      <c r="E6" s="184" t="s">
        <v>381</v>
      </c>
      <c r="F6" s="185" t="s">
        <v>382</v>
      </c>
      <c r="G6" s="185" t="s">
        <v>370</v>
      </c>
      <c r="H6" s="186" t="s">
        <v>368</v>
      </c>
      <c r="I6" s="187"/>
      <c r="J6" s="187"/>
      <c r="K6" s="96" t="s">
        <v>382</v>
      </c>
      <c r="L6" s="96" t="s">
        <v>382</v>
      </c>
      <c r="M6" s="96" t="s">
        <v>382</v>
      </c>
      <c r="N6" s="96" t="s">
        <v>382</v>
      </c>
      <c r="O6" s="96" t="s">
        <v>382</v>
      </c>
      <c r="P6" s="96" t="s">
        <v>382</v>
      </c>
      <c r="Q6" s="96" t="s">
        <v>382</v>
      </c>
      <c r="R6" s="96" t="s">
        <v>382</v>
      </c>
      <c r="S6" s="96" t="s">
        <v>382</v>
      </c>
      <c r="T6" s="96" t="s">
        <v>382</v>
      </c>
      <c r="U6" s="96" t="s">
        <v>382</v>
      </c>
      <c r="V6" s="96" t="s">
        <v>382</v>
      </c>
      <c r="W6" s="96" t="s">
        <v>382</v>
      </c>
      <c r="X6" s="96" t="s">
        <v>382</v>
      </c>
      <c r="Y6" s="96" t="s">
        <v>382</v>
      </c>
      <c r="Z6" s="96" t="s">
        <v>382</v>
      </c>
      <c r="AA6" s="96" t="s">
        <v>382</v>
      </c>
      <c r="AB6" s="96" t="s">
        <v>382</v>
      </c>
      <c r="AC6" s="96" t="s">
        <v>382</v>
      </c>
      <c r="AD6" s="96" t="s">
        <v>382</v>
      </c>
      <c r="AE6" s="96" t="s">
        <v>382</v>
      </c>
      <c r="AF6" s="96" t="s">
        <v>382</v>
      </c>
      <c r="AG6" s="96" t="s">
        <v>382</v>
      </c>
      <c r="AH6" s="96" t="s">
        <v>382</v>
      </c>
      <c r="AI6" s="96" t="s">
        <v>382</v>
      </c>
      <c r="AJ6" s="96" t="s">
        <v>382</v>
      </c>
      <c r="AK6" s="96" t="s">
        <v>382</v>
      </c>
      <c r="AL6" s="96" t="s">
        <v>382</v>
      </c>
      <c r="AM6" s="96" t="s">
        <v>382</v>
      </c>
      <c r="AN6" s="96" t="s">
        <v>382</v>
      </c>
      <c r="AO6" s="96" t="s">
        <v>382</v>
      </c>
      <c r="AP6" s="96" t="s">
        <v>382</v>
      </c>
      <c r="AQ6" s="96" t="s">
        <v>382</v>
      </c>
      <c r="AR6" s="96" t="s">
        <v>382</v>
      </c>
      <c r="AS6" s="96" t="s">
        <v>382</v>
      </c>
      <c r="AT6" s="96" t="s">
        <v>382</v>
      </c>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row>
    <row r="7" spans="1:115" x14ac:dyDescent="0.55000000000000004">
      <c r="A7" s="188" t="s">
        <v>380</v>
      </c>
      <c r="B7" s="194" t="s">
        <v>383</v>
      </c>
      <c r="C7" s="194"/>
      <c r="D7" s="189"/>
      <c r="E7" s="190" t="s">
        <v>381</v>
      </c>
      <c r="F7" s="191" t="s">
        <v>382</v>
      </c>
      <c r="G7" s="191" t="s">
        <v>370</v>
      </c>
      <c r="H7" s="192" t="s">
        <v>383</v>
      </c>
      <c r="I7" s="193"/>
      <c r="J7" s="193"/>
      <c r="K7" s="170" t="s">
        <v>384</v>
      </c>
      <c r="L7" s="170" t="s">
        <v>384</v>
      </c>
      <c r="M7" s="170" t="s">
        <v>384</v>
      </c>
      <c r="N7" s="170" t="s">
        <v>384</v>
      </c>
      <c r="O7" s="170" t="s">
        <v>384</v>
      </c>
      <c r="P7" s="170" t="s">
        <v>384</v>
      </c>
      <c r="Q7" s="170" t="s">
        <v>384</v>
      </c>
      <c r="R7" s="170" t="s">
        <v>384</v>
      </c>
      <c r="S7" s="170" t="s">
        <v>384</v>
      </c>
      <c r="T7" s="170" t="s">
        <v>384</v>
      </c>
      <c r="U7" s="170" t="s">
        <v>384</v>
      </c>
      <c r="V7" s="170" t="s">
        <v>384</v>
      </c>
      <c r="W7" s="170" t="s">
        <v>384</v>
      </c>
      <c r="X7" s="170" t="s">
        <v>384</v>
      </c>
      <c r="Y7" s="170" t="s">
        <v>384</v>
      </c>
      <c r="Z7" s="170" t="s">
        <v>384</v>
      </c>
      <c r="AA7" s="170" t="s">
        <v>384</v>
      </c>
      <c r="AB7" s="170" t="s">
        <v>384</v>
      </c>
      <c r="AC7" s="170" t="s">
        <v>384</v>
      </c>
      <c r="AD7" s="170" t="s">
        <v>384</v>
      </c>
      <c r="AE7" s="170" t="s">
        <v>384</v>
      </c>
      <c r="AF7" s="170" t="s">
        <v>384</v>
      </c>
      <c r="AG7" s="170" t="s">
        <v>384</v>
      </c>
      <c r="AH7" s="170" t="s">
        <v>384</v>
      </c>
      <c r="AI7" s="170" t="s">
        <v>384</v>
      </c>
      <c r="AJ7" s="170" t="s">
        <v>384</v>
      </c>
      <c r="AK7" s="170" t="s">
        <v>384</v>
      </c>
      <c r="AL7" s="170" t="s">
        <v>384</v>
      </c>
      <c r="AM7" s="170" t="s">
        <v>384</v>
      </c>
      <c r="AN7" s="170" t="s">
        <v>384</v>
      </c>
      <c r="AO7" s="170" t="s">
        <v>384</v>
      </c>
      <c r="AP7" s="170" t="s">
        <v>384</v>
      </c>
      <c r="AQ7" s="170" t="s">
        <v>384</v>
      </c>
      <c r="AR7" s="170" t="s">
        <v>384</v>
      </c>
      <c r="AS7" s="170" t="s">
        <v>384</v>
      </c>
      <c r="AT7" s="170" t="s">
        <v>384</v>
      </c>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row>
    <row r="8" spans="1:115" x14ac:dyDescent="0.55000000000000004">
      <c r="A8" s="195" t="s">
        <v>385</v>
      </c>
      <c r="B8" s="195" t="s">
        <v>368</v>
      </c>
      <c r="C8" s="195"/>
      <c r="D8" s="183"/>
      <c r="E8" s="184" t="s">
        <v>386</v>
      </c>
      <c r="F8" s="185" t="s">
        <v>387</v>
      </c>
      <c r="G8" s="185" t="s">
        <v>382</v>
      </c>
      <c r="H8" s="186" t="s">
        <v>368</v>
      </c>
      <c r="I8" s="187"/>
      <c r="J8" s="187"/>
      <c r="K8" s="96" t="s">
        <v>387</v>
      </c>
      <c r="L8" s="96" t="s">
        <v>387</v>
      </c>
      <c r="M8" s="96" t="s">
        <v>387</v>
      </c>
      <c r="N8" s="96" t="s">
        <v>387</v>
      </c>
      <c r="O8" s="96" t="s">
        <v>387</v>
      </c>
      <c r="P8" s="96" t="s">
        <v>387</v>
      </c>
      <c r="Q8" s="96" t="s">
        <v>387</v>
      </c>
      <c r="R8" s="96" t="s">
        <v>387</v>
      </c>
      <c r="S8" s="96" t="s">
        <v>387</v>
      </c>
      <c r="T8" s="96" t="s">
        <v>387</v>
      </c>
      <c r="U8" s="96" t="s">
        <v>387</v>
      </c>
      <c r="V8" s="96" t="s">
        <v>387</v>
      </c>
      <c r="W8" s="96" t="s">
        <v>387</v>
      </c>
      <c r="X8" s="96" t="s">
        <v>387</v>
      </c>
      <c r="Y8" s="96" t="s">
        <v>387</v>
      </c>
      <c r="Z8" s="96" t="s">
        <v>387</v>
      </c>
      <c r="AA8" s="96" t="s">
        <v>387</v>
      </c>
      <c r="AB8" s="96" t="s">
        <v>387</v>
      </c>
      <c r="AC8" s="96" t="s">
        <v>387</v>
      </c>
      <c r="AD8" s="96" t="s">
        <v>387</v>
      </c>
      <c r="AE8" s="96" t="s">
        <v>387</v>
      </c>
      <c r="AF8" s="96" t="s">
        <v>387</v>
      </c>
      <c r="AG8" s="96" t="s">
        <v>387</v>
      </c>
      <c r="AH8" s="96" t="s">
        <v>387</v>
      </c>
      <c r="AI8" s="96" t="s">
        <v>387</v>
      </c>
      <c r="AJ8" s="96" t="s">
        <v>387</v>
      </c>
      <c r="AK8" s="96" t="s">
        <v>387</v>
      </c>
      <c r="AL8" s="96" t="s">
        <v>387</v>
      </c>
      <c r="AM8" s="96" t="s">
        <v>387</v>
      </c>
      <c r="AN8" s="96" t="s">
        <v>387</v>
      </c>
      <c r="AO8" s="96" t="s">
        <v>387</v>
      </c>
      <c r="AP8" s="96" t="s">
        <v>387</v>
      </c>
      <c r="AQ8" s="96" t="s">
        <v>387</v>
      </c>
      <c r="AR8" s="96" t="s">
        <v>387</v>
      </c>
      <c r="AS8" s="96" t="s">
        <v>387</v>
      </c>
      <c r="AT8" s="96" t="s">
        <v>387</v>
      </c>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row>
    <row r="9" spans="1:115" x14ac:dyDescent="0.55000000000000004">
      <c r="A9" s="194" t="s">
        <v>388</v>
      </c>
      <c r="B9" s="194" t="s">
        <v>368</v>
      </c>
      <c r="C9" s="194"/>
      <c r="D9" s="189"/>
      <c r="E9" s="190" t="s">
        <v>389</v>
      </c>
      <c r="F9" s="191" t="s">
        <v>390</v>
      </c>
      <c r="G9" s="191" t="s">
        <v>387</v>
      </c>
      <c r="H9" s="192" t="s">
        <v>368</v>
      </c>
      <c r="I9" s="193"/>
      <c r="J9" s="193"/>
      <c r="K9" s="170" t="s">
        <v>391</v>
      </c>
      <c r="L9" s="170" t="s">
        <v>391</v>
      </c>
      <c r="M9" s="170" t="s">
        <v>391</v>
      </c>
      <c r="N9" s="170" t="s">
        <v>391</v>
      </c>
      <c r="O9" s="170" t="s">
        <v>391</v>
      </c>
      <c r="P9" s="170" t="s">
        <v>391</v>
      </c>
      <c r="Q9" s="170" t="s">
        <v>391</v>
      </c>
      <c r="R9" s="170" t="s">
        <v>391</v>
      </c>
      <c r="S9" s="170" t="s">
        <v>391</v>
      </c>
      <c r="T9" s="170" t="s">
        <v>391</v>
      </c>
      <c r="U9" s="170" t="s">
        <v>391</v>
      </c>
      <c r="V9" s="170" t="s">
        <v>391</v>
      </c>
      <c r="W9" s="170" t="s">
        <v>391</v>
      </c>
      <c r="X9" s="170" t="s">
        <v>391</v>
      </c>
      <c r="Y9" s="170" t="s">
        <v>391</v>
      </c>
      <c r="Z9" s="170" t="s">
        <v>391</v>
      </c>
      <c r="AA9" s="170" t="s">
        <v>391</v>
      </c>
      <c r="AB9" s="170" t="s">
        <v>391</v>
      </c>
      <c r="AC9" s="170" t="s">
        <v>391</v>
      </c>
      <c r="AD9" s="170" t="s">
        <v>391</v>
      </c>
      <c r="AE9" s="170" t="s">
        <v>391</v>
      </c>
      <c r="AF9" s="170" t="s">
        <v>391</v>
      </c>
      <c r="AG9" s="170" t="s">
        <v>391</v>
      </c>
      <c r="AH9" s="170" t="s">
        <v>391</v>
      </c>
      <c r="AI9" s="170" t="s">
        <v>391</v>
      </c>
      <c r="AJ9" s="170" t="s">
        <v>391</v>
      </c>
      <c r="AK9" s="170" t="s">
        <v>391</v>
      </c>
      <c r="AL9" s="170" t="s">
        <v>391</v>
      </c>
      <c r="AM9" s="170" t="s">
        <v>391</v>
      </c>
      <c r="AN9" s="170" t="s">
        <v>391</v>
      </c>
      <c r="AO9" s="170" t="s">
        <v>391</v>
      </c>
      <c r="AP9" s="170" t="s">
        <v>391</v>
      </c>
      <c r="AQ9" s="170" t="s">
        <v>391</v>
      </c>
      <c r="AR9" s="170" t="s">
        <v>391</v>
      </c>
      <c r="AS9" s="170" t="s">
        <v>391</v>
      </c>
      <c r="AT9" s="170" t="s">
        <v>391</v>
      </c>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row>
    <row r="10" spans="1:115" x14ac:dyDescent="0.55000000000000004">
      <c r="A10" s="195" t="s">
        <v>388</v>
      </c>
      <c r="B10" s="195" t="s">
        <v>392</v>
      </c>
      <c r="C10" s="195"/>
      <c r="D10" s="183"/>
      <c r="E10" s="184" t="s">
        <v>389</v>
      </c>
      <c r="F10" s="185" t="s">
        <v>390</v>
      </c>
      <c r="G10" s="185" t="s">
        <v>387</v>
      </c>
      <c r="H10" s="186" t="s">
        <v>392</v>
      </c>
      <c r="I10" s="187"/>
      <c r="J10" s="187"/>
      <c r="K10" s="96"/>
      <c r="L10" s="96" t="s">
        <v>393</v>
      </c>
      <c r="M10" s="96" t="s">
        <v>393</v>
      </c>
      <c r="N10" s="96" t="s">
        <v>393</v>
      </c>
      <c r="O10" s="96" t="s">
        <v>393</v>
      </c>
      <c r="P10" s="96" t="s">
        <v>393</v>
      </c>
      <c r="Q10" s="96" t="s">
        <v>393</v>
      </c>
      <c r="R10" s="96" t="s">
        <v>393</v>
      </c>
      <c r="S10" s="96" t="s">
        <v>393</v>
      </c>
      <c r="T10" s="96" t="s">
        <v>393</v>
      </c>
      <c r="U10" s="96" t="s">
        <v>393</v>
      </c>
      <c r="V10" s="96" t="s">
        <v>393</v>
      </c>
      <c r="W10" s="96" t="s">
        <v>393</v>
      </c>
      <c r="X10" s="96" t="s">
        <v>393</v>
      </c>
      <c r="Y10" s="96" t="s">
        <v>393</v>
      </c>
      <c r="Z10" s="96" t="s">
        <v>393</v>
      </c>
      <c r="AA10" s="96" t="s">
        <v>393</v>
      </c>
      <c r="AB10" s="96" t="s">
        <v>393</v>
      </c>
      <c r="AC10" s="96" t="s">
        <v>393</v>
      </c>
      <c r="AD10" s="96" t="s">
        <v>393</v>
      </c>
      <c r="AE10" s="96" t="s">
        <v>393</v>
      </c>
      <c r="AF10" s="96" t="s">
        <v>393</v>
      </c>
      <c r="AG10" s="96" t="s">
        <v>393</v>
      </c>
      <c r="AH10" s="96" t="s">
        <v>393</v>
      </c>
      <c r="AI10" s="96" t="s">
        <v>393</v>
      </c>
      <c r="AJ10" s="96" t="s">
        <v>393</v>
      </c>
      <c r="AK10" s="96" t="s">
        <v>393</v>
      </c>
      <c r="AL10" s="96" t="s">
        <v>393</v>
      </c>
      <c r="AM10" s="96" t="s">
        <v>393</v>
      </c>
      <c r="AN10" s="96" t="s">
        <v>393</v>
      </c>
      <c r="AO10" s="96" t="s">
        <v>393</v>
      </c>
      <c r="AP10" s="96" t="s">
        <v>393</v>
      </c>
      <c r="AQ10" s="96" t="s">
        <v>393</v>
      </c>
      <c r="AR10" s="96" t="s">
        <v>393</v>
      </c>
      <c r="AS10" s="96" t="s">
        <v>393</v>
      </c>
      <c r="AT10" s="96" t="s">
        <v>393</v>
      </c>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row>
    <row r="11" spans="1:115" x14ac:dyDescent="0.55000000000000004">
      <c r="A11" s="194" t="s">
        <v>388</v>
      </c>
      <c r="B11" s="194" t="s">
        <v>394</v>
      </c>
      <c r="C11" s="194"/>
      <c r="D11" s="189"/>
      <c r="E11" s="190" t="s">
        <v>389</v>
      </c>
      <c r="F11" s="191" t="s">
        <v>390</v>
      </c>
      <c r="G11" s="191" t="s">
        <v>387</v>
      </c>
      <c r="H11" s="192" t="s">
        <v>394</v>
      </c>
      <c r="I11" s="193"/>
      <c r="J11" s="193"/>
      <c r="K11" s="170"/>
      <c r="L11" s="170" t="s">
        <v>395</v>
      </c>
      <c r="M11" s="170" t="s">
        <v>395</v>
      </c>
      <c r="N11" s="170" t="s">
        <v>395</v>
      </c>
      <c r="O11" s="170" t="s">
        <v>395</v>
      </c>
      <c r="P11" s="170" t="s">
        <v>395</v>
      </c>
      <c r="Q11" s="170" t="s">
        <v>395</v>
      </c>
      <c r="R11" s="170" t="s">
        <v>395</v>
      </c>
      <c r="S11" s="170" t="s">
        <v>395</v>
      </c>
      <c r="T11" s="170" t="s">
        <v>395</v>
      </c>
      <c r="U11" s="170" t="s">
        <v>395</v>
      </c>
      <c r="V11" s="170" t="s">
        <v>395</v>
      </c>
      <c r="W11" s="170" t="s">
        <v>395</v>
      </c>
      <c r="X11" s="170" t="s">
        <v>395</v>
      </c>
      <c r="Y11" s="170" t="s">
        <v>395</v>
      </c>
      <c r="Z11" s="170" t="s">
        <v>395</v>
      </c>
      <c r="AA11" s="170" t="s">
        <v>395</v>
      </c>
      <c r="AB11" s="170" t="s">
        <v>395</v>
      </c>
      <c r="AC11" s="170" t="s">
        <v>395</v>
      </c>
      <c r="AD11" s="170" t="s">
        <v>395</v>
      </c>
      <c r="AE11" s="170" t="s">
        <v>395</v>
      </c>
      <c r="AF11" s="170" t="s">
        <v>395</v>
      </c>
      <c r="AG11" s="170" t="s">
        <v>395</v>
      </c>
      <c r="AH11" s="170" t="s">
        <v>395</v>
      </c>
      <c r="AI11" s="170" t="s">
        <v>395</v>
      </c>
      <c r="AJ11" s="170" t="s">
        <v>395</v>
      </c>
      <c r="AK11" s="170" t="s">
        <v>395</v>
      </c>
      <c r="AL11" s="170" t="s">
        <v>395</v>
      </c>
      <c r="AM11" s="170" t="s">
        <v>395</v>
      </c>
      <c r="AN11" s="170" t="s">
        <v>395</v>
      </c>
      <c r="AO11" s="170" t="s">
        <v>395</v>
      </c>
      <c r="AP11" s="170" t="s">
        <v>395</v>
      </c>
      <c r="AQ11" s="170" t="s">
        <v>395</v>
      </c>
      <c r="AR11" s="170" t="s">
        <v>395</v>
      </c>
      <c r="AS11" s="170" t="s">
        <v>395</v>
      </c>
      <c r="AT11" s="170" t="s">
        <v>395</v>
      </c>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row>
    <row r="12" spans="1:115" x14ac:dyDescent="0.55000000000000004">
      <c r="A12" s="195" t="s">
        <v>388</v>
      </c>
      <c r="B12" s="195" t="s">
        <v>396</v>
      </c>
      <c r="C12" s="195" t="s">
        <v>368</v>
      </c>
      <c r="D12" s="183"/>
      <c r="E12" s="184" t="s">
        <v>397</v>
      </c>
      <c r="F12" s="185" t="s">
        <v>398</v>
      </c>
      <c r="G12" s="185" t="s">
        <v>390</v>
      </c>
      <c r="H12" s="186" t="s">
        <v>368</v>
      </c>
      <c r="I12" s="187"/>
      <c r="J12" s="187"/>
      <c r="K12" s="96"/>
      <c r="L12" s="96"/>
      <c r="M12" s="96"/>
      <c r="N12" s="96"/>
      <c r="O12" s="96"/>
      <c r="P12" s="96"/>
      <c r="Q12" s="96"/>
      <c r="R12" s="96"/>
      <c r="S12" s="96"/>
      <c r="T12" s="96"/>
      <c r="U12" s="96"/>
      <c r="V12" s="96"/>
      <c r="W12" s="96"/>
      <c r="X12" s="96"/>
      <c r="Y12" s="96"/>
      <c r="Z12" s="96"/>
      <c r="AA12" s="96"/>
      <c r="AB12" s="96"/>
      <c r="AC12" s="96"/>
      <c r="AD12" s="96"/>
      <c r="AE12" s="96"/>
      <c r="AF12" s="96"/>
      <c r="AG12" s="96"/>
      <c r="AH12" s="96"/>
      <c r="AI12" s="96"/>
      <c r="AJ12" s="96"/>
      <c r="AK12" s="96"/>
      <c r="AL12" s="96"/>
      <c r="AM12" s="96"/>
      <c r="AN12" s="96"/>
      <c r="AO12" s="96"/>
      <c r="AP12" s="96"/>
      <c r="AQ12" s="96"/>
      <c r="AR12" s="96"/>
      <c r="AS12" s="96"/>
      <c r="AT12" s="96"/>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row>
    <row r="13" spans="1:115" x14ac:dyDescent="0.55000000000000004">
      <c r="A13" s="194" t="s">
        <v>388</v>
      </c>
      <c r="B13" s="188" t="s">
        <v>396</v>
      </c>
      <c r="C13" s="188" t="s">
        <v>399</v>
      </c>
      <c r="D13" s="189"/>
      <c r="E13" s="196" t="s">
        <v>397</v>
      </c>
      <c r="F13" s="197" t="s">
        <v>398</v>
      </c>
      <c r="G13" s="197" t="s">
        <v>390</v>
      </c>
      <c r="H13" s="198" t="s">
        <v>399</v>
      </c>
      <c r="I13" s="193"/>
      <c r="J13" s="193"/>
      <c r="K13" s="170"/>
      <c r="L13" s="170"/>
      <c r="M13" s="170"/>
      <c r="N13" s="170"/>
      <c r="O13" s="170"/>
      <c r="P13" s="170"/>
      <c r="Q13" s="170"/>
      <c r="R13" s="170"/>
      <c r="S13" s="170"/>
      <c r="T13" s="170"/>
      <c r="U13" s="170"/>
      <c r="V13" s="170"/>
      <c r="W13" s="170"/>
      <c r="X13" s="170"/>
      <c r="Y13" s="170"/>
      <c r="Z13" s="170"/>
      <c r="AA13" s="170"/>
      <c r="AB13" s="170"/>
      <c r="AC13" s="170"/>
      <c r="AD13" s="170"/>
      <c r="AE13" s="170"/>
      <c r="AF13" s="170"/>
      <c r="AG13" s="170"/>
      <c r="AH13" s="170"/>
      <c r="AI13" s="170"/>
      <c r="AJ13" s="170"/>
      <c r="AK13" s="170"/>
      <c r="AL13" s="170"/>
      <c r="AM13" s="170"/>
      <c r="AN13" s="170"/>
      <c r="AO13" s="170"/>
      <c r="AP13" s="170"/>
      <c r="AQ13" s="170"/>
      <c r="AR13" s="170"/>
      <c r="AS13" s="170"/>
      <c r="AT13" s="170"/>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row>
    <row r="14" spans="1:115" x14ac:dyDescent="0.55000000000000004">
      <c r="A14" s="195" t="s">
        <v>388</v>
      </c>
      <c r="B14" s="195" t="s">
        <v>396</v>
      </c>
      <c r="C14" s="195" t="s">
        <v>400</v>
      </c>
      <c r="D14" s="183"/>
      <c r="E14" s="184" t="s">
        <v>397</v>
      </c>
      <c r="F14" s="185" t="s">
        <v>398</v>
      </c>
      <c r="G14" s="185" t="s">
        <v>390</v>
      </c>
      <c r="H14" s="186" t="s">
        <v>400</v>
      </c>
      <c r="I14" s="187" t="s">
        <v>401</v>
      </c>
      <c r="J14" s="187" t="s">
        <v>402</v>
      </c>
      <c r="K14" s="96"/>
      <c r="L14" s="96"/>
      <c r="M14" s="96"/>
      <c r="N14" s="96"/>
      <c r="O14" s="96"/>
      <c r="P14" s="96"/>
      <c r="Q14" s="96"/>
      <c r="R14" s="96"/>
      <c r="S14" s="96"/>
      <c r="T14" s="96"/>
      <c r="U14" s="96"/>
      <c r="V14" s="96"/>
      <c r="W14" s="96"/>
      <c r="X14" s="96"/>
      <c r="Y14" s="96"/>
      <c r="Z14" s="96"/>
      <c r="AA14" s="96"/>
      <c r="AB14" s="96"/>
      <c r="AC14" s="96"/>
      <c r="AD14" s="96"/>
      <c r="AE14" s="96"/>
      <c r="AF14" s="96"/>
      <c r="AG14" s="96"/>
      <c r="AH14" s="96"/>
      <c r="AI14" s="96"/>
      <c r="AJ14" s="96"/>
      <c r="AK14" s="96"/>
      <c r="AL14" s="96"/>
      <c r="AM14" s="96"/>
      <c r="AN14" s="96"/>
      <c r="AO14" s="96"/>
      <c r="AP14" s="96"/>
      <c r="AQ14" s="96"/>
      <c r="AR14" s="96"/>
      <c r="AS14" s="96"/>
      <c r="AT14" s="96"/>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row>
    <row r="15" spans="1:115" x14ac:dyDescent="0.55000000000000004">
      <c r="A15" s="194" t="s">
        <v>388</v>
      </c>
      <c r="B15" s="188" t="s">
        <v>403</v>
      </c>
      <c r="C15" s="188" t="s">
        <v>368</v>
      </c>
      <c r="D15" s="199"/>
      <c r="E15" s="196" t="s">
        <v>404</v>
      </c>
      <c r="F15" s="197" t="s">
        <v>405</v>
      </c>
      <c r="G15" s="197" t="s">
        <v>390</v>
      </c>
      <c r="H15" s="198" t="s">
        <v>368</v>
      </c>
      <c r="I15" s="193"/>
      <c r="J15" s="193"/>
      <c r="K15" s="170" t="s">
        <v>404</v>
      </c>
      <c r="L15" s="170" t="s">
        <v>406</v>
      </c>
      <c r="M15" s="170" t="s">
        <v>406</v>
      </c>
      <c r="N15" s="170" t="s">
        <v>406</v>
      </c>
      <c r="O15" s="170" t="s">
        <v>406</v>
      </c>
      <c r="P15" s="170" t="s">
        <v>407</v>
      </c>
      <c r="Q15" s="170" t="s">
        <v>404</v>
      </c>
      <c r="R15" s="170" t="s">
        <v>404</v>
      </c>
      <c r="S15" s="170" t="s">
        <v>404</v>
      </c>
      <c r="T15" s="170" t="s">
        <v>404</v>
      </c>
      <c r="U15" s="170" t="s">
        <v>404</v>
      </c>
      <c r="V15" s="170" t="s">
        <v>408</v>
      </c>
      <c r="W15" s="170" t="s">
        <v>408</v>
      </c>
      <c r="X15" s="170" t="s">
        <v>408</v>
      </c>
      <c r="Y15" s="170" t="s">
        <v>408</v>
      </c>
      <c r="Z15" s="170" t="s">
        <v>408</v>
      </c>
      <c r="AA15" s="170" t="s">
        <v>408</v>
      </c>
      <c r="AB15" s="170" t="s">
        <v>408</v>
      </c>
      <c r="AC15" s="170" t="s">
        <v>408</v>
      </c>
      <c r="AD15" s="170" t="s">
        <v>408</v>
      </c>
      <c r="AE15" s="170" t="s">
        <v>408</v>
      </c>
      <c r="AF15" s="170" t="s">
        <v>408</v>
      </c>
      <c r="AG15" s="170" t="s">
        <v>408</v>
      </c>
      <c r="AH15" s="170" t="s">
        <v>404</v>
      </c>
      <c r="AI15" s="170" t="s">
        <v>404</v>
      </c>
      <c r="AJ15" s="170" t="s">
        <v>404</v>
      </c>
      <c r="AK15" s="170" t="s">
        <v>408</v>
      </c>
      <c r="AL15" s="170" t="s">
        <v>408</v>
      </c>
      <c r="AM15" s="170" t="s">
        <v>408</v>
      </c>
      <c r="AN15" s="170" t="s">
        <v>408</v>
      </c>
      <c r="AO15" s="170" t="s">
        <v>408</v>
      </c>
      <c r="AP15" s="170" t="s">
        <v>408</v>
      </c>
      <c r="AQ15" s="170" t="s">
        <v>409</v>
      </c>
      <c r="AR15" s="170" t="s">
        <v>409</v>
      </c>
      <c r="AS15" s="170" t="s">
        <v>409</v>
      </c>
      <c r="AT15" s="170" t="s">
        <v>408</v>
      </c>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c r="CS15" s="22"/>
      <c r="CT15" s="22"/>
      <c r="CU15" s="22"/>
      <c r="CV15" s="22"/>
      <c r="CW15" s="22"/>
      <c r="CX15" s="22"/>
      <c r="CY15" s="22"/>
      <c r="CZ15" s="22"/>
      <c r="DA15" s="22"/>
      <c r="DB15" s="22"/>
      <c r="DC15" s="22"/>
      <c r="DD15" s="22"/>
      <c r="DE15" s="22"/>
      <c r="DF15" s="22"/>
      <c r="DG15" s="22"/>
      <c r="DH15" s="22"/>
      <c r="DI15" s="22"/>
      <c r="DJ15" s="22"/>
      <c r="DK15" s="22"/>
    </row>
    <row r="16" spans="1:115" x14ac:dyDescent="0.55000000000000004">
      <c r="A16" s="195" t="s">
        <v>388</v>
      </c>
      <c r="B16" s="182" t="s">
        <v>403</v>
      </c>
      <c r="C16" s="182" t="s">
        <v>410</v>
      </c>
      <c r="D16" s="200"/>
      <c r="E16" s="201" t="s">
        <v>404</v>
      </c>
      <c r="F16" s="202" t="s">
        <v>405</v>
      </c>
      <c r="G16" s="202" t="s">
        <v>390</v>
      </c>
      <c r="H16" s="203" t="s">
        <v>410</v>
      </c>
      <c r="I16" s="187"/>
      <c r="J16" s="187"/>
      <c r="K16" s="96" t="s">
        <v>411</v>
      </c>
      <c r="L16" s="96" t="s">
        <v>412</v>
      </c>
      <c r="M16" s="96" t="s">
        <v>412</v>
      </c>
      <c r="N16" s="96" t="s">
        <v>412</v>
      </c>
      <c r="O16" s="96" t="s">
        <v>412</v>
      </c>
      <c r="P16" s="96" t="s">
        <v>412</v>
      </c>
      <c r="Q16" s="96" t="s">
        <v>411</v>
      </c>
      <c r="R16" s="96" t="s">
        <v>411</v>
      </c>
      <c r="S16" s="96" t="s">
        <v>411</v>
      </c>
      <c r="T16" s="96" t="s">
        <v>411</v>
      </c>
      <c r="U16" s="96" t="s">
        <v>411</v>
      </c>
      <c r="V16" s="96" t="s">
        <v>411</v>
      </c>
      <c r="W16" s="96" t="s">
        <v>411</v>
      </c>
      <c r="X16" s="96" t="s">
        <v>411</v>
      </c>
      <c r="Y16" s="96" t="s">
        <v>411</v>
      </c>
      <c r="Z16" s="96" t="s">
        <v>411</v>
      </c>
      <c r="AA16" s="96" t="s">
        <v>411</v>
      </c>
      <c r="AB16" s="96" t="s">
        <v>411</v>
      </c>
      <c r="AC16" s="96" t="s">
        <v>411</v>
      </c>
      <c r="AD16" s="96" t="s">
        <v>411</v>
      </c>
      <c r="AE16" s="96" t="s">
        <v>411</v>
      </c>
      <c r="AF16" s="96" t="s">
        <v>411</v>
      </c>
      <c r="AG16" s="96" t="s">
        <v>411</v>
      </c>
      <c r="AH16" s="96" t="s">
        <v>411</v>
      </c>
      <c r="AI16" s="96" t="s">
        <v>411</v>
      </c>
      <c r="AJ16" s="96" t="s">
        <v>411</v>
      </c>
      <c r="AK16" s="96" t="s">
        <v>411</v>
      </c>
      <c r="AL16" s="96" t="s">
        <v>411</v>
      </c>
      <c r="AM16" s="96" t="s">
        <v>411</v>
      </c>
      <c r="AN16" s="96" t="s">
        <v>411</v>
      </c>
      <c r="AO16" s="96" t="s">
        <v>411</v>
      </c>
      <c r="AP16" s="96" t="s">
        <v>411</v>
      </c>
      <c r="AQ16" s="96" t="s">
        <v>411</v>
      </c>
      <c r="AR16" s="96" t="s">
        <v>411</v>
      </c>
      <c r="AS16" s="96" t="s">
        <v>411</v>
      </c>
      <c r="AT16" s="96" t="s">
        <v>411</v>
      </c>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row>
    <row r="17" spans="1:115" x14ac:dyDescent="0.55000000000000004">
      <c r="A17" s="194" t="s">
        <v>388</v>
      </c>
      <c r="B17" s="188" t="s">
        <v>403</v>
      </c>
      <c r="C17" s="188" t="s">
        <v>413</v>
      </c>
      <c r="D17" s="199"/>
      <c r="E17" s="196" t="s">
        <v>404</v>
      </c>
      <c r="F17" s="197" t="s">
        <v>405</v>
      </c>
      <c r="G17" s="197" t="s">
        <v>390</v>
      </c>
      <c r="H17" s="198" t="s">
        <v>413</v>
      </c>
      <c r="I17" s="193"/>
      <c r="J17" s="193"/>
      <c r="K17" s="170" t="s">
        <v>414</v>
      </c>
      <c r="L17" s="170" t="s">
        <v>414</v>
      </c>
      <c r="M17" s="170" t="s">
        <v>414</v>
      </c>
      <c r="N17" s="170" t="s">
        <v>414</v>
      </c>
      <c r="O17" s="170" t="s">
        <v>414</v>
      </c>
      <c r="P17" s="170" t="s">
        <v>414</v>
      </c>
      <c r="Q17" s="170" t="s">
        <v>414</v>
      </c>
      <c r="R17" s="170" t="s">
        <v>414</v>
      </c>
      <c r="S17" s="170" t="s">
        <v>414</v>
      </c>
      <c r="T17" s="170" t="s">
        <v>414</v>
      </c>
      <c r="U17" s="170" t="s">
        <v>414</v>
      </c>
      <c r="V17" s="170" t="s">
        <v>415</v>
      </c>
      <c r="W17" s="170" t="s">
        <v>415</v>
      </c>
      <c r="X17" s="170" t="s">
        <v>415</v>
      </c>
      <c r="Y17" s="170" t="s">
        <v>415</v>
      </c>
      <c r="Z17" s="170" t="s">
        <v>415</v>
      </c>
      <c r="AA17" s="170" t="s">
        <v>415</v>
      </c>
      <c r="AB17" s="170" t="s">
        <v>415</v>
      </c>
      <c r="AC17" s="170" t="s">
        <v>415</v>
      </c>
      <c r="AD17" s="170" t="s">
        <v>415</v>
      </c>
      <c r="AE17" s="170" t="s">
        <v>415</v>
      </c>
      <c r="AF17" s="170" t="s">
        <v>415</v>
      </c>
      <c r="AG17" s="170" t="s">
        <v>415</v>
      </c>
      <c r="AH17" s="170" t="s">
        <v>414</v>
      </c>
      <c r="AI17" s="170" t="s">
        <v>414</v>
      </c>
      <c r="AJ17" s="170" t="s">
        <v>414</v>
      </c>
      <c r="AK17" s="170" t="s">
        <v>415</v>
      </c>
      <c r="AL17" s="170" t="s">
        <v>415</v>
      </c>
      <c r="AM17" s="170" t="s">
        <v>415</v>
      </c>
      <c r="AN17" s="170" t="s">
        <v>415</v>
      </c>
      <c r="AO17" s="170" t="s">
        <v>415</v>
      </c>
      <c r="AP17" s="170" t="s">
        <v>415</v>
      </c>
      <c r="AQ17" s="170" t="s">
        <v>414</v>
      </c>
      <c r="AR17" s="170" t="s">
        <v>414</v>
      </c>
      <c r="AS17" s="170" t="s">
        <v>414</v>
      </c>
      <c r="AT17" s="170" t="s">
        <v>415</v>
      </c>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row>
    <row r="18" spans="1:115" x14ac:dyDescent="0.55000000000000004">
      <c r="A18" s="195" t="s">
        <v>388</v>
      </c>
      <c r="B18" s="182" t="s">
        <v>403</v>
      </c>
      <c r="C18" s="182" t="s">
        <v>416</v>
      </c>
      <c r="D18" s="200"/>
      <c r="E18" s="201" t="s">
        <v>404</v>
      </c>
      <c r="F18" s="202" t="s">
        <v>405</v>
      </c>
      <c r="G18" s="202" t="s">
        <v>390</v>
      </c>
      <c r="H18" s="203" t="s">
        <v>417</v>
      </c>
      <c r="I18" s="187"/>
      <c r="J18" s="187"/>
      <c r="K18" s="96" t="s">
        <v>418</v>
      </c>
      <c r="L18" s="96" t="s">
        <v>419</v>
      </c>
      <c r="M18" s="96" t="s">
        <v>419</v>
      </c>
      <c r="N18" s="96" t="s">
        <v>419</v>
      </c>
      <c r="O18" s="96" t="s">
        <v>419</v>
      </c>
      <c r="P18" s="96" t="s">
        <v>420</v>
      </c>
      <c r="Q18" s="96" t="s">
        <v>421</v>
      </c>
      <c r="R18" s="96" t="s">
        <v>421</v>
      </c>
      <c r="S18" s="96" t="s">
        <v>421</v>
      </c>
      <c r="T18" s="96" t="s">
        <v>421</v>
      </c>
      <c r="U18" s="96" t="s">
        <v>422</v>
      </c>
      <c r="V18" s="96" t="s">
        <v>423</v>
      </c>
      <c r="W18" s="96" t="s">
        <v>423</v>
      </c>
      <c r="X18" s="96" t="s">
        <v>424</v>
      </c>
      <c r="Y18" s="96" t="s">
        <v>424</v>
      </c>
      <c r="Z18" s="96" t="s">
        <v>425</v>
      </c>
      <c r="AA18" s="96" t="s">
        <v>425</v>
      </c>
      <c r="AB18" s="96" t="s">
        <v>425</v>
      </c>
      <c r="AC18" s="96" t="s">
        <v>425</v>
      </c>
      <c r="AD18" s="96" t="s">
        <v>426</v>
      </c>
      <c r="AE18" s="96" t="s">
        <v>426</v>
      </c>
      <c r="AF18" s="96" t="s">
        <v>426</v>
      </c>
      <c r="AG18" s="96" t="s">
        <v>426</v>
      </c>
      <c r="AH18" s="96" t="s">
        <v>427</v>
      </c>
      <c r="AI18" s="96" t="s">
        <v>428</v>
      </c>
      <c r="AJ18" s="96" t="s">
        <v>429</v>
      </c>
      <c r="AK18" s="96" t="s">
        <v>430</v>
      </c>
      <c r="AL18" s="96" t="s">
        <v>430</v>
      </c>
      <c r="AM18" s="96" t="s">
        <v>430</v>
      </c>
      <c r="AN18" s="96" t="s">
        <v>430</v>
      </c>
      <c r="AO18" s="96" t="s">
        <v>430</v>
      </c>
      <c r="AP18" s="96" t="s">
        <v>430</v>
      </c>
      <c r="AQ18" s="96" t="s">
        <v>431</v>
      </c>
      <c r="AR18" s="96" t="s">
        <v>431</v>
      </c>
      <c r="AS18" s="96" t="s">
        <v>431</v>
      </c>
      <c r="AT18" s="96" t="s">
        <v>425</v>
      </c>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row>
    <row r="19" spans="1:115" x14ac:dyDescent="0.55000000000000004">
      <c r="A19" s="194" t="s">
        <v>388</v>
      </c>
      <c r="B19" s="188" t="s">
        <v>403</v>
      </c>
      <c r="C19" s="188" t="s">
        <v>432</v>
      </c>
      <c r="D19" s="199"/>
      <c r="E19" s="196" t="s">
        <v>404</v>
      </c>
      <c r="F19" s="197" t="s">
        <v>405</v>
      </c>
      <c r="G19" s="197" t="s">
        <v>390</v>
      </c>
      <c r="H19" s="198" t="s">
        <v>432</v>
      </c>
      <c r="I19" s="193"/>
      <c r="J19" s="193"/>
      <c r="K19" s="170"/>
      <c r="L19" s="170"/>
      <c r="M19" s="170" t="s">
        <v>433</v>
      </c>
      <c r="N19" s="170"/>
      <c r="O19" s="170" t="s">
        <v>433</v>
      </c>
      <c r="P19" s="170"/>
      <c r="Q19" s="170"/>
      <c r="R19" s="170"/>
      <c r="S19" s="170"/>
      <c r="T19" s="170"/>
      <c r="U19" s="170"/>
      <c r="V19" s="170" t="s">
        <v>433</v>
      </c>
      <c r="W19" s="170" t="s">
        <v>433</v>
      </c>
      <c r="X19" s="170" t="s">
        <v>434</v>
      </c>
      <c r="Y19" s="170" t="s">
        <v>433</v>
      </c>
      <c r="Z19" s="170" t="s">
        <v>433</v>
      </c>
      <c r="AA19" s="170" t="s">
        <v>433</v>
      </c>
      <c r="AB19" s="170" t="s">
        <v>433</v>
      </c>
      <c r="AC19" s="170" t="s">
        <v>433</v>
      </c>
      <c r="AD19" s="170" t="s">
        <v>434</v>
      </c>
      <c r="AE19" s="170" t="s">
        <v>434</v>
      </c>
      <c r="AF19" s="170" t="s">
        <v>433</v>
      </c>
      <c r="AG19" s="170" t="s">
        <v>433</v>
      </c>
      <c r="AH19" s="170"/>
      <c r="AI19" s="170" t="s">
        <v>433</v>
      </c>
      <c r="AJ19" s="170" t="s">
        <v>434</v>
      </c>
      <c r="AK19" s="170"/>
      <c r="AL19" s="170"/>
      <c r="AM19" s="170"/>
      <c r="AN19" s="170"/>
      <c r="AO19" s="170"/>
      <c r="AP19" s="170"/>
      <c r="AQ19" s="170"/>
      <c r="AR19" s="170"/>
      <c r="AS19" s="170"/>
      <c r="AT19" s="170" t="s">
        <v>433</v>
      </c>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row>
    <row r="20" spans="1:115" x14ac:dyDescent="0.55000000000000004">
      <c r="A20" s="195" t="s">
        <v>388</v>
      </c>
      <c r="B20" s="182" t="s">
        <v>403</v>
      </c>
      <c r="C20" s="182" t="s">
        <v>435</v>
      </c>
      <c r="D20" s="200"/>
      <c r="E20" s="201" t="s">
        <v>404</v>
      </c>
      <c r="F20" s="202" t="s">
        <v>405</v>
      </c>
      <c r="G20" s="202" t="s">
        <v>390</v>
      </c>
      <c r="H20" s="203" t="s">
        <v>435</v>
      </c>
      <c r="I20" s="187"/>
      <c r="J20" s="187"/>
      <c r="K20" s="96"/>
      <c r="L20" s="96"/>
      <c r="M20" s="96" t="s">
        <v>436</v>
      </c>
      <c r="N20" s="96"/>
      <c r="O20" s="96" t="s">
        <v>437</v>
      </c>
      <c r="P20" s="96"/>
      <c r="Q20" s="96"/>
      <c r="R20" s="96"/>
      <c r="S20" s="96"/>
      <c r="T20" s="96"/>
      <c r="U20" s="96"/>
      <c r="V20" s="96" t="s">
        <v>436</v>
      </c>
      <c r="W20" s="96" t="s">
        <v>437</v>
      </c>
      <c r="X20" s="96"/>
      <c r="Y20" s="96" t="s">
        <v>437</v>
      </c>
      <c r="Z20" s="96" t="s">
        <v>436</v>
      </c>
      <c r="AA20" s="96" t="s">
        <v>436</v>
      </c>
      <c r="AB20" s="96" t="s">
        <v>437</v>
      </c>
      <c r="AC20" s="96" t="s">
        <v>437</v>
      </c>
      <c r="AD20" s="96" t="s">
        <v>436</v>
      </c>
      <c r="AE20" s="96" t="s">
        <v>436</v>
      </c>
      <c r="AF20" s="96" t="s">
        <v>437</v>
      </c>
      <c r="AG20" s="96" t="s">
        <v>437</v>
      </c>
      <c r="AH20" s="96"/>
      <c r="AI20" s="96" t="s">
        <v>437</v>
      </c>
      <c r="AJ20" s="96"/>
      <c r="AK20" s="96"/>
      <c r="AL20" s="96"/>
      <c r="AM20" s="96"/>
      <c r="AN20" s="96"/>
      <c r="AO20" s="96"/>
      <c r="AP20" s="96"/>
      <c r="AQ20" s="96"/>
      <c r="AR20" s="96"/>
      <c r="AS20" s="96"/>
      <c r="AT20" s="96" t="s">
        <v>436</v>
      </c>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row>
    <row r="21" spans="1:115" x14ac:dyDescent="0.55000000000000004">
      <c r="A21" s="194" t="s">
        <v>388</v>
      </c>
      <c r="B21" s="188" t="s">
        <v>403</v>
      </c>
      <c r="C21" s="188" t="s">
        <v>438</v>
      </c>
      <c r="D21" s="199"/>
      <c r="E21" s="196" t="s">
        <v>404</v>
      </c>
      <c r="F21" s="197" t="s">
        <v>405</v>
      </c>
      <c r="G21" s="197" t="s">
        <v>390</v>
      </c>
      <c r="H21" s="198" t="s">
        <v>438</v>
      </c>
      <c r="I21" s="193"/>
      <c r="J21" s="193"/>
      <c r="K21" s="170"/>
      <c r="L21" s="170"/>
      <c r="M21" s="170" t="s">
        <v>439</v>
      </c>
      <c r="N21" s="170"/>
      <c r="O21" s="170" t="s">
        <v>439</v>
      </c>
      <c r="P21" s="170"/>
      <c r="Q21" s="170"/>
      <c r="R21" s="170"/>
      <c r="S21" s="170"/>
      <c r="T21" s="170"/>
      <c r="U21" s="170"/>
      <c r="V21" s="170"/>
      <c r="W21" s="170"/>
      <c r="X21" s="170"/>
      <c r="Y21" s="170"/>
      <c r="Z21" s="170"/>
      <c r="AA21" s="170"/>
      <c r="AB21" s="170"/>
      <c r="AC21" s="170"/>
      <c r="AD21" s="170"/>
      <c r="AE21" s="170"/>
      <c r="AF21" s="170"/>
      <c r="AG21" s="170"/>
      <c r="AH21" s="170"/>
      <c r="AI21" s="170"/>
      <c r="AJ21" s="170"/>
      <c r="AK21" s="170"/>
      <c r="AL21" s="170"/>
      <c r="AM21" s="170"/>
      <c r="AN21" s="170"/>
      <c r="AO21" s="170"/>
      <c r="AP21" s="170"/>
      <c r="AQ21" s="170"/>
      <c r="AR21" s="170"/>
      <c r="AS21" s="170"/>
      <c r="AT21" s="170"/>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row>
    <row r="22" spans="1:115" x14ac:dyDescent="0.55000000000000004">
      <c r="A22" s="195" t="s">
        <v>388</v>
      </c>
      <c r="B22" s="182" t="s">
        <v>403</v>
      </c>
      <c r="C22" s="182" t="s">
        <v>440</v>
      </c>
      <c r="D22" s="200"/>
      <c r="E22" s="201" t="s">
        <v>404</v>
      </c>
      <c r="F22" s="202" t="s">
        <v>405</v>
      </c>
      <c r="G22" s="202" t="s">
        <v>390</v>
      </c>
      <c r="H22" s="203" t="s">
        <v>440</v>
      </c>
      <c r="I22" s="187"/>
      <c r="J22" s="187"/>
      <c r="K22" s="96"/>
      <c r="L22" s="96"/>
      <c r="M22" s="96" t="s">
        <v>441</v>
      </c>
      <c r="N22" s="96"/>
      <c r="O22" s="96" t="s">
        <v>441</v>
      </c>
      <c r="P22" s="96"/>
      <c r="Q22" s="96"/>
      <c r="R22" s="96"/>
      <c r="S22" s="96"/>
      <c r="T22" s="96"/>
      <c r="U22" s="96"/>
      <c r="V22" s="96"/>
      <c r="W22" s="96"/>
      <c r="X22" s="96"/>
      <c r="Y22" s="96"/>
      <c r="Z22" s="96"/>
      <c r="AA22" s="96"/>
      <c r="AB22" s="96"/>
      <c r="AC22" s="96"/>
      <c r="AD22" s="96"/>
      <c r="AE22" s="96"/>
      <c r="AF22" s="96"/>
      <c r="AG22" s="96"/>
      <c r="AH22" s="96"/>
      <c r="AI22" s="96"/>
      <c r="AJ22" s="96"/>
      <c r="AK22" s="96"/>
      <c r="AL22" s="96"/>
      <c r="AM22" s="96"/>
      <c r="AN22" s="96"/>
      <c r="AO22" s="96"/>
      <c r="AP22" s="96"/>
      <c r="AQ22" s="96"/>
      <c r="AR22" s="96"/>
      <c r="AS22" s="96"/>
      <c r="AT22" s="96"/>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row>
    <row r="23" spans="1:115" x14ac:dyDescent="0.55000000000000004">
      <c r="A23" s="194" t="s">
        <v>388</v>
      </c>
      <c r="B23" s="188" t="s">
        <v>403</v>
      </c>
      <c r="C23" s="188" t="s">
        <v>442</v>
      </c>
      <c r="D23" s="199" t="s">
        <v>368</v>
      </c>
      <c r="E23" s="196" t="s">
        <v>404</v>
      </c>
      <c r="F23" s="197" t="s">
        <v>405</v>
      </c>
      <c r="G23" s="197" t="s">
        <v>390</v>
      </c>
      <c r="H23" s="198" t="s">
        <v>442</v>
      </c>
      <c r="I23" s="193"/>
      <c r="J23" s="193"/>
      <c r="K23" s="170"/>
      <c r="L23" s="170"/>
      <c r="M23" s="170" t="s">
        <v>443</v>
      </c>
      <c r="N23" s="170"/>
      <c r="O23" s="170" t="s">
        <v>443</v>
      </c>
      <c r="P23" s="170"/>
      <c r="Q23" s="170"/>
      <c r="R23" s="170"/>
      <c r="S23" s="170"/>
      <c r="T23" s="170"/>
      <c r="U23" s="170"/>
      <c r="V23" s="170"/>
      <c r="W23" s="170"/>
      <c r="X23" s="170" t="s">
        <v>443</v>
      </c>
      <c r="Y23" s="170" t="s">
        <v>443</v>
      </c>
      <c r="Z23" s="170"/>
      <c r="AA23" s="170"/>
      <c r="AB23" s="170"/>
      <c r="AC23" s="170"/>
      <c r="AD23" s="170" t="s">
        <v>443</v>
      </c>
      <c r="AE23" s="170" t="s">
        <v>443</v>
      </c>
      <c r="AF23" s="170" t="s">
        <v>443</v>
      </c>
      <c r="AG23" s="170" t="s">
        <v>443</v>
      </c>
      <c r="AH23" s="170"/>
      <c r="AI23" s="170" t="s">
        <v>444</v>
      </c>
      <c r="AJ23" s="170" t="s">
        <v>444</v>
      </c>
      <c r="AK23" s="170"/>
      <c r="AL23" s="170"/>
      <c r="AM23" s="170"/>
      <c r="AN23" s="170"/>
      <c r="AO23" s="170"/>
      <c r="AP23" s="170"/>
      <c r="AQ23" s="170"/>
      <c r="AR23" s="170"/>
      <c r="AS23" s="170"/>
      <c r="AT23" s="170"/>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row>
    <row r="24" spans="1:115" x14ac:dyDescent="0.55000000000000004">
      <c r="A24" s="195" t="s">
        <v>388</v>
      </c>
      <c r="B24" s="195" t="s">
        <v>403</v>
      </c>
      <c r="C24" s="195" t="s">
        <v>445</v>
      </c>
      <c r="D24" s="183"/>
      <c r="E24" s="184" t="s">
        <v>404</v>
      </c>
      <c r="F24" s="185" t="s">
        <v>405</v>
      </c>
      <c r="G24" s="185" t="s">
        <v>390</v>
      </c>
      <c r="H24" s="186" t="s">
        <v>445</v>
      </c>
      <c r="I24" s="187"/>
      <c r="J24" s="187"/>
      <c r="K24" s="96"/>
      <c r="L24" s="96"/>
      <c r="M24" s="96"/>
      <c r="N24" s="96"/>
      <c r="O24" s="96"/>
      <c r="P24" s="96"/>
      <c r="Q24" s="96"/>
      <c r="R24" s="96"/>
      <c r="S24" s="96"/>
      <c r="T24" s="96"/>
      <c r="U24" s="96"/>
      <c r="V24" s="96"/>
      <c r="W24" s="96"/>
      <c r="X24" s="96" t="s">
        <v>446</v>
      </c>
      <c r="Y24" s="96" t="s">
        <v>446</v>
      </c>
      <c r="Z24" s="96"/>
      <c r="AA24" s="96"/>
      <c r="AB24" s="96"/>
      <c r="AC24" s="96"/>
      <c r="AD24" s="96" t="s">
        <v>446</v>
      </c>
      <c r="AE24" s="96" t="s">
        <v>446</v>
      </c>
      <c r="AF24" s="96" t="s">
        <v>446</v>
      </c>
      <c r="AG24" s="96" t="s">
        <v>446</v>
      </c>
      <c r="AH24" s="96"/>
      <c r="AI24" s="96"/>
      <c r="AJ24" s="96"/>
      <c r="AK24" s="96"/>
      <c r="AL24" s="96"/>
      <c r="AM24" s="96"/>
      <c r="AN24" s="96"/>
      <c r="AO24" s="96"/>
      <c r="AP24" s="96"/>
      <c r="AQ24" s="96"/>
      <c r="AR24" s="96"/>
      <c r="AS24" s="96"/>
      <c r="AT24" s="96"/>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row>
    <row r="25" spans="1:115" x14ac:dyDescent="0.55000000000000004">
      <c r="A25" s="194" t="s">
        <v>447</v>
      </c>
      <c r="B25" s="194" t="s">
        <v>368</v>
      </c>
      <c r="C25" s="194"/>
      <c r="D25" s="189"/>
      <c r="E25" s="190" t="s">
        <v>389</v>
      </c>
      <c r="F25" s="191" t="s">
        <v>448</v>
      </c>
      <c r="G25" s="191" t="s">
        <v>387</v>
      </c>
      <c r="H25" s="192" t="s">
        <v>368</v>
      </c>
      <c r="I25" s="193"/>
      <c r="J25" s="193"/>
      <c r="K25" s="170"/>
      <c r="L25" s="170"/>
      <c r="M25" s="170"/>
      <c r="N25" s="170"/>
      <c r="O25" s="170"/>
      <c r="P25" s="170"/>
      <c r="Q25" s="170"/>
      <c r="R25" s="170"/>
      <c r="S25" s="170"/>
      <c r="T25" s="170"/>
      <c r="U25" s="170"/>
      <c r="V25" s="170" t="s">
        <v>449</v>
      </c>
      <c r="W25" s="170" t="s">
        <v>449</v>
      </c>
      <c r="X25" s="170" t="s">
        <v>449</v>
      </c>
      <c r="Y25" s="170" t="s">
        <v>449</v>
      </c>
      <c r="Z25" s="170" t="s">
        <v>449</v>
      </c>
      <c r="AA25" s="170" t="s">
        <v>449</v>
      </c>
      <c r="AB25" s="170" t="s">
        <v>449</v>
      </c>
      <c r="AC25" s="170" t="s">
        <v>449</v>
      </c>
      <c r="AD25" s="170" t="s">
        <v>449</v>
      </c>
      <c r="AE25" s="170" t="s">
        <v>449</v>
      </c>
      <c r="AF25" s="170" t="s">
        <v>449</v>
      </c>
      <c r="AG25" s="170" t="s">
        <v>449</v>
      </c>
      <c r="AH25" s="170"/>
      <c r="AI25" s="170"/>
      <c r="AJ25" s="170"/>
      <c r="AK25" s="170"/>
      <c r="AL25" s="170"/>
      <c r="AM25" s="170"/>
      <c r="AN25" s="170"/>
      <c r="AO25" s="170"/>
      <c r="AP25" s="170"/>
      <c r="AQ25" s="170"/>
      <c r="AR25" s="170"/>
      <c r="AS25" s="170"/>
      <c r="AT25" s="170" t="s">
        <v>449</v>
      </c>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row>
    <row r="26" spans="1:115" x14ac:dyDescent="0.55000000000000004">
      <c r="A26" s="195" t="s">
        <v>447</v>
      </c>
      <c r="B26" s="195" t="s">
        <v>392</v>
      </c>
      <c r="C26" s="195"/>
      <c r="D26" s="183"/>
      <c r="E26" s="184" t="s">
        <v>389</v>
      </c>
      <c r="F26" s="185" t="s">
        <v>448</v>
      </c>
      <c r="G26" s="185" t="s">
        <v>387</v>
      </c>
      <c r="H26" s="186" t="s">
        <v>392</v>
      </c>
      <c r="I26" s="187"/>
      <c r="J26" s="187"/>
      <c r="K26" s="96"/>
      <c r="L26" s="96"/>
      <c r="M26" s="96"/>
      <c r="N26" s="96"/>
      <c r="O26" s="96"/>
      <c r="P26" s="96"/>
      <c r="Q26" s="96"/>
      <c r="R26" s="96"/>
      <c r="S26" s="96"/>
      <c r="T26" s="96"/>
      <c r="U26" s="96"/>
      <c r="V26" s="96" t="s">
        <v>393</v>
      </c>
      <c r="W26" s="96" t="s">
        <v>393</v>
      </c>
      <c r="X26" s="96" t="s">
        <v>393</v>
      </c>
      <c r="Y26" s="96" t="s">
        <v>393</v>
      </c>
      <c r="Z26" s="96" t="s">
        <v>393</v>
      </c>
      <c r="AA26" s="96" t="s">
        <v>393</v>
      </c>
      <c r="AB26" s="96" t="s">
        <v>393</v>
      </c>
      <c r="AC26" s="96" t="s">
        <v>393</v>
      </c>
      <c r="AD26" s="96" t="s">
        <v>393</v>
      </c>
      <c r="AE26" s="96" t="s">
        <v>393</v>
      </c>
      <c r="AF26" s="96" t="s">
        <v>393</v>
      </c>
      <c r="AG26" s="96" t="s">
        <v>393</v>
      </c>
      <c r="AH26" s="96"/>
      <c r="AI26" s="96"/>
      <c r="AJ26" s="96"/>
      <c r="AK26" s="96"/>
      <c r="AL26" s="96"/>
      <c r="AM26" s="96"/>
      <c r="AN26" s="96"/>
      <c r="AO26" s="96"/>
      <c r="AP26" s="96"/>
      <c r="AQ26" s="96"/>
      <c r="AR26" s="96"/>
      <c r="AS26" s="96"/>
      <c r="AT26" s="96" t="s">
        <v>393</v>
      </c>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row>
    <row r="27" spans="1:115" s="24" customFormat="1" x14ac:dyDescent="0.55000000000000004">
      <c r="A27" s="194" t="s">
        <v>447</v>
      </c>
      <c r="B27" s="194" t="s">
        <v>394</v>
      </c>
      <c r="C27" s="194"/>
      <c r="D27" s="189"/>
      <c r="E27" s="190" t="s">
        <v>389</v>
      </c>
      <c r="F27" s="191" t="s">
        <v>448</v>
      </c>
      <c r="G27" s="191" t="s">
        <v>387</v>
      </c>
      <c r="H27" s="192" t="s">
        <v>394</v>
      </c>
      <c r="I27" s="193"/>
      <c r="J27" s="193"/>
      <c r="K27" s="170"/>
      <c r="L27" s="170"/>
      <c r="M27" s="170"/>
      <c r="N27" s="170"/>
      <c r="O27" s="170"/>
      <c r="P27" s="170"/>
      <c r="Q27" s="170"/>
      <c r="R27" s="170"/>
      <c r="S27" s="170"/>
      <c r="T27" s="170"/>
      <c r="U27" s="170"/>
      <c r="V27" s="170" t="s">
        <v>395</v>
      </c>
      <c r="W27" s="170" t="s">
        <v>395</v>
      </c>
      <c r="X27" s="170" t="s">
        <v>395</v>
      </c>
      <c r="Y27" s="170" t="s">
        <v>395</v>
      </c>
      <c r="Z27" s="170" t="s">
        <v>395</v>
      </c>
      <c r="AA27" s="170" t="s">
        <v>395</v>
      </c>
      <c r="AB27" s="170" t="s">
        <v>395</v>
      </c>
      <c r="AC27" s="170" t="s">
        <v>395</v>
      </c>
      <c r="AD27" s="170" t="s">
        <v>395</v>
      </c>
      <c r="AE27" s="170" t="s">
        <v>395</v>
      </c>
      <c r="AF27" s="170" t="s">
        <v>395</v>
      </c>
      <c r="AG27" s="170" t="s">
        <v>395</v>
      </c>
      <c r="AH27" s="170"/>
      <c r="AI27" s="170"/>
      <c r="AJ27" s="170"/>
      <c r="AK27" s="170"/>
      <c r="AL27" s="170"/>
      <c r="AM27" s="170"/>
      <c r="AN27" s="170"/>
      <c r="AO27" s="170"/>
      <c r="AP27" s="170"/>
      <c r="AQ27" s="170"/>
      <c r="AR27" s="170"/>
      <c r="AS27" s="170"/>
      <c r="AT27" s="170" t="s">
        <v>395</v>
      </c>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row>
    <row r="28" spans="1:115" x14ac:dyDescent="0.55000000000000004">
      <c r="A28" s="195" t="s">
        <v>447</v>
      </c>
      <c r="B28" s="195" t="s">
        <v>396</v>
      </c>
      <c r="C28" s="195" t="s">
        <v>368</v>
      </c>
      <c r="D28" s="183"/>
      <c r="E28" s="184" t="s">
        <v>397</v>
      </c>
      <c r="F28" s="185" t="s">
        <v>450</v>
      </c>
      <c r="G28" s="185" t="s">
        <v>448</v>
      </c>
      <c r="H28" s="186" t="s">
        <v>368</v>
      </c>
      <c r="I28" s="187"/>
      <c r="J28" s="187"/>
      <c r="K28" s="96"/>
      <c r="L28" s="96"/>
      <c r="M28" s="96"/>
      <c r="N28" s="96"/>
      <c r="O28" s="96"/>
      <c r="P28" s="96"/>
      <c r="Q28" s="96"/>
      <c r="R28" s="96"/>
      <c r="S28" s="96"/>
      <c r="T28" s="96"/>
      <c r="U28" s="96"/>
      <c r="V28" s="96"/>
      <c r="W28" s="96"/>
      <c r="X28" s="96"/>
      <c r="Y28" s="96"/>
      <c r="Z28" s="96"/>
      <c r="AA28" s="96"/>
      <c r="AB28" s="96"/>
      <c r="AC28" s="96"/>
      <c r="AD28" s="96"/>
      <c r="AE28" s="96"/>
      <c r="AF28" s="96"/>
      <c r="AG28" s="96"/>
      <c r="AH28" s="96"/>
      <c r="AI28" s="96"/>
      <c r="AJ28" s="96"/>
      <c r="AK28" s="96"/>
      <c r="AL28" s="96"/>
      <c r="AM28" s="96"/>
      <c r="AN28" s="96"/>
      <c r="AO28" s="96"/>
      <c r="AP28" s="96"/>
      <c r="AQ28" s="96"/>
      <c r="AR28" s="96"/>
      <c r="AS28" s="96"/>
      <c r="AT28" s="96"/>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row>
    <row r="29" spans="1:115" x14ac:dyDescent="0.55000000000000004">
      <c r="A29" s="194" t="s">
        <v>447</v>
      </c>
      <c r="B29" s="188" t="s">
        <v>396</v>
      </c>
      <c r="C29" s="188" t="s">
        <v>399</v>
      </c>
      <c r="D29" s="189"/>
      <c r="E29" s="196" t="s">
        <v>397</v>
      </c>
      <c r="F29" s="197" t="s">
        <v>450</v>
      </c>
      <c r="G29" s="197" t="s">
        <v>448</v>
      </c>
      <c r="H29" s="198" t="s">
        <v>399</v>
      </c>
      <c r="I29" s="193"/>
      <c r="J29" s="193"/>
      <c r="K29" s="170"/>
      <c r="L29" s="170"/>
      <c r="M29" s="170"/>
      <c r="N29" s="170"/>
      <c r="O29" s="170"/>
      <c r="P29" s="170"/>
      <c r="Q29" s="170"/>
      <c r="R29" s="170"/>
      <c r="S29" s="170"/>
      <c r="T29" s="170"/>
      <c r="U29" s="170"/>
      <c r="V29" s="170"/>
      <c r="W29" s="170"/>
      <c r="X29" s="170"/>
      <c r="Y29" s="170"/>
      <c r="Z29" s="170"/>
      <c r="AA29" s="170"/>
      <c r="AB29" s="170"/>
      <c r="AC29" s="170"/>
      <c r="AD29" s="170"/>
      <c r="AE29" s="170"/>
      <c r="AF29" s="170"/>
      <c r="AG29" s="170"/>
      <c r="AH29" s="170"/>
      <c r="AI29" s="170"/>
      <c r="AJ29" s="170"/>
      <c r="AK29" s="170"/>
      <c r="AL29" s="170"/>
      <c r="AM29" s="170"/>
      <c r="AN29" s="170"/>
      <c r="AO29" s="170"/>
      <c r="AP29" s="170"/>
      <c r="AQ29" s="170"/>
      <c r="AR29" s="170"/>
      <c r="AS29" s="170"/>
      <c r="AT29" s="170"/>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row>
    <row r="30" spans="1:115" x14ac:dyDescent="0.55000000000000004">
      <c r="A30" s="195" t="s">
        <v>447</v>
      </c>
      <c r="B30" s="195" t="s">
        <v>396</v>
      </c>
      <c r="C30" s="195" t="s">
        <v>400</v>
      </c>
      <c r="D30" s="183"/>
      <c r="E30" s="184" t="s">
        <v>397</v>
      </c>
      <c r="F30" s="185" t="s">
        <v>450</v>
      </c>
      <c r="G30" s="185" t="s">
        <v>448</v>
      </c>
      <c r="H30" s="186" t="s">
        <v>400</v>
      </c>
      <c r="I30" s="204" t="s">
        <v>401</v>
      </c>
      <c r="J30" s="204" t="s">
        <v>402</v>
      </c>
      <c r="K30" s="96"/>
      <c r="L30" s="96"/>
      <c r="M30" s="96"/>
      <c r="N30" s="96"/>
      <c r="O30" s="96"/>
      <c r="P30" s="96"/>
      <c r="Q30" s="96"/>
      <c r="R30" s="96"/>
      <c r="S30" s="96"/>
      <c r="T30" s="96"/>
      <c r="U30" s="96"/>
      <c r="V30" s="96"/>
      <c r="W30" s="96"/>
      <c r="X30" s="96"/>
      <c r="Y30" s="96"/>
      <c r="Z30" s="96"/>
      <c r="AA30" s="96"/>
      <c r="AB30" s="96"/>
      <c r="AC30" s="96"/>
      <c r="AD30" s="96"/>
      <c r="AE30" s="96"/>
      <c r="AF30" s="96"/>
      <c r="AG30" s="96"/>
      <c r="AH30" s="96"/>
      <c r="AI30" s="96"/>
      <c r="AJ30" s="96"/>
      <c r="AK30" s="96"/>
      <c r="AL30" s="96"/>
      <c r="AM30" s="96"/>
      <c r="AN30" s="96"/>
      <c r="AO30" s="96"/>
      <c r="AP30" s="96"/>
      <c r="AQ30" s="96"/>
      <c r="AR30" s="96"/>
      <c r="AS30" s="96"/>
      <c r="AT30" s="96"/>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row>
    <row r="31" spans="1:115" x14ac:dyDescent="0.55000000000000004">
      <c r="A31" s="194" t="s">
        <v>447</v>
      </c>
      <c r="B31" s="188" t="s">
        <v>403</v>
      </c>
      <c r="C31" s="188" t="s">
        <v>368</v>
      </c>
      <c r="D31" s="199"/>
      <c r="E31" s="196" t="s">
        <v>404</v>
      </c>
      <c r="F31" s="191" t="s">
        <v>451</v>
      </c>
      <c r="G31" s="191" t="s">
        <v>448</v>
      </c>
      <c r="H31" s="198" t="s">
        <v>368</v>
      </c>
      <c r="I31" s="193"/>
      <c r="J31" s="193"/>
      <c r="K31" s="170"/>
      <c r="L31" s="170"/>
      <c r="M31" s="170"/>
      <c r="N31" s="170"/>
      <c r="O31" s="170"/>
      <c r="P31" s="170"/>
      <c r="Q31" s="170"/>
      <c r="R31" s="170"/>
      <c r="S31" s="170"/>
      <c r="T31" s="170"/>
      <c r="U31" s="170"/>
      <c r="V31" s="170" t="s">
        <v>452</v>
      </c>
      <c r="W31" s="170" t="s">
        <v>452</v>
      </c>
      <c r="X31" s="170" t="s">
        <v>452</v>
      </c>
      <c r="Y31" s="170" t="s">
        <v>452</v>
      </c>
      <c r="Z31" s="170" t="s">
        <v>452</v>
      </c>
      <c r="AA31" s="170" t="s">
        <v>452</v>
      </c>
      <c r="AB31" s="170" t="s">
        <v>452</v>
      </c>
      <c r="AC31" s="170" t="s">
        <v>452</v>
      </c>
      <c r="AD31" s="170" t="s">
        <v>452</v>
      </c>
      <c r="AE31" s="170" t="s">
        <v>452</v>
      </c>
      <c r="AF31" s="170" t="s">
        <v>452</v>
      </c>
      <c r="AG31" s="170" t="s">
        <v>452</v>
      </c>
      <c r="AH31" s="170"/>
      <c r="AI31" s="170"/>
      <c r="AJ31" s="170"/>
      <c r="AK31" s="170"/>
      <c r="AL31" s="170"/>
      <c r="AM31" s="170"/>
      <c r="AN31" s="170"/>
      <c r="AO31" s="170"/>
      <c r="AP31" s="170"/>
      <c r="AQ31" s="170"/>
      <c r="AR31" s="170"/>
      <c r="AS31" s="170"/>
      <c r="AT31" s="170" t="s">
        <v>452</v>
      </c>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row>
    <row r="32" spans="1:115" x14ac:dyDescent="0.55000000000000004">
      <c r="A32" s="195" t="s">
        <v>447</v>
      </c>
      <c r="B32" s="182" t="s">
        <v>403</v>
      </c>
      <c r="C32" s="182" t="s">
        <v>410</v>
      </c>
      <c r="D32" s="200"/>
      <c r="E32" s="201" t="s">
        <v>404</v>
      </c>
      <c r="F32" s="202" t="s">
        <v>451</v>
      </c>
      <c r="G32" s="202" t="s">
        <v>448</v>
      </c>
      <c r="H32" s="203" t="s">
        <v>445</v>
      </c>
      <c r="I32" s="187"/>
      <c r="J32" s="187"/>
      <c r="K32" s="96"/>
      <c r="L32" s="96"/>
      <c r="M32" s="96"/>
      <c r="N32" s="96"/>
      <c r="O32" s="96"/>
      <c r="P32" s="96"/>
      <c r="Q32" s="96"/>
      <c r="R32" s="96"/>
      <c r="S32" s="96"/>
      <c r="T32" s="96"/>
      <c r="U32" s="96"/>
      <c r="V32" s="96" t="str">
        <f>"true"</f>
        <v>true</v>
      </c>
      <c r="W32" s="96" t="str">
        <f t="shared" ref="W32:AG32" si="0">"true"</f>
        <v>true</v>
      </c>
      <c r="X32" s="96" t="str">
        <f t="shared" si="0"/>
        <v>true</v>
      </c>
      <c r="Y32" s="96" t="str">
        <f t="shared" si="0"/>
        <v>true</v>
      </c>
      <c r="Z32" s="96" t="b">
        <v>1</v>
      </c>
      <c r="AA32" s="96" t="str">
        <f t="shared" si="0"/>
        <v>true</v>
      </c>
      <c r="AB32" s="96" t="str">
        <f t="shared" si="0"/>
        <v>true</v>
      </c>
      <c r="AC32" s="96" t="str">
        <f t="shared" si="0"/>
        <v>true</v>
      </c>
      <c r="AD32" s="96" t="str">
        <f t="shared" si="0"/>
        <v>true</v>
      </c>
      <c r="AE32" s="96" t="str">
        <f t="shared" si="0"/>
        <v>true</v>
      </c>
      <c r="AF32" s="96" t="str">
        <f t="shared" si="0"/>
        <v>true</v>
      </c>
      <c r="AG32" s="96" t="str">
        <f t="shared" si="0"/>
        <v>true</v>
      </c>
      <c r="AH32" s="96"/>
      <c r="AI32" s="96"/>
      <c r="AJ32" s="96"/>
      <c r="AK32" s="96"/>
      <c r="AL32" s="96"/>
      <c r="AM32" s="96"/>
      <c r="AN32" s="96"/>
      <c r="AO32" s="96"/>
      <c r="AP32" s="96"/>
      <c r="AQ32" s="96"/>
      <c r="AR32" s="96"/>
      <c r="AS32" s="96"/>
      <c r="AT32" s="96" t="s">
        <v>411</v>
      </c>
    </row>
    <row r="33" spans="1:115" x14ac:dyDescent="0.55000000000000004">
      <c r="A33" s="194" t="s">
        <v>447</v>
      </c>
      <c r="B33" s="188" t="s">
        <v>403</v>
      </c>
      <c r="C33" s="188" t="s">
        <v>413</v>
      </c>
      <c r="D33" s="199"/>
      <c r="E33" s="196" t="s">
        <v>404</v>
      </c>
      <c r="F33" s="197" t="s">
        <v>451</v>
      </c>
      <c r="G33" s="197" t="s">
        <v>448</v>
      </c>
      <c r="H33" s="198" t="s">
        <v>413</v>
      </c>
      <c r="I33" s="193"/>
      <c r="J33" s="193"/>
      <c r="K33" s="170"/>
      <c r="L33" s="170"/>
      <c r="M33" s="170"/>
      <c r="N33" s="170"/>
      <c r="O33" s="170"/>
      <c r="P33" s="170"/>
      <c r="Q33" s="170"/>
      <c r="R33" s="170"/>
      <c r="S33" s="170"/>
      <c r="T33" s="170"/>
      <c r="U33" s="170"/>
      <c r="V33" s="170" t="s">
        <v>415</v>
      </c>
      <c r="W33" s="170" t="s">
        <v>415</v>
      </c>
      <c r="X33" s="170" t="s">
        <v>415</v>
      </c>
      <c r="Y33" s="170" t="s">
        <v>415</v>
      </c>
      <c r="Z33" s="170" t="s">
        <v>415</v>
      </c>
      <c r="AA33" s="170" t="s">
        <v>415</v>
      </c>
      <c r="AB33" s="170" t="s">
        <v>415</v>
      </c>
      <c r="AC33" s="170" t="s">
        <v>415</v>
      </c>
      <c r="AD33" s="170" t="s">
        <v>415</v>
      </c>
      <c r="AE33" s="170" t="s">
        <v>415</v>
      </c>
      <c r="AF33" s="170" t="s">
        <v>415</v>
      </c>
      <c r="AG33" s="170" t="s">
        <v>415</v>
      </c>
      <c r="AH33" s="170"/>
      <c r="AI33" s="170"/>
      <c r="AJ33" s="170"/>
      <c r="AK33" s="170"/>
      <c r="AL33" s="170"/>
      <c r="AM33" s="170"/>
      <c r="AN33" s="170"/>
      <c r="AO33" s="170"/>
      <c r="AP33" s="170"/>
      <c r="AQ33" s="170"/>
      <c r="AR33" s="170"/>
      <c r="AS33" s="170"/>
      <c r="AT33" s="170" t="s">
        <v>415</v>
      </c>
    </row>
    <row r="34" spans="1:115" x14ac:dyDescent="0.55000000000000004">
      <c r="A34" s="195" t="s">
        <v>447</v>
      </c>
      <c r="B34" s="182" t="s">
        <v>403</v>
      </c>
      <c r="C34" s="182" t="s">
        <v>416</v>
      </c>
      <c r="D34" s="200"/>
      <c r="E34" s="201" t="s">
        <v>404</v>
      </c>
      <c r="F34" s="202" t="s">
        <v>451</v>
      </c>
      <c r="G34" s="202" t="s">
        <v>448</v>
      </c>
      <c r="H34" s="203" t="s">
        <v>417</v>
      </c>
      <c r="I34" s="187"/>
      <c r="J34" s="187"/>
      <c r="K34" s="96"/>
      <c r="L34" s="96"/>
      <c r="M34" s="96"/>
      <c r="N34" s="96"/>
      <c r="O34" s="96"/>
      <c r="P34" s="96"/>
      <c r="Q34" s="96"/>
      <c r="R34" s="96"/>
      <c r="S34" s="96"/>
      <c r="T34" s="96"/>
      <c r="U34" s="96"/>
      <c r="V34" s="96" t="s">
        <v>423</v>
      </c>
      <c r="W34" s="96" t="s">
        <v>423</v>
      </c>
      <c r="X34" s="96" t="s">
        <v>424</v>
      </c>
      <c r="Y34" s="96" t="s">
        <v>424</v>
      </c>
      <c r="Z34" s="96" t="s">
        <v>425</v>
      </c>
      <c r="AA34" s="96" t="s">
        <v>425</v>
      </c>
      <c r="AB34" s="96" t="s">
        <v>425</v>
      </c>
      <c r="AC34" s="96" t="s">
        <v>425</v>
      </c>
      <c r="AD34" s="96" t="s">
        <v>426</v>
      </c>
      <c r="AE34" s="96" t="s">
        <v>426</v>
      </c>
      <c r="AF34" s="96" t="s">
        <v>426</v>
      </c>
      <c r="AG34" s="96" t="s">
        <v>426</v>
      </c>
      <c r="AH34" s="96"/>
      <c r="AI34" s="96"/>
      <c r="AJ34" s="96"/>
      <c r="AK34" s="96"/>
      <c r="AL34" s="96"/>
      <c r="AM34" s="96"/>
      <c r="AN34" s="96"/>
      <c r="AO34" s="96"/>
      <c r="AP34" s="96"/>
      <c r="AQ34" s="96"/>
      <c r="AR34" s="96"/>
      <c r="AS34" s="96"/>
      <c r="AT34" s="96" t="s">
        <v>425</v>
      </c>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row>
    <row r="35" spans="1:115" x14ac:dyDescent="0.55000000000000004">
      <c r="A35" s="194" t="s">
        <v>447</v>
      </c>
      <c r="B35" s="188" t="s">
        <v>403</v>
      </c>
      <c r="C35" s="188" t="s">
        <v>432</v>
      </c>
      <c r="D35" s="199"/>
      <c r="E35" s="196" t="s">
        <v>404</v>
      </c>
      <c r="F35" s="197" t="s">
        <v>451</v>
      </c>
      <c r="G35" s="197" t="s">
        <v>448</v>
      </c>
      <c r="H35" s="198" t="s">
        <v>432</v>
      </c>
      <c r="I35" s="193"/>
      <c r="J35" s="193"/>
      <c r="K35" s="170"/>
      <c r="L35" s="170"/>
      <c r="M35" s="170"/>
      <c r="N35" s="170"/>
      <c r="O35" s="170"/>
      <c r="P35" s="170"/>
      <c r="Q35" s="170"/>
      <c r="R35" s="170"/>
      <c r="S35" s="170"/>
      <c r="T35" s="170"/>
      <c r="U35" s="170"/>
      <c r="V35" s="170" t="s">
        <v>433</v>
      </c>
      <c r="W35" s="170" t="s">
        <v>433</v>
      </c>
      <c r="X35" s="170" t="s">
        <v>434</v>
      </c>
      <c r="Y35" s="170" t="s">
        <v>433</v>
      </c>
      <c r="Z35" s="170" t="s">
        <v>433</v>
      </c>
      <c r="AA35" s="170" t="s">
        <v>433</v>
      </c>
      <c r="AB35" s="170" t="s">
        <v>433</v>
      </c>
      <c r="AC35" s="170" t="s">
        <v>433</v>
      </c>
      <c r="AD35" s="170" t="s">
        <v>434</v>
      </c>
      <c r="AE35" s="170" t="s">
        <v>434</v>
      </c>
      <c r="AF35" s="170" t="s">
        <v>433</v>
      </c>
      <c r="AG35" s="170" t="s">
        <v>433</v>
      </c>
      <c r="AH35" s="170"/>
      <c r="AI35" s="170"/>
      <c r="AJ35" s="170"/>
      <c r="AK35" s="170"/>
      <c r="AL35" s="170"/>
      <c r="AM35" s="170"/>
      <c r="AN35" s="170"/>
      <c r="AO35" s="170"/>
      <c r="AP35" s="170"/>
      <c r="AQ35" s="170"/>
      <c r="AR35" s="170"/>
      <c r="AS35" s="170"/>
      <c r="AT35" s="170" t="s">
        <v>433</v>
      </c>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row>
    <row r="36" spans="1:115" x14ac:dyDescent="0.55000000000000004">
      <c r="A36" s="195" t="s">
        <v>447</v>
      </c>
      <c r="B36" s="182" t="s">
        <v>403</v>
      </c>
      <c r="C36" s="182" t="s">
        <v>435</v>
      </c>
      <c r="D36" s="200"/>
      <c r="E36" s="201" t="s">
        <v>404</v>
      </c>
      <c r="F36" s="202" t="s">
        <v>451</v>
      </c>
      <c r="G36" s="202" t="s">
        <v>448</v>
      </c>
      <c r="H36" s="203" t="s">
        <v>435</v>
      </c>
      <c r="I36" s="187"/>
      <c r="J36" s="187"/>
      <c r="K36" s="96"/>
      <c r="L36" s="96"/>
      <c r="M36" s="96"/>
      <c r="N36" s="96"/>
      <c r="O36" s="96"/>
      <c r="P36" s="96"/>
      <c r="Q36" s="96"/>
      <c r="R36" s="96"/>
      <c r="S36" s="96"/>
      <c r="T36" s="96"/>
      <c r="U36" s="96"/>
      <c r="V36" s="96" t="s">
        <v>436</v>
      </c>
      <c r="W36" s="96" t="s">
        <v>437</v>
      </c>
      <c r="X36" s="96"/>
      <c r="Y36" s="96" t="s">
        <v>437</v>
      </c>
      <c r="Z36" s="96" t="s">
        <v>436</v>
      </c>
      <c r="AA36" s="96" t="s">
        <v>436</v>
      </c>
      <c r="AB36" s="96" t="s">
        <v>437</v>
      </c>
      <c r="AC36" s="96" t="s">
        <v>437</v>
      </c>
      <c r="AD36" s="96" t="s">
        <v>436</v>
      </c>
      <c r="AE36" s="96" t="s">
        <v>436</v>
      </c>
      <c r="AF36" s="96" t="s">
        <v>437</v>
      </c>
      <c r="AG36" s="96" t="s">
        <v>437</v>
      </c>
      <c r="AH36" s="96"/>
      <c r="AI36" s="96"/>
      <c r="AJ36" s="96"/>
      <c r="AK36" s="96"/>
      <c r="AL36" s="96"/>
      <c r="AM36" s="96"/>
      <c r="AN36" s="96"/>
      <c r="AO36" s="96"/>
      <c r="AP36" s="96"/>
      <c r="AQ36" s="96"/>
      <c r="AR36" s="96"/>
      <c r="AS36" s="96"/>
      <c r="AT36" s="96" t="s">
        <v>436</v>
      </c>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row>
    <row r="37" spans="1:115" x14ac:dyDescent="0.55000000000000004">
      <c r="A37" s="194" t="s">
        <v>447</v>
      </c>
      <c r="B37" s="188" t="s">
        <v>403</v>
      </c>
      <c r="C37" s="188" t="s">
        <v>438</v>
      </c>
      <c r="D37" s="199"/>
      <c r="E37" s="196" t="s">
        <v>404</v>
      </c>
      <c r="F37" s="197" t="s">
        <v>451</v>
      </c>
      <c r="G37" s="197" t="s">
        <v>448</v>
      </c>
      <c r="H37" s="198" t="s">
        <v>438</v>
      </c>
      <c r="I37" s="193"/>
      <c r="J37" s="193"/>
      <c r="K37" s="170"/>
      <c r="L37" s="170"/>
      <c r="M37" s="170"/>
      <c r="N37" s="170"/>
      <c r="O37" s="170"/>
      <c r="P37" s="170"/>
      <c r="Q37" s="170"/>
      <c r="R37" s="170"/>
      <c r="S37" s="170"/>
      <c r="T37" s="170"/>
      <c r="U37" s="170"/>
      <c r="V37" s="170"/>
      <c r="W37" s="170"/>
      <c r="X37" s="170"/>
      <c r="Y37" s="170"/>
      <c r="Z37" s="170"/>
      <c r="AA37" s="170"/>
      <c r="AB37" s="170"/>
      <c r="AC37" s="170"/>
      <c r="AD37" s="170"/>
      <c r="AE37" s="170"/>
      <c r="AF37" s="170"/>
      <c r="AG37" s="170"/>
      <c r="AH37" s="170"/>
      <c r="AI37" s="170"/>
      <c r="AJ37" s="170"/>
      <c r="AK37" s="170"/>
      <c r="AL37" s="170"/>
      <c r="AM37" s="170"/>
      <c r="AN37" s="170"/>
      <c r="AO37" s="170"/>
      <c r="AP37" s="170"/>
      <c r="AQ37" s="170"/>
      <c r="AR37" s="170"/>
      <c r="AS37" s="170"/>
      <c r="AT37" s="170"/>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row>
    <row r="38" spans="1:115" x14ac:dyDescent="0.55000000000000004">
      <c r="A38" s="195" t="s">
        <v>447</v>
      </c>
      <c r="B38" s="182" t="s">
        <v>403</v>
      </c>
      <c r="C38" s="182" t="s">
        <v>440</v>
      </c>
      <c r="D38" s="200"/>
      <c r="E38" s="201" t="s">
        <v>404</v>
      </c>
      <c r="F38" s="202" t="s">
        <v>451</v>
      </c>
      <c r="G38" s="202" t="s">
        <v>448</v>
      </c>
      <c r="H38" s="203" t="s">
        <v>440</v>
      </c>
      <c r="I38" s="187"/>
      <c r="J38" s="187"/>
      <c r="K38" s="96"/>
      <c r="L38" s="96"/>
      <c r="M38" s="96"/>
      <c r="N38" s="96"/>
      <c r="O38" s="96"/>
      <c r="P38" s="96"/>
      <c r="Q38" s="96"/>
      <c r="R38" s="96"/>
      <c r="S38" s="96"/>
      <c r="T38" s="96"/>
      <c r="U38" s="96"/>
      <c r="V38" s="96"/>
      <c r="W38" s="96"/>
      <c r="X38" s="96"/>
      <c r="Y38" s="96"/>
      <c r="Z38" s="96"/>
      <c r="AA38" s="96"/>
      <c r="AB38" s="96"/>
      <c r="AC38" s="96"/>
      <c r="AD38" s="96"/>
      <c r="AE38" s="96"/>
      <c r="AF38" s="96"/>
      <c r="AG38" s="96"/>
      <c r="AH38" s="96"/>
      <c r="AI38" s="96"/>
      <c r="AJ38" s="96"/>
      <c r="AK38" s="96"/>
      <c r="AL38" s="96"/>
      <c r="AM38" s="96"/>
      <c r="AN38" s="96"/>
      <c r="AO38" s="96"/>
      <c r="AP38" s="96"/>
      <c r="AQ38" s="96"/>
      <c r="AR38" s="96"/>
      <c r="AS38" s="96"/>
      <c r="AT38" s="96"/>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row>
    <row r="39" spans="1:115" x14ac:dyDescent="0.55000000000000004">
      <c r="A39" s="194" t="s">
        <v>447</v>
      </c>
      <c r="B39" s="188" t="s">
        <v>403</v>
      </c>
      <c r="C39" s="188" t="s">
        <v>442</v>
      </c>
      <c r="D39" s="199" t="s">
        <v>368</v>
      </c>
      <c r="E39" s="196" t="s">
        <v>404</v>
      </c>
      <c r="F39" s="197" t="s">
        <v>451</v>
      </c>
      <c r="G39" s="197" t="s">
        <v>448</v>
      </c>
      <c r="H39" s="198" t="s">
        <v>442</v>
      </c>
      <c r="I39" s="193"/>
      <c r="J39" s="193"/>
      <c r="K39" s="170"/>
      <c r="L39" s="170"/>
      <c r="M39" s="170"/>
      <c r="N39" s="170"/>
      <c r="O39" s="170"/>
      <c r="P39" s="170"/>
      <c r="Q39" s="170"/>
      <c r="R39" s="170"/>
      <c r="S39" s="170"/>
      <c r="T39" s="170"/>
      <c r="U39" s="170"/>
      <c r="V39" s="170"/>
      <c r="W39" s="170"/>
      <c r="X39" s="170" t="s">
        <v>453</v>
      </c>
      <c r="Y39" s="170" t="s">
        <v>453</v>
      </c>
      <c r="Z39" s="170"/>
      <c r="AA39" s="170"/>
      <c r="AB39" s="170"/>
      <c r="AC39" s="170"/>
      <c r="AD39" s="170" t="s">
        <v>453</v>
      </c>
      <c r="AE39" s="170" t="s">
        <v>453</v>
      </c>
      <c r="AF39" s="170" t="s">
        <v>453</v>
      </c>
      <c r="AG39" s="170" t="s">
        <v>453</v>
      </c>
      <c r="AH39" s="170"/>
      <c r="AI39" s="170"/>
      <c r="AJ39" s="170"/>
      <c r="AK39" s="170"/>
      <c r="AL39" s="170"/>
      <c r="AM39" s="170"/>
      <c r="AN39" s="170"/>
      <c r="AO39" s="170"/>
      <c r="AP39" s="170"/>
      <c r="AQ39" s="170"/>
      <c r="AR39" s="170"/>
      <c r="AS39" s="170"/>
      <c r="AT39" s="170"/>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row>
    <row r="40" spans="1:115" x14ac:dyDescent="0.55000000000000004">
      <c r="A40" s="195" t="s">
        <v>447</v>
      </c>
      <c r="B40" s="195" t="s">
        <v>403</v>
      </c>
      <c r="C40" s="182" t="s">
        <v>445</v>
      </c>
      <c r="D40" s="200"/>
      <c r="E40" s="184" t="s">
        <v>404</v>
      </c>
      <c r="F40" s="185" t="s">
        <v>451</v>
      </c>
      <c r="G40" s="185" t="s">
        <v>448</v>
      </c>
      <c r="H40" s="186" t="s">
        <v>445</v>
      </c>
      <c r="I40" s="187"/>
      <c r="J40" s="187"/>
      <c r="K40" s="96"/>
      <c r="L40" s="96"/>
      <c r="M40" s="96"/>
      <c r="N40" s="96"/>
      <c r="O40" s="96"/>
      <c r="P40" s="96"/>
      <c r="Q40" s="96"/>
      <c r="R40" s="96"/>
      <c r="S40" s="96"/>
      <c r="T40" s="96"/>
      <c r="U40" s="96"/>
      <c r="V40" s="96"/>
      <c r="W40" s="96"/>
      <c r="X40" s="96" t="s">
        <v>446</v>
      </c>
      <c r="Y40" s="96" t="s">
        <v>446</v>
      </c>
      <c r="Z40" s="96"/>
      <c r="AA40" s="96"/>
      <c r="AB40" s="96"/>
      <c r="AC40" s="96"/>
      <c r="AD40" s="96" t="s">
        <v>446</v>
      </c>
      <c r="AE40" s="96" t="s">
        <v>446</v>
      </c>
      <c r="AF40" s="96" t="s">
        <v>446</v>
      </c>
      <c r="AG40" s="96" t="s">
        <v>446</v>
      </c>
      <c r="AH40" s="96"/>
      <c r="AI40" s="96"/>
      <c r="AJ40" s="96"/>
      <c r="AK40" s="96"/>
      <c r="AL40" s="96"/>
      <c r="AM40" s="96"/>
      <c r="AN40" s="96"/>
      <c r="AO40" s="96"/>
      <c r="AP40" s="96"/>
      <c r="AQ40" s="96"/>
      <c r="AR40" s="96"/>
      <c r="AS40" s="96"/>
      <c r="AT40" s="96"/>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row>
    <row r="41" spans="1:115" x14ac:dyDescent="0.55000000000000004">
      <c r="A41" s="194" t="s">
        <v>454</v>
      </c>
      <c r="B41" s="194" t="s">
        <v>368</v>
      </c>
      <c r="C41" s="188"/>
      <c r="D41" s="199"/>
      <c r="E41" s="190" t="s">
        <v>455</v>
      </c>
      <c r="F41" s="191" t="s">
        <v>456</v>
      </c>
      <c r="G41" s="191" t="s">
        <v>387</v>
      </c>
      <c r="H41" s="192" t="s">
        <v>368</v>
      </c>
      <c r="I41" s="193"/>
      <c r="J41" s="193"/>
      <c r="K41" s="170" t="s">
        <v>418</v>
      </c>
      <c r="L41" s="170" t="s">
        <v>419</v>
      </c>
      <c r="M41" s="170" t="s">
        <v>419</v>
      </c>
      <c r="N41" s="170" t="s">
        <v>419</v>
      </c>
      <c r="O41" s="170" t="s">
        <v>419</v>
      </c>
      <c r="P41" s="170" t="s">
        <v>420</v>
      </c>
      <c r="Q41" s="170" t="s">
        <v>421</v>
      </c>
      <c r="R41" s="170" t="s">
        <v>421</v>
      </c>
      <c r="S41" s="170" t="s">
        <v>421</v>
      </c>
      <c r="T41" s="170" t="s">
        <v>421</v>
      </c>
      <c r="U41" s="170" t="s">
        <v>422</v>
      </c>
      <c r="V41" s="170" t="s">
        <v>423</v>
      </c>
      <c r="W41" s="170" t="s">
        <v>423</v>
      </c>
      <c r="X41" s="170" t="s">
        <v>424</v>
      </c>
      <c r="Y41" s="170" t="s">
        <v>424</v>
      </c>
      <c r="Z41" s="170" t="s">
        <v>425</v>
      </c>
      <c r="AA41" s="170" t="s">
        <v>425</v>
      </c>
      <c r="AB41" s="170" t="s">
        <v>425</v>
      </c>
      <c r="AC41" s="170" t="s">
        <v>425</v>
      </c>
      <c r="AD41" s="170" t="s">
        <v>426</v>
      </c>
      <c r="AE41" s="170" t="s">
        <v>426</v>
      </c>
      <c r="AF41" s="170" t="s">
        <v>426</v>
      </c>
      <c r="AG41" s="170" t="s">
        <v>426</v>
      </c>
      <c r="AH41" s="170" t="s">
        <v>427</v>
      </c>
      <c r="AI41" s="170" t="s">
        <v>428</v>
      </c>
      <c r="AJ41" s="170" t="s">
        <v>429</v>
      </c>
      <c r="AK41" s="170" t="s">
        <v>430</v>
      </c>
      <c r="AL41" s="170" t="s">
        <v>430</v>
      </c>
      <c r="AM41" s="170" t="s">
        <v>430</v>
      </c>
      <c r="AN41" s="170" t="s">
        <v>430</v>
      </c>
      <c r="AO41" s="170" t="s">
        <v>430</v>
      </c>
      <c r="AP41" s="170" t="s">
        <v>430</v>
      </c>
      <c r="AQ41" s="170" t="s">
        <v>431</v>
      </c>
      <c r="AR41" s="170" t="s">
        <v>431</v>
      </c>
      <c r="AS41" s="170" t="s">
        <v>431</v>
      </c>
      <c r="AT41" s="170" t="s">
        <v>425</v>
      </c>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row>
    <row r="42" spans="1:115" x14ac:dyDescent="0.55000000000000004">
      <c r="A42" s="195" t="s">
        <v>457</v>
      </c>
      <c r="B42" s="195" t="s">
        <v>368</v>
      </c>
      <c r="C42" s="182"/>
      <c r="D42" s="200"/>
      <c r="E42" s="184" t="s">
        <v>458</v>
      </c>
      <c r="F42" s="185" t="s">
        <v>459</v>
      </c>
      <c r="G42" s="185" t="s">
        <v>456</v>
      </c>
      <c r="H42" s="186" t="s">
        <v>368</v>
      </c>
      <c r="I42" s="187"/>
      <c r="J42" s="187"/>
      <c r="K42" s="96" t="s">
        <v>459</v>
      </c>
      <c r="L42" s="96" t="s">
        <v>460</v>
      </c>
      <c r="M42" s="96"/>
      <c r="N42" s="96" t="s">
        <v>460</v>
      </c>
      <c r="O42" s="96"/>
      <c r="P42" s="96" t="s">
        <v>461</v>
      </c>
      <c r="Q42" s="96" t="s">
        <v>460</v>
      </c>
      <c r="R42" s="96" t="s">
        <v>462</v>
      </c>
      <c r="S42" s="96" t="s">
        <v>460</v>
      </c>
      <c r="T42" s="96" t="s">
        <v>462</v>
      </c>
      <c r="U42" s="96" t="s">
        <v>460</v>
      </c>
      <c r="V42" s="96" t="s">
        <v>460</v>
      </c>
      <c r="W42" s="96" t="s">
        <v>460</v>
      </c>
      <c r="X42" s="96" t="s">
        <v>460</v>
      </c>
      <c r="Y42" s="96" t="s">
        <v>460</v>
      </c>
      <c r="Z42" s="96" t="s">
        <v>463</v>
      </c>
      <c r="AA42" s="96" t="s">
        <v>463</v>
      </c>
      <c r="AB42" s="96" t="s">
        <v>463</v>
      </c>
      <c r="AC42" s="96" t="s">
        <v>463</v>
      </c>
      <c r="AD42" s="96" t="s">
        <v>463</v>
      </c>
      <c r="AE42" s="96" t="s">
        <v>463</v>
      </c>
      <c r="AF42" s="96" t="s">
        <v>463</v>
      </c>
      <c r="AG42" s="96" t="s">
        <v>463</v>
      </c>
      <c r="AH42" s="96"/>
      <c r="AI42" s="96"/>
      <c r="AJ42" s="96"/>
      <c r="AK42" s="96" t="s">
        <v>463</v>
      </c>
      <c r="AL42" s="96" t="s">
        <v>463</v>
      </c>
      <c r="AM42" s="96" t="s">
        <v>463</v>
      </c>
      <c r="AN42" s="96" t="s">
        <v>463</v>
      </c>
      <c r="AO42" s="96" t="s">
        <v>463</v>
      </c>
      <c r="AP42" s="96" t="s">
        <v>463</v>
      </c>
      <c r="AQ42" s="96" t="s">
        <v>463</v>
      </c>
      <c r="AR42" s="96" t="s">
        <v>463</v>
      </c>
      <c r="AS42" s="96" t="s">
        <v>463</v>
      </c>
      <c r="AT42" s="96" t="s">
        <v>463</v>
      </c>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c r="CS42" s="20"/>
      <c r="CT42" s="20"/>
      <c r="CU42" s="20"/>
      <c r="CV42" s="20"/>
      <c r="CW42" s="20"/>
      <c r="CX42" s="20"/>
      <c r="CY42" s="20"/>
      <c r="CZ42" s="20"/>
      <c r="DA42" s="20"/>
      <c r="DB42" s="20"/>
      <c r="DC42" s="20"/>
      <c r="DD42" s="20"/>
      <c r="DE42" s="20"/>
      <c r="DF42" s="20"/>
      <c r="DG42" s="20"/>
      <c r="DH42" s="20"/>
      <c r="DI42" s="20"/>
      <c r="DJ42" s="20"/>
      <c r="DK42" s="20"/>
    </row>
    <row r="43" spans="1:115" x14ac:dyDescent="0.55000000000000004">
      <c r="A43" s="188" t="s">
        <v>457</v>
      </c>
      <c r="B43" s="188" t="s">
        <v>413</v>
      </c>
      <c r="C43" s="188"/>
      <c r="D43" s="199"/>
      <c r="E43" s="196" t="s">
        <v>458</v>
      </c>
      <c r="F43" s="197" t="s">
        <v>459</v>
      </c>
      <c r="G43" s="197" t="s">
        <v>456</v>
      </c>
      <c r="H43" s="198" t="s">
        <v>464</v>
      </c>
      <c r="I43" s="193"/>
      <c r="J43" s="193"/>
      <c r="K43" s="170"/>
      <c r="L43" s="170" t="s">
        <v>465</v>
      </c>
      <c r="M43" s="170"/>
      <c r="N43" s="170" t="s">
        <v>465</v>
      </c>
      <c r="O43" s="170"/>
      <c r="P43" s="170" t="s">
        <v>465</v>
      </c>
      <c r="Q43" s="170" t="s">
        <v>465</v>
      </c>
      <c r="R43" s="170" t="s">
        <v>466</v>
      </c>
      <c r="S43" s="170" t="s">
        <v>465</v>
      </c>
      <c r="T43" s="170" t="s">
        <v>466</v>
      </c>
      <c r="U43" s="170" t="s">
        <v>465</v>
      </c>
      <c r="V43" s="170" t="s">
        <v>465</v>
      </c>
      <c r="W43" s="170" t="s">
        <v>465</v>
      </c>
      <c r="X43" s="170" t="s">
        <v>465</v>
      </c>
      <c r="Y43" s="170" t="s">
        <v>465</v>
      </c>
      <c r="Z43" s="205" t="s">
        <v>466</v>
      </c>
      <c r="AA43" s="170" t="s">
        <v>466</v>
      </c>
      <c r="AB43" s="205" t="s">
        <v>466</v>
      </c>
      <c r="AC43" s="170" t="s">
        <v>466</v>
      </c>
      <c r="AD43" s="205" t="s">
        <v>466</v>
      </c>
      <c r="AE43" s="170" t="s">
        <v>466</v>
      </c>
      <c r="AF43" s="205" t="s">
        <v>466</v>
      </c>
      <c r="AG43" s="170" t="s">
        <v>466</v>
      </c>
      <c r="AH43" s="170"/>
      <c r="AI43" s="170"/>
      <c r="AJ43" s="170"/>
      <c r="AK43" s="205" t="s">
        <v>466</v>
      </c>
      <c r="AL43" s="170" t="s">
        <v>466</v>
      </c>
      <c r="AM43" s="205" t="s">
        <v>466</v>
      </c>
      <c r="AN43" s="170" t="s">
        <v>466</v>
      </c>
      <c r="AO43" s="205" t="s">
        <v>466</v>
      </c>
      <c r="AP43" s="170" t="s">
        <v>466</v>
      </c>
      <c r="AQ43" s="205" t="s">
        <v>466</v>
      </c>
      <c r="AR43" s="170" t="s">
        <v>466</v>
      </c>
      <c r="AS43" s="205" t="s">
        <v>466</v>
      </c>
      <c r="AT43" s="170" t="s">
        <v>466</v>
      </c>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c r="CS43" s="20"/>
      <c r="CT43" s="20"/>
      <c r="CU43" s="20"/>
      <c r="CV43" s="20"/>
      <c r="CW43" s="20"/>
      <c r="CX43" s="20"/>
      <c r="CY43" s="20"/>
      <c r="CZ43" s="20"/>
      <c r="DA43" s="20"/>
      <c r="DB43" s="20"/>
      <c r="DC43" s="20"/>
      <c r="DD43" s="20"/>
      <c r="DE43" s="20"/>
      <c r="DF43" s="20"/>
      <c r="DG43" s="20"/>
      <c r="DH43" s="20"/>
      <c r="DI43" s="20"/>
      <c r="DJ43" s="20"/>
      <c r="DK43" s="20"/>
    </row>
    <row r="44" spans="1:115" x14ac:dyDescent="0.55000000000000004">
      <c r="A44" s="195" t="s">
        <v>457</v>
      </c>
      <c r="B44" s="195" t="s">
        <v>467</v>
      </c>
      <c r="C44" s="182"/>
      <c r="D44" s="200"/>
      <c r="E44" s="184" t="s">
        <v>458</v>
      </c>
      <c r="F44" s="185" t="s">
        <v>459</v>
      </c>
      <c r="G44" s="185" t="s">
        <v>456</v>
      </c>
      <c r="H44" s="186" t="s">
        <v>467</v>
      </c>
      <c r="I44" s="187"/>
      <c r="J44" s="187"/>
      <c r="K44" s="96"/>
      <c r="L44" s="96"/>
      <c r="M44" s="96"/>
      <c r="N44" s="96"/>
      <c r="O44" s="96"/>
      <c r="P44" s="96"/>
      <c r="Q44" s="96"/>
      <c r="R44" s="96" t="s">
        <v>441</v>
      </c>
      <c r="S44" s="96"/>
      <c r="T44" s="96" t="s">
        <v>441</v>
      </c>
      <c r="U44" s="96"/>
      <c r="V44" s="96"/>
      <c r="W44" s="96"/>
      <c r="X44" s="96"/>
      <c r="Y44" s="96"/>
      <c r="Z44" s="96" t="s">
        <v>468</v>
      </c>
      <c r="AA44" s="96" t="s">
        <v>469</v>
      </c>
      <c r="AB44" s="96" t="s">
        <v>468</v>
      </c>
      <c r="AC44" s="96" t="s">
        <v>469</v>
      </c>
      <c r="AD44" s="96" t="s">
        <v>468</v>
      </c>
      <c r="AE44" s="96" t="s">
        <v>469</v>
      </c>
      <c r="AF44" s="96" t="s">
        <v>468</v>
      </c>
      <c r="AG44" s="96" t="s">
        <v>469</v>
      </c>
      <c r="AH44" s="96"/>
      <c r="AI44" s="96"/>
      <c r="AJ44" s="96"/>
      <c r="AK44" s="96" t="s">
        <v>468</v>
      </c>
      <c r="AL44" s="96" t="s">
        <v>469</v>
      </c>
      <c r="AM44" s="96" t="s">
        <v>468</v>
      </c>
      <c r="AN44" s="96" t="s">
        <v>469</v>
      </c>
      <c r="AO44" s="96" t="s">
        <v>468</v>
      </c>
      <c r="AP44" s="96" t="s">
        <v>469</v>
      </c>
      <c r="AQ44" s="96" t="s">
        <v>468</v>
      </c>
      <c r="AR44" s="96" t="s">
        <v>469</v>
      </c>
      <c r="AS44" s="96" t="s">
        <v>468</v>
      </c>
      <c r="AT44" s="96" t="s">
        <v>469</v>
      </c>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c r="CS44" s="20"/>
      <c r="CT44" s="20"/>
      <c r="CU44" s="20"/>
      <c r="CV44" s="20"/>
      <c r="CW44" s="20"/>
      <c r="CX44" s="20"/>
      <c r="CY44" s="20"/>
      <c r="CZ44" s="20"/>
      <c r="DA44" s="20"/>
      <c r="DB44" s="20"/>
      <c r="DC44" s="20"/>
      <c r="DD44" s="20"/>
      <c r="DE44" s="20"/>
      <c r="DF44" s="20"/>
      <c r="DG44" s="20"/>
      <c r="DH44" s="20"/>
      <c r="DI44" s="20"/>
      <c r="DJ44" s="20"/>
      <c r="DK44" s="20"/>
    </row>
    <row r="45" spans="1:115" x14ac:dyDescent="0.55000000000000004">
      <c r="A45" s="188" t="s">
        <v>470</v>
      </c>
      <c r="B45" s="194" t="s">
        <v>368</v>
      </c>
      <c r="C45" s="188"/>
      <c r="D45" s="199"/>
      <c r="E45" s="196" t="s">
        <v>471</v>
      </c>
      <c r="F45" s="197" t="s">
        <v>472</v>
      </c>
      <c r="G45" s="197" t="s">
        <v>456</v>
      </c>
      <c r="H45" s="198" t="s">
        <v>368</v>
      </c>
      <c r="I45" s="193"/>
      <c r="J45" s="193"/>
      <c r="K45" s="170" t="s">
        <v>472</v>
      </c>
      <c r="L45" s="170" t="s">
        <v>473</v>
      </c>
      <c r="M45" s="170"/>
      <c r="N45" s="170" t="s">
        <v>473</v>
      </c>
      <c r="O45" s="170"/>
      <c r="P45" s="170" t="s">
        <v>474</v>
      </c>
      <c r="Q45" s="170" t="s">
        <v>475</v>
      </c>
      <c r="R45" s="170" t="s">
        <v>475</v>
      </c>
      <c r="S45" s="170" t="s">
        <v>475</v>
      </c>
      <c r="T45" s="170" t="s">
        <v>475</v>
      </c>
      <c r="U45" s="170" t="s">
        <v>476</v>
      </c>
      <c r="V45" s="170"/>
      <c r="W45" s="170"/>
      <c r="X45" s="170"/>
      <c r="Y45" s="170"/>
      <c r="Z45" s="170"/>
      <c r="AA45" s="170"/>
      <c r="AB45" s="170"/>
      <c r="AC45" s="170"/>
      <c r="AD45" s="170"/>
      <c r="AE45" s="170"/>
      <c r="AF45" s="170"/>
      <c r="AG45" s="170"/>
      <c r="AH45" s="170" t="s">
        <v>475</v>
      </c>
      <c r="AI45" s="170"/>
      <c r="AJ45" s="170" t="s">
        <v>477</v>
      </c>
      <c r="AK45" s="170" t="s">
        <v>477</v>
      </c>
      <c r="AL45" s="170" t="s">
        <v>477</v>
      </c>
      <c r="AM45" s="170" t="s">
        <v>473</v>
      </c>
      <c r="AN45" s="170" t="s">
        <v>473</v>
      </c>
      <c r="AO45" s="170" t="s">
        <v>478</v>
      </c>
      <c r="AP45" s="170" t="s">
        <v>478</v>
      </c>
      <c r="AQ45" s="170" t="s">
        <v>478</v>
      </c>
      <c r="AR45" s="170" t="s">
        <v>478</v>
      </c>
      <c r="AS45" s="170" t="s">
        <v>473</v>
      </c>
      <c r="AT45" s="17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c r="CS45" s="20"/>
      <c r="CT45" s="20"/>
      <c r="CU45" s="20"/>
      <c r="CV45" s="20"/>
      <c r="CW45" s="20"/>
      <c r="CX45" s="20"/>
      <c r="CY45" s="20"/>
      <c r="CZ45" s="20"/>
      <c r="DA45" s="20"/>
      <c r="DB45" s="20"/>
      <c r="DC45" s="20"/>
      <c r="DD45" s="20"/>
      <c r="DE45" s="20"/>
      <c r="DF45" s="20"/>
      <c r="DG45" s="20"/>
      <c r="DH45" s="20"/>
      <c r="DI45" s="20"/>
      <c r="DJ45" s="20"/>
      <c r="DK45" s="20"/>
    </row>
    <row r="46" spans="1:115" x14ac:dyDescent="0.55000000000000004">
      <c r="A46" s="182" t="s">
        <v>470</v>
      </c>
      <c r="B46" s="195" t="s">
        <v>413</v>
      </c>
      <c r="C46" s="182"/>
      <c r="D46" s="200"/>
      <c r="E46" s="201" t="s">
        <v>471</v>
      </c>
      <c r="F46" s="202" t="s">
        <v>472</v>
      </c>
      <c r="G46" s="202" t="s">
        <v>456</v>
      </c>
      <c r="H46" s="203" t="s">
        <v>479</v>
      </c>
      <c r="I46" s="187"/>
      <c r="J46" s="187"/>
      <c r="K46" s="96"/>
      <c r="L46" s="96" t="s">
        <v>466</v>
      </c>
      <c r="M46" s="96"/>
      <c r="N46" s="96" t="s">
        <v>466</v>
      </c>
      <c r="O46" s="96"/>
      <c r="P46" s="96" t="s">
        <v>480</v>
      </c>
      <c r="Q46" s="96" t="s">
        <v>481</v>
      </c>
      <c r="R46" s="96" t="s">
        <v>481</v>
      </c>
      <c r="S46" s="96" t="s">
        <v>466</v>
      </c>
      <c r="T46" s="96" t="s">
        <v>466</v>
      </c>
      <c r="U46" s="96" t="s">
        <v>480</v>
      </c>
      <c r="V46" s="96"/>
      <c r="W46" s="96"/>
      <c r="X46" s="96"/>
      <c r="Y46" s="96"/>
      <c r="Z46" s="96"/>
      <c r="AA46" s="96"/>
      <c r="AB46" s="96"/>
      <c r="AC46" s="96"/>
      <c r="AD46" s="96"/>
      <c r="AE46" s="96"/>
      <c r="AF46" s="96"/>
      <c r="AG46" s="96"/>
      <c r="AH46" s="96" t="s">
        <v>481</v>
      </c>
      <c r="AI46" s="96"/>
      <c r="AJ46" s="96" t="s">
        <v>481</v>
      </c>
      <c r="AK46" s="96" t="s">
        <v>482</v>
      </c>
      <c r="AL46" s="96" t="s">
        <v>482</v>
      </c>
      <c r="AM46" s="96" t="s">
        <v>466</v>
      </c>
      <c r="AN46" s="96" t="s">
        <v>466</v>
      </c>
      <c r="AO46" s="96" t="s">
        <v>466</v>
      </c>
      <c r="AP46" s="96" t="s">
        <v>466</v>
      </c>
      <c r="AQ46" s="96" t="s">
        <v>466</v>
      </c>
      <c r="AR46" s="96" t="s">
        <v>466</v>
      </c>
      <c r="AS46" s="96" t="s">
        <v>466</v>
      </c>
      <c r="AT46" s="96"/>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c r="CS46" s="20"/>
      <c r="CT46" s="20"/>
      <c r="CU46" s="20"/>
      <c r="CV46" s="20"/>
      <c r="CW46" s="20"/>
      <c r="CX46" s="20"/>
      <c r="CY46" s="20"/>
      <c r="CZ46" s="20"/>
      <c r="DA46" s="20"/>
      <c r="DB46" s="20"/>
      <c r="DC46" s="20"/>
      <c r="DD46" s="20"/>
      <c r="DE46" s="20"/>
      <c r="DF46" s="20"/>
      <c r="DG46" s="20"/>
      <c r="DH46" s="20"/>
      <c r="DI46" s="20"/>
      <c r="DJ46" s="20"/>
      <c r="DK46" s="20"/>
    </row>
    <row r="47" spans="1:115" x14ac:dyDescent="0.55000000000000004">
      <c r="A47" s="188" t="s">
        <v>470</v>
      </c>
      <c r="B47" s="194" t="s">
        <v>483</v>
      </c>
      <c r="C47" s="188"/>
      <c r="D47" s="199"/>
      <c r="E47" s="196" t="s">
        <v>471</v>
      </c>
      <c r="F47" s="197" t="s">
        <v>472</v>
      </c>
      <c r="G47" s="197" t="s">
        <v>456</v>
      </c>
      <c r="H47" s="198" t="s">
        <v>483</v>
      </c>
      <c r="I47" s="193"/>
      <c r="J47" s="193"/>
      <c r="K47" s="170"/>
      <c r="L47" s="170"/>
      <c r="M47" s="170"/>
      <c r="N47" s="170"/>
      <c r="O47" s="170"/>
      <c r="P47" s="170"/>
      <c r="Q47" s="170"/>
      <c r="R47" s="170"/>
      <c r="S47" s="170"/>
      <c r="T47" s="170"/>
      <c r="U47" s="170"/>
      <c r="V47" s="170"/>
      <c r="W47" s="170"/>
      <c r="X47" s="170"/>
      <c r="Y47" s="170"/>
      <c r="Z47" s="170"/>
      <c r="AA47" s="170"/>
      <c r="AB47" s="170"/>
      <c r="AC47" s="170"/>
      <c r="AD47" s="170"/>
      <c r="AE47" s="170"/>
      <c r="AF47" s="170"/>
      <c r="AG47" s="170"/>
      <c r="AH47" s="170" t="s">
        <v>484</v>
      </c>
      <c r="AI47" s="170"/>
      <c r="AJ47" s="170" t="s">
        <v>485</v>
      </c>
      <c r="AK47" s="170"/>
      <c r="AL47" s="170"/>
      <c r="AM47" s="170"/>
      <c r="AN47" s="170"/>
      <c r="AO47" s="170"/>
      <c r="AP47" s="170"/>
      <c r="AQ47" s="170"/>
      <c r="AR47" s="170"/>
      <c r="AS47" s="170"/>
      <c r="AT47" s="17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c r="CS47" s="20"/>
      <c r="CT47" s="20"/>
      <c r="CU47" s="20"/>
      <c r="CV47" s="20"/>
      <c r="CW47" s="20"/>
      <c r="CX47" s="20"/>
      <c r="CY47" s="20"/>
      <c r="CZ47" s="20"/>
      <c r="DA47" s="20"/>
      <c r="DB47" s="20"/>
      <c r="DC47" s="20"/>
      <c r="DD47" s="20"/>
      <c r="DE47" s="20"/>
      <c r="DF47" s="20"/>
      <c r="DG47" s="20"/>
      <c r="DH47" s="20"/>
      <c r="DI47" s="20"/>
      <c r="DJ47" s="20"/>
      <c r="DK47" s="20"/>
    </row>
    <row r="48" spans="1:115" x14ac:dyDescent="0.55000000000000004">
      <c r="A48" s="195" t="s">
        <v>470</v>
      </c>
      <c r="B48" s="195" t="s">
        <v>486</v>
      </c>
      <c r="C48" s="182"/>
      <c r="D48" s="200"/>
      <c r="E48" s="184" t="s">
        <v>471</v>
      </c>
      <c r="F48" s="185" t="s">
        <v>487</v>
      </c>
      <c r="G48" s="185" t="s">
        <v>456</v>
      </c>
      <c r="H48" s="186" t="s">
        <v>486</v>
      </c>
      <c r="I48" s="187"/>
      <c r="J48" s="187"/>
      <c r="K48" s="96"/>
      <c r="L48" s="96" t="s">
        <v>436</v>
      </c>
      <c r="M48" s="96"/>
      <c r="N48" s="96" t="s">
        <v>437</v>
      </c>
      <c r="O48" s="96"/>
      <c r="P48" s="96"/>
      <c r="Q48" s="96"/>
      <c r="R48" s="96"/>
      <c r="S48" s="96" t="s">
        <v>437</v>
      </c>
      <c r="T48" s="96" t="s">
        <v>437</v>
      </c>
      <c r="U48" s="96"/>
      <c r="V48" s="96"/>
      <c r="W48" s="96"/>
      <c r="X48" s="96"/>
      <c r="Y48" s="96"/>
      <c r="Z48" s="96"/>
      <c r="AA48" s="96"/>
      <c r="AB48" s="96"/>
      <c r="AC48" s="96"/>
      <c r="AD48" s="96"/>
      <c r="AE48" s="96"/>
      <c r="AF48" s="96"/>
      <c r="AG48" s="96"/>
      <c r="AH48" s="96"/>
      <c r="AI48" s="96"/>
      <c r="AJ48" s="96"/>
      <c r="AK48" s="96"/>
      <c r="AL48" s="96"/>
      <c r="AM48" s="96" t="s">
        <v>437</v>
      </c>
      <c r="AN48" s="96" t="s">
        <v>437</v>
      </c>
      <c r="AO48" s="96" t="s">
        <v>436</v>
      </c>
      <c r="AP48" s="96" t="s">
        <v>436</v>
      </c>
      <c r="AQ48" s="96" t="s">
        <v>436</v>
      </c>
      <c r="AR48" s="96" t="s">
        <v>436</v>
      </c>
      <c r="AS48" s="96" t="s">
        <v>437</v>
      </c>
      <c r="AT48" s="96"/>
      <c r="AU48" s="20"/>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3"/>
      <c r="CB48" s="3"/>
      <c r="CC48" s="3"/>
      <c r="CD48" s="3"/>
      <c r="CE48" s="3"/>
      <c r="CF48" s="3"/>
      <c r="CG48" s="3"/>
      <c r="CH48" s="3"/>
      <c r="CI48" s="3"/>
      <c r="CJ48" s="3"/>
      <c r="CK48" s="3"/>
      <c r="CL48" s="3"/>
      <c r="CM48" s="20"/>
      <c r="CN48" s="3"/>
      <c r="CO48" s="3"/>
      <c r="CP48" s="3"/>
      <c r="CQ48" s="3"/>
      <c r="CR48" s="3"/>
      <c r="CS48" s="3"/>
      <c r="CT48" s="3"/>
      <c r="CU48" s="3"/>
      <c r="CV48" s="3"/>
      <c r="CW48" s="3"/>
      <c r="CX48" s="3"/>
      <c r="CY48" s="3"/>
      <c r="CZ48" s="3"/>
      <c r="DA48" s="3"/>
      <c r="DB48" s="3"/>
      <c r="DC48" s="3"/>
      <c r="DD48" s="3"/>
      <c r="DE48" s="3"/>
      <c r="DF48" s="3"/>
      <c r="DG48" s="3"/>
      <c r="DH48" s="3"/>
      <c r="DI48" s="3"/>
      <c r="DJ48" s="3"/>
      <c r="DK48" s="3"/>
    </row>
    <row r="49" spans="1:115" x14ac:dyDescent="0.55000000000000004">
      <c r="A49" s="188" t="s">
        <v>488</v>
      </c>
      <c r="B49" s="194" t="s">
        <v>368</v>
      </c>
      <c r="C49" s="188"/>
      <c r="D49" s="199"/>
      <c r="E49" s="190" t="s">
        <v>489</v>
      </c>
      <c r="F49" s="197" t="s">
        <v>472</v>
      </c>
      <c r="G49" s="197" t="s">
        <v>456</v>
      </c>
      <c r="H49" s="198" t="s">
        <v>368</v>
      </c>
      <c r="I49" s="193"/>
      <c r="J49" s="193"/>
      <c r="K49" s="170"/>
      <c r="L49" s="170"/>
      <c r="M49" s="170"/>
      <c r="N49" s="170"/>
      <c r="O49" s="170"/>
      <c r="P49" s="170"/>
      <c r="Q49" s="170"/>
      <c r="R49" s="170"/>
      <c r="S49" s="170"/>
      <c r="T49" s="170"/>
      <c r="U49" s="170"/>
      <c r="V49" s="170" t="s">
        <v>490</v>
      </c>
      <c r="W49" s="170" t="s">
        <v>490</v>
      </c>
      <c r="X49" s="170" t="s">
        <v>490</v>
      </c>
      <c r="Y49" s="170" t="s">
        <v>490</v>
      </c>
      <c r="Z49" s="170" t="s">
        <v>490</v>
      </c>
      <c r="AA49" s="170" t="s">
        <v>490</v>
      </c>
      <c r="AB49" s="170" t="s">
        <v>490</v>
      </c>
      <c r="AC49" s="170" t="s">
        <v>490</v>
      </c>
      <c r="AD49" s="170" t="s">
        <v>490</v>
      </c>
      <c r="AE49" s="170" t="s">
        <v>490</v>
      </c>
      <c r="AF49" s="170" t="s">
        <v>490</v>
      </c>
      <c r="AG49" s="170" t="s">
        <v>490</v>
      </c>
      <c r="AH49" s="170"/>
      <c r="AI49" s="170"/>
      <c r="AJ49" s="170"/>
      <c r="AK49" s="170"/>
      <c r="AL49" s="170"/>
      <c r="AM49" s="170"/>
      <c r="AN49" s="170"/>
      <c r="AO49" s="170"/>
      <c r="AP49" s="170"/>
      <c r="AQ49" s="170"/>
      <c r="AR49" s="170"/>
      <c r="AS49" s="170"/>
      <c r="AT49" s="170" t="s">
        <v>490</v>
      </c>
      <c r="AU49" s="20"/>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3"/>
      <c r="CB49" s="3"/>
      <c r="CC49" s="3"/>
      <c r="CD49" s="3"/>
      <c r="CE49" s="3"/>
      <c r="CF49" s="3"/>
      <c r="CG49" s="3"/>
      <c r="CH49" s="3"/>
      <c r="CI49" s="3"/>
      <c r="CJ49" s="3"/>
      <c r="CK49" s="3"/>
      <c r="CL49" s="3"/>
      <c r="CM49" s="20"/>
      <c r="CN49" s="3"/>
      <c r="CO49" s="3"/>
      <c r="CP49" s="3"/>
      <c r="CQ49" s="3"/>
      <c r="CR49" s="3"/>
      <c r="CS49" s="3"/>
      <c r="CT49" s="3"/>
      <c r="CU49" s="3"/>
      <c r="CV49" s="3"/>
      <c r="CW49" s="3"/>
      <c r="CX49" s="3"/>
      <c r="CY49" s="3"/>
      <c r="CZ49" s="3"/>
      <c r="DA49" s="3"/>
      <c r="DB49" s="3"/>
      <c r="DC49" s="3"/>
      <c r="DD49" s="3"/>
      <c r="DE49" s="3"/>
      <c r="DF49" s="3"/>
      <c r="DG49" s="3"/>
      <c r="DH49" s="3"/>
      <c r="DI49" s="3"/>
      <c r="DJ49" s="3"/>
      <c r="DK49" s="3"/>
    </row>
    <row r="50" spans="1:115" x14ac:dyDescent="0.55000000000000004">
      <c r="A50" s="182" t="s">
        <v>488</v>
      </c>
      <c r="B50" s="195" t="s">
        <v>413</v>
      </c>
      <c r="C50" s="182"/>
      <c r="D50" s="200"/>
      <c r="E50" s="184" t="s">
        <v>489</v>
      </c>
      <c r="F50" s="202" t="s">
        <v>472</v>
      </c>
      <c r="G50" s="202" t="s">
        <v>456</v>
      </c>
      <c r="H50" s="203" t="s">
        <v>479</v>
      </c>
      <c r="I50" s="187"/>
      <c r="J50" s="187"/>
      <c r="K50" s="96"/>
      <c r="L50" s="96"/>
      <c r="M50" s="96"/>
      <c r="N50" s="96"/>
      <c r="O50" s="96"/>
      <c r="P50" s="96"/>
      <c r="Q50" s="96"/>
      <c r="R50" s="96"/>
      <c r="S50" s="96"/>
      <c r="T50" s="96"/>
      <c r="U50" s="96"/>
      <c r="V50" s="96" t="s">
        <v>466</v>
      </c>
      <c r="W50" s="96" t="s">
        <v>466</v>
      </c>
      <c r="X50" s="96" t="s">
        <v>482</v>
      </c>
      <c r="Y50" s="96" t="s">
        <v>466</v>
      </c>
      <c r="Z50" s="96" t="s">
        <v>466</v>
      </c>
      <c r="AA50" s="96" t="s">
        <v>466</v>
      </c>
      <c r="AB50" s="96" t="s">
        <v>466</v>
      </c>
      <c r="AC50" s="96" t="s">
        <v>466</v>
      </c>
      <c r="AD50" s="96" t="s">
        <v>482</v>
      </c>
      <c r="AE50" s="96" t="s">
        <v>482</v>
      </c>
      <c r="AF50" s="96" t="s">
        <v>466</v>
      </c>
      <c r="AG50" s="96" t="s">
        <v>466</v>
      </c>
      <c r="AH50" s="96"/>
      <c r="AI50" s="96"/>
      <c r="AJ50" s="96"/>
      <c r="AK50" s="96"/>
      <c r="AL50" s="96"/>
      <c r="AM50" s="96"/>
      <c r="AN50" s="96"/>
      <c r="AO50" s="96"/>
      <c r="AP50" s="96"/>
      <c r="AQ50" s="96"/>
      <c r="AR50" s="96"/>
      <c r="AS50" s="96"/>
      <c r="AT50" s="96" t="s">
        <v>466</v>
      </c>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3"/>
      <c r="CB50" s="3"/>
      <c r="CC50" s="3"/>
      <c r="CD50" s="3"/>
      <c r="CE50" s="3"/>
      <c r="CF50" s="3"/>
      <c r="CG50" s="3"/>
      <c r="CH50" s="3"/>
      <c r="CI50" s="3"/>
      <c r="CJ50" s="3"/>
      <c r="CK50" s="20"/>
      <c r="CL50" s="3"/>
      <c r="CM50" s="20"/>
      <c r="CN50" s="20"/>
      <c r="CO50" s="20"/>
      <c r="CP50" s="20"/>
      <c r="CQ50" s="20"/>
      <c r="CR50" s="3"/>
      <c r="CS50" s="3"/>
      <c r="CT50" s="3"/>
      <c r="CU50" s="3"/>
      <c r="CV50" s="3"/>
      <c r="CW50" s="3"/>
      <c r="CX50" s="3"/>
      <c r="CY50" s="3"/>
      <c r="CZ50" s="3"/>
      <c r="DA50" s="3"/>
      <c r="DB50" s="3"/>
      <c r="DC50" s="3"/>
      <c r="DD50" s="3"/>
      <c r="DE50" s="3"/>
      <c r="DF50" s="3"/>
      <c r="DG50" s="3"/>
      <c r="DH50" s="3"/>
      <c r="DI50" s="3"/>
      <c r="DJ50" s="3"/>
      <c r="DK50" s="3"/>
    </row>
    <row r="51" spans="1:115" x14ac:dyDescent="0.55000000000000004">
      <c r="A51" s="194" t="s">
        <v>488</v>
      </c>
      <c r="B51" s="194" t="s">
        <v>486</v>
      </c>
      <c r="C51" s="194"/>
      <c r="D51" s="189"/>
      <c r="E51" s="190" t="s">
        <v>489</v>
      </c>
      <c r="F51" s="191" t="s">
        <v>487</v>
      </c>
      <c r="G51" s="191" t="s">
        <v>456</v>
      </c>
      <c r="H51" s="192" t="s">
        <v>486</v>
      </c>
      <c r="I51" s="193"/>
      <c r="J51" s="193"/>
      <c r="K51" s="170"/>
      <c r="L51" s="170"/>
      <c r="M51" s="170"/>
      <c r="N51" s="170"/>
      <c r="O51" s="170"/>
      <c r="P51" s="170"/>
      <c r="Q51" s="170"/>
      <c r="R51" s="170"/>
      <c r="S51" s="170"/>
      <c r="T51" s="170"/>
      <c r="U51" s="170"/>
      <c r="V51" s="170" t="s">
        <v>436</v>
      </c>
      <c r="W51" s="170" t="s">
        <v>437</v>
      </c>
      <c r="X51" s="170"/>
      <c r="Y51" s="170" t="s">
        <v>437</v>
      </c>
      <c r="Z51" s="170" t="s">
        <v>436</v>
      </c>
      <c r="AA51" s="170" t="s">
        <v>436</v>
      </c>
      <c r="AB51" s="170" t="s">
        <v>437</v>
      </c>
      <c r="AC51" s="170" t="s">
        <v>437</v>
      </c>
      <c r="AD51" s="170"/>
      <c r="AE51" s="170"/>
      <c r="AF51" s="170" t="s">
        <v>437</v>
      </c>
      <c r="AG51" s="170" t="s">
        <v>437</v>
      </c>
      <c r="AH51" s="170"/>
      <c r="AI51" s="170"/>
      <c r="AJ51" s="170"/>
      <c r="AK51" s="170"/>
      <c r="AL51" s="170"/>
      <c r="AM51" s="170"/>
      <c r="AN51" s="170"/>
      <c r="AO51" s="170"/>
      <c r="AP51" s="170"/>
      <c r="AQ51" s="170"/>
      <c r="AR51" s="170"/>
      <c r="AS51" s="170"/>
      <c r="AT51" s="170" t="s">
        <v>436</v>
      </c>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3"/>
      <c r="CB51" s="3"/>
      <c r="CC51" s="3"/>
      <c r="CD51" s="3"/>
      <c r="CE51" s="3"/>
      <c r="CF51" s="3"/>
      <c r="CG51" s="3"/>
      <c r="CH51" s="3"/>
      <c r="CI51" s="3"/>
      <c r="CJ51" s="3"/>
      <c r="CK51" s="20"/>
      <c r="CL51" s="3"/>
      <c r="CM51" s="20"/>
      <c r="CN51" s="20"/>
      <c r="CO51" s="20"/>
      <c r="CP51" s="20"/>
      <c r="CQ51" s="20"/>
      <c r="CR51" s="3"/>
      <c r="CS51" s="3"/>
      <c r="CT51" s="3"/>
      <c r="CU51" s="3"/>
      <c r="CV51" s="3"/>
      <c r="CW51" s="3"/>
      <c r="CX51" s="3"/>
      <c r="CY51" s="3"/>
      <c r="CZ51" s="3"/>
      <c r="DA51" s="3"/>
      <c r="DB51" s="3"/>
      <c r="DC51" s="3"/>
      <c r="DD51" s="3"/>
      <c r="DE51" s="3"/>
      <c r="DF51" s="3"/>
      <c r="DG51" s="3"/>
      <c r="DH51" s="3"/>
      <c r="DI51" s="3"/>
      <c r="DJ51" s="3"/>
      <c r="DK51" s="3"/>
    </row>
    <row r="52" spans="1:115" x14ac:dyDescent="0.55000000000000004">
      <c r="A52" s="182" t="s">
        <v>491</v>
      </c>
      <c r="B52" s="182" t="s">
        <v>368</v>
      </c>
      <c r="C52" s="182"/>
      <c r="D52" s="200"/>
      <c r="E52" s="201" t="s">
        <v>492</v>
      </c>
      <c r="F52" s="202" t="s">
        <v>493</v>
      </c>
      <c r="G52" s="202" t="s">
        <v>456</v>
      </c>
      <c r="H52" s="203" t="s">
        <v>368</v>
      </c>
      <c r="I52" s="187"/>
      <c r="J52" s="187"/>
      <c r="K52" s="96" t="s">
        <v>493</v>
      </c>
      <c r="L52" s="96" t="s">
        <v>494</v>
      </c>
      <c r="M52" s="96"/>
      <c r="N52" s="96" t="s">
        <v>494</v>
      </c>
      <c r="O52" s="96"/>
      <c r="P52" s="96" t="s">
        <v>494</v>
      </c>
      <c r="Q52" s="96" t="s">
        <v>494</v>
      </c>
      <c r="R52" s="96" t="s">
        <v>494</v>
      </c>
      <c r="S52" s="96" t="s">
        <v>494</v>
      </c>
      <c r="T52" s="96" t="s">
        <v>494</v>
      </c>
      <c r="U52" s="96" t="s">
        <v>494</v>
      </c>
      <c r="V52" s="96" t="s">
        <v>495</v>
      </c>
      <c r="W52" s="96" t="s">
        <v>495</v>
      </c>
      <c r="X52" s="96" t="s">
        <v>495</v>
      </c>
      <c r="Y52" s="96" t="s">
        <v>495</v>
      </c>
      <c r="Z52" s="96" t="s">
        <v>495</v>
      </c>
      <c r="AA52" s="96" t="s">
        <v>495</v>
      </c>
      <c r="AB52" s="96" t="s">
        <v>495</v>
      </c>
      <c r="AC52" s="96" t="s">
        <v>495</v>
      </c>
      <c r="AD52" s="96" t="s">
        <v>495</v>
      </c>
      <c r="AE52" s="96" t="s">
        <v>495</v>
      </c>
      <c r="AF52" s="96" t="s">
        <v>495</v>
      </c>
      <c r="AG52" s="96" t="s">
        <v>495</v>
      </c>
      <c r="AH52" s="96" t="s">
        <v>494</v>
      </c>
      <c r="AI52" s="96"/>
      <c r="AJ52" s="96" t="s">
        <v>494</v>
      </c>
      <c r="AK52" s="96" t="s">
        <v>495</v>
      </c>
      <c r="AL52" s="96" t="s">
        <v>495</v>
      </c>
      <c r="AM52" s="96" t="s">
        <v>495</v>
      </c>
      <c r="AN52" s="96" t="s">
        <v>495</v>
      </c>
      <c r="AO52" s="96" t="s">
        <v>495</v>
      </c>
      <c r="AP52" s="96" t="s">
        <v>495</v>
      </c>
      <c r="AQ52" s="96" t="s">
        <v>494</v>
      </c>
      <c r="AR52" s="96" t="s">
        <v>494</v>
      </c>
      <c r="AS52" s="96" t="s">
        <v>494</v>
      </c>
      <c r="AT52" s="96" t="s">
        <v>495</v>
      </c>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3"/>
      <c r="CB52" s="3"/>
      <c r="CC52" s="3"/>
      <c r="CD52" s="3"/>
      <c r="CE52" s="3"/>
      <c r="CF52" s="3"/>
      <c r="CG52" s="3"/>
      <c r="CH52" s="3"/>
      <c r="CI52" s="3"/>
      <c r="CJ52" s="3"/>
      <c r="CK52" s="20"/>
      <c r="CL52" s="3"/>
      <c r="CM52" s="20"/>
      <c r="CN52" s="20"/>
      <c r="CO52" s="20"/>
      <c r="CP52" s="20"/>
      <c r="CQ52" s="20"/>
      <c r="CR52" s="3"/>
      <c r="CS52" s="3"/>
      <c r="CT52" s="3"/>
      <c r="CU52" s="3"/>
      <c r="CV52" s="3"/>
      <c r="CW52" s="3"/>
      <c r="CX52" s="3"/>
      <c r="CY52" s="3"/>
      <c r="CZ52" s="3"/>
      <c r="DA52" s="3"/>
      <c r="DB52" s="3"/>
      <c r="DC52" s="3"/>
      <c r="DD52" s="3"/>
      <c r="DE52" s="3"/>
      <c r="DF52" s="3"/>
      <c r="DG52" s="3"/>
      <c r="DH52" s="3"/>
      <c r="DI52" s="3"/>
      <c r="DJ52" s="3"/>
      <c r="DK52" s="3"/>
    </row>
    <row r="53" spans="1:115" x14ac:dyDescent="0.55000000000000004">
      <c r="A53" s="194" t="s">
        <v>491</v>
      </c>
      <c r="B53" s="194" t="s">
        <v>496</v>
      </c>
      <c r="C53" s="194"/>
      <c r="D53" s="189"/>
      <c r="E53" s="190" t="s">
        <v>492</v>
      </c>
      <c r="F53" s="191" t="s">
        <v>493</v>
      </c>
      <c r="G53" s="191" t="s">
        <v>456</v>
      </c>
      <c r="H53" s="192" t="s">
        <v>496</v>
      </c>
      <c r="I53" s="193"/>
      <c r="J53" s="193"/>
      <c r="K53" s="170"/>
      <c r="L53" s="170" t="s">
        <v>497</v>
      </c>
      <c r="M53" s="170"/>
      <c r="N53" s="170" t="s">
        <v>497</v>
      </c>
      <c r="O53" s="170"/>
      <c r="P53" s="170" t="s">
        <v>497</v>
      </c>
      <c r="Q53" s="170" t="s">
        <v>497</v>
      </c>
      <c r="R53" s="170" t="s">
        <v>497</v>
      </c>
      <c r="S53" s="170" t="s">
        <v>497</v>
      </c>
      <c r="T53" s="170" t="s">
        <v>497</v>
      </c>
      <c r="U53" s="170" t="s">
        <v>497</v>
      </c>
      <c r="V53" s="170" t="s">
        <v>498</v>
      </c>
      <c r="W53" s="170" t="s">
        <v>498</v>
      </c>
      <c r="X53" s="170" t="s">
        <v>498</v>
      </c>
      <c r="Y53" s="170" t="s">
        <v>498</v>
      </c>
      <c r="Z53" s="170" t="s">
        <v>498</v>
      </c>
      <c r="AA53" s="170" t="s">
        <v>498</v>
      </c>
      <c r="AB53" s="170" t="s">
        <v>498</v>
      </c>
      <c r="AC53" s="170" t="s">
        <v>498</v>
      </c>
      <c r="AD53" s="170" t="s">
        <v>498</v>
      </c>
      <c r="AE53" s="170" t="s">
        <v>498</v>
      </c>
      <c r="AF53" s="170" t="s">
        <v>498</v>
      </c>
      <c r="AG53" s="170" t="s">
        <v>498</v>
      </c>
      <c r="AH53" s="170" t="s">
        <v>497</v>
      </c>
      <c r="AI53" s="170"/>
      <c r="AJ53" s="170" t="s">
        <v>497</v>
      </c>
      <c r="AK53" s="170" t="s">
        <v>498</v>
      </c>
      <c r="AL53" s="170" t="s">
        <v>498</v>
      </c>
      <c r="AM53" s="170" t="s">
        <v>498</v>
      </c>
      <c r="AN53" s="170" t="s">
        <v>498</v>
      </c>
      <c r="AO53" s="170" t="s">
        <v>498</v>
      </c>
      <c r="AP53" s="170" t="s">
        <v>498</v>
      </c>
      <c r="AQ53" s="170" t="s">
        <v>497</v>
      </c>
      <c r="AR53" s="170" t="s">
        <v>497</v>
      </c>
      <c r="AS53" s="170" t="s">
        <v>497</v>
      </c>
      <c r="AT53" s="170" t="s">
        <v>498</v>
      </c>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3"/>
      <c r="CB53" s="3"/>
      <c r="CC53" s="3"/>
      <c r="CD53" s="3"/>
      <c r="CE53" s="3"/>
      <c r="CF53" s="3"/>
      <c r="CG53" s="3"/>
      <c r="CH53" s="3"/>
      <c r="CI53" s="3"/>
      <c r="CJ53" s="3"/>
      <c r="CK53" s="20"/>
      <c r="CL53" s="3"/>
      <c r="CM53" s="20"/>
      <c r="CN53" s="20"/>
      <c r="CO53" s="20"/>
      <c r="CP53" s="20"/>
      <c r="CQ53" s="20"/>
      <c r="CR53" s="3"/>
      <c r="CS53" s="3"/>
      <c r="CT53" s="3"/>
      <c r="CU53" s="3"/>
      <c r="CV53" s="3"/>
      <c r="CW53" s="3"/>
      <c r="CX53" s="3"/>
      <c r="CY53" s="3"/>
      <c r="CZ53" s="3"/>
      <c r="DA53" s="3"/>
      <c r="DB53" s="3"/>
      <c r="DC53" s="3"/>
      <c r="DD53" s="3"/>
      <c r="DE53" s="3"/>
      <c r="DF53" s="3"/>
      <c r="DG53" s="3"/>
      <c r="DH53" s="3"/>
      <c r="DI53" s="3"/>
      <c r="DJ53" s="3"/>
      <c r="DK53" s="3"/>
    </row>
    <row r="54" spans="1:115" x14ac:dyDescent="0.55000000000000004">
      <c r="A54" s="195" t="s">
        <v>491</v>
      </c>
      <c r="B54" s="195" t="s">
        <v>499</v>
      </c>
      <c r="C54" s="195" t="s">
        <v>368</v>
      </c>
      <c r="D54" s="183"/>
      <c r="E54" s="184" t="s">
        <v>500</v>
      </c>
      <c r="F54" s="185" t="s">
        <v>501</v>
      </c>
      <c r="G54" s="185" t="s">
        <v>456</v>
      </c>
      <c r="H54" s="186" t="s">
        <v>368</v>
      </c>
      <c r="I54" s="187"/>
      <c r="J54" s="187"/>
      <c r="K54" s="96" t="s">
        <v>501</v>
      </c>
      <c r="L54" s="96" t="s">
        <v>501</v>
      </c>
      <c r="M54" s="96"/>
      <c r="N54" s="96" t="s">
        <v>501</v>
      </c>
      <c r="O54" s="96"/>
      <c r="P54" s="96" t="s">
        <v>501</v>
      </c>
      <c r="Q54" s="96" t="s">
        <v>501</v>
      </c>
      <c r="R54" s="96" t="s">
        <v>501</v>
      </c>
      <c r="S54" s="96" t="s">
        <v>501</v>
      </c>
      <c r="T54" s="96" t="s">
        <v>501</v>
      </c>
      <c r="U54" s="96" t="s">
        <v>501</v>
      </c>
      <c r="V54" s="96" t="s">
        <v>501</v>
      </c>
      <c r="W54" s="96" t="s">
        <v>501</v>
      </c>
      <c r="X54" s="96" t="s">
        <v>501</v>
      </c>
      <c r="Y54" s="96" t="s">
        <v>501</v>
      </c>
      <c r="Z54" s="96" t="s">
        <v>501</v>
      </c>
      <c r="AA54" s="96" t="s">
        <v>501</v>
      </c>
      <c r="AB54" s="96" t="s">
        <v>501</v>
      </c>
      <c r="AC54" s="96" t="s">
        <v>501</v>
      </c>
      <c r="AD54" s="96" t="s">
        <v>501</v>
      </c>
      <c r="AE54" s="96" t="s">
        <v>501</v>
      </c>
      <c r="AF54" s="96" t="s">
        <v>501</v>
      </c>
      <c r="AG54" s="96" t="s">
        <v>501</v>
      </c>
      <c r="AH54" s="96" t="s">
        <v>501</v>
      </c>
      <c r="AI54" s="96"/>
      <c r="AJ54" s="96" t="s">
        <v>501</v>
      </c>
      <c r="AK54" s="96" t="s">
        <v>501</v>
      </c>
      <c r="AL54" s="96" t="s">
        <v>501</v>
      </c>
      <c r="AM54" s="96" t="s">
        <v>501</v>
      </c>
      <c r="AN54" s="96" t="s">
        <v>501</v>
      </c>
      <c r="AO54" s="96" t="s">
        <v>501</v>
      </c>
      <c r="AP54" s="96" t="s">
        <v>501</v>
      </c>
      <c r="AQ54" s="96" t="s">
        <v>501</v>
      </c>
      <c r="AR54" s="96" t="s">
        <v>501</v>
      </c>
      <c r="AS54" s="96" t="s">
        <v>501</v>
      </c>
      <c r="AT54" s="96" t="s">
        <v>501</v>
      </c>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3"/>
      <c r="CB54" s="3"/>
      <c r="CC54" s="3"/>
      <c r="CD54" s="3"/>
      <c r="CE54" s="3"/>
      <c r="CF54" s="3"/>
      <c r="CG54" s="3"/>
      <c r="CH54" s="3"/>
      <c r="CI54" s="3"/>
      <c r="CJ54" s="3"/>
      <c r="CK54" s="20"/>
      <c r="CL54" s="3"/>
      <c r="CM54" s="20"/>
      <c r="CN54" s="20"/>
      <c r="CO54" s="20"/>
      <c r="CP54" s="20"/>
      <c r="CQ54" s="20"/>
      <c r="CR54" s="3"/>
      <c r="CS54" s="3"/>
      <c r="CT54" s="3"/>
      <c r="CU54" s="3"/>
      <c r="CV54" s="3"/>
      <c r="CW54" s="3"/>
      <c r="CX54" s="3"/>
      <c r="CY54" s="3"/>
      <c r="CZ54" s="3"/>
      <c r="DA54" s="3"/>
      <c r="DB54" s="3"/>
      <c r="DC54" s="3"/>
      <c r="DD54" s="3"/>
      <c r="DE54" s="3"/>
      <c r="DF54" s="3"/>
      <c r="DG54" s="3"/>
      <c r="DH54" s="3"/>
      <c r="DI54" s="3"/>
      <c r="DJ54" s="3"/>
      <c r="DK54" s="3"/>
    </row>
    <row r="55" spans="1:115" x14ac:dyDescent="0.55000000000000004">
      <c r="A55" s="194" t="s">
        <v>491</v>
      </c>
      <c r="B55" s="194" t="s">
        <v>502</v>
      </c>
      <c r="C55" s="194" t="s">
        <v>368</v>
      </c>
      <c r="D55" s="189"/>
      <c r="E55" s="190" t="s">
        <v>500</v>
      </c>
      <c r="F55" s="191" t="s">
        <v>503</v>
      </c>
      <c r="G55" s="191" t="s">
        <v>456</v>
      </c>
      <c r="H55" s="192" t="s">
        <v>368</v>
      </c>
      <c r="I55" s="193"/>
      <c r="J55" s="193"/>
      <c r="K55" s="170" t="s">
        <v>503</v>
      </c>
      <c r="L55" s="170"/>
      <c r="M55" s="170"/>
      <c r="N55" s="170"/>
      <c r="O55" s="170"/>
      <c r="P55" s="170"/>
      <c r="Q55" s="170" t="s">
        <v>503</v>
      </c>
      <c r="R55" s="170" t="s">
        <v>503</v>
      </c>
      <c r="S55" s="170" t="s">
        <v>503</v>
      </c>
      <c r="T55" s="170" t="s">
        <v>503</v>
      </c>
      <c r="U55" s="170" t="s">
        <v>503</v>
      </c>
      <c r="V55" s="170" t="s">
        <v>503</v>
      </c>
      <c r="W55" s="170" t="s">
        <v>503</v>
      </c>
      <c r="X55" s="170" t="s">
        <v>503</v>
      </c>
      <c r="Y55" s="170" t="s">
        <v>503</v>
      </c>
      <c r="Z55" s="170" t="s">
        <v>503</v>
      </c>
      <c r="AA55" s="170" t="s">
        <v>503</v>
      </c>
      <c r="AB55" s="170" t="s">
        <v>503</v>
      </c>
      <c r="AC55" s="170" t="s">
        <v>503</v>
      </c>
      <c r="AD55" s="170" t="s">
        <v>503</v>
      </c>
      <c r="AE55" s="170" t="s">
        <v>503</v>
      </c>
      <c r="AF55" s="170" t="s">
        <v>503</v>
      </c>
      <c r="AG55" s="170" t="s">
        <v>503</v>
      </c>
      <c r="AH55" s="170" t="s">
        <v>503</v>
      </c>
      <c r="AI55" s="170"/>
      <c r="AJ55" s="170" t="s">
        <v>503</v>
      </c>
      <c r="AK55" s="170" t="s">
        <v>503</v>
      </c>
      <c r="AL55" s="170" t="s">
        <v>503</v>
      </c>
      <c r="AM55" s="170" t="s">
        <v>503</v>
      </c>
      <c r="AN55" s="170" t="s">
        <v>503</v>
      </c>
      <c r="AO55" s="170" t="s">
        <v>503</v>
      </c>
      <c r="AP55" s="170" t="s">
        <v>503</v>
      </c>
      <c r="AQ55" s="170" t="s">
        <v>503</v>
      </c>
      <c r="AR55" s="170" t="s">
        <v>503</v>
      </c>
      <c r="AS55" s="170" t="s">
        <v>503</v>
      </c>
      <c r="AT55" s="170" t="s">
        <v>503</v>
      </c>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3"/>
      <c r="CB55" s="3"/>
      <c r="CC55" s="3"/>
      <c r="CD55" s="3"/>
      <c r="CE55" s="3"/>
      <c r="CF55" s="3"/>
      <c r="CG55" s="3"/>
      <c r="CH55" s="3"/>
      <c r="CI55" s="3"/>
      <c r="CJ55" s="3"/>
      <c r="CK55" s="20"/>
      <c r="CL55" s="3"/>
      <c r="CM55" s="20"/>
      <c r="CN55" s="20"/>
      <c r="CO55" s="20"/>
      <c r="CP55" s="20"/>
      <c r="CQ55" s="20"/>
      <c r="CR55" s="3"/>
      <c r="CS55" s="3"/>
      <c r="CT55" s="3"/>
      <c r="CU55" s="3"/>
      <c r="CV55" s="3"/>
      <c r="CW55" s="3"/>
      <c r="CX55" s="3"/>
      <c r="CY55" s="3"/>
      <c r="CZ55" s="3"/>
      <c r="DA55" s="3"/>
      <c r="DB55" s="3"/>
      <c r="DC55" s="3"/>
      <c r="DD55" s="3"/>
      <c r="DE55" s="3"/>
      <c r="DF55" s="3"/>
      <c r="DG55" s="3"/>
      <c r="DH55" s="3"/>
      <c r="DI55" s="3"/>
      <c r="DJ55" s="3"/>
      <c r="DK55" s="3"/>
    </row>
    <row r="56" spans="1:115" x14ac:dyDescent="0.55000000000000004">
      <c r="A56" s="195" t="s">
        <v>504</v>
      </c>
      <c r="B56" s="195" t="s">
        <v>368</v>
      </c>
      <c r="C56" s="195"/>
      <c r="D56" s="183"/>
      <c r="E56" s="184" t="s">
        <v>505</v>
      </c>
      <c r="F56" s="185" t="s">
        <v>506</v>
      </c>
      <c r="G56" s="185" t="s">
        <v>370</v>
      </c>
      <c r="H56" s="186" t="s">
        <v>368</v>
      </c>
      <c r="I56" s="187"/>
      <c r="J56" s="187"/>
      <c r="K56" s="96"/>
      <c r="L56" s="96" t="s">
        <v>506</v>
      </c>
      <c r="M56" s="96" t="s">
        <v>506</v>
      </c>
      <c r="N56" s="96"/>
      <c r="O56" s="96"/>
      <c r="P56" s="96"/>
      <c r="Q56" s="96"/>
      <c r="R56" s="96"/>
      <c r="S56" s="96"/>
      <c r="T56" s="96"/>
      <c r="U56" s="96"/>
      <c r="V56" s="96" t="s">
        <v>506</v>
      </c>
      <c r="W56" s="96"/>
      <c r="X56" s="96"/>
      <c r="Y56" s="96"/>
      <c r="Z56" s="96" t="s">
        <v>506</v>
      </c>
      <c r="AA56" s="96" t="s">
        <v>506</v>
      </c>
      <c r="AB56" s="96"/>
      <c r="AC56" s="96"/>
      <c r="AD56" s="96" t="s">
        <v>506</v>
      </c>
      <c r="AE56" s="96" t="s">
        <v>506</v>
      </c>
      <c r="AF56" s="96"/>
      <c r="AG56" s="96"/>
      <c r="AH56" s="96"/>
      <c r="AI56" s="96"/>
      <c r="AJ56" s="96"/>
      <c r="AK56" s="96"/>
      <c r="AL56" s="96"/>
      <c r="AM56" s="96"/>
      <c r="AN56" s="96"/>
      <c r="AO56" s="96" t="s">
        <v>506</v>
      </c>
      <c r="AP56" s="96" t="s">
        <v>506</v>
      </c>
      <c r="AQ56" s="96" t="s">
        <v>506</v>
      </c>
      <c r="AR56" s="96" t="s">
        <v>506</v>
      </c>
      <c r="AS56" s="96"/>
      <c r="AT56" s="96" t="s">
        <v>506</v>
      </c>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3"/>
      <c r="CB56" s="3"/>
      <c r="CC56" s="3"/>
      <c r="CD56" s="3"/>
      <c r="CE56" s="3"/>
      <c r="CF56" s="3"/>
      <c r="CG56" s="3"/>
      <c r="CH56" s="3"/>
      <c r="CI56" s="3"/>
      <c r="CJ56" s="3"/>
      <c r="CK56" s="20"/>
      <c r="CL56" s="3"/>
      <c r="CM56" s="20"/>
      <c r="CN56" s="20"/>
      <c r="CO56" s="20"/>
      <c r="CP56" s="20"/>
      <c r="CQ56" s="20"/>
      <c r="CR56" s="3"/>
      <c r="CS56" s="3"/>
      <c r="CT56" s="3"/>
      <c r="CU56" s="3"/>
      <c r="CV56" s="3"/>
      <c r="CW56" s="3"/>
      <c r="CX56" s="3"/>
      <c r="CY56" s="3"/>
      <c r="CZ56" s="3"/>
      <c r="DA56" s="3"/>
      <c r="DB56" s="3"/>
      <c r="DC56" s="3"/>
      <c r="DD56" s="3"/>
      <c r="DE56" s="3"/>
      <c r="DF56" s="3"/>
      <c r="DG56" s="3"/>
      <c r="DH56" s="3"/>
      <c r="DI56" s="3"/>
      <c r="DJ56" s="3"/>
      <c r="DK56" s="3"/>
    </row>
    <row r="57" spans="1:115" x14ac:dyDescent="0.55000000000000004">
      <c r="A57" s="194" t="s">
        <v>504</v>
      </c>
      <c r="B57" s="194" t="s">
        <v>507</v>
      </c>
      <c r="C57" s="194"/>
      <c r="D57" s="189"/>
      <c r="E57" s="190" t="s">
        <v>505</v>
      </c>
      <c r="F57" s="191" t="s">
        <v>506</v>
      </c>
      <c r="G57" s="191" t="s">
        <v>370</v>
      </c>
      <c r="H57" s="192" t="s">
        <v>507</v>
      </c>
      <c r="I57" s="193"/>
      <c r="J57" s="193"/>
      <c r="K57" s="170"/>
      <c r="L57" s="170" t="s">
        <v>436</v>
      </c>
      <c r="M57" s="170" t="s">
        <v>436</v>
      </c>
      <c r="N57" s="170"/>
      <c r="O57" s="170"/>
      <c r="P57" s="170"/>
      <c r="Q57" s="170"/>
      <c r="R57" s="170"/>
      <c r="S57" s="170"/>
      <c r="T57" s="170"/>
      <c r="U57" s="170"/>
      <c r="V57" s="170" t="s">
        <v>436</v>
      </c>
      <c r="W57" s="170"/>
      <c r="X57" s="170"/>
      <c r="Y57" s="170"/>
      <c r="Z57" s="170" t="s">
        <v>436</v>
      </c>
      <c r="AA57" s="170" t="s">
        <v>436</v>
      </c>
      <c r="AB57" s="170"/>
      <c r="AC57" s="170"/>
      <c r="AD57" s="170" t="s">
        <v>436</v>
      </c>
      <c r="AE57" s="170" t="s">
        <v>436</v>
      </c>
      <c r="AF57" s="170"/>
      <c r="AG57" s="170"/>
      <c r="AH57" s="170"/>
      <c r="AI57" s="170"/>
      <c r="AJ57" s="170"/>
      <c r="AK57" s="170"/>
      <c r="AL57" s="170"/>
      <c r="AM57" s="170"/>
      <c r="AN57" s="170"/>
      <c r="AO57" s="170" t="s">
        <v>436</v>
      </c>
      <c r="AP57" s="170" t="s">
        <v>436</v>
      </c>
      <c r="AQ57" s="170" t="s">
        <v>436</v>
      </c>
      <c r="AR57" s="170" t="s">
        <v>436</v>
      </c>
      <c r="AS57" s="170"/>
      <c r="AT57" s="170" t="s">
        <v>436</v>
      </c>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3"/>
      <c r="CB57" s="3"/>
      <c r="CC57" s="3"/>
      <c r="CD57" s="3"/>
      <c r="CE57" s="3"/>
      <c r="CF57" s="3"/>
      <c r="CG57" s="3"/>
      <c r="CH57" s="3"/>
      <c r="CI57" s="3"/>
      <c r="CJ57" s="3"/>
      <c r="CK57" s="20"/>
      <c r="CL57" s="3"/>
      <c r="CM57" s="20"/>
      <c r="CN57" s="20"/>
      <c r="CO57" s="20"/>
      <c r="CP57" s="20"/>
      <c r="CQ57" s="20"/>
      <c r="CR57" s="3"/>
      <c r="CS57" s="3"/>
      <c r="CT57" s="3"/>
      <c r="CU57" s="3"/>
      <c r="CV57" s="3"/>
      <c r="CW57" s="3"/>
      <c r="CX57" s="3"/>
      <c r="CY57" s="3"/>
      <c r="CZ57" s="3"/>
      <c r="DA57" s="3"/>
      <c r="DB57" s="3"/>
      <c r="DC57" s="3"/>
      <c r="DD57" s="3"/>
      <c r="DE57" s="3"/>
      <c r="DF57" s="3"/>
      <c r="DG57" s="3"/>
      <c r="DH57" s="3"/>
      <c r="DI57" s="3"/>
      <c r="DJ57" s="3"/>
      <c r="DK57" s="3"/>
    </row>
    <row r="58" spans="1:115" x14ac:dyDescent="0.55000000000000004">
      <c r="A58" s="195" t="s">
        <v>504</v>
      </c>
      <c r="B58" s="195" t="s">
        <v>483</v>
      </c>
      <c r="C58" s="195"/>
      <c r="D58" s="183"/>
      <c r="E58" s="184" t="s">
        <v>505</v>
      </c>
      <c r="F58" s="185" t="s">
        <v>506</v>
      </c>
      <c r="G58" s="185" t="s">
        <v>370</v>
      </c>
      <c r="H58" s="186" t="s">
        <v>483</v>
      </c>
      <c r="I58" s="187"/>
      <c r="J58" s="187"/>
      <c r="K58" s="96"/>
      <c r="L58" s="96" t="s">
        <v>484</v>
      </c>
      <c r="M58" s="96" t="s">
        <v>484</v>
      </c>
      <c r="N58" s="96"/>
      <c r="O58" s="96"/>
      <c r="P58" s="96"/>
      <c r="Q58" s="96"/>
      <c r="R58" s="96"/>
      <c r="S58" s="96"/>
      <c r="T58" s="96"/>
      <c r="U58" s="96"/>
      <c r="V58" s="96" t="s">
        <v>484</v>
      </c>
      <c r="W58" s="96"/>
      <c r="X58" s="96"/>
      <c r="Y58" s="96"/>
      <c r="Z58" s="96" t="s">
        <v>484</v>
      </c>
      <c r="AA58" s="96" t="s">
        <v>484</v>
      </c>
      <c r="AB58" s="96"/>
      <c r="AC58" s="96"/>
      <c r="AD58" s="96" t="s">
        <v>484</v>
      </c>
      <c r="AE58" s="96" t="s">
        <v>484</v>
      </c>
      <c r="AF58" s="96"/>
      <c r="AG58" s="96"/>
      <c r="AH58" s="96"/>
      <c r="AI58" s="96"/>
      <c r="AJ58" s="96"/>
      <c r="AK58" s="96"/>
      <c r="AL58" s="96"/>
      <c r="AM58" s="96"/>
      <c r="AN58" s="96"/>
      <c r="AO58" s="96" t="s">
        <v>484</v>
      </c>
      <c r="AP58" s="96" t="s">
        <v>484</v>
      </c>
      <c r="AQ58" s="96" t="s">
        <v>484</v>
      </c>
      <c r="AR58" s="96" t="s">
        <v>484</v>
      </c>
      <c r="AS58" s="96"/>
      <c r="AT58" s="96" t="s">
        <v>484</v>
      </c>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3"/>
      <c r="CB58" s="3"/>
      <c r="CC58" s="3"/>
      <c r="CD58" s="3"/>
      <c r="CE58" s="3"/>
      <c r="CF58" s="3"/>
      <c r="CG58" s="3"/>
      <c r="CH58" s="3"/>
      <c r="CI58" s="3"/>
      <c r="CJ58" s="3"/>
      <c r="CK58" s="20"/>
      <c r="CL58" s="3"/>
      <c r="CM58" s="20"/>
      <c r="CN58" s="20"/>
      <c r="CO58" s="20"/>
      <c r="CP58" s="20"/>
      <c r="CQ58" s="20"/>
      <c r="CR58" s="3"/>
      <c r="CS58" s="3"/>
      <c r="CT58" s="3"/>
      <c r="CU58" s="3"/>
      <c r="CV58" s="3"/>
      <c r="CW58" s="3"/>
      <c r="CX58" s="3"/>
      <c r="CY58" s="3"/>
      <c r="CZ58" s="3"/>
      <c r="DA58" s="3"/>
      <c r="DB58" s="3"/>
      <c r="DC58" s="3"/>
      <c r="DD58" s="3"/>
      <c r="DE58" s="3"/>
      <c r="DF58" s="3"/>
      <c r="DG58" s="3"/>
      <c r="DH58" s="3"/>
      <c r="DI58" s="3"/>
      <c r="DJ58" s="3"/>
      <c r="DK58" s="3"/>
    </row>
    <row r="59" spans="1:115" x14ac:dyDescent="0.55000000000000004">
      <c r="A59" s="194" t="s">
        <v>508</v>
      </c>
      <c r="B59" s="194" t="s">
        <v>368</v>
      </c>
      <c r="C59" s="188"/>
      <c r="D59" s="199"/>
      <c r="E59" s="190" t="s">
        <v>509</v>
      </c>
      <c r="F59" s="191" t="s">
        <v>510</v>
      </c>
      <c r="G59" s="191" t="s">
        <v>370</v>
      </c>
      <c r="H59" s="192" t="s">
        <v>368</v>
      </c>
      <c r="I59" s="193"/>
      <c r="J59" s="193"/>
      <c r="K59" s="170"/>
      <c r="L59" s="170"/>
      <c r="M59" s="170"/>
      <c r="N59" s="170"/>
      <c r="O59" s="170"/>
      <c r="P59" s="170"/>
      <c r="Q59" s="170"/>
      <c r="R59" s="170"/>
      <c r="S59" s="170"/>
      <c r="T59" s="170"/>
      <c r="U59" s="170"/>
      <c r="V59" s="170"/>
      <c r="W59" s="170"/>
      <c r="X59" s="170"/>
      <c r="Y59" s="170"/>
      <c r="Z59" s="170" t="s">
        <v>510</v>
      </c>
      <c r="AA59" s="170"/>
      <c r="AB59" s="170" t="s">
        <v>510</v>
      </c>
      <c r="AC59" s="170"/>
      <c r="AD59" s="170" t="s">
        <v>510</v>
      </c>
      <c r="AE59" s="170"/>
      <c r="AF59" s="170" t="s">
        <v>510</v>
      </c>
      <c r="AG59" s="170"/>
      <c r="AH59" s="170"/>
      <c r="AI59" s="170"/>
      <c r="AJ59" s="170"/>
      <c r="AK59" s="170" t="s">
        <v>510</v>
      </c>
      <c r="AL59" s="170"/>
      <c r="AM59" s="170" t="s">
        <v>510</v>
      </c>
      <c r="AN59" s="170"/>
      <c r="AO59" s="170" t="s">
        <v>510</v>
      </c>
      <c r="AP59" s="170"/>
      <c r="AQ59" s="170" t="s">
        <v>510</v>
      </c>
      <c r="AR59" s="170"/>
      <c r="AS59" s="170" t="s">
        <v>510</v>
      </c>
      <c r="AT59" s="17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3"/>
      <c r="CB59" s="3"/>
      <c r="CC59" s="3"/>
      <c r="CD59" s="3"/>
      <c r="CE59" s="3"/>
      <c r="CF59" s="3"/>
      <c r="CG59" s="3"/>
      <c r="CH59" s="3"/>
      <c r="CI59" s="3"/>
      <c r="CJ59" s="3"/>
      <c r="CK59" s="20"/>
      <c r="CL59" s="3"/>
      <c r="CM59" s="20"/>
      <c r="CN59" s="20"/>
      <c r="CO59" s="20"/>
      <c r="CP59" s="20"/>
      <c r="CQ59" s="20"/>
      <c r="CR59" s="3"/>
      <c r="CS59" s="3"/>
      <c r="CT59" s="3"/>
      <c r="CU59" s="3"/>
      <c r="CV59" s="3"/>
      <c r="CW59" s="3"/>
      <c r="CX59" s="3"/>
      <c r="CY59" s="3"/>
      <c r="CZ59" s="3"/>
      <c r="DA59" s="3"/>
      <c r="DB59" s="3"/>
      <c r="DC59" s="3"/>
      <c r="DD59" s="3"/>
      <c r="DE59" s="3"/>
      <c r="DF59" s="3"/>
      <c r="DG59" s="3"/>
      <c r="DH59" s="3"/>
      <c r="DI59" s="3"/>
      <c r="DJ59" s="3"/>
      <c r="DK59" s="3"/>
    </row>
    <row r="60" spans="1:115" x14ac:dyDescent="0.55000000000000004">
      <c r="A60" s="182" t="s">
        <v>508</v>
      </c>
      <c r="B60" s="182" t="s">
        <v>511</v>
      </c>
      <c r="C60" s="182"/>
      <c r="D60" s="200"/>
      <c r="E60" s="201" t="s">
        <v>509</v>
      </c>
      <c r="F60" s="202" t="s">
        <v>510</v>
      </c>
      <c r="G60" s="202" t="s">
        <v>370</v>
      </c>
      <c r="H60" s="203" t="s">
        <v>511</v>
      </c>
      <c r="I60" s="187"/>
      <c r="J60" s="187"/>
      <c r="K60" s="96"/>
      <c r="L60" s="96"/>
      <c r="M60" s="96"/>
      <c r="N60" s="96"/>
      <c r="O60" s="96"/>
      <c r="P60" s="96"/>
      <c r="Q60" s="96"/>
      <c r="R60" s="96"/>
      <c r="S60" s="96"/>
      <c r="T60" s="96"/>
      <c r="U60" s="96"/>
      <c r="V60" s="96"/>
      <c r="W60" s="96"/>
      <c r="X60" s="96"/>
      <c r="Y60" s="96"/>
      <c r="Z60" s="96" t="s">
        <v>512</v>
      </c>
      <c r="AA60" s="96"/>
      <c r="AB60" s="96" t="s">
        <v>512</v>
      </c>
      <c r="AC60" s="96"/>
      <c r="AD60" s="96" t="s">
        <v>512</v>
      </c>
      <c r="AE60" s="96"/>
      <c r="AF60" s="96" t="s">
        <v>512</v>
      </c>
      <c r="AG60" s="96"/>
      <c r="AH60" s="96"/>
      <c r="AI60" s="96"/>
      <c r="AJ60" s="96"/>
      <c r="AK60" s="96" t="s">
        <v>512</v>
      </c>
      <c r="AL60" s="96"/>
      <c r="AM60" s="96" t="s">
        <v>512</v>
      </c>
      <c r="AN60" s="96"/>
      <c r="AO60" s="96" t="s">
        <v>512</v>
      </c>
      <c r="AP60" s="96"/>
      <c r="AQ60" s="96" t="s">
        <v>512</v>
      </c>
      <c r="AR60" s="96"/>
      <c r="AS60" s="96" t="s">
        <v>512</v>
      </c>
      <c r="AT60" s="96"/>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3"/>
      <c r="CB60" s="3"/>
      <c r="CC60" s="3"/>
      <c r="CD60" s="3"/>
      <c r="CE60" s="3"/>
      <c r="CF60" s="3"/>
      <c r="CG60" s="3"/>
      <c r="CH60" s="3"/>
      <c r="CI60" s="3"/>
      <c r="CJ60" s="3"/>
      <c r="CK60" s="20"/>
      <c r="CL60" s="3"/>
      <c r="CM60" s="20"/>
      <c r="CN60" s="20"/>
      <c r="CO60" s="20"/>
      <c r="CP60" s="20"/>
      <c r="CQ60" s="20"/>
      <c r="CR60" s="3"/>
      <c r="CS60" s="3"/>
      <c r="CT60" s="3"/>
      <c r="CU60" s="3"/>
      <c r="CV60" s="3"/>
      <c r="CW60" s="3"/>
      <c r="CX60" s="3"/>
      <c r="CY60" s="3"/>
      <c r="CZ60" s="3"/>
      <c r="DA60" s="3"/>
      <c r="DB60" s="3"/>
      <c r="DC60" s="3"/>
      <c r="DD60" s="3"/>
      <c r="DE60" s="3"/>
      <c r="DF60" s="3"/>
      <c r="DG60" s="3"/>
      <c r="DH60" s="3"/>
      <c r="DI60" s="3"/>
      <c r="DJ60" s="3"/>
      <c r="DK60" s="3"/>
    </row>
    <row r="61" spans="1:115" x14ac:dyDescent="0.55000000000000004">
      <c r="A61" s="188" t="s">
        <v>508</v>
      </c>
      <c r="B61" s="188" t="s">
        <v>513</v>
      </c>
      <c r="C61" s="188"/>
      <c r="D61" s="199"/>
      <c r="E61" s="196" t="s">
        <v>509</v>
      </c>
      <c r="F61" s="197" t="s">
        <v>510</v>
      </c>
      <c r="G61" s="197" t="s">
        <v>370</v>
      </c>
      <c r="H61" s="198" t="s">
        <v>513</v>
      </c>
      <c r="I61" s="193" t="s">
        <v>514</v>
      </c>
      <c r="J61" s="193" t="s">
        <v>515</v>
      </c>
      <c r="K61" s="170"/>
      <c r="L61" s="170"/>
      <c r="M61" s="170"/>
      <c r="N61" s="170"/>
      <c r="O61" s="170"/>
      <c r="P61" s="170"/>
      <c r="Q61" s="170"/>
      <c r="R61" s="170"/>
      <c r="S61" s="170"/>
      <c r="T61" s="170"/>
      <c r="U61" s="170"/>
      <c r="V61" s="170"/>
      <c r="W61" s="170"/>
      <c r="X61" s="170"/>
      <c r="Y61" s="170"/>
      <c r="Z61" s="170"/>
      <c r="AA61" s="170"/>
      <c r="AB61" s="170"/>
      <c r="AC61" s="170"/>
      <c r="AD61" s="170"/>
      <c r="AE61" s="170"/>
      <c r="AF61" s="170"/>
      <c r="AG61" s="170"/>
      <c r="AH61" s="170"/>
      <c r="AI61" s="170"/>
      <c r="AJ61" s="170"/>
      <c r="AK61" s="170"/>
      <c r="AL61" s="170"/>
      <c r="AM61" s="170"/>
      <c r="AN61" s="170"/>
      <c r="AO61" s="170"/>
      <c r="AP61" s="170"/>
      <c r="AQ61" s="170"/>
      <c r="AR61" s="170"/>
      <c r="AS61" s="170"/>
      <c r="AT61" s="17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3"/>
      <c r="CB61" s="3"/>
      <c r="CC61" s="3"/>
      <c r="CD61" s="3"/>
      <c r="CE61" s="3"/>
      <c r="CF61" s="3"/>
      <c r="CG61" s="3"/>
      <c r="CH61" s="3"/>
      <c r="CI61" s="3"/>
      <c r="CJ61" s="3"/>
      <c r="CK61" s="20"/>
      <c r="CL61" s="3"/>
      <c r="CM61" s="20"/>
      <c r="CN61" s="20"/>
      <c r="CO61" s="20"/>
      <c r="CP61" s="20"/>
      <c r="CQ61" s="20"/>
      <c r="CR61" s="3"/>
      <c r="CS61" s="3"/>
      <c r="CT61" s="3"/>
      <c r="CU61" s="3"/>
      <c r="CV61" s="3"/>
      <c r="CW61" s="3"/>
      <c r="CX61" s="3"/>
      <c r="CY61" s="3"/>
      <c r="CZ61" s="3"/>
      <c r="DA61" s="3"/>
      <c r="DB61" s="3"/>
      <c r="DC61" s="3"/>
      <c r="DD61" s="3"/>
      <c r="DE61" s="3"/>
      <c r="DF61" s="3"/>
      <c r="DG61" s="3"/>
      <c r="DH61" s="3"/>
      <c r="DI61" s="3"/>
      <c r="DJ61" s="3"/>
      <c r="DK61" s="3"/>
    </row>
    <row r="62" spans="1:115" x14ac:dyDescent="0.55000000000000004">
      <c r="A62" s="182" t="s">
        <v>508</v>
      </c>
      <c r="B62" s="182" t="s">
        <v>483</v>
      </c>
      <c r="C62" s="182"/>
      <c r="D62" s="200"/>
      <c r="E62" s="201" t="s">
        <v>509</v>
      </c>
      <c r="F62" s="202" t="s">
        <v>510</v>
      </c>
      <c r="G62" s="202" t="s">
        <v>370</v>
      </c>
      <c r="H62" s="203" t="s">
        <v>483</v>
      </c>
      <c r="I62" s="187"/>
      <c r="J62" s="187"/>
      <c r="K62" s="96"/>
      <c r="L62" s="96"/>
      <c r="M62" s="96"/>
      <c r="N62" s="96"/>
      <c r="O62" s="96"/>
      <c r="P62" s="96"/>
      <c r="Q62" s="96"/>
      <c r="R62" s="96"/>
      <c r="S62" s="96"/>
      <c r="T62" s="96"/>
      <c r="U62" s="96"/>
      <c r="V62" s="96"/>
      <c r="W62" s="96"/>
      <c r="X62" s="96"/>
      <c r="Y62" s="96"/>
      <c r="Z62" s="96"/>
      <c r="AA62" s="96"/>
      <c r="AB62" s="96"/>
      <c r="AC62" s="96"/>
      <c r="AD62" s="96"/>
      <c r="AE62" s="96"/>
      <c r="AF62" s="96"/>
      <c r="AG62" s="96"/>
      <c r="AH62" s="96"/>
      <c r="AI62" s="96"/>
      <c r="AJ62" s="96"/>
      <c r="AK62" s="96"/>
      <c r="AL62" s="96"/>
      <c r="AM62" s="96"/>
      <c r="AN62" s="96"/>
      <c r="AO62" s="96"/>
      <c r="AP62" s="96"/>
      <c r="AQ62" s="96"/>
      <c r="AR62" s="96"/>
      <c r="AS62" s="96"/>
      <c r="AT62" s="96"/>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3"/>
      <c r="CB62" s="3"/>
      <c r="CC62" s="3"/>
      <c r="CD62" s="3"/>
      <c r="CE62" s="3"/>
      <c r="CF62" s="3"/>
      <c r="CG62" s="3"/>
      <c r="CH62" s="3"/>
      <c r="CI62" s="3"/>
      <c r="CJ62" s="3"/>
      <c r="CK62" s="20"/>
      <c r="CL62" s="3"/>
      <c r="CM62" s="20"/>
      <c r="CN62" s="20"/>
      <c r="CO62" s="20"/>
      <c r="CP62" s="20"/>
      <c r="CQ62" s="20"/>
      <c r="CR62" s="3"/>
      <c r="CS62" s="3"/>
      <c r="CT62" s="3"/>
      <c r="CU62" s="3"/>
      <c r="CV62" s="3"/>
      <c r="CW62" s="3"/>
      <c r="CX62" s="3"/>
      <c r="CY62" s="3"/>
      <c r="CZ62" s="3"/>
      <c r="DA62" s="3"/>
      <c r="DB62" s="3"/>
      <c r="DC62" s="3"/>
      <c r="DD62" s="3"/>
      <c r="DE62" s="3"/>
      <c r="DF62" s="3"/>
      <c r="DG62" s="3"/>
      <c r="DH62" s="3"/>
      <c r="DI62" s="3"/>
      <c r="DJ62" s="3"/>
      <c r="DK62" s="3"/>
    </row>
    <row r="63" spans="1:115" x14ac:dyDescent="0.55000000000000004">
      <c r="A63" s="188" t="s">
        <v>508</v>
      </c>
      <c r="B63" s="188" t="s">
        <v>516</v>
      </c>
      <c r="C63" s="188"/>
      <c r="D63" s="199"/>
      <c r="E63" s="196" t="s">
        <v>509</v>
      </c>
      <c r="F63" s="197" t="s">
        <v>510</v>
      </c>
      <c r="G63" s="197" t="s">
        <v>370</v>
      </c>
      <c r="H63" s="198" t="s">
        <v>516</v>
      </c>
      <c r="I63" s="193" t="s">
        <v>517</v>
      </c>
      <c r="J63" s="193" t="s">
        <v>518</v>
      </c>
      <c r="K63" s="170"/>
      <c r="L63" s="170"/>
      <c r="M63" s="170"/>
      <c r="N63" s="170"/>
      <c r="O63" s="170"/>
      <c r="P63" s="170"/>
      <c r="Q63" s="170"/>
      <c r="R63" s="170"/>
      <c r="S63" s="170"/>
      <c r="T63" s="170"/>
      <c r="U63" s="170"/>
      <c r="V63" s="170"/>
      <c r="W63" s="170"/>
      <c r="X63" s="170"/>
      <c r="Y63" s="170"/>
      <c r="Z63" s="170"/>
      <c r="AA63" s="170"/>
      <c r="AB63" s="170"/>
      <c r="AC63" s="170"/>
      <c r="AD63" s="170"/>
      <c r="AE63" s="170"/>
      <c r="AF63" s="170"/>
      <c r="AG63" s="170"/>
      <c r="AH63" s="170"/>
      <c r="AI63" s="170"/>
      <c r="AJ63" s="170"/>
      <c r="AK63" s="170"/>
      <c r="AL63" s="170"/>
      <c r="AM63" s="170"/>
      <c r="AN63" s="170"/>
      <c r="AO63" s="170"/>
      <c r="AP63" s="170"/>
      <c r="AQ63" s="170"/>
      <c r="AR63" s="170"/>
      <c r="AS63" s="170"/>
      <c r="AT63" s="170"/>
      <c r="AU63" s="20"/>
      <c r="AV63" s="20"/>
      <c r="AW63" s="20"/>
      <c r="AX63" s="20"/>
      <c r="AY63" s="20"/>
      <c r="AZ63" s="20"/>
      <c r="BA63" s="20"/>
      <c r="BB63" s="20"/>
      <c r="BC63" s="20"/>
      <c r="BD63" s="20"/>
      <c r="BE63" s="20"/>
      <c r="BF63" s="20"/>
      <c r="BG63" s="20"/>
      <c r="BH63" s="20"/>
      <c r="BI63" s="20"/>
      <c r="BJ63" s="20"/>
      <c r="BK63" s="20"/>
      <c r="BL63" s="20"/>
      <c r="BM63" s="20"/>
      <c r="BN63" s="20"/>
      <c r="BO63" s="20"/>
      <c r="BP63" s="20"/>
      <c r="BQ63" s="20"/>
      <c r="BR63" s="20"/>
      <c r="BS63" s="20"/>
      <c r="BT63" s="20"/>
      <c r="BU63" s="20"/>
      <c r="BV63" s="20"/>
      <c r="BW63" s="20"/>
      <c r="BX63" s="20"/>
      <c r="BY63" s="20"/>
      <c r="BZ63" s="20"/>
      <c r="CA63" s="20"/>
      <c r="CB63" s="20"/>
      <c r="CC63" s="20"/>
      <c r="CD63" s="20"/>
      <c r="CE63" s="20"/>
      <c r="CF63" s="20"/>
      <c r="CG63" s="20"/>
      <c r="CH63" s="20"/>
      <c r="CI63" s="20"/>
      <c r="CJ63" s="20"/>
      <c r="CK63" s="20"/>
      <c r="CL63" s="20"/>
      <c r="CM63" s="20"/>
      <c r="CN63" s="20"/>
      <c r="CO63" s="20"/>
      <c r="CP63" s="20"/>
      <c r="CQ63" s="20"/>
      <c r="CR63" s="3"/>
      <c r="CS63" s="3"/>
      <c r="CT63" s="20"/>
      <c r="CU63" s="20"/>
      <c r="CV63" s="20"/>
      <c r="CW63" s="20"/>
      <c r="CX63" s="20"/>
      <c r="CY63" s="20"/>
      <c r="CZ63" s="20"/>
      <c r="DA63" s="20"/>
      <c r="DB63" s="20"/>
      <c r="DC63" s="20"/>
      <c r="DD63" s="20"/>
      <c r="DE63" s="20"/>
      <c r="DF63" s="20"/>
      <c r="DG63" s="20"/>
      <c r="DH63" s="20"/>
      <c r="DI63" s="20"/>
      <c r="DJ63" s="20"/>
      <c r="DK63" s="20"/>
    </row>
    <row r="64" spans="1:115" x14ac:dyDescent="0.55000000000000004">
      <c r="A64" s="195" t="s">
        <v>508</v>
      </c>
      <c r="B64" s="195" t="s">
        <v>519</v>
      </c>
      <c r="C64" s="182"/>
      <c r="D64" s="200"/>
      <c r="E64" s="184" t="s">
        <v>509</v>
      </c>
      <c r="F64" s="185" t="s">
        <v>510</v>
      </c>
      <c r="G64" s="185" t="s">
        <v>370</v>
      </c>
      <c r="H64" s="186" t="s">
        <v>519</v>
      </c>
      <c r="I64" s="187"/>
      <c r="J64" s="187"/>
      <c r="K64" s="96"/>
      <c r="L64" s="96"/>
      <c r="M64" s="96"/>
      <c r="N64" s="96"/>
      <c r="O64" s="96"/>
      <c r="P64" s="96"/>
      <c r="Q64" s="96"/>
      <c r="R64" s="96"/>
      <c r="S64" s="96"/>
      <c r="T64" s="96"/>
      <c r="U64" s="96"/>
      <c r="V64" s="96"/>
      <c r="W64" s="96"/>
      <c r="X64" s="96"/>
      <c r="Y64" s="96"/>
      <c r="Z64" s="96"/>
      <c r="AA64" s="96"/>
      <c r="AB64" s="96"/>
      <c r="AC64" s="96"/>
      <c r="AD64" s="96"/>
      <c r="AE64" s="96"/>
      <c r="AF64" s="96"/>
      <c r="AG64" s="96"/>
      <c r="AH64" s="96"/>
      <c r="AI64" s="96"/>
      <c r="AJ64" s="96"/>
      <c r="AK64" s="96"/>
      <c r="AL64" s="96"/>
      <c r="AM64" s="96"/>
      <c r="AN64" s="96"/>
      <c r="AO64" s="96"/>
      <c r="AP64" s="96"/>
      <c r="AQ64" s="96"/>
      <c r="AR64" s="96"/>
      <c r="AS64" s="96"/>
      <c r="AT64" s="96"/>
      <c r="AU64" s="20"/>
      <c r="AV64" s="20"/>
      <c r="AW64" s="20"/>
      <c r="AX64" s="20"/>
      <c r="AY64" s="20"/>
      <c r="AZ64" s="20"/>
      <c r="BA64" s="20"/>
      <c r="BB64" s="20"/>
      <c r="BC64" s="20"/>
      <c r="BD64" s="20"/>
      <c r="BE64" s="20"/>
      <c r="BF64" s="20"/>
      <c r="BG64" s="20"/>
      <c r="BH64" s="20"/>
      <c r="BI64" s="20"/>
      <c r="BJ64" s="20"/>
      <c r="BK64" s="20"/>
      <c r="BL64" s="20"/>
      <c r="BM64" s="20"/>
      <c r="BN64" s="20"/>
      <c r="BO64" s="20"/>
      <c r="BP64" s="20"/>
      <c r="BQ64" s="20"/>
      <c r="BR64" s="20"/>
      <c r="BS64" s="20"/>
      <c r="BT64" s="20"/>
      <c r="BU64" s="20"/>
      <c r="BV64" s="20"/>
      <c r="BW64" s="20"/>
      <c r="BX64" s="20"/>
      <c r="BY64" s="20"/>
      <c r="BZ64" s="20"/>
      <c r="CA64" s="20"/>
      <c r="CB64" s="20"/>
      <c r="CC64" s="20"/>
      <c r="CD64" s="20"/>
      <c r="CE64" s="20"/>
      <c r="CF64" s="20"/>
      <c r="CG64" s="20"/>
      <c r="CH64" s="20"/>
      <c r="CI64" s="20"/>
      <c r="CJ64" s="20"/>
      <c r="CK64" s="20"/>
      <c r="CL64" s="20"/>
      <c r="CM64" s="20"/>
      <c r="CN64" s="20"/>
      <c r="CO64" s="20"/>
      <c r="CP64" s="20"/>
      <c r="CQ64" s="20"/>
      <c r="CR64" s="3"/>
      <c r="CS64" s="3"/>
      <c r="CT64" s="20"/>
      <c r="CU64" s="20"/>
      <c r="CV64" s="20"/>
      <c r="CW64" s="20"/>
      <c r="CX64" s="20"/>
      <c r="CY64" s="20"/>
      <c r="CZ64" s="20"/>
      <c r="DA64" s="20"/>
      <c r="DB64" s="20"/>
      <c r="DC64" s="20"/>
      <c r="DD64" s="20"/>
      <c r="DE64" s="20"/>
      <c r="DF64" s="20"/>
      <c r="DG64" s="20"/>
      <c r="DH64" s="20"/>
      <c r="DI64" s="20"/>
      <c r="DJ64" s="20"/>
      <c r="DK64" s="20"/>
    </row>
    <row r="65" spans="1:115" x14ac:dyDescent="0.55000000000000004">
      <c r="A65" s="194" t="s">
        <v>520</v>
      </c>
      <c r="B65" s="194" t="s">
        <v>368</v>
      </c>
      <c r="C65" s="188"/>
      <c r="D65" s="199"/>
      <c r="E65" s="190" t="s">
        <v>509</v>
      </c>
      <c r="F65" s="191" t="s">
        <v>521</v>
      </c>
      <c r="G65" s="191" t="s">
        <v>370</v>
      </c>
      <c r="H65" s="192" t="s">
        <v>368</v>
      </c>
      <c r="I65" s="193"/>
      <c r="J65" s="193"/>
      <c r="K65" s="170"/>
      <c r="L65" s="170"/>
      <c r="M65" s="170"/>
      <c r="N65" s="170"/>
      <c r="O65" s="170"/>
      <c r="P65" s="170"/>
      <c r="Q65" s="170"/>
      <c r="R65" s="170"/>
      <c r="S65" s="170"/>
      <c r="T65" s="170"/>
      <c r="U65" s="170"/>
      <c r="V65" s="170"/>
      <c r="W65" s="170"/>
      <c r="X65" s="170"/>
      <c r="Y65" s="170"/>
      <c r="Z65" s="170"/>
      <c r="AA65" s="170"/>
      <c r="AB65" s="170"/>
      <c r="AC65" s="170"/>
      <c r="AD65" s="170"/>
      <c r="AE65" s="170"/>
      <c r="AF65" s="170"/>
      <c r="AG65" s="170"/>
      <c r="AH65" s="170"/>
      <c r="AI65" s="170"/>
      <c r="AJ65" s="170"/>
      <c r="AK65" s="170"/>
      <c r="AL65" s="170"/>
      <c r="AM65" s="170"/>
      <c r="AN65" s="170"/>
      <c r="AO65" s="170"/>
      <c r="AP65" s="170"/>
      <c r="AQ65" s="170"/>
      <c r="AR65" s="170"/>
      <c r="AS65" s="170"/>
      <c r="AT65" s="170"/>
      <c r="AU65" s="20"/>
      <c r="AV65" s="20"/>
      <c r="AW65" s="20"/>
      <c r="AX65" s="20"/>
      <c r="AY65" s="20"/>
      <c r="AZ65" s="20"/>
      <c r="BA65" s="20"/>
      <c r="BB65" s="20"/>
      <c r="BC65" s="20"/>
      <c r="BD65" s="20"/>
      <c r="BE65" s="20"/>
      <c r="BF65" s="20"/>
      <c r="BG65" s="20"/>
      <c r="BH65" s="20"/>
      <c r="BI65" s="20"/>
      <c r="BJ65" s="20"/>
      <c r="BK65" s="20"/>
      <c r="BL65" s="20"/>
      <c r="BM65" s="20"/>
      <c r="BN65" s="20"/>
      <c r="BO65" s="20"/>
      <c r="BP65" s="20"/>
      <c r="BQ65" s="20"/>
      <c r="BR65" s="20"/>
      <c r="BS65" s="20"/>
      <c r="BT65" s="20"/>
      <c r="BU65" s="20"/>
      <c r="BV65" s="20"/>
      <c r="BW65" s="20"/>
      <c r="BX65" s="20"/>
      <c r="BY65" s="20"/>
      <c r="BZ65" s="20"/>
      <c r="CA65" s="20"/>
      <c r="CB65" s="20"/>
      <c r="CC65" s="20"/>
      <c r="CD65" s="20"/>
      <c r="CE65" s="20"/>
      <c r="CF65" s="20"/>
      <c r="CG65" s="20"/>
      <c r="CH65" s="20"/>
      <c r="CI65" s="20"/>
      <c r="CJ65" s="20"/>
      <c r="CK65" s="20"/>
      <c r="CL65" s="20"/>
      <c r="CM65" s="20"/>
      <c r="CN65" s="20"/>
      <c r="CO65" s="20"/>
      <c r="CP65" s="20"/>
      <c r="CQ65" s="20"/>
      <c r="CR65" s="3"/>
      <c r="CS65" s="3"/>
      <c r="CT65" s="20"/>
      <c r="CU65" s="20"/>
      <c r="CV65" s="20"/>
      <c r="CW65" s="20"/>
      <c r="CX65" s="20"/>
      <c r="CY65" s="20"/>
      <c r="CZ65" s="20"/>
      <c r="DA65" s="20"/>
      <c r="DB65" s="20"/>
      <c r="DC65" s="20"/>
      <c r="DD65" s="20"/>
      <c r="DE65" s="20"/>
      <c r="DF65" s="20"/>
      <c r="DG65" s="20"/>
      <c r="DH65" s="20"/>
      <c r="DI65" s="20"/>
      <c r="DJ65" s="20"/>
      <c r="DK65" s="20"/>
    </row>
    <row r="66" spans="1:115" x14ac:dyDescent="0.55000000000000004">
      <c r="A66" s="182" t="s">
        <v>520</v>
      </c>
      <c r="B66" s="182" t="s">
        <v>511</v>
      </c>
      <c r="C66" s="182"/>
      <c r="D66" s="200"/>
      <c r="E66" s="184" t="s">
        <v>509</v>
      </c>
      <c r="F66" s="185" t="s">
        <v>521</v>
      </c>
      <c r="G66" s="185" t="s">
        <v>370</v>
      </c>
      <c r="H66" s="203" t="s">
        <v>511</v>
      </c>
      <c r="I66" s="187"/>
      <c r="J66" s="187"/>
      <c r="K66" s="96"/>
      <c r="L66" s="96"/>
      <c r="M66" s="96"/>
      <c r="N66" s="96"/>
      <c r="O66" s="96"/>
      <c r="P66" s="96"/>
      <c r="Q66" s="96"/>
      <c r="R66" s="96"/>
      <c r="S66" s="96"/>
      <c r="T66" s="96"/>
      <c r="U66" s="96"/>
      <c r="V66" s="96"/>
      <c r="W66" s="96"/>
      <c r="X66" s="96"/>
      <c r="Y66" s="96"/>
      <c r="Z66" s="96"/>
      <c r="AA66" s="96"/>
      <c r="AB66" s="96"/>
      <c r="AC66" s="96"/>
      <c r="AD66" s="96"/>
      <c r="AE66" s="96"/>
      <c r="AF66" s="96"/>
      <c r="AG66" s="96"/>
      <c r="AH66" s="96"/>
      <c r="AI66" s="96"/>
      <c r="AJ66" s="96"/>
      <c r="AK66" s="96"/>
      <c r="AL66" s="96"/>
      <c r="AM66" s="96"/>
      <c r="AN66" s="96"/>
      <c r="AO66" s="96"/>
      <c r="AP66" s="96"/>
      <c r="AQ66" s="96"/>
      <c r="AR66" s="96"/>
      <c r="AS66" s="96"/>
      <c r="AT66" s="96"/>
      <c r="AU66" s="20"/>
      <c r="AV66" s="20"/>
      <c r="AW66" s="20"/>
      <c r="AX66" s="20"/>
      <c r="AY66" s="20"/>
      <c r="AZ66" s="20"/>
      <c r="BA66" s="20"/>
      <c r="BB66" s="20"/>
      <c r="BC66" s="20"/>
      <c r="BD66" s="20"/>
      <c r="BE66" s="20"/>
      <c r="BF66" s="20"/>
      <c r="BG66" s="20"/>
      <c r="BH66" s="20"/>
      <c r="BI66" s="20"/>
      <c r="BJ66" s="20"/>
      <c r="BK66" s="20"/>
      <c r="BL66" s="20"/>
      <c r="BM66" s="20"/>
      <c r="BN66" s="20"/>
      <c r="BO66" s="20"/>
      <c r="BP66" s="20"/>
      <c r="BQ66" s="20"/>
      <c r="BR66" s="20"/>
      <c r="BS66" s="20"/>
      <c r="BT66" s="20"/>
      <c r="BU66" s="20"/>
      <c r="BV66" s="20"/>
      <c r="BW66" s="20"/>
      <c r="BX66" s="20"/>
      <c r="BY66" s="20"/>
      <c r="BZ66" s="20"/>
      <c r="CA66" s="3"/>
      <c r="CB66" s="3"/>
      <c r="CC66" s="3"/>
      <c r="CD66" s="3"/>
      <c r="CE66" s="3"/>
      <c r="CF66" s="3"/>
      <c r="CG66" s="3"/>
      <c r="CH66" s="3"/>
      <c r="CI66" s="3"/>
      <c r="CJ66" s="3"/>
      <c r="CK66" s="20"/>
      <c r="CL66" s="3"/>
      <c r="CM66" s="20"/>
      <c r="CN66" s="20"/>
      <c r="CO66" s="20"/>
      <c r="CP66" s="20"/>
      <c r="CQ66" s="20"/>
      <c r="CR66" s="3"/>
      <c r="CS66" s="3"/>
      <c r="CT66" s="3"/>
      <c r="CU66" s="3"/>
      <c r="CV66" s="3"/>
      <c r="CW66" s="3"/>
      <c r="CX66" s="3"/>
      <c r="CY66" s="3"/>
      <c r="CZ66" s="3"/>
      <c r="DA66" s="3"/>
      <c r="DB66" s="3"/>
      <c r="DC66" s="3"/>
      <c r="DD66" s="3"/>
      <c r="DE66" s="3"/>
      <c r="DF66" s="3"/>
      <c r="DG66" s="3"/>
      <c r="DH66" s="3"/>
      <c r="DI66" s="3"/>
      <c r="DJ66" s="3"/>
      <c r="DK66" s="3"/>
    </row>
    <row r="67" spans="1:115" x14ac:dyDescent="0.55000000000000004">
      <c r="A67" s="194" t="s">
        <v>520</v>
      </c>
      <c r="B67" s="194" t="s">
        <v>513</v>
      </c>
      <c r="C67" s="188"/>
      <c r="D67" s="199"/>
      <c r="E67" s="190" t="s">
        <v>509</v>
      </c>
      <c r="F67" s="191" t="s">
        <v>521</v>
      </c>
      <c r="G67" s="191" t="s">
        <v>370</v>
      </c>
      <c r="H67" s="192" t="s">
        <v>513</v>
      </c>
      <c r="I67" s="193" t="s">
        <v>514</v>
      </c>
      <c r="J67" s="193" t="s">
        <v>515</v>
      </c>
      <c r="K67" s="170"/>
      <c r="L67" s="170"/>
      <c r="M67" s="170"/>
      <c r="N67" s="170"/>
      <c r="O67" s="170"/>
      <c r="P67" s="170"/>
      <c r="Q67" s="170"/>
      <c r="R67" s="170"/>
      <c r="S67" s="170"/>
      <c r="T67" s="170"/>
      <c r="U67" s="170"/>
      <c r="V67" s="170"/>
      <c r="W67" s="170"/>
      <c r="X67" s="170"/>
      <c r="Y67" s="170"/>
      <c r="Z67" s="170"/>
      <c r="AA67" s="170"/>
      <c r="AB67" s="170"/>
      <c r="AC67" s="170"/>
      <c r="AD67" s="170"/>
      <c r="AE67" s="170"/>
      <c r="AF67" s="170"/>
      <c r="AG67" s="170"/>
      <c r="AH67" s="170"/>
      <c r="AI67" s="170"/>
      <c r="AJ67" s="170"/>
      <c r="AK67" s="170"/>
      <c r="AL67" s="170"/>
      <c r="AM67" s="170"/>
      <c r="AN67" s="170"/>
      <c r="AO67" s="170"/>
      <c r="AP67" s="170"/>
      <c r="AQ67" s="170"/>
      <c r="AR67" s="170"/>
      <c r="AS67" s="170"/>
      <c r="AT67" s="170"/>
      <c r="AU67" s="20"/>
      <c r="AV67" s="20"/>
      <c r="AW67" s="20"/>
      <c r="AX67" s="20"/>
      <c r="AY67" s="20"/>
      <c r="AZ67" s="20"/>
      <c r="BA67" s="20"/>
      <c r="BB67" s="20"/>
      <c r="BC67" s="20"/>
      <c r="BD67" s="20"/>
      <c r="BE67" s="20"/>
      <c r="BF67" s="20"/>
      <c r="BG67" s="20"/>
      <c r="BH67" s="20"/>
      <c r="BI67" s="20"/>
      <c r="BJ67" s="20"/>
      <c r="BK67" s="20"/>
      <c r="BL67" s="20"/>
      <c r="BM67" s="20"/>
      <c r="BN67" s="20"/>
      <c r="BO67" s="20"/>
      <c r="BP67" s="134"/>
      <c r="BQ67" s="134"/>
      <c r="BR67" s="20"/>
      <c r="BS67" s="20"/>
      <c r="BT67" s="20"/>
      <c r="BU67" s="20"/>
      <c r="BV67" s="20"/>
      <c r="BW67" s="20"/>
      <c r="BX67" s="20"/>
      <c r="BY67" s="20"/>
      <c r="BZ67" s="20"/>
      <c r="CA67" s="3"/>
      <c r="CB67" s="3"/>
      <c r="CC67" s="3"/>
      <c r="CD67" s="3"/>
      <c r="CE67" s="3"/>
      <c r="CF67" s="3"/>
      <c r="CG67" s="3"/>
      <c r="CH67" s="3"/>
      <c r="CI67" s="3"/>
      <c r="CJ67" s="3"/>
      <c r="CK67" s="20"/>
      <c r="CL67" s="3"/>
      <c r="CM67" s="20"/>
      <c r="CN67" s="20"/>
      <c r="CO67" s="20"/>
      <c r="CP67" s="20"/>
      <c r="CQ67" s="20"/>
      <c r="CR67" s="3"/>
      <c r="CS67" s="3"/>
      <c r="CT67" s="3"/>
      <c r="CU67" s="3"/>
      <c r="CV67" s="3"/>
      <c r="CW67" s="3"/>
      <c r="CX67" s="3"/>
      <c r="CY67" s="3"/>
      <c r="CZ67" s="3"/>
      <c r="DA67" s="3"/>
      <c r="DB67" s="3"/>
      <c r="DC67" s="3"/>
      <c r="DD67" s="3"/>
      <c r="DE67" s="3"/>
      <c r="DF67" s="3"/>
      <c r="DG67" s="3"/>
      <c r="DH67" s="3"/>
      <c r="DI67" s="3"/>
      <c r="DJ67" s="3"/>
      <c r="DK67" s="3"/>
    </row>
    <row r="68" spans="1:115" x14ac:dyDescent="0.55000000000000004">
      <c r="A68" s="195" t="s">
        <v>522</v>
      </c>
      <c r="B68" s="195" t="s">
        <v>368</v>
      </c>
      <c r="C68" s="182"/>
      <c r="D68" s="200"/>
      <c r="E68" s="184" t="s">
        <v>509</v>
      </c>
      <c r="F68" s="185" t="s">
        <v>523</v>
      </c>
      <c r="G68" s="185" t="s">
        <v>370</v>
      </c>
      <c r="H68" s="186" t="s">
        <v>368</v>
      </c>
      <c r="I68" s="187"/>
      <c r="J68" s="187"/>
      <c r="K68" s="96"/>
      <c r="L68" s="96"/>
      <c r="M68" s="96"/>
      <c r="N68" s="96"/>
      <c r="O68" s="96"/>
      <c r="P68" s="96"/>
      <c r="Q68" s="96"/>
      <c r="R68" s="96"/>
      <c r="S68" s="96"/>
      <c r="T68" s="96"/>
      <c r="U68" s="96"/>
      <c r="V68" s="96"/>
      <c r="W68" s="96"/>
      <c r="X68" s="96"/>
      <c r="Y68" s="96"/>
      <c r="Z68" s="96"/>
      <c r="AA68" s="96"/>
      <c r="AB68" s="96"/>
      <c r="AC68" s="96"/>
      <c r="AD68" s="96"/>
      <c r="AE68" s="96"/>
      <c r="AF68" s="96"/>
      <c r="AG68" s="96"/>
      <c r="AH68" s="96"/>
      <c r="AI68" s="96"/>
      <c r="AJ68" s="96"/>
      <c r="AK68" s="96"/>
      <c r="AL68" s="96"/>
      <c r="AM68" s="96"/>
      <c r="AN68" s="96"/>
      <c r="AO68" s="96"/>
      <c r="AP68" s="96"/>
      <c r="AQ68" s="96"/>
      <c r="AR68" s="96"/>
      <c r="AS68" s="96"/>
      <c r="AT68" s="96"/>
      <c r="AU68" s="20"/>
      <c r="AV68" s="20"/>
      <c r="AW68" s="20"/>
      <c r="AX68" s="20"/>
      <c r="AY68" s="20"/>
      <c r="AZ68" s="20"/>
      <c r="BA68" s="20"/>
      <c r="BB68" s="20"/>
      <c r="BC68" s="20"/>
      <c r="BD68" s="20"/>
      <c r="BE68" s="20"/>
      <c r="BF68" s="20"/>
      <c r="BG68" s="20"/>
      <c r="BH68" s="20"/>
      <c r="BI68" s="20"/>
      <c r="BJ68" s="20"/>
      <c r="BK68" s="20"/>
      <c r="BL68" s="20"/>
      <c r="BM68" s="20"/>
      <c r="BN68" s="20"/>
      <c r="BO68" s="20"/>
      <c r="BP68" s="20"/>
      <c r="BQ68" s="20"/>
      <c r="BR68" s="20"/>
      <c r="BS68" s="20"/>
      <c r="BT68" s="20"/>
      <c r="BU68" s="20"/>
      <c r="BV68" s="20"/>
      <c r="BW68" s="20"/>
      <c r="BX68" s="20"/>
      <c r="BY68" s="20"/>
      <c r="BZ68" s="20"/>
      <c r="CA68" s="3"/>
      <c r="CB68" s="3"/>
      <c r="CC68" s="3"/>
      <c r="CD68" s="3"/>
      <c r="CE68" s="3"/>
      <c r="CF68" s="3"/>
      <c r="CG68" s="3"/>
      <c r="CH68" s="3"/>
      <c r="CI68" s="3"/>
      <c r="CJ68" s="3"/>
      <c r="CK68" s="20"/>
      <c r="CL68" s="3"/>
      <c r="CM68" s="20"/>
      <c r="CN68" s="20"/>
      <c r="CO68" s="20"/>
      <c r="CP68" s="20"/>
      <c r="CQ68" s="20"/>
      <c r="CR68" s="3"/>
      <c r="CS68" s="3"/>
      <c r="CT68" s="3"/>
      <c r="CU68" s="3"/>
      <c r="CV68" s="3"/>
      <c r="CW68" s="3"/>
      <c r="CX68" s="3"/>
      <c r="CY68" s="3"/>
      <c r="CZ68" s="3"/>
      <c r="DA68" s="3"/>
      <c r="DB68" s="3"/>
      <c r="DC68" s="3"/>
      <c r="DD68" s="3"/>
      <c r="DE68" s="3"/>
      <c r="DF68" s="3"/>
      <c r="DG68" s="3"/>
      <c r="DH68" s="3"/>
      <c r="DI68" s="3"/>
      <c r="DJ68" s="3"/>
      <c r="DK68" s="3"/>
    </row>
    <row r="69" spans="1:115" x14ac:dyDescent="0.55000000000000004">
      <c r="A69" s="188" t="s">
        <v>522</v>
      </c>
      <c r="B69" s="188" t="s">
        <v>511</v>
      </c>
      <c r="C69" s="188"/>
      <c r="D69" s="199"/>
      <c r="E69" s="190" t="s">
        <v>509</v>
      </c>
      <c r="F69" s="191" t="s">
        <v>523</v>
      </c>
      <c r="G69" s="191" t="s">
        <v>370</v>
      </c>
      <c r="H69" s="198" t="s">
        <v>511</v>
      </c>
      <c r="I69" s="193"/>
      <c r="J69" s="193"/>
      <c r="K69" s="170"/>
      <c r="L69" s="170"/>
      <c r="M69" s="170"/>
      <c r="N69" s="170"/>
      <c r="O69" s="170"/>
      <c r="P69" s="170"/>
      <c r="Q69" s="170"/>
      <c r="R69" s="170"/>
      <c r="S69" s="170"/>
      <c r="T69" s="170"/>
      <c r="U69" s="170"/>
      <c r="V69" s="170"/>
      <c r="W69" s="170"/>
      <c r="X69" s="170"/>
      <c r="Y69" s="170"/>
      <c r="Z69" s="170"/>
      <c r="AA69" s="170"/>
      <c r="AB69" s="170"/>
      <c r="AC69" s="170"/>
      <c r="AD69" s="170"/>
      <c r="AE69" s="170"/>
      <c r="AF69" s="170"/>
      <c r="AG69" s="170"/>
      <c r="AH69" s="170"/>
      <c r="AI69" s="170"/>
      <c r="AJ69" s="170"/>
      <c r="AK69" s="170"/>
      <c r="AL69" s="170"/>
      <c r="AM69" s="170"/>
      <c r="AN69" s="170"/>
      <c r="AO69" s="170"/>
      <c r="AP69" s="170"/>
      <c r="AQ69" s="170"/>
      <c r="AR69" s="170"/>
      <c r="AS69" s="170"/>
      <c r="AT69" s="170"/>
      <c r="AU69" s="20"/>
      <c r="AV69" s="20"/>
      <c r="AW69" s="20"/>
      <c r="AX69" s="20"/>
      <c r="AY69" s="20"/>
      <c r="AZ69" s="20"/>
      <c r="BA69" s="20"/>
      <c r="BB69" s="20"/>
      <c r="BC69" s="20"/>
      <c r="BD69" s="20"/>
      <c r="BE69" s="20"/>
      <c r="BF69" s="20"/>
      <c r="BG69" s="20"/>
      <c r="BH69" s="20"/>
      <c r="BI69" s="20"/>
      <c r="BJ69" s="20"/>
      <c r="BK69" s="20"/>
      <c r="BL69" s="20"/>
      <c r="BM69" s="20"/>
      <c r="BN69" s="20"/>
      <c r="BO69" s="20"/>
      <c r="BP69" s="134"/>
      <c r="BQ69" s="134"/>
      <c r="BR69" s="20"/>
      <c r="BS69" s="20"/>
      <c r="BT69" s="20"/>
      <c r="BU69" s="20"/>
      <c r="BV69" s="20"/>
      <c r="BW69" s="20"/>
      <c r="BX69" s="20"/>
      <c r="BY69" s="20"/>
      <c r="BZ69" s="20"/>
      <c r="CA69" s="3"/>
      <c r="CB69" s="3"/>
      <c r="CC69" s="3"/>
      <c r="CD69" s="3"/>
      <c r="CE69" s="3"/>
      <c r="CF69" s="3"/>
      <c r="CG69" s="3"/>
      <c r="CH69" s="3"/>
      <c r="CI69" s="3"/>
      <c r="CJ69" s="3"/>
      <c r="CK69" s="20"/>
      <c r="CL69" s="3"/>
      <c r="CM69" s="20"/>
      <c r="CN69" s="20"/>
      <c r="CO69" s="20"/>
      <c r="CP69" s="20"/>
      <c r="CQ69" s="20"/>
      <c r="CR69" s="3"/>
      <c r="CS69" s="3"/>
      <c r="CT69" s="3"/>
      <c r="CU69" s="3"/>
      <c r="CV69" s="3"/>
      <c r="CW69" s="3"/>
      <c r="CX69" s="3"/>
      <c r="CY69" s="3"/>
      <c r="CZ69" s="3"/>
      <c r="DA69" s="3"/>
      <c r="DB69" s="3"/>
      <c r="DC69" s="3"/>
      <c r="DD69" s="3"/>
      <c r="DE69" s="3"/>
      <c r="DF69" s="3"/>
      <c r="DG69" s="3"/>
      <c r="DH69" s="3"/>
      <c r="DI69" s="3"/>
      <c r="DJ69" s="3"/>
      <c r="DK69" s="3"/>
    </row>
    <row r="70" spans="1:115" x14ac:dyDescent="0.55000000000000004">
      <c r="A70" s="195" t="s">
        <v>522</v>
      </c>
      <c r="B70" s="195" t="s">
        <v>513</v>
      </c>
      <c r="C70" s="182"/>
      <c r="D70" s="200"/>
      <c r="E70" s="184" t="s">
        <v>509</v>
      </c>
      <c r="F70" s="185" t="s">
        <v>523</v>
      </c>
      <c r="G70" s="185" t="s">
        <v>370</v>
      </c>
      <c r="H70" s="186" t="s">
        <v>513</v>
      </c>
      <c r="I70" s="187" t="s">
        <v>514</v>
      </c>
      <c r="J70" s="187" t="s">
        <v>515</v>
      </c>
      <c r="K70" s="96"/>
      <c r="L70" s="96"/>
      <c r="M70" s="96"/>
      <c r="N70" s="96"/>
      <c r="O70" s="96"/>
      <c r="P70" s="96"/>
      <c r="Q70" s="96"/>
      <c r="R70" s="96"/>
      <c r="S70" s="96"/>
      <c r="T70" s="96"/>
      <c r="U70" s="96"/>
      <c r="V70" s="96"/>
      <c r="W70" s="96"/>
      <c r="X70" s="96"/>
      <c r="Y70" s="96"/>
      <c r="Z70" s="96"/>
      <c r="AA70" s="96"/>
      <c r="AB70" s="96"/>
      <c r="AC70" s="96"/>
      <c r="AD70" s="96"/>
      <c r="AE70" s="96"/>
      <c r="AF70" s="96"/>
      <c r="AG70" s="96"/>
      <c r="AH70" s="96"/>
      <c r="AI70" s="96"/>
      <c r="AJ70" s="96"/>
      <c r="AK70" s="96"/>
      <c r="AL70" s="96"/>
      <c r="AM70" s="96"/>
      <c r="AN70" s="96"/>
      <c r="AO70" s="96"/>
      <c r="AP70" s="96"/>
      <c r="AQ70" s="96"/>
      <c r="AR70" s="96"/>
      <c r="AS70" s="96"/>
      <c r="AT70" s="96"/>
      <c r="AU70" s="20"/>
      <c r="AV70" s="20"/>
      <c r="AW70" s="20"/>
      <c r="AX70" s="20"/>
      <c r="AY70" s="20"/>
      <c r="AZ70" s="20"/>
      <c r="BA70" s="20"/>
      <c r="BB70" s="20"/>
      <c r="BC70" s="20"/>
      <c r="BD70" s="20"/>
      <c r="BE70" s="20"/>
      <c r="BF70" s="20"/>
      <c r="BG70" s="20"/>
      <c r="BH70" s="20"/>
      <c r="BI70" s="20"/>
      <c r="BJ70" s="20"/>
      <c r="BK70" s="20"/>
      <c r="BL70" s="20"/>
      <c r="BM70" s="20"/>
      <c r="BN70" s="20"/>
      <c r="BO70" s="20"/>
      <c r="BP70" s="134"/>
      <c r="BQ70" s="134"/>
      <c r="BR70" s="20"/>
      <c r="BS70" s="20"/>
      <c r="BT70" s="20"/>
      <c r="BU70" s="20"/>
      <c r="BV70" s="20"/>
      <c r="BW70" s="20"/>
      <c r="BX70" s="20"/>
      <c r="BY70" s="20"/>
      <c r="BZ70" s="20"/>
      <c r="CA70" s="3"/>
      <c r="CB70" s="3"/>
      <c r="CC70" s="3"/>
      <c r="CD70" s="3"/>
      <c r="CE70" s="3"/>
      <c r="CF70" s="3"/>
      <c r="CG70" s="3"/>
      <c r="CH70" s="3"/>
      <c r="CI70" s="3"/>
      <c r="CJ70" s="3"/>
      <c r="CK70" s="20"/>
      <c r="CL70" s="3"/>
      <c r="CM70" s="20"/>
      <c r="CN70" s="20"/>
      <c r="CO70" s="20"/>
      <c r="CP70" s="20"/>
      <c r="CQ70" s="20"/>
      <c r="CR70" s="3"/>
      <c r="CS70" s="3"/>
      <c r="CT70" s="3"/>
      <c r="CU70" s="3"/>
      <c r="CV70" s="3"/>
      <c r="CW70" s="3"/>
      <c r="CX70" s="3"/>
      <c r="CY70" s="3"/>
      <c r="CZ70" s="3"/>
      <c r="DA70" s="3"/>
      <c r="DB70" s="3"/>
      <c r="DC70" s="3"/>
      <c r="DD70" s="3"/>
      <c r="DE70" s="3"/>
      <c r="DF70" s="3"/>
      <c r="DG70" s="3"/>
      <c r="DH70" s="3"/>
      <c r="DI70" s="3"/>
      <c r="DJ70" s="3"/>
      <c r="DK70" s="3"/>
    </row>
    <row r="71" spans="1:115" x14ac:dyDescent="0.55000000000000004">
      <c r="A71" s="194" t="s">
        <v>524</v>
      </c>
      <c r="B71" s="194" t="s">
        <v>368</v>
      </c>
      <c r="C71" s="188"/>
      <c r="D71" s="199"/>
      <c r="E71" s="190" t="s">
        <v>509</v>
      </c>
      <c r="F71" s="191" t="s">
        <v>525</v>
      </c>
      <c r="G71" s="191" t="s">
        <v>370</v>
      </c>
      <c r="H71" s="192" t="s">
        <v>368</v>
      </c>
      <c r="I71" s="193"/>
      <c r="J71" s="193"/>
      <c r="K71" s="170"/>
      <c r="L71" s="170"/>
      <c r="M71" s="170"/>
      <c r="N71" s="170"/>
      <c r="O71" s="170"/>
      <c r="P71" s="170"/>
      <c r="Q71" s="170"/>
      <c r="R71" s="170"/>
      <c r="S71" s="170"/>
      <c r="T71" s="170"/>
      <c r="U71" s="170"/>
      <c r="V71" s="170"/>
      <c r="W71" s="170"/>
      <c r="X71" s="170"/>
      <c r="Y71" s="170"/>
      <c r="Z71" s="170"/>
      <c r="AA71" s="170"/>
      <c r="AB71" s="170"/>
      <c r="AC71" s="170"/>
      <c r="AD71" s="170"/>
      <c r="AE71" s="170"/>
      <c r="AF71" s="170"/>
      <c r="AG71" s="170"/>
      <c r="AH71" s="170"/>
      <c r="AI71" s="170"/>
      <c r="AJ71" s="170"/>
      <c r="AK71" s="170"/>
      <c r="AL71" s="170"/>
      <c r="AM71" s="170"/>
      <c r="AN71" s="170"/>
      <c r="AO71" s="170"/>
      <c r="AP71" s="170"/>
      <c r="AQ71" s="170"/>
      <c r="AR71" s="170"/>
      <c r="AS71" s="170"/>
      <c r="AT71" s="170"/>
      <c r="AU71" s="20"/>
      <c r="AV71" s="20"/>
      <c r="AW71" s="20"/>
      <c r="AX71" s="20"/>
      <c r="AY71" s="20"/>
      <c r="AZ71" s="20"/>
      <c r="BA71" s="20"/>
      <c r="BB71" s="20"/>
      <c r="BC71" s="20"/>
      <c r="BD71" s="20"/>
      <c r="BE71" s="20"/>
      <c r="BF71" s="20"/>
      <c r="BG71" s="20"/>
      <c r="BH71" s="20"/>
      <c r="BI71" s="20"/>
      <c r="BJ71" s="20"/>
      <c r="BK71" s="20"/>
      <c r="BL71" s="20"/>
      <c r="BM71" s="20"/>
      <c r="BN71" s="20"/>
      <c r="BO71" s="20"/>
      <c r="BP71" s="20"/>
      <c r="BQ71" s="20"/>
      <c r="BR71" s="20"/>
      <c r="BS71" s="20"/>
      <c r="BT71" s="20"/>
      <c r="BU71" s="20"/>
      <c r="BV71" s="20"/>
      <c r="BW71" s="20"/>
      <c r="BX71" s="20"/>
      <c r="BY71" s="20"/>
      <c r="BZ71" s="20"/>
      <c r="CA71" s="3"/>
      <c r="CB71" s="3"/>
      <c r="CC71" s="3"/>
      <c r="CD71" s="3"/>
      <c r="CE71" s="3"/>
      <c r="CF71" s="3"/>
      <c r="CG71" s="3"/>
      <c r="CH71" s="3"/>
      <c r="CI71" s="3"/>
      <c r="CJ71" s="3"/>
      <c r="CK71" s="20"/>
      <c r="CL71" s="3"/>
      <c r="CM71" s="20"/>
      <c r="CN71" s="20"/>
      <c r="CO71" s="20"/>
      <c r="CP71" s="20"/>
      <c r="CQ71" s="20"/>
      <c r="CR71" s="3"/>
      <c r="CS71" s="3"/>
      <c r="CT71" s="3"/>
      <c r="CU71" s="3"/>
      <c r="CV71" s="3"/>
      <c r="CW71" s="3"/>
      <c r="CX71" s="3"/>
      <c r="CY71" s="3"/>
      <c r="CZ71" s="3"/>
      <c r="DA71" s="3"/>
      <c r="DB71" s="3"/>
      <c r="DC71" s="3"/>
      <c r="DD71" s="3"/>
      <c r="DE71" s="3"/>
      <c r="DF71" s="3"/>
      <c r="DG71" s="3"/>
      <c r="DH71" s="3"/>
      <c r="DI71" s="3"/>
      <c r="DJ71" s="3"/>
      <c r="DK71" s="3"/>
    </row>
    <row r="72" spans="1:115" x14ac:dyDescent="0.55000000000000004">
      <c r="A72" s="182" t="s">
        <v>524</v>
      </c>
      <c r="B72" s="182" t="s">
        <v>511</v>
      </c>
      <c r="C72" s="182"/>
      <c r="D72" s="200"/>
      <c r="E72" s="184" t="s">
        <v>509</v>
      </c>
      <c r="F72" s="185" t="s">
        <v>525</v>
      </c>
      <c r="G72" s="185" t="s">
        <v>370</v>
      </c>
      <c r="H72" s="203" t="s">
        <v>511</v>
      </c>
      <c r="I72" s="187"/>
      <c r="J72" s="187"/>
      <c r="K72" s="96"/>
      <c r="L72" s="96"/>
      <c r="M72" s="96"/>
      <c r="N72" s="96"/>
      <c r="O72" s="96"/>
      <c r="P72" s="96"/>
      <c r="Q72" s="96"/>
      <c r="R72" s="96"/>
      <c r="S72" s="96"/>
      <c r="T72" s="96"/>
      <c r="U72" s="96"/>
      <c r="V72" s="96"/>
      <c r="W72" s="96"/>
      <c r="X72" s="96"/>
      <c r="Y72" s="96"/>
      <c r="Z72" s="96"/>
      <c r="AA72" s="96"/>
      <c r="AB72" s="96"/>
      <c r="AC72" s="96"/>
      <c r="AD72" s="96"/>
      <c r="AE72" s="96"/>
      <c r="AF72" s="96"/>
      <c r="AG72" s="96"/>
      <c r="AH72" s="96"/>
      <c r="AI72" s="96"/>
      <c r="AJ72" s="96"/>
      <c r="AK72" s="96"/>
      <c r="AL72" s="96"/>
      <c r="AM72" s="96"/>
      <c r="AN72" s="96"/>
      <c r="AO72" s="96"/>
      <c r="AP72" s="96"/>
      <c r="AQ72" s="96"/>
      <c r="AR72" s="96"/>
      <c r="AS72" s="96"/>
      <c r="AT72" s="96"/>
      <c r="AU72" s="20"/>
      <c r="AV72" s="20"/>
      <c r="AW72" s="20"/>
      <c r="AX72" s="20"/>
      <c r="AY72" s="20"/>
      <c r="AZ72" s="20"/>
      <c r="BA72" s="20"/>
      <c r="BB72" s="20"/>
      <c r="BC72" s="20"/>
      <c r="BD72" s="20"/>
      <c r="BE72" s="20"/>
      <c r="BF72" s="20"/>
      <c r="BG72" s="20"/>
      <c r="BH72" s="20"/>
      <c r="BI72" s="20"/>
      <c r="BJ72" s="20"/>
      <c r="BK72" s="20"/>
      <c r="BL72" s="20"/>
      <c r="BM72" s="20"/>
      <c r="BN72" s="20"/>
      <c r="BO72" s="20"/>
      <c r="BP72" s="134"/>
      <c r="BQ72" s="134"/>
      <c r="BR72" s="20"/>
      <c r="BS72" s="20"/>
      <c r="BT72" s="20"/>
      <c r="BU72" s="20"/>
      <c r="BV72" s="20"/>
      <c r="BW72" s="20"/>
      <c r="BX72" s="20"/>
      <c r="BY72" s="20"/>
      <c r="BZ72" s="20"/>
      <c r="CA72" s="3"/>
      <c r="CB72" s="3"/>
      <c r="CC72" s="3"/>
      <c r="CD72" s="3"/>
      <c r="CE72" s="3"/>
      <c r="CF72" s="3"/>
      <c r="CG72" s="3"/>
      <c r="CH72" s="3"/>
      <c r="CI72" s="3"/>
      <c r="CJ72" s="3"/>
      <c r="CK72" s="20"/>
      <c r="CL72" s="3"/>
      <c r="CM72" s="20"/>
      <c r="CN72" s="20"/>
      <c r="CO72" s="20"/>
      <c r="CP72" s="20"/>
      <c r="CQ72" s="20"/>
      <c r="CR72" s="3"/>
      <c r="CS72" s="3"/>
      <c r="CT72" s="3"/>
      <c r="CU72" s="3"/>
      <c r="CV72" s="3"/>
      <c r="CW72" s="3"/>
      <c r="CX72" s="3"/>
      <c r="CY72" s="3"/>
      <c r="CZ72" s="3"/>
      <c r="DA72" s="3"/>
      <c r="DB72" s="3"/>
      <c r="DC72" s="3"/>
      <c r="DD72" s="3"/>
      <c r="DE72" s="3"/>
      <c r="DF72" s="3"/>
      <c r="DG72" s="3"/>
      <c r="DH72" s="3"/>
      <c r="DI72" s="3"/>
      <c r="DJ72" s="3"/>
      <c r="DK72" s="3"/>
    </row>
    <row r="73" spans="1:115" x14ac:dyDescent="0.55000000000000004">
      <c r="A73" s="194" t="s">
        <v>524</v>
      </c>
      <c r="B73" s="194" t="s">
        <v>513</v>
      </c>
      <c r="C73" s="188"/>
      <c r="D73" s="199"/>
      <c r="E73" s="196" t="s">
        <v>509</v>
      </c>
      <c r="F73" s="197" t="s">
        <v>525</v>
      </c>
      <c r="G73" s="197" t="s">
        <v>370</v>
      </c>
      <c r="H73" s="198" t="s">
        <v>513</v>
      </c>
      <c r="I73" s="193" t="s">
        <v>514</v>
      </c>
      <c r="J73" s="193" t="s">
        <v>515</v>
      </c>
      <c r="K73" s="170"/>
      <c r="L73" s="170"/>
      <c r="M73" s="170"/>
      <c r="N73" s="170"/>
      <c r="O73" s="170"/>
      <c r="P73" s="170"/>
      <c r="Q73" s="170"/>
      <c r="R73" s="170"/>
      <c r="S73" s="170"/>
      <c r="T73" s="170"/>
      <c r="U73" s="170"/>
      <c r="V73" s="170"/>
      <c r="W73" s="170"/>
      <c r="X73" s="170"/>
      <c r="Y73" s="170"/>
      <c r="Z73" s="170"/>
      <c r="AA73" s="170"/>
      <c r="AB73" s="170"/>
      <c r="AC73" s="170"/>
      <c r="AD73" s="170"/>
      <c r="AE73" s="170"/>
      <c r="AF73" s="170"/>
      <c r="AG73" s="170"/>
      <c r="AH73" s="170"/>
      <c r="AI73" s="170"/>
      <c r="AJ73" s="170"/>
      <c r="AK73" s="170"/>
      <c r="AL73" s="170"/>
      <c r="AM73" s="170"/>
      <c r="AN73" s="170"/>
      <c r="AO73" s="170"/>
      <c r="AP73" s="170"/>
      <c r="AQ73" s="170"/>
      <c r="AR73" s="170"/>
      <c r="AS73" s="170"/>
      <c r="AT73" s="170"/>
      <c r="AU73" s="20"/>
      <c r="AV73" s="20"/>
      <c r="AW73" s="20"/>
      <c r="AX73" s="20"/>
      <c r="AY73" s="20"/>
      <c r="AZ73" s="20"/>
      <c r="BA73" s="20"/>
      <c r="BB73" s="20"/>
      <c r="BC73" s="20"/>
      <c r="BD73" s="20"/>
      <c r="BE73" s="20"/>
      <c r="BF73" s="20"/>
      <c r="BG73" s="20"/>
      <c r="BH73" s="20"/>
      <c r="BI73" s="20"/>
      <c r="BJ73" s="20"/>
      <c r="BK73" s="20"/>
      <c r="BL73" s="20"/>
      <c r="BM73" s="20"/>
      <c r="BN73" s="20"/>
      <c r="BO73" s="20"/>
      <c r="BP73" s="134"/>
      <c r="BQ73" s="134"/>
      <c r="BR73" s="20"/>
      <c r="BS73" s="20"/>
      <c r="BT73" s="20"/>
      <c r="BU73" s="20"/>
      <c r="BV73" s="20"/>
      <c r="BW73" s="20"/>
      <c r="BX73" s="20"/>
      <c r="BY73" s="20"/>
      <c r="BZ73" s="20"/>
      <c r="CA73" s="3"/>
      <c r="CB73" s="3"/>
      <c r="CC73" s="3"/>
      <c r="CD73" s="3"/>
      <c r="CE73" s="3"/>
      <c r="CF73" s="3"/>
      <c r="CG73" s="3"/>
      <c r="CH73" s="3"/>
      <c r="CI73" s="3"/>
      <c r="CJ73" s="3"/>
      <c r="CK73" s="20"/>
      <c r="CL73" s="3"/>
      <c r="CM73" s="20"/>
      <c r="CN73" s="20"/>
      <c r="CO73" s="20"/>
      <c r="CP73" s="20"/>
      <c r="CQ73" s="20"/>
      <c r="CR73" s="3"/>
      <c r="CS73" s="3"/>
      <c r="CT73" s="3"/>
      <c r="CU73" s="3"/>
      <c r="CV73" s="3"/>
      <c r="CW73" s="3"/>
      <c r="CX73" s="3"/>
      <c r="CY73" s="3"/>
      <c r="CZ73" s="3"/>
      <c r="DA73" s="3"/>
      <c r="DB73" s="3"/>
      <c r="DC73" s="3"/>
      <c r="DD73" s="3"/>
      <c r="DE73" s="3"/>
      <c r="DF73" s="3"/>
      <c r="DG73" s="3"/>
      <c r="DH73" s="3"/>
      <c r="DI73" s="3"/>
      <c r="DJ73" s="3"/>
      <c r="DK73" s="3"/>
    </row>
    <row r="74" spans="1:115" x14ac:dyDescent="0.55000000000000004">
      <c r="A74" s="195" t="s">
        <v>526</v>
      </c>
      <c r="B74" s="195" t="s">
        <v>368</v>
      </c>
      <c r="C74" s="182"/>
      <c r="D74" s="200"/>
      <c r="E74" s="201" t="s">
        <v>527</v>
      </c>
      <c r="F74" s="202" t="s">
        <v>528</v>
      </c>
      <c r="G74" s="202" t="s">
        <v>370</v>
      </c>
      <c r="H74" s="203" t="s">
        <v>368</v>
      </c>
      <c r="I74" s="187"/>
      <c r="J74" s="187"/>
      <c r="K74" s="96"/>
      <c r="L74" s="96"/>
      <c r="M74" s="96" t="s">
        <v>529</v>
      </c>
      <c r="N74" s="96" t="s">
        <v>530</v>
      </c>
      <c r="O74" s="96" t="s">
        <v>530</v>
      </c>
      <c r="P74" s="96"/>
      <c r="Q74" s="96"/>
      <c r="R74" s="96" t="s">
        <v>531</v>
      </c>
      <c r="S74" s="96" t="s">
        <v>532</v>
      </c>
      <c r="T74" s="96" t="s">
        <v>531</v>
      </c>
      <c r="U74" s="96"/>
      <c r="V74" s="96"/>
      <c r="W74" s="96" t="s">
        <v>530</v>
      </c>
      <c r="X74" s="96"/>
      <c r="Y74" s="96" t="s">
        <v>530</v>
      </c>
      <c r="Z74" s="96"/>
      <c r="AA74" s="96" t="s">
        <v>533</v>
      </c>
      <c r="AB74" s="96" t="s">
        <v>530</v>
      </c>
      <c r="AC74" s="96" t="s">
        <v>530</v>
      </c>
      <c r="AD74" s="96"/>
      <c r="AE74" s="96" t="s">
        <v>533</v>
      </c>
      <c r="AF74" s="96" t="s">
        <v>530</v>
      </c>
      <c r="AG74" s="96" t="s">
        <v>530</v>
      </c>
      <c r="AH74" s="96"/>
      <c r="AI74" s="96" t="s">
        <v>530</v>
      </c>
      <c r="AJ74" s="96"/>
      <c r="AK74" s="96"/>
      <c r="AL74" s="96" t="s">
        <v>533</v>
      </c>
      <c r="AM74" s="96" t="s">
        <v>530</v>
      </c>
      <c r="AN74" s="96" t="s">
        <v>530</v>
      </c>
      <c r="AO74" s="96"/>
      <c r="AP74" s="96" t="s">
        <v>533</v>
      </c>
      <c r="AQ74" s="96"/>
      <c r="AR74" s="96" t="s">
        <v>533</v>
      </c>
      <c r="AS74" s="96" t="s">
        <v>530</v>
      </c>
      <c r="AT74" s="96" t="s">
        <v>533</v>
      </c>
      <c r="AU74" s="20"/>
      <c r="AV74" s="20"/>
      <c r="AW74" s="20"/>
      <c r="AX74" s="20"/>
      <c r="AY74" s="20"/>
      <c r="AZ74" s="20"/>
      <c r="BA74" s="20"/>
      <c r="BB74" s="20"/>
      <c r="BC74" s="20"/>
      <c r="BD74" s="20"/>
      <c r="BE74" s="20"/>
      <c r="BF74" s="20"/>
      <c r="BG74" s="20"/>
      <c r="BH74" s="20"/>
      <c r="BI74" s="20"/>
      <c r="BJ74" s="20"/>
      <c r="BK74" s="20"/>
      <c r="BL74" s="20"/>
      <c r="BM74" s="20"/>
      <c r="BN74" s="20"/>
      <c r="BO74" s="20"/>
      <c r="BP74" s="20"/>
      <c r="BQ74" s="20"/>
      <c r="BR74" s="20"/>
      <c r="BS74" s="20"/>
      <c r="BT74" s="20"/>
      <c r="BU74" s="20"/>
      <c r="BV74" s="20"/>
      <c r="BW74" s="20"/>
      <c r="BX74" s="20"/>
      <c r="BY74" s="20"/>
      <c r="BZ74" s="20"/>
      <c r="CA74" s="3"/>
      <c r="CB74" s="3"/>
      <c r="CC74" s="3"/>
      <c r="CD74" s="3"/>
      <c r="CE74" s="3"/>
      <c r="CF74" s="3"/>
      <c r="CG74" s="3"/>
      <c r="CH74" s="3"/>
      <c r="CI74" s="3"/>
      <c r="CJ74" s="3"/>
      <c r="CK74" s="20"/>
      <c r="CL74" s="3"/>
      <c r="CM74" s="20"/>
      <c r="CN74" s="20"/>
      <c r="CO74" s="20"/>
      <c r="CP74" s="20"/>
      <c r="CQ74" s="20"/>
      <c r="CR74" s="3"/>
      <c r="CS74" s="3"/>
      <c r="CT74" s="3"/>
      <c r="CU74" s="3"/>
      <c r="CV74" s="3"/>
      <c r="CW74" s="3"/>
      <c r="CX74" s="3"/>
      <c r="CY74" s="3"/>
      <c r="CZ74" s="3"/>
      <c r="DA74" s="3"/>
      <c r="DB74" s="3"/>
      <c r="DC74" s="3"/>
      <c r="DD74" s="3"/>
      <c r="DE74" s="3"/>
      <c r="DF74" s="3"/>
      <c r="DG74" s="3"/>
      <c r="DH74" s="3"/>
      <c r="DI74" s="3"/>
      <c r="DJ74" s="3"/>
      <c r="DK74" s="3"/>
    </row>
    <row r="75" spans="1:115" x14ac:dyDescent="0.55000000000000004">
      <c r="A75" s="195" t="s">
        <v>526</v>
      </c>
      <c r="B75" s="194" t="s">
        <v>507</v>
      </c>
      <c r="C75" s="188"/>
      <c r="D75" s="199"/>
      <c r="E75" s="196" t="s">
        <v>527</v>
      </c>
      <c r="F75" s="197" t="s">
        <v>528</v>
      </c>
      <c r="G75" s="197" t="s">
        <v>370</v>
      </c>
      <c r="H75" s="198" t="s">
        <v>507</v>
      </c>
      <c r="I75" s="193"/>
      <c r="J75" s="193"/>
      <c r="K75" s="170"/>
      <c r="L75" s="170"/>
      <c r="M75" s="170" t="s">
        <v>441</v>
      </c>
      <c r="N75" s="170" t="s">
        <v>437</v>
      </c>
      <c r="O75" s="170" t="s">
        <v>437</v>
      </c>
      <c r="P75" s="170"/>
      <c r="Q75" s="170"/>
      <c r="R75" s="170" t="s">
        <v>441</v>
      </c>
      <c r="S75" s="170" t="s">
        <v>437</v>
      </c>
      <c r="T75" s="170" t="s">
        <v>441</v>
      </c>
      <c r="U75" s="170"/>
      <c r="V75" s="170"/>
      <c r="W75" s="170" t="s">
        <v>437</v>
      </c>
      <c r="X75" s="170"/>
      <c r="Y75" s="170" t="s">
        <v>437</v>
      </c>
      <c r="Z75" s="170"/>
      <c r="AA75" s="170" t="s">
        <v>469</v>
      </c>
      <c r="AB75" s="170" t="s">
        <v>437</v>
      </c>
      <c r="AC75" s="170" t="s">
        <v>437</v>
      </c>
      <c r="AD75" s="170"/>
      <c r="AE75" s="170" t="s">
        <v>469</v>
      </c>
      <c r="AF75" s="170" t="s">
        <v>437</v>
      </c>
      <c r="AG75" s="170" t="s">
        <v>437</v>
      </c>
      <c r="AH75" s="170"/>
      <c r="AI75" s="170" t="s">
        <v>437</v>
      </c>
      <c r="AJ75" s="170"/>
      <c r="AK75" s="170"/>
      <c r="AL75" s="170" t="s">
        <v>469</v>
      </c>
      <c r="AM75" s="170" t="s">
        <v>437</v>
      </c>
      <c r="AN75" s="170" t="s">
        <v>437</v>
      </c>
      <c r="AO75" s="170"/>
      <c r="AP75" s="170" t="s">
        <v>469</v>
      </c>
      <c r="AQ75" s="170"/>
      <c r="AR75" s="170" t="s">
        <v>469</v>
      </c>
      <c r="AS75" s="170" t="s">
        <v>437</v>
      </c>
      <c r="AT75" s="170" t="s">
        <v>469</v>
      </c>
      <c r="AU75" s="20"/>
      <c r="AV75" s="20"/>
      <c r="AW75" s="20"/>
      <c r="AX75" s="20"/>
      <c r="AY75" s="20"/>
      <c r="AZ75" s="20"/>
      <c r="BA75" s="20"/>
      <c r="BB75" s="20"/>
      <c r="BC75" s="20"/>
      <c r="BD75" s="20"/>
      <c r="BE75" s="20"/>
      <c r="BF75" s="20"/>
      <c r="BG75" s="20"/>
      <c r="BH75" s="20"/>
      <c r="BI75" s="20"/>
      <c r="BJ75" s="20"/>
      <c r="BK75" s="20"/>
      <c r="BL75" s="20"/>
      <c r="BM75" s="20"/>
      <c r="BN75" s="20"/>
      <c r="BO75" s="20"/>
      <c r="BP75" s="20"/>
      <c r="BQ75" s="20"/>
      <c r="BR75" s="20"/>
      <c r="BS75" s="20"/>
      <c r="BT75" s="20"/>
      <c r="BU75" s="20"/>
      <c r="BV75" s="20"/>
      <c r="BW75" s="20"/>
      <c r="BX75" s="20"/>
      <c r="BY75" s="20"/>
      <c r="BZ75" s="20"/>
      <c r="CA75" s="3"/>
      <c r="CB75" s="3"/>
      <c r="CC75" s="3"/>
      <c r="CD75" s="3"/>
      <c r="CE75" s="3"/>
      <c r="CF75" s="3"/>
      <c r="CG75" s="3"/>
      <c r="CH75" s="3"/>
      <c r="CI75" s="3"/>
      <c r="CJ75" s="3"/>
      <c r="CK75" s="20"/>
      <c r="CL75" s="3"/>
      <c r="CM75" s="20"/>
      <c r="CN75" s="20"/>
      <c r="CO75" s="20"/>
      <c r="CP75" s="20"/>
      <c r="CQ75" s="20"/>
      <c r="CR75" s="3"/>
      <c r="CS75" s="3"/>
      <c r="CT75" s="3"/>
      <c r="CU75" s="3"/>
      <c r="CV75" s="3"/>
      <c r="CW75" s="3"/>
      <c r="CX75" s="3"/>
      <c r="CY75" s="3"/>
      <c r="CZ75" s="3"/>
      <c r="DA75" s="3"/>
      <c r="DB75" s="3"/>
      <c r="DC75" s="3"/>
      <c r="DD75" s="3"/>
      <c r="DE75" s="3"/>
      <c r="DF75" s="3"/>
      <c r="DG75" s="3"/>
      <c r="DH75" s="3"/>
      <c r="DI75" s="3"/>
      <c r="DJ75" s="3"/>
      <c r="DK75" s="3"/>
    </row>
    <row r="76" spans="1:115" x14ac:dyDescent="0.55000000000000004">
      <c r="A76" s="195" t="s">
        <v>526</v>
      </c>
      <c r="B76" s="195" t="s">
        <v>413</v>
      </c>
      <c r="C76" s="182"/>
      <c r="D76" s="200"/>
      <c r="E76" s="201" t="s">
        <v>527</v>
      </c>
      <c r="F76" s="202" t="s">
        <v>528</v>
      </c>
      <c r="G76" s="202" t="s">
        <v>370</v>
      </c>
      <c r="H76" s="203" t="s">
        <v>413</v>
      </c>
      <c r="I76" s="187"/>
      <c r="J76" s="187"/>
      <c r="K76" s="96"/>
      <c r="L76" s="96"/>
      <c r="M76" s="96" t="s">
        <v>439</v>
      </c>
      <c r="N76" s="96" t="s">
        <v>433</v>
      </c>
      <c r="O76" s="96" t="s">
        <v>433</v>
      </c>
      <c r="P76" s="96"/>
      <c r="Q76" s="96"/>
      <c r="R76" s="96" t="s">
        <v>439</v>
      </c>
      <c r="S76" s="96" t="s">
        <v>433</v>
      </c>
      <c r="T76" s="96" t="s">
        <v>439</v>
      </c>
      <c r="U76" s="96"/>
      <c r="V76" s="96"/>
      <c r="W76" s="96" t="s">
        <v>433</v>
      </c>
      <c r="X76" s="96"/>
      <c r="Y76" s="96" t="s">
        <v>433</v>
      </c>
      <c r="Z76" s="96"/>
      <c r="AA76" s="96" t="s">
        <v>439</v>
      </c>
      <c r="AB76" s="96" t="s">
        <v>433</v>
      </c>
      <c r="AC76" s="96" t="s">
        <v>433</v>
      </c>
      <c r="AD76" s="96"/>
      <c r="AE76" s="96" t="s">
        <v>439</v>
      </c>
      <c r="AF76" s="96" t="s">
        <v>433</v>
      </c>
      <c r="AG76" s="96" t="s">
        <v>433</v>
      </c>
      <c r="AH76" s="96"/>
      <c r="AI76" s="96" t="s">
        <v>433</v>
      </c>
      <c r="AJ76" s="96"/>
      <c r="AK76" s="96"/>
      <c r="AL76" s="96" t="s">
        <v>439</v>
      </c>
      <c r="AM76" s="96" t="s">
        <v>433</v>
      </c>
      <c r="AN76" s="96" t="s">
        <v>433</v>
      </c>
      <c r="AO76" s="96"/>
      <c r="AP76" s="96" t="s">
        <v>439</v>
      </c>
      <c r="AQ76" s="96"/>
      <c r="AR76" s="96" t="s">
        <v>439</v>
      </c>
      <c r="AS76" s="96" t="s">
        <v>433</v>
      </c>
      <c r="AT76" s="96" t="s">
        <v>439</v>
      </c>
      <c r="AU76" s="20"/>
      <c r="AV76" s="20"/>
      <c r="AW76" s="20"/>
      <c r="AX76" s="20"/>
      <c r="AY76" s="20"/>
      <c r="AZ76" s="20"/>
      <c r="BA76" s="20"/>
      <c r="BB76" s="20"/>
      <c r="BC76" s="20"/>
      <c r="BD76" s="20"/>
      <c r="BE76" s="20"/>
      <c r="BF76" s="20"/>
      <c r="BG76" s="20"/>
      <c r="BH76" s="20"/>
      <c r="BI76" s="20"/>
      <c r="BJ76" s="20"/>
      <c r="BK76" s="20"/>
      <c r="BL76" s="20"/>
      <c r="BM76" s="20"/>
      <c r="BN76" s="20"/>
      <c r="BO76" s="20"/>
      <c r="BP76" s="20"/>
      <c r="BQ76" s="20"/>
      <c r="BR76" s="20"/>
      <c r="BS76" s="20"/>
      <c r="BT76" s="20"/>
      <c r="BU76" s="20"/>
      <c r="BV76" s="20"/>
      <c r="BW76" s="20"/>
      <c r="BX76" s="20"/>
      <c r="BY76" s="20"/>
      <c r="BZ76" s="20"/>
      <c r="CA76" s="3"/>
      <c r="CB76" s="3"/>
      <c r="CC76" s="3"/>
      <c r="CD76" s="3"/>
      <c r="CE76" s="3"/>
      <c r="CF76" s="3"/>
      <c r="CG76" s="3"/>
      <c r="CH76" s="3"/>
      <c r="CI76" s="3"/>
      <c r="CJ76" s="3"/>
      <c r="CK76" s="20"/>
      <c r="CL76" s="3"/>
      <c r="CM76" s="20"/>
      <c r="CN76" s="20"/>
      <c r="CO76" s="20"/>
      <c r="CP76" s="20"/>
      <c r="CQ76" s="20"/>
      <c r="CR76" s="3"/>
      <c r="CS76" s="3"/>
      <c r="CT76" s="3"/>
      <c r="CU76" s="3"/>
      <c r="CV76" s="3"/>
      <c r="CW76" s="3"/>
      <c r="CX76" s="3"/>
      <c r="CY76" s="3"/>
      <c r="CZ76" s="3"/>
      <c r="DA76" s="3"/>
      <c r="DB76" s="3"/>
      <c r="DC76" s="3"/>
      <c r="DD76" s="3"/>
      <c r="DE76" s="3"/>
      <c r="DF76" s="3"/>
      <c r="DG76" s="3"/>
      <c r="DH76" s="3"/>
      <c r="DI76" s="3"/>
      <c r="DJ76" s="3"/>
      <c r="DK76" s="3"/>
    </row>
    <row r="77" spans="1:115" x14ac:dyDescent="0.55000000000000004">
      <c r="A77" s="194" t="s">
        <v>534</v>
      </c>
      <c r="B77" s="194" t="s">
        <v>368</v>
      </c>
      <c r="C77" s="188"/>
      <c r="D77" s="199"/>
      <c r="E77" s="196" t="s">
        <v>527</v>
      </c>
      <c r="F77" s="197" t="s">
        <v>535</v>
      </c>
      <c r="G77" s="197" t="s">
        <v>370</v>
      </c>
      <c r="H77" s="198" t="s">
        <v>368</v>
      </c>
      <c r="I77" s="193"/>
      <c r="J77" s="193"/>
      <c r="K77" s="170"/>
      <c r="L77" s="170"/>
      <c r="M77" s="170"/>
      <c r="N77" s="170"/>
      <c r="O77" s="170" t="s">
        <v>529</v>
      </c>
      <c r="P77" s="170"/>
      <c r="Q77" s="170"/>
      <c r="R77" s="170"/>
      <c r="S77" s="170"/>
      <c r="T77" s="170" t="s">
        <v>532</v>
      </c>
      <c r="U77" s="170"/>
      <c r="V77" s="170"/>
      <c r="W77" s="170"/>
      <c r="X77" s="170"/>
      <c r="Y77" s="170"/>
      <c r="Z77" s="170"/>
      <c r="AA77" s="170"/>
      <c r="AB77" s="170"/>
      <c r="AC77" s="170" t="s">
        <v>533</v>
      </c>
      <c r="AD77" s="170"/>
      <c r="AE77" s="170"/>
      <c r="AF77" s="170"/>
      <c r="AG77" s="170" t="s">
        <v>533</v>
      </c>
      <c r="AH77" s="170"/>
      <c r="AI77" s="170"/>
      <c r="AJ77" s="170"/>
      <c r="AK77" s="170"/>
      <c r="AL77" s="170"/>
      <c r="AM77" s="170"/>
      <c r="AN77" s="170" t="s">
        <v>533</v>
      </c>
      <c r="AO77" s="170"/>
      <c r="AP77" s="170"/>
      <c r="AQ77" s="170"/>
      <c r="AR77" s="170"/>
      <c r="AS77" s="170"/>
      <c r="AT77" s="17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3"/>
      <c r="CB77" s="3"/>
      <c r="CC77" s="3"/>
      <c r="CD77" s="3"/>
      <c r="CE77" s="3"/>
      <c r="CF77" s="3"/>
      <c r="CG77" s="3"/>
      <c r="CH77" s="3"/>
      <c r="CI77" s="3"/>
      <c r="CJ77" s="3"/>
      <c r="CK77" s="20"/>
      <c r="CL77" s="3"/>
      <c r="CM77" s="20"/>
      <c r="CN77" s="20"/>
      <c r="CO77" s="20"/>
      <c r="CP77" s="20"/>
      <c r="CQ77" s="20"/>
      <c r="CR77" s="3"/>
      <c r="CS77" s="3"/>
      <c r="CT77" s="3"/>
      <c r="CU77" s="3"/>
      <c r="CV77" s="3"/>
      <c r="CW77" s="3"/>
      <c r="CX77" s="3"/>
      <c r="CY77" s="3"/>
      <c r="CZ77" s="3"/>
      <c r="DA77" s="3"/>
      <c r="DB77" s="3"/>
      <c r="DC77" s="3"/>
      <c r="DD77" s="3"/>
      <c r="DE77" s="3"/>
      <c r="DF77" s="3"/>
      <c r="DG77" s="3"/>
      <c r="DH77" s="3"/>
      <c r="DI77" s="3"/>
      <c r="DJ77" s="3"/>
      <c r="DK77" s="3"/>
    </row>
    <row r="78" spans="1:115" x14ac:dyDescent="0.55000000000000004">
      <c r="A78" s="194" t="s">
        <v>534</v>
      </c>
      <c r="B78" s="195" t="s">
        <v>507</v>
      </c>
      <c r="C78" s="182"/>
      <c r="D78" s="200"/>
      <c r="E78" s="201" t="s">
        <v>527</v>
      </c>
      <c r="F78" s="202" t="s">
        <v>535</v>
      </c>
      <c r="G78" s="202" t="s">
        <v>370</v>
      </c>
      <c r="H78" s="203" t="s">
        <v>507</v>
      </c>
      <c r="I78" s="187"/>
      <c r="J78" s="187"/>
      <c r="K78" s="96"/>
      <c r="L78" s="96"/>
      <c r="M78" s="96"/>
      <c r="N78" s="96"/>
      <c r="O78" s="96" t="s">
        <v>441</v>
      </c>
      <c r="P78" s="96"/>
      <c r="Q78" s="96"/>
      <c r="R78" s="96"/>
      <c r="S78" s="96"/>
      <c r="T78" s="96" t="s">
        <v>437</v>
      </c>
      <c r="U78" s="96"/>
      <c r="V78" s="96"/>
      <c r="W78" s="96"/>
      <c r="X78" s="96"/>
      <c r="Y78" s="96"/>
      <c r="Z78" s="96"/>
      <c r="AA78" s="96"/>
      <c r="AB78" s="96"/>
      <c r="AC78" s="96" t="s">
        <v>469</v>
      </c>
      <c r="AD78" s="96"/>
      <c r="AE78" s="96"/>
      <c r="AF78" s="96"/>
      <c r="AG78" s="96" t="s">
        <v>469</v>
      </c>
      <c r="AH78" s="96"/>
      <c r="AI78" s="96"/>
      <c r="AJ78" s="96"/>
      <c r="AK78" s="96"/>
      <c r="AL78" s="96"/>
      <c r="AM78" s="96"/>
      <c r="AN78" s="96" t="s">
        <v>469</v>
      </c>
      <c r="AO78" s="96"/>
      <c r="AP78" s="96"/>
      <c r="AQ78" s="96"/>
      <c r="AR78" s="96"/>
      <c r="AS78" s="96"/>
      <c r="AT78" s="96"/>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row>
    <row r="79" spans="1:115" x14ac:dyDescent="0.55000000000000004">
      <c r="A79" s="194" t="s">
        <v>534</v>
      </c>
      <c r="B79" s="194" t="s">
        <v>413</v>
      </c>
      <c r="C79" s="188"/>
      <c r="D79" s="199"/>
      <c r="E79" s="190" t="s">
        <v>527</v>
      </c>
      <c r="F79" s="191" t="s">
        <v>535</v>
      </c>
      <c r="G79" s="191" t="s">
        <v>370</v>
      </c>
      <c r="H79" s="192" t="s">
        <v>413</v>
      </c>
      <c r="I79" s="193"/>
      <c r="J79" s="193"/>
      <c r="K79" s="170"/>
      <c r="L79" s="170"/>
      <c r="M79" s="170"/>
      <c r="N79" s="170"/>
      <c r="O79" s="170" t="s">
        <v>439</v>
      </c>
      <c r="P79" s="170"/>
      <c r="Q79" s="170"/>
      <c r="R79" s="170"/>
      <c r="S79" s="170"/>
      <c r="T79" s="170" t="s">
        <v>433</v>
      </c>
      <c r="U79" s="170"/>
      <c r="V79" s="170"/>
      <c r="W79" s="170"/>
      <c r="X79" s="170"/>
      <c r="Y79" s="170"/>
      <c r="Z79" s="170"/>
      <c r="AA79" s="170"/>
      <c r="AB79" s="170"/>
      <c r="AC79" s="170" t="s">
        <v>439</v>
      </c>
      <c r="AD79" s="170"/>
      <c r="AE79" s="170"/>
      <c r="AF79" s="170"/>
      <c r="AG79" s="170" t="s">
        <v>439</v>
      </c>
      <c r="AH79" s="170"/>
      <c r="AI79" s="170"/>
      <c r="AJ79" s="170"/>
      <c r="AK79" s="170"/>
      <c r="AL79" s="170"/>
      <c r="AM79" s="170"/>
      <c r="AN79" s="170" t="s">
        <v>439</v>
      </c>
      <c r="AO79" s="170"/>
      <c r="AP79" s="170"/>
      <c r="AQ79" s="170"/>
      <c r="AR79" s="170"/>
      <c r="AS79" s="170"/>
      <c r="AT79" s="170"/>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row>
    <row r="80" spans="1:115" x14ac:dyDescent="0.55000000000000004">
      <c r="A80" s="195" t="s">
        <v>536</v>
      </c>
      <c r="B80" s="195" t="s">
        <v>368</v>
      </c>
      <c r="C80" s="182"/>
      <c r="D80" s="200"/>
      <c r="E80" s="184" t="s">
        <v>537</v>
      </c>
      <c r="F80" s="185" t="s">
        <v>538</v>
      </c>
      <c r="G80" s="185" t="s">
        <v>370</v>
      </c>
      <c r="H80" s="186" t="s">
        <v>368</v>
      </c>
      <c r="I80" s="187"/>
      <c r="J80" s="187"/>
      <c r="K80" s="96"/>
      <c r="L80" s="96"/>
      <c r="M80" s="96"/>
      <c r="N80" s="96"/>
      <c r="O80" s="96"/>
      <c r="P80" s="96"/>
      <c r="Q80" s="96"/>
      <c r="R80" s="96"/>
      <c r="S80" s="96"/>
      <c r="T80" s="96"/>
      <c r="U80" s="96"/>
      <c r="V80" s="96"/>
      <c r="W80" s="96"/>
      <c r="X80" s="96"/>
      <c r="Y80" s="96"/>
      <c r="Z80" s="96"/>
      <c r="AA80" s="96"/>
      <c r="AB80" s="96"/>
      <c r="AC80" s="96"/>
      <c r="AD80" s="96"/>
      <c r="AE80" s="96"/>
      <c r="AF80" s="96"/>
      <c r="AG80" s="96"/>
      <c r="AH80" s="96"/>
      <c r="AI80" s="96"/>
      <c r="AJ80" s="96"/>
      <c r="AK80" s="96"/>
      <c r="AL80" s="96"/>
      <c r="AM80" s="96"/>
      <c r="AN80" s="96"/>
      <c r="AO80" s="96"/>
      <c r="AP80" s="96"/>
      <c r="AQ80" s="96"/>
      <c r="AR80" s="96"/>
      <c r="AS80" s="96"/>
      <c r="AT80" s="96"/>
      <c r="AU80" s="3"/>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c r="CL80" s="3"/>
      <c r="CM80" s="3"/>
      <c r="CN80" s="3"/>
      <c r="CO80" s="3"/>
      <c r="CP80" s="3"/>
      <c r="CQ80" s="3"/>
      <c r="CR80" s="3"/>
      <c r="CS80" s="3"/>
      <c r="CT80" s="3"/>
      <c r="CU80" s="3"/>
      <c r="CV80" s="3"/>
      <c r="CW80" s="3"/>
      <c r="CX80" s="3"/>
      <c r="CY80" s="3"/>
      <c r="CZ80" s="3"/>
      <c r="DA80" s="3"/>
      <c r="DB80" s="3"/>
      <c r="DC80" s="3"/>
      <c r="DD80" s="3"/>
      <c r="DE80" s="3"/>
      <c r="DF80" s="3"/>
      <c r="DG80" s="3"/>
      <c r="DH80" s="3"/>
      <c r="DI80" s="3"/>
      <c r="DJ80" s="3"/>
      <c r="DK80" s="3"/>
    </row>
    <row r="81" spans="1:115" x14ac:dyDescent="0.55000000000000004">
      <c r="A81" s="188" t="s">
        <v>536</v>
      </c>
      <c r="B81" s="188" t="s">
        <v>507</v>
      </c>
      <c r="C81" s="188"/>
      <c r="D81" s="199"/>
      <c r="E81" s="196" t="s">
        <v>537</v>
      </c>
      <c r="F81" s="197" t="s">
        <v>538</v>
      </c>
      <c r="G81" s="197" t="s">
        <v>370</v>
      </c>
      <c r="H81" s="198" t="s">
        <v>507</v>
      </c>
      <c r="I81" s="193"/>
      <c r="J81" s="193"/>
      <c r="K81" s="170"/>
      <c r="L81" s="170"/>
      <c r="M81" s="170"/>
      <c r="N81" s="170"/>
      <c r="O81" s="170"/>
      <c r="P81" s="170"/>
      <c r="Q81" s="170"/>
      <c r="R81" s="170"/>
      <c r="S81" s="170"/>
      <c r="T81" s="170"/>
      <c r="U81" s="170"/>
      <c r="V81" s="170"/>
      <c r="W81" s="170"/>
      <c r="X81" s="170"/>
      <c r="Y81" s="170"/>
      <c r="Z81" s="170"/>
      <c r="AA81" s="170"/>
      <c r="AB81" s="170"/>
      <c r="AC81" s="170"/>
      <c r="AD81" s="170"/>
      <c r="AE81" s="170"/>
      <c r="AF81" s="170"/>
      <c r="AG81" s="170"/>
      <c r="AH81" s="170"/>
      <c r="AI81" s="170"/>
      <c r="AJ81" s="170"/>
      <c r="AK81" s="170"/>
      <c r="AL81" s="170"/>
      <c r="AM81" s="170"/>
      <c r="AN81" s="170"/>
      <c r="AO81" s="170"/>
      <c r="AP81" s="170"/>
      <c r="AQ81" s="170"/>
      <c r="AR81" s="170"/>
      <c r="AS81" s="170"/>
      <c r="AT81" s="170"/>
      <c r="AU81" s="3"/>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c r="CL81" s="3"/>
      <c r="CM81" s="3"/>
      <c r="CN81" s="3"/>
      <c r="CO81" s="3"/>
      <c r="CP81" s="3"/>
      <c r="CQ81" s="3"/>
      <c r="CR81" s="3"/>
      <c r="CS81" s="3"/>
      <c r="CT81" s="3"/>
      <c r="CU81" s="3"/>
      <c r="CV81" s="3"/>
      <c r="CW81" s="3"/>
      <c r="CX81" s="3"/>
      <c r="CY81" s="3"/>
      <c r="CZ81" s="3"/>
      <c r="DA81" s="3"/>
      <c r="DB81" s="3"/>
      <c r="DC81" s="3"/>
      <c r="DD81" s="3"/>
      <c r="DE81" s="3"/>
      <c r="DF81" s="3"/>
      <c r="DG81" s="3"/>
      <c r="DH81" s="3"/>
      <c r="DI81" s="3"/>
      <c r="DJ81" s="3"/>
      <c r="DK81" s="3"/>
    </row>
    <row r="82" spans="1:115" x14ac:dyDescent="0.55000000000000004">
      <c r="A82" s="182" t="s">
        <v>536</v>
      </c>
      <c r="B82" s="182" t="s">
        <v>413</v>
      </c>
      <c r="C82" s="182"/>
      <c r="D82" s="200"/>
      <c r="E82" s="201" t="s">
        <v>537</v>
      </c>
      <c r="F82" s="202" t="s">
        <v>538</v>
      </c>
      <c r="G82" s="202" t="s">
        <v>370</v>
      </c>
      <c r="H82" s="203" t="s">
        <v>413</v>
      </c>
      <c r="I82" s="187"/>
      <c r="J82" s="187"/>
      <c r="K82" s="96"/>
      <c r="L82" s="96"/>
      <c r="M82" s="96"/>
      <c r="N82" s="96"/>
      <c r="O82" s="96"/>
      <c r="P82" s="96"/>
      <c r="Q82" s="96"/>
      <c r="R82" s="96"/>
      <c r="S82" s="96"/>
      <c r="T82" s="96"/>
      <c r="U82" s="96"/>
      <c r="V82" s="96"/>
      <c r="W82" s="96"/>
      <c r="X82" s="96"/>
      <c r="Y82" s="96"/>
      <c r="Z82" s="96"/>
      <c r="AA82" s="96"/>
      <c r="AB82" s="96"/>
      <c r="AC82" s="96"/>
      <c r="AD82" s="96"/>
      <c r="AE82" s="96"/>
      <c r="AF82" s="96"/>
      <c r="AG82" s="96"/>
      <c r="AH82" s="96"/>
      <c r="AI82" s="96"/>
      <c r="AJ82" s="96"/>
      <c r="AK82" s="96"/>
      <c r="AL82" s="96"/>
      <c r="AM82" s="96"/>
      <c r="AN82" s="96"/>
      <c r="AO82" s="96"/>
      <c r="AP82" s="96"/>
      <c r="AQ82" s="96"/>
      <c r="AR82" s="96"/>
      <c r="AS82" s="96"/>
      <c r="AT82" s="96"/>
      <c r="AU82" s="3"/>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c r="CO82" s="3"/>
      <c r="CP82" s="3"/>
      <c r="CQ82" s="3"/>
      <c r="CR82" s="3"/>
      <c r="CS82" s="3"/>
      <c r="CT82" s="3"/>
      <c r="CU82" s="3"/>
      <c r="CV82" s="3"/>
      <c r="CW82" s="3"/>
      <c r="CX82" s="3"/>
      <c r="CY82" s="3"/>
      <c r="CZ82" s="3"/>
      <c r="DA82" s="3"/>
      <c r="DB82" s="3"/>
      <c r="DC82" s="3"/>
      <c r="DD82" s="3"/>
      <c r="DE82" s="3"/>
      <c r="DF82" s="3"/>
      <c r="DG82" s="3"/>
      <c r="DH82" s="3"/>
      <c r="DI82" s="3"/>
      <c r="DJ82" s="3"/>
      <c r="DK82" s="3"/>
    </row>
    <row r="83" spans="1:115" x14ac:dyDescent="0.55000000000000004">
      <c r="A83" s="188" t="s">
        <v>536</v>
      </c>
      <c r="B83" s="188" t="s">
        <v>539</v>
      </c>
      <c r="C83" s="188"/>
      <c r="D83" s="199"/>
      <c r="E83" s="196" t="s">
        <v>537</v>
      </c>
      <c r="F83" s="197" t="s">
        <v>538</v>
      </c>
      <c r="G83" s="197" t="s">
        <v>370</v>
      </c>
      <c r="H83" s="198" t="s">
        <v>539</v>
      </c>
      <c r="I83" s="193" t="s">
        <v>540</v>
      </c>
      <c r="J83" s="193" t="s">
        <v>541</v>
      </c>
      <c r="K83" s="170"/>
      <c r="L83" s="170"/>
      <c r="M83" s="170"/>
      <c r="N83" s="170"/>
      <c r="O83" s="170"/>
      <c r="P83" s="170"/>
      <c r="Q83" s="170"/>
      <c r="R83" s="170"/>
      <c r="S83" s="170"/>
      <c r="T83" s="170"/>
      <c r="U83" s="170"/>
      <c r="V83" s="170"/>
      <c r="W83" s="170"/>
      <c r="X83" s="170"/>
      <c r="Y83" s="170"/>
      <c r="Z83" s="170"/>
      <c r="AA83" s="170"/>
      <c r="AB83" s="170"/>
      <c r="AC83" s="170"/>
      <c r="AD83" s="170"/>
      <c r="AE83" s="170"/>
      <c r="AF83" s="170"/>
      <c r="AG83" s="170"/>
      <c r="AH83" s="170"/>
      <c r="AI83" s="170"/>
      <c r="AJ83" s="170"/>
      <c r="AK83" s="170"/>
      <c r="AL83" s="170"/>
      <c r="AM83" s="170"/>
      <c r="AN83" s="170"/>
      <c r="AO83" s="170"/>
      <c r="AP83" s="170"/>
      <c r="AQ83" s="170"/>
      <c r="AR83" s="170"/>
      <c r="AS83" s="170"/>
      <c r="AT83" s="170"/>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c r="CQ83" s="3"/>
      <c r="CR83" s="3"/>
      <c r="CS83" s="3"/>
      <c r="CT83" s="3"/>
      <c r="CU83" s="3"/>
      <c r="CV83" s="3"/>
      <c r="CW83" s="3"/>
      <c r="CX83" s="3"/>
      <c r="CY83" s="3"/>
      <c r="CZ83" s="3"/>
      <c r="DA83" s="3"/>
      <c r="DB83" s="3"/>
      <c r="DC83" s="3"/>
      <c r="DD83" s="3"/>
      <c r="DE83" s="3"/>
      <c r="DF83" s="3"/>
      <c r="DG83" s="3"/>
      <c r="DH83" s="3"/>
      <c r="DI83" s="3"/>
      <c r="DJ83" s="3"/>
      <c r="DK83" s="3"/>
    </row>
    <row r="84" spans="1:115" x14ac:dyDescent="0.55000000000000004">
      <c r="A84" s="182" t="s">
        <v>536</v>
      </c>
      <c r="B84" s="182" t="s">
        <v>542</v>
      </c>
      <c r="C84" s="182"/>
      <c r="D84" s="200"/>
      <c r="E84" s="201" t="s">
        <v>537</v>
      </c>
      <c r="F84" s="202" t="s">
        <v>538</v>
      </c>
      <c r="G84" s="202" t="s">
        <v>370</v>
      </c>
      <c r="H84" s="203" t="s">
        <v>542</v>
      </c>
      <c r="I84" s="187" t="s">
        <v>543</v>
      </c>
      <c r="J84" s="187" t="s">
        <v>544</v>
      </c>
      <c r="K84" s="96"/>
      <c r="L84" s="96"/>
      <c r="M84" s="96"/>
      <c r="N84" s="96"/>
      <c r="O84" s="96"/>
      <c r="P84" s="96"/>
      <c r="Q84" s="96"/>
      <c r="R84" s="96"/>
      <c r="S84" s="96"/>
      <c r="T84" s="96"/>
      <c r="U84" s="96"/>
      <c r="V84" s="96"/>
      <c r="W84" s="96"/>
      <c r="X84" s="96"/>
      <c r="Y84" s="96"/>
      <c r="Z84" s="96"/>
      <c r="AA84" s="96"/>
      <c r="AB84" s="96"/>
      <c r="AC84" s="96"/>
      <c r="AD84" s="96"/>
      <c r="AE84" s="96"/>
      <c r="AF84" s="96"/>
      <c r="AG84" s="96"/>
      <c r="AH84" s="96"/>
      <c r="AI84" s="96"/>
      <c r="AJ84" s="96"/>
      <c r="AK84" s="96"/>
      <c r="AL84" s="96"/>
      <c r="AM84" s="96"/>
      <c r="AN84" s="96"/>
      <c r="AO84" s="96"/>
      <c r="AP84" s="96"/>
      <c r="AQ84" s="96"/>
      <c r="AR84" s="96"/>
      <c r="AS84" s="96"/>
      <c r="AT84" s="96"/>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c r="CQ84" s="3"/>
      <c r="CR84" s="3"/>
      <c r="CS84" s="3"/>
      <c r="CT84" s="3"/>
      <c r="CU84" s="3"/>
      <c r="CV84" s="3"/>
      <c r="CW84" s="3"/>
      <c r="CX84" s="3"/>
      <c r="CY84" s="3"/>
      <c r="CZ84" s="3"/>
      <c r="DA84" s="3"/>
      <c r="DB84" s="3"/>
      <c r="DC84" s="3"/>
      <c r="DD84" s="3"/>
      <c r="DE84" s="3"/>
      <c r="DF84" s="3"/>
      <c r="DG84" s="3"/>
      <c r="DH84" s="3"/>
      <c r="DI84" s="3"/>
      <c r="DJ84" s="3"/>
      <c r="DK84" s="3"/>
    </row>
    <row r="85" spans="1:115" x14ac:dyDescent="0.55000000000000004">
      <c r="A85" s="188" t="s">
        <v>536</v>
      </c>
      <c r="B85" s="188" t="s">
        <v>539</v>
      </c>
      <c r="C85" s="188"/>
      <c r="D85" s="199"/>
      <c r="E85" s="196" t="s">
        <v>537</v>
      </c>
      <c r="F85" s="197" t="s">
        <v>538</v>
      </c>
      <c r="G85" s="197" t="s">
        <v>370</v>
      </c>
      <c r="H85" s="198" t="s">
        <v>539</v>
      </c>
      <c r="I85" s="193" t="s">
        <v>540</v>
      </c>
      <c r="J85" s="193" t="s">
        <v>541</v>
      </c>
      <c r="K85" s="170"/>
      <c r="L85" s="170"/>
      <c r="M85" s="170"/>
      <c r="N85" s="170"/>
      <c r="O85" s="170"/>
      <c r="P85" s="170"/>
      <c r="Q85" s="170"/>
      <c r="R85" s="170"/>
      <c r="S85" s="170"/>
      <c r="T85" s="170"/>
      <c r="U85" s="170"/>
      <c r="V85" s="170"/>
      <c r="W85" s="170"/>
      <c r="X85" s="170"/>
      <c r="Y85" s="170"/>
      <c r="Z85" s="170"/>
      <c r="AA85" s="170"/>
      <c r="AB85" s="170"/>
      <c r="AC85" s="170"/>
      <c r="AD85" s="170"/>
      <c r="AE85" s="170"/>
      <c r="AF85" s="170"/>
      <c r="AG85" s="170"/>
      <c r="AH85" s="170"/>
      <c r="AI85" s="170"/>
      <c r="AJ85" s="170"/>
      <c r="AK85" s="170"/>
      <c r="AL85" s="170"/>
      <c r="AM85" s="170"/>
      <c r="AN85" s="170"/>
      <c r="AO85" s="170"/>
      <c r="AP85" s="170"/>
      <c r="AQ85" s="170"/>
      <c r="AR85" s="170"/>
      <c r="AS85" s="170"/>
      <c r="AT85" s="170"/>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row>
    <row r="86" spans="1:115" x14ac:dyDescent="0.55000000000000004">
      <c r="A86" s="182" t="s">
        <v>536</v>
      </c>
      <c r="B86" s="182" t="s">
        <v>545</v>
      </c>
      <c r="C86" s="182"/>
      <c r="D86" s="200"/>
      <c r="E86" s="201" t="s">
        <v>537</v>
      </c>
      <c r="F86" s="202" t="s">
        <v>538</v>
      </c>
      <c r="G86" s="202" t="s">
        <v>370</v>
      </c>
      <c r="H86" s="203" t="s">
        <v>545</v>
      </c>
      <c r="I86" s="187"/>
      <c r="J86" s="187"/>
      <c r="K86" s="96"/>
      <c r="L86" s="96"/>
      <c r="M86" s="96"/>
      <c r="N86" s="96"/>
      <c r="O86" s="96"/>
      <c r="P86" s="96"/>
      <c r="Q86" s="96"/>
      <c r="R86" s="96"/>
      <c r="S86" s="96"/>
      <c r="T86" s="96"/>
      <c r="U86" s="96"/>
      <c r="V86" s="96"/>
      <c r="W86" s="96"/>
      <c r="X86" s="96"/>
      <c r="Y86" s="96"/>
      <c r="Z86" s="96"/>
      <c r="AA86" s="96"/>
      <c r="AB86" s="96"/>
      <c r="AC86" s="96"/>
      <c r="AD86" s="96"/>
      <c r="AE86" s="96"/>
      <c r="AF86" s="96"/>
      <c r="AG86" s="96"/>
      <c r="AH86" s="96"/>
      <c r="AI86" s="96"/>
      <c r="AJ86" s="96"/>
      <c r="AK86" s="96"/>
      <c r="AL86" s="96"/>
      <c r="AM86" s="96"/>
      <c r="AN86" s="96"/>
      <c r="AO86" s="96"/>
      <c r="AP86" s="96"/>
      <c r="AQ86" s="96"/>
      <c r="AR86" s="96"/>
      <c r="AS86" s="96"/>
      <c r="AT86" s="96"/>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row>
    <row r="87" spans="1:115" x14ac:dyDescent="0.55000000000000004">
      <c r="A87" s="188" t="s">
        <v>536</v>
      </c>
      <c r="B87" s="188" t="s">
        <v>546</v>
      </c>
      <c r="C87" s="188"/>
      <c r="D87" s="199"/>
      <c r="E87" s="196" t="s">
        <v>537</v>
      </c>
      <c r="F87" s="197" t="s">
        <v>538</v>
      </c>
      <c r="G87" s="197" t="s">
        <v>370</v>
      </c>
      <c r="H87" s="198" t="s">
        <v>546</v>
      </c>
      <c r="I87" s="193" t="s">
        <v>547</v>
      </c>
      <c r="J87" s="193" t="s">
        <v>548</v>
      </c>
      <c r="K87" s="170"/>
      <c r="L87" s="170"/>
      <c r="M87" s="170"/>
      <c r="N87" s="170"/>
      <c r="O87" s="170"/>
      <c r="P87" s="170"/>
      <c r="Q87" s="170"/>
      <c r="R87" s="170"/>
      <c r="S87" s="170"/>
      <c r="T87" s="170"/>
      <c r="U87" s="170"/>
      <c r="V87" s="170"/>
      <c r="W87" s="170"/>
      <c r="X87" s="170"/>
      <c r="Y87" s="170"/>
      <c r="Z87" s="170"/>
      <c r="AA87" s="170"/>
      <c r="AB87" s="170"/>
      <c r="AC87" s="170"/>
      <c r="AD87" s="170"/>
      <c r="AE87" s="170"/>
      <c r="AF87" s="170"/>
      <c r="AG87" s="170"/>
      <c r="AH87" s="170"/>
      <c r="AI87" s="170"/>
      <c r="AJ87" s="170"/>
      <c r="AK87" s="170"/>
      <c r="AL87" s="170"/>
      <c r="AM87" s="170"/>
      <c r="AN87" s="170"/>
      <c r="AO87" s="170"/>
      <c r="AP87" s="170"/>
      <c r="AQ87" s="170"/>
      <c r="AR87" s="170"/>
      <c r="AS87" s="170"/>
      <c r="AT87" s="170"/>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row>
    <row r="88" spans="1:115" x14ac:dyDescent="0.55000000000000004">
      <c r="A88" s="195" t="s">
        <v>536</v>
      </c>
      <c r="B88" s="195" t="s">
        <v>549</v>
      </c>
      <c r="C88" s="182"/>
      <c r="D88" s="200"/>
      <c r="E88" s="184" t="s">
        <v>537</v>
      </c>
      <c r="F88" s="185" t="s">
        <v>538</v>
      </c>
      <c r="G88" s="185" t="s">
        <v>370</v>
      </c>
      <c r="H88" s="186" t="s">
        <v>549</v>
      </c>
      <c r="I88" s="187"/>
      <c r="J88" s="187"/>
      <c r="K88" s="96"/>
      <c r="L88" s="96"/>
      <c r="M88" s="96"/>
      <c r="N88" s="96"/>
      <c r="O88" s="96"/>
      <c r="P88" s="96"/>
      <c r="Q88" s="96"/>
      <c r="R88" s="96"/>
      <c r="S88" s="96"/>
      <c r="T88" s="96"/>
      <c r="U88" s="96"/>
      <c r="V88" s="96"/>
      <c r="W88" s="96"/>
      <c r="X88" s="96"/>
      <c r="Y88" s="96"/>
      <c r="Z88" s="96"/>
      <c r="AA88" s="96"/>
      <c r="AB88" s="96"/>
      <c r="AC88" s="96"/>
      <c r="AD88" s="96"/>
      <c r="AE88" s="96"/>
      <c r="AF88" s="96"/>
      <c r="AG88" s="96"/>
      <c r="AH88" s="96"/>
      <c r="AI88" s="96"/>
      <c r="AJ88" s="96"/>
      <c r="AK88" s="96"/>
      <c r="AL88" s="96"/>
      <c r="AM88" s="96"/>
      <c r="AN88" s="96"/>
      <c r="AO88" s="96"/>
      <c r="AP88" s="96"/>
      <c r="AQ88" s="96"/>
      <c r="AR88" s="96"/>
      <c r="AS88" s="96"/>
      <c r="AT88" s="96"/>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row>
    <row r="89" spans="1:115" x14ac:dyDescent="0.55000000000000004">
      <c r="A89" s="194" t="s">
        <v>550</v>
      </c>
      <c r="B89" s="194" t="s">
        <v>368</v>
      </c>
      <c r="C89" s="188"/>
      <c r="D89" s="199"/>
      <c r="E89" s="190" t="s">
        <v>537</v>
      </c>
      <c r="F89" s="191" t="s">
        <v>551</v>
      </c>
      <c r="G89" s="191" t="s">
        <v>370</v>
      </c>
      <c r="H89" s="192" t="s">
        <v>368</v>
      </c>
      <c r="I89" s="193"/>
      <c r="J89" s="193"/>
      <c r="K89" s="170"/>
      <c r="L89" s="170"/>
      <c r="M89" s="170"/>
      <c r="N89" s="170"/>
      <c r="O89" s="170"/>
      <c r="P89" s="170"/>
      <c r="Q89" s="170"/>
      <c r="R89" s="170"/>
      <c r="S89" s="170"/>
      <c r="T89" s="170"/>
      <c r="U89" s="170"/>
      <c r="V89" s="170"/>
      <c r="W89" s="170"/>
      <c r="X89" s="170"/>
      <c r="Y89" s="170"/>
      <c r="Z89" s="170"/>
      <c r="AA89" s="170"/>
      <c r="AB89" s="170"/>
      <c r="AC89" s="170"/>
      <c r="AD89" s="170"/>
      <c r="AE89" s="170"/>
      <c r="AF89" s="170"/>
      <c r="AG89" s="170"/>
      <c r="AH89" s="170"/>
      <c r="AI89" s="170"/>
      <c r="AJ89" s="170"/>
      <c r="AK89" s="170"/>
      <c r="AL89" s="170"/>
      <c r="AM89" s="170"/>
      <c r="AN89" s="170"/>
      <c r="AO89" s="170"/>
      <c r="AP89" s="170"/>
      <c r="AQ89" s="170"/>
      <c r="AR89" s="170"/>
      <c r="AS89" s="170"/>
      <c r="AT89" s="170"/>
      <c r="AU89" s="3"/>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c r="CS89" s="3"/>
      <c r="CT89" s="3"/>
      <c r="CU89" s="3"/>
      <c r="CV89" s="3"/>
      <c r="CW89" s="3"/>
      <c r="CX89" s="3"/>
      <c r="CY89" s="3"/>
      <c r="CZ89" s="3"/>
      <c r="DA89" s="3"/>
      <c r="DB89" s="3"/>
      <c r="DC89" s="3"/>
      <c r="DD89" s="3"/>
      <c r="DE89" s="3"/>
      <c r="DF89" s="3"/>
      <c r="DG89" s="3"/>
      <c r="DH89" s="3"/>
      <c r="DI89" s="3"/>
      <c r="DJ89" s="3"/>
      <c r="DK89" s="3"/>
    </row>
    <row r="90" spans="1:115" x14ac:dyDescent="0.55000000000000004">
      <c r="A90" s="182" t="s">
        <v>550</v>
      </c>
      <c r="B90" s="182" t="s">
        <v>507</v>
      </c>
      <c r="C90" s="182"/>
      <c r="D90" s="200"/>
      <c r="E90" s="201" t="s">
        <v>537</v>
      </c>
      <c r="F90" s="202" t="s">
        <v>551</v>
      </c>
      <c r="G90" s="202" t="s">
        <v>370</v>
      </c>
      <c r="H90" s="203" t="s">
        <v>507</v>
      </c>
      <c r="I90" s="187"/>
      <c r="J90" s="187"/>
      <c r="K90" s="96"/>
      <c r="L90" s="96"/>
      <c r="M90" s="96"/>
      <c r="N90" s="96"/>
      <c r="O90" s="96"/>
      <c r="P90" s="96"/>
      <c r="Q90" s="96"/>
      <c r="R90" s="96"/>
      <c r="S90" s="96"/>
      <c r="T90" s="96"/>
      <c r="U90" s="96"/>
      <c r="V90" s="96"/>
      <c r="W90" s="96"/>
      <c r="X90" s="96"/>
      <c r="Y90" s="96"/>
      <c r="Z90" s="96"/>
      <c r="AA90" s="96"/>
      <c r="AB90" s="96"/>
      <c r="AC90" s="96"/>
      <c r="AD90" s="96"/>
      <c r="AE90" s="96"/>
      <c r="AF90" s="96"/>
      <c r="AG90" s="96"/>
      <c r="AH90" s="96"/>
      <c r="AI90" s="96"/>
      <c r="AJ90" s="96"/>
      <c r="AK90" s="96"/>
      <c r="AL90" s="96"/>
      <c r="AM90" s="96"/>
      <c r="AN90" s="96"/>
      <c r="AO90" s="96"/>
      <c r="AP90" s="96"/>
      <c r="AQ90" s="96"/>
      <c r="AR90" s="96"/>
      <c r="AS90" s="96"/>
      <c r="AT90" s="96"/>
      <c r="AU90" s="3"/>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c r="CS90" s="3"/>
      <c r="CT90" s="3"/>
      <c r="CU90" s="3"/>
      <c r="CV90" s="3"/>
      <c r="CW90" s="3"/>
      <c r="CX90" s="3"/>
      <c r="CY90" s="3"/>
      <c r="CZ90" s="3"/>
      <c r="DA90" s="3"/>
      <c r="DB90" s="3"/>
      <c r="DC90" s="3"/>
      <c r="DD90" s="3"/>
      <c r="DE90" s="3"/>
      <c r="DF90" s="3"/>
      <c r="DG90" s="3"/>
      <c r="DH90" s="3"/>
      <c r="DI90" s="3"/>
      <c r="DJ90" s="3"/>
      <c r="DK90" s="3"/>
    </row>
    <row r="91" spans="1:115" x14ac:dyDescent="0.55000000000000004">
      <c r="A91" s="194" t="s">
        <v>550</v>
      </c>
      <c r="B91" s="194" t="s">
        <v>413</v>
      </c>
      <c r="C91" s="188"/>
      <c r="D91" s="199"/>
      <c r="E91" s="190" t="s">
        <v>537</v>
      </c>
      <c r="F91" s="191" t="s">
        <v>551</v>
      </c>
      <c r="G91" s="191" t="s">
        <v>370</v>
      </c>
      <c r="H91" s="192" t="s">
        <v>413</v>
      </c>
      <c r="I91" s="193"/>
      <c r="J91" s="193"/>
      <c r="K91" s="170"/>
      <c r="L91" s="170"/>
      <c r="M91" s="170"/>
      <c r="N91" s="170"/>
      <c r="O91" s="170"/>
      <c r="P91" s="170"/>
      <c r="Q91" s="170"/>
      <c r="R91" s="170"/>
      <c r="S91" s="170"/>
      <c r="T91" s="170"/>
      <c r="U91" s="170"/>
      <c r="V91" s="170"/>
      <c r="W91" s="170"/>
      <c r="X91" s="170"/>
      <c r="Y91" s="170"/>
      <c r="Z91" s="170"/>
      <c r="AA91" s="170"/>
      <c r="AB91" s="170"/>
      <c r="AC91" s="170"/>
      <c r="AD91" s="170"/>
      <c r="AE91" s="170"/>
      <c r="AF91" s="170"/>
      <c r="AG91" s="170"/>
      <c r="AH91" s="170"/>
      <c r="AI91" s="170"/>
      <c r="AJ91" s="170"/>
      <c r="AK91" s="170"/>
      <c r="AL91" s="170"/>
      <c r="AM91" s="170"/>
      <c r="AN91" s="170"/>
      <c r="AO91" s="170"/>
      <c r="AP91" s="170"/>
      <c r="AQ91" s="170"/>
      <c r="AR91" s="170"/>
      <c r="AS91" s="170"/>
      <c r="AT91" s="170"/>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c r="CS91" s="3"/>
      <c r="CT91" s="3"/>
      <c r="CU91" s="3"/>
      <c r="CV91" s="3"/>
      <c r="CW91" s="3"/>
      <c r="CX91" s="3"/>
      <c r="CY91" s="3"/>
      <c r="CZ91" s="3"/>
      <c r="DA91" s="3"/>
      <c r="DB91" s="3"/>
      <c r="DC91" s="3"/>
      <c r="DD91" s="3"/>
      <c r="DE91" s="3"/>
      <c r="DF91" s="3"/>
      <c r="DG91" s="3"/>
      <c r="DH91" s="3"/>
      <c r="DI91" s="3"/>
      <c r="DJ91" s="3"/>
      <c r="DK91" s="3"/>
    </row>
    <row r="92" spans="1:115" x14ac:dyDescent="0.55000000000000004">
      <c r="A92" s="195" t="s">
        <v>552</v>
      </c>
      <c r="B92" s="195" t="s">
        <v>368</v>
      </c>
      <c r="C92" s="182"/>
      <c r="D92" s="200"/>
      <c r="E92" s="184" t="s">
        <v>553</v>
      </c>
      <c r="F92" s="185" t="s">
        <v>554</v>
      </c>
      <c r="G92" s="185" t="s">
        <v>370</v>
      </c>
      <c r="H92" s="186" t="s">
        <v>368</v>
      </c>
      <c r="I92" s="187"/>
      <c r="J92" s="187"/>
      <c r="K92" s="96"/>
      <c r="L92" s="96"/>
      <c r="M92" s="96"/>
      <c r="N92" s="96"/>
      <c r="O92" s="96"/>
      <c r="P92" s="96"/>
      <c r="Q92" s="96"/>
      <c r="R92" s="96"/>
      <c r="S92" s="96"/>
      <c r="T92" s="96"/>
      <c r="U92" s="96"/>
      <c r="V92" s="96" t="s">
        <v>555</v>
      </c>
      <c r="W92" s="96" t="s">
        <v>556</v>
      </c>
      <c r="X92" s="96"/>
      <c r="Y92" s="96" t="s">
        <v>556</v>
      </c>
      <c r="Z92" s="96" t="s">
        <v>555</v>
      </c>
      <c r="AA92" s="96" t="s">
        <v>555</v>
      </c>
      <c r="AB92" s="96" t="s">
        <v>556</v>
      </c>
      <c r="AC92" s="96" t="s">
        <v>556</v>
      </c>
      <c r="AD92" s="96" t="s">
        <v>555</v>
      </c>
      <c r="AE92" s="96" t="s">
        <v>555</v>
      </c>
      <c r="AF92" s="96" t="s">
        <v>556</v>
      </c>
      <c r="AG92" s="96" t="s">
        <v>556</v>
      </c>
      <c r="AH92" s="96"/>
      <c r="AI92" s="96" t="s">
        <v>556</v>
      </c>
      <c r="AJ92" s="96"/>
      <c r="AK92" s="96" t="s">
        <v>557</v>
      </c>
      <c r="AL92" s="96" t="s">
        <v>558</v>
      </c>
      <c r="AM92" s="96" t="s">
        <v>556</v>
      </c>
      <c r="AN92" s="96" t="s">
        <v>556</v>
      </c>
      <c r="AO92" s="96" t="s">
        <v>555</v>
      </c>
      <c r="AP92" s="96" t="s">
        <v>555</v>
      </c>
      <c r="AQ92" s="96" t="s">
        <v>555</v>
      </c>
      <c r="AR92" s="96" t="s">
        <v>555</v>
      </c>
      <c r="AS92" s="96" t="s">
        <v>556</v>
      </c>
      <c r="AT92" s="96" t="s">
        <v>555</v>
      </c>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c r="CS92" s="3"/>
      <c r="CT92" s="3"/>
      <c r="CU92" s="3"/>
      <c r="CV92" s="3"/>
      <c r="CW92" s="3"/>
      <c r="CX92" s="3"/>
      <c r="CY92" s="3"/>
      <c r="CZ92" s="3"/>
      <c r="DA92" s="3"/>
      <c r="DB92" s="3"/>
      <c r="DC92" s="3"/>
      <c r="DD92" s="3"/>
      <c r="DE92" s="3"/>
      <c r="DF92" s="3"/>
      <c r="DG92" s="3"/>
      <c r="DH92" s="3"/>
      <c r="DI92" s="3"/>
      <c r="DJ92" s="3"/>
      <c r="DK92" s="3"/>
    </row>
    <row r="93" spans="1:115" x14ac:dyDescent="0.55000000000000004">
      <c r="A93" s="188" t="s">
        <v>552</v>
      </c>
      <c r="B93" s="188" t="s">
        <v>559</v>
      </c>
      <c r="C93" s="188"/>
      <c r="D93" s="199"/>
      <c r="E93" s="196" t="s">
        <v>553</v>
      </c>
      <c r="F93" s="197" t="s">
        <v>554</v>
      </c>
      <c r="G93" s="197" t="s">
        <v>370</v>
      </c>
      <c r="H93" s="198" t="s">
        <v>559</v>
      </c>
      <c r="I93" s="193"/>
      <c r="J93" s="193"/>
      <c r="K93" s="170"/>
      <c r="L93" s="170"/>
      <c r="M93" s="170"/>
      <c r="N93" s="170"/>
      <c r="O93" s="170"/>
      <c r="P93" s="170"/>
      <c r="Q93" s="170"/>
      <c r="R93" s="170"/>
      <c r="S93" s="170"/>
      <c r="T93" s="170"/>
      <c r="U93" s="170"/>
      <c r="V93" s="170" t="s">
        <v>436</v>
      </c>
      <c r="W93" s="170" t="s">
        <v>437</v>
      </c>
      <c r="X93" s="170"/>
      <c r="Y93" s="170" t="s">
        <v>437</v>
      </c>
      <c r="Z93" s="170" t="s">
        <v>436</v>
      </c>
      <c r="AA93" s="170" t="s">
        <v>436</v>
      </c>
      <c r="AB93" s="170" t="s">
        <v>437</v>
      </c>
      <c r="AC93" s="170" t="s">
        <v>437</v>
      </c>
      <c r="AD93" s="170" t="s">
        <v>436</v>
      </c>
      <c r="AE93" s="170" t="s">
        <v>436</v>
      </c>
      <c r="AF93" s="170" t="s">
        <v>437</v>
      </c>
      <c r="AG93" s="170" t="s">
        <v>437</v>
      </c>
      <c r="AH93" s="170"/>
      <c r="AI93" s="170" t="s">
        <v>437</v>
      </c>
      <c r="AJ93" s="170"/>
      <c r="AK93" s="170" t="s">
        <v>512</v>
      </c>
      <c r="AL93" s="170" t="s">
        <v>469</v>
      </c>
      <c r="AM93" s="170" t="s">
        <v>437</v>
      </c>
      <c r="AN93" s="170" t="s">
        <v>437</v>
      </c>
      <c r="AO93" s="170" t="s">
        <v>436</v>
      </c>
      <c r="AP93" s="170" t="s">
        <v>436</v>
      </c>
      <c r="AQ93" s="170" t="s">
        <v>436</v>
      </c>
      <c r="AR93" s="170" t="s">
        <v>436</v>
      </c>
      <c r="AS93" s="170" t="s">
        <v>437</v>
      </c>
      <c r="AT93" s="170" t="s">
        <v>436</v>
      </c>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row>
    <row r="94" spans="1:115" x14ac:dyDescent="0.55000000000000004">
      <c r="A94" s="182" t="s">
        <v>552</v>
      </c>
      <c r="B94" s="182" t="s">
        <v>560</v>
      </c>
      <c r="C94" s="182"/>
      <c r="D94" s="200"/>
      <c r="E94" s="201" t="s">
        <v>553</v>
      </c>
      <c r="F94" s="202" t="s">
        <v>554</v>
      </c>
      <c r="G94" s="202" t="s">
        <v>370</v>
      </c>
      <c r="H94" s="203" t="s">
        <v>560</v>
      </c>
      <c r="I94" s="187"/>
      <c r="J94" s="187"/>
      <c r="K94" s="96"/>
      <c r="L94" s="96"/>
      <c r="M94" s="96"/>
      <c r="N94" s="96"/>
      <c r="O94" s="96"/>
      <c r="P94" s="96"/>
      <c r="Q94" s="96"/>
      <c r="R94" s="96"/>
      <c r="S94" s="96"/>
      <c r="T94" s="96"/>
      <c r="U94" s="96"/>
      <c r="V94" s="96" t="s">
        <v>561</v>
      </c>
      <c r="W94" s="96" t="s">
        <v>561</v>
      </c>
      <c r="X94" s="96"/>
      <c r="Y94" s="96" t="s">
        <v>561</v>
      </c>
      <c r="Z94" s="96" t="s">
        <v>561</v>
      </c>
      <c r="AA94" s="96" t="s">
        <v>561</v>
      </c>
      <c r="AB94" s="96" t="s">
        <v>561</v>
      </c>
      <c r="AC94" s="96" t="s">
        <v>561</v>
      </c>
      <c r="AD94" s="96" t="s">
        <v>561</v>
      </c>
      <c r="AE94" s="96" t="s">
        <v>561</v>
      </c>
      <c r="AF94" s="96" t="s">
        <v>561</v>
      </c>
      <c r="AG94" s="96" t="s">
        <v>561</v>
      </c>
      <c r="AH94" s="96"/>
      <c r="AI94" s="96" t="s">
        <v>561</v>
      </c>
      <c r="AJ94" s="96"/>
      <c r="AK94" s="96" t="s">
        <v>561</v>
      </c>
      <c r="AL94" s="96" t="s">
        <v>561</v>
      </c>
      <c r="AM94" s="96" t="s">
        <v>561</v>
      </c>
      <c r="AN94" s="96" t="s">
        <v>561</v>
      </c>
      <c r="AO94" s="96" t="s">
        <v>561</v>
      </c>
      <c r="AP94" s="96" t="s">
        <v>561</v>
      </c>
      <c r="AQ94" s="96" t="s">
        <v>561</v>
      </c>
      <c r="AR94" s="96" t="s">
        <v>561</v>
      </c>
      <c r="AS94" s="96" t="s">
        <v>561</v>
      </c>
      <c r="AT94" s="96" t="s">
        <v>561</v>
      </c>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row>
    <row r="95" spans="1:115" x14ac:dyDescent="0.55000000000000004">
      <c r="A95" s="188" t="s">
        <v>552</v>
      </c>
      <c r="B95" s="188" t="s">
        <v>562</v>
      </c>
      <c r="C95" s="188"/>
      <c r="D95" s="199"/>
      <c r="E95" s="196" t="s">
        <v>553</v>
      </c>
      <c r="F95" s="197" t="s">
        <v>554</v>
      </c>
      <c r="G95" s="197" t="s">
        <v>370</v>
      </c>
      <c r="H95" s="198" t="s">
        <v>562</v>
      </c>
      <c r="I95" s="193" t="s">
        <v>563</v>
      </c>
      <c r="J95" s="193" t="s">
        <v>564</v>
      </c>
      <c r="K95" s="170"/>
      <c r="L95" s="170"/>
      <c r="M95" s="170"/>
      <c r="N95" s="170"/>
      <c r="O95" s="170"/>
      <c r="P95" s="170"/>
      <c r="Q95" s="170"/>
      <c r="R95" s="170"/>
      <c r="S95" s="170"/>
      <c r="T95" s="170"/>
      <c r="U95" s="170"/>
      <c r="V95" s="170"/>
      <c r="W95" s="170"/>
      <c r="X95" s="170"/>
      <c r="Y95" s="170"/>
      <c r="Z95" s="170"/>
      <c r="AA95" s="170"/>
      <c r="AB95" s="170"/>
      <c r="AC95" s="170"/>
      <c r="AD95" s="170"/>
      <c r="AE95" s="170"/>
      <c r="AF95" s="170"/>
      <c r="AG95" s="170"/>
      <c r="AH95" s="170"/>
      <c r="AI95" s="170"/>
      <c r="AJ95" s="170"/>
      <c r="AK95" s="170"/>
      <c r="AL95" s="170"/>
      <c r="AM95" s="170"/>
      <c r="AN95" s="170"/>
      <c r="AO95" s="170"/>
      <c r="AP95" s="170"/>
      <c r="AQ95" s="170"/>
      <c r="AR95" s="170"/>
      <c r="AS95" s="170"/>
      <c r="AT95" s="170"/>
      <c r="AU95" s="3"/>
      <c r="AV95" s="3"/>
      <c r="AW95" s="3"/>
      <c r="AX95" s="3"/>
      <c r="AY95" s="3"/>
      <c r="AZ95" s="3"/>
      <c r="BA95" s="3"/>
      <c r="BB95" s="3"/>
      <c r="BC95" s="3"/>
      <c r="BD95" s="3"/>
      <c r="BE95" s="3"/>
      <c r="BF95" s="3"/>
      <c r="BG95" s="3"/>
      <c r="BH95" s="3"/>
      <c r="BI95" s="3"/>
      <c r="BJ95" s="3"/>
      <c r="BK95" s="3"/>
      <c r="BL95" s="3"/>
      <c r="BM95" s="3"/>
      <c r="BN95" s="3"/>
      <c r="BO95" s="3"/>
      <c r="BP95" s="3"/>
      <c r="BQ95" s="3"/>
      <c r="BR95" s="3"/>
      <c r="BS95" s="3"/>
      <c r="BT95" s="3"/>
      <c r="BU95" s="3"/>
      <c r="BV95" s="3"/>
      <c r="BW95" s="3"/>
      <c r="BX95" s="3"/>
      <c r="BY95" s="3"/>
      <c r="BZ95" s="3"/>
      <c r="CA95" s="3"/>
      <c r="CB95" s="3"/>
      <c r="CC95" s="3"/>
      <c r="CD95" s="3"/>
      <c r="CE95" s="3"/>
      <c r="CF95" s="3"/>
      <c r="CG95" s="3"/>
      <c r="CH95" s="3"/>
      <c r="CI95" s="3"/>
      <c r="CJ95" s="3"/>
      <c r="CK95" s="3"/>
      <c r="CL95" s="3"/>
      <c r="CM95" s="3"/>
      <c r="CN95" s="3"/>
      <c r="CO95" s="3"/>
      <c r="CP95" s="3"/>
      <c r="CQ95" s="3"/>
      <c r="CR95" s="3"/>
      <c r="CS95" s="3"/>
      <c r="CT95" s="3"/>
      <c r="CU95" s="3"/>
      <c r="CV95" s="3"/>
      <c r="CW95" s="3"/>
      <c r="CX95" s="3"/>
      <c r="CY95" s="3"/>
      <c r="CZ95" s="3"/>
      <c r="DA95" s="3"/>
      <c r="DB95" s="3"/>
      <c r="DC95" s="3"/>
      <c r="DD95" s="3"/>
      <c r="DE95" s="3"/>
      <c r="DF95" s="3"/>
      <c r="DG95" s="3"/>
      <c r="DH95" s="3"/>
      <c r="DI95" s="3"/>
      <c r="DJ95" s="3"/>
      <c r="DK95" s="3"/>
    </row>
    <row r="96" spans="1:115" x14ac:dyDescent="0.55000000000000004">
      <c r="A96" s="182" t="s">
        <v>552</v>
      </c>
      <c r="B96" s="182" t="s">
        <v>565</v>
      </c>
      <c r="C96" s="182"/>
      <c r="D96" s="200"/>
      <c r="E96" s="201" t="s">
        <v>553</v>
      </c>
      <c r="F96" s="202" t="s">
        <v>554</v>
      </c>
      <c r="G96" s="202" t="s">
        <v>370</v>
      </c>
      <c r="H96" s="203" t="s">
        <v>565</v>
      </c>
      <c r="I96" s="187" t="s">
        <v>543</v>
      </c>
      <c r="J96" s="187" t="s">
        <v>544</v>
      </c>
      <c r="K96" s="96"/>
      <c r="L96" s="96"/>
      <c r="M96" s="96"/>
      <c r="N96" s="96"/>
      <c r="O96" s="96"/>
      <c r="P96" s="96"/>
      <c r="Q96" s="96"/>
      <c r="R96" s="96"/>
      <c r="S96" s="96"/>
      <c r="T96" s="96"/>
      <c r="U96" s="96"/>
      <c r="V96" s="96"/>
      <c r="W96" s="96"/>
      <c r="X96" s="96"/>
      <c r="Y96" s="96"/>
      <c r="Z96" s="96"/>
      <c r="AA96" s="96"/>
      <c r="AB96" s="96"/>
      <c r="AC96" s="96"/>
      <c r="AD96" s="96"/>
      <c r="AE96" s="96"/>
      <c r="AF96" s="96"/>
      <c r="AG96" s="96"/>
      <c r="AH96" s="96"/>
      <c r="AI96" s="96"/>
      <c r="AJ96" s="96"/>
      <c r="AK96" s="96"/>
      <c r="AL96" s="96"/>
      <c r="AM96" s="96"/>
      <c r="AN96" s="96"/>
      <c r="AO96" s="96"/>
      <c r="AP96" s="96"/>
      <c r="AQ96" s="96"/>
      <c r="AR96" s="96"/>
      <c r="AS96" s="96"/>
      <c r="AT96" s="96"/>
      <c r="AU96" s="3"/>
      <c r="AV96" s="3"/>
      <c r="AW96" s="3"/>
      <c r="AX96" s="3"/>
      <c r="AY96" s="3"/>
      <c r="AZ96" s="3"/>
      <c r="BA96" s="3"/>
      <c r="BB96" s="3"/>
      <c r="BC96" s="3"/>
      <c r="BD96" s="3"/>
      <c r="BE96" s="3"/>
      <c r="BF96" s="3"/>
      <c r="BG96" s="3"/>
      <c r="BH96" s="3"/>
      <c r="BI96" s="3"/>
      <c r="BJ96" s="3"/>
      <c r="BK96" s="3"/>
      <c r="BL96" s="3"/>
      <c r="BM96" s="3"/>
      <c r="BN96" s="3"/>
      <c r="BO96" s="3"/>
      <c r="BP96" s="3"/>
      <c r="BQ96" s="3"/>
      <c r="BR96" s="3"/>
      <c r="BS96" s="3"/>
      <c r="BT96" s="3"/>
      <c r="BU96" s="3"/>
      <c r="BV96" s="3"/>
      <c r="BW96" s="3"/>
      <c r="BX96" s="3"/>
      <c r="BY96" s="3"/>
      <c r="BZ96" s="3"/>
      <c r="CA96" s="3"/>
      <c r="CB96" s="3"/>
      <c r="CC96" s="3"/>
      <c r="CD96" s="3"/>
      <c r="CE96" s="3"/>
      <c r="CF96" s="3"/>
      <c r="CG96" s="3"/>
      <c r="CH96" s="3"/>
      <c r="CI96" s="3"/>
      <c r="CJ96" s="3"/>
      <c r="CK96" s="3"/>
      <c r="CL96" s="3"/>
      <c r="CM96" s="3"/>
      <c r="CN96" s="3"/>
      <c r="CO96" s="3"/>
      <c r="CP96" s="3"/>
      <c r="CQ96" s="3"/>
      <c r="CR96" s="3"/>
      <c r="CS96" s="3"/>
      <c r="CT96" s="3"/>
      <c r="CU96" s="3"/>
      <c r="CV96" s="3"/>
      <c r="CW96" s="3"/>
      <c r="CX96" s="3"/>
      <c r="CY96" s="3"/>
      <c r="CZ96" s="3"/>
      <c r="DA96" s="3"/>
      <c r="DB96" s="3"/>
      <c r="DC96" s="3"/>
      <c r="DD96" s="3"/>
      <c r="DE96" s="3"/>
      <c r="DF96" s="3"/>
      <c r="DG96" s="3"/>
      <c r="DH96" s="3"/>
      <c r="DI96" s="3"/>
      <c r="DJ96" s="3"/>
      <c r="DK96" s="3"/>
    </row>
    <row r="97" spans="1:115" x14ac:dyDescent="0.55000000000000004">
      <c r="A97" s="188" t="s">
        <v>552</v>
      </c>
      <c r="B97" s="188" t="s">
        <v>566</v>
      </c>
      <c r="C97" s="188"/>
      <c r="D97" s="199"/>
      <c r="E97" s="196" t="s">
        <v>553</v>
      </c>
      <c r="F97" s="197" t="s">
        <v>554</v>
      </c>
      <c r="G97" s="197" t="s">
        <v>370</v>
      </c>
      <c r="H97" s="198" t="s">
        <v>566</v>
      </c>
      <c r="I97" s="193" t="s">
        <v>567</v>
      </c>
      <c r="J97" s="193" t="s">
        <v>568</v>
      </c>
      <c r="K97" s="170"/>
      <c r="L97" s="170"/>
      <c r="M97" s="170"/>
      <c r="N97" s="170"/>
      <c r="O97" s="170"/>
      <c r="P97" s="170"/>
      <c r="Q97" s="170"/>
      <c r="R97" s="170"/>
      <c r="S97" s="170"/>
      <c r="T97" s="170"/>
      <c r="U97" s="170"/>
      <c r="V97" s="170"/>
      <c r="W97" s="170"/>
      <c r="X97" s="170"/>
      <c r="Y97" s="170"/>
      <c r="Z97" s="170"/>
      <c r="AA97" s="170"/>
      <c r="AB97" s="170"/>
      <c r="AC97" s="170"/>
      <c r="AD97" s="170"/>
      <c r="AE97" s="170"/>
      <c r="AF97" s="170"/>
      <c r="AG97" s="170"/>
      <c r="AH97" s="170"/>
      <c r="AI97" s="170"/>
      <c r="AJ97" s="170"/>
      <c r="AK97" s="170"/>
      <c r="AL97" s="170"/>
      <c r="AM97" s="170"/>
      <c r="AN97" s="170"/>
      <c r="AO97" s="170"/>
      <c r="AP97" s="170"/>
      <c r="AQ97" s="170"/>
      <c r="AR97" s="170"/>
      <c r="AS97" s="170"/>
      <c r="AT97" s="170"/>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row>
    <row r="98" spans="1:115" x14ac:dyDescent="0.55000000000000004">
      <c r="A98" s="182" t="s">
        <v>552</v>
      </c>
      <c r="B98" s="182" t="s">
        <v>569</v>
      </c>
      <c r="C98" s="182"/>
      <c r="D98" s="200"/>
      <c r="E98" s="201" t="s">
        <v>553</v>
      </c>
      <c r="F98" s="202" t="s">
        <v>554</v>
      </c>
      <c r="G98" s="202" t="s">
        <v>370</v>
      </c>
      <c r="H98" s="203" t="s">
        <v>569</v>
      </c>
      <c r="I98" s="187"/>
      <c r="J98" s="187"/>
      <c r="K98" s="96"/>
      <c r="L98" s="96"/>
      <c r="M98" s="96"/>
      <c r="N98" s="96"/>
      <c r="O98" s="96"/>
      <c r="P98" s="96"/>
      <c r="Q98" s="96"/>
      <c r="R98" s="96"/>
      <c r="S98" s="96"/>
      <c r="T98" s="96"/>
      <c r="U98" s="96"/>
      <c r="V98" s="96"/>
      <c r="W98" s="96"/>
      <c r="X98" s="96"/>
      <c r="Y98" s="96"/>
      <c r="Z98" s="96"/>
      <c r="AA98" s="96"/>
      <c r="AB98" s="96"/>
      <c r="AC98" s="96"/>
      <c r="AD98" s="96"/>
      <c r="AE98" s="96"/>
      <c r="AF98" s="96"/>
      <c r="AG98" s="96"/>
      <c r="AH98" s="96"/>
      <c r="AI98" s="96"/>
      <c r="AJ98" s="96"/>
      <c r="AK98" s="96"/>
      <c r="AL98" s="96"/>
      <c r="AM98" s="96"/>
      <c r="AN98" s="96"/>
      <c r="AO98" s="96"/>
      <c r="AP98" s="96"/>
      <c r="AQ98" s="96"/>
      <c r="AR98" s="96"/>
      <c r="AS98" s="96"/>
      <c r="AT98" s="96"/>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3"/>
      <c r="CS98" s="3"/>
      <c r="CT98" s="20"/>
      <c r="CU98" s="20"/>
      <c r="CV98" s="20"/>
      <c r="CW98" s="20"/>
      <c r="CX98" s="20"/>
      <c r="CY98" s="20"/>
      <c r="CZ98" s="20"/>
      <c r="DA98" s="20"/>
      <c r="DB98" s="20"/>
      <c r="DC98" s="20"/>
      <c r="DD98" s="20"/>
      <c r="DE98" s="20"/>
      <c r="DF98" s="20"/>
      <c r="DG98" s="20"/>
      <c r="DH98" s="20"/>
      <c r="DI98" s="20"/>
      <c r="DJ98" s="20"/>
      <c r="DK98" s="20"/>
    </row>
    <row r="99" spans="1:115" x14ac:dyDescent="0.55000000000000004">
      <c r="A99" s="194" t="s">
        <v>552</v>
      </c>
      <c r="B99" s="194" t="s">
        <v>570</v>
      </c>
      <c r="C99" s="188"/>
      <c r="D99" s="199"/>
      <c r="E99" s="190" t="s">
        <v>553</v>
      </c>
      <c r="F99" s="191" t="s">
        <v>554</v>
      </c>
      <c r="G99" s="191" t="s">
        <v>370</v>
      </c>
      <c r="H99" s="192" t="s">
        <v>570</v>
      </c>
      <c r="I99" s="193"/>
      <c r="J99" s="193"/>
      <c r="K99" s="170"/>
      <c r="L99" s="170"/>
      <c r="M99" s="170"/>
      <c r="N99" s="170"/>
      <c r="O99" s="170"/>
      <c r="P99" s="170"/>
      <c r="Q99" s="170"/>
      <c r="R99" s="170"/>
      <c r="S99" s="170"/>
      <c r="T99" s="170"/>
      <c r="U99" s="170"/>
      <c r="V99" s="170"/>
      <c r="W99" s="170"/>
      <c r="X99" s="170"/>
      <c r="Y99" s="170"/>
      <c r="Z99" s="170"/>
      <c r="AA99" s="170"/>
      <c r="AB99" s="170"/>
      <c r="AC99" s="170"/>
      <c r="AD99" s="170"/>
      <c r="AE99" s="170"/>
      <c r="AF99" s="170"/>
      <c r="AG99" s="170"/>
      <c r="AH99" s="170"/>
      <c r="AI99" s="170"/>
      <c r="AJ99" s="170"/>
      <c r="AK99" s="205"/>
      <c r="AL99" s="170"/>
      <c r="AM99" s="170"/>
      <c r="AN99" s="170"/>
      <c r="AO99" s="170"/>
      <c r="AP99" s="170"/>
      <c r="AQ99" s="170"/>
      <c r="AR99" s="170"/>
      <c r="AS99" s="170"/>
      <c r="AT99" s="17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3"/>
      <c r="CS99" s="3"/>
      <c r="CT99" s="20"/>
      <c r="CU99" s="20"/>
      <c r="CV99" s="20"/>
      <c r="CW99" s="20"/>
      <c r="CX99" s="20"/>
      <c r="CY99" s="20"/>
      <c r="CZ99" s="20"/>
      <c r="DA99" s="20"/>
      <c r="DB99" s="20"/>
      <c r="DC99" s="20"/>
      <c r="DD99" s="20"/>
      <c r="DE99" s="20"/>
      <c r="DF99" s="20"/>
      <c r="DG99" s="20"/>
      <c r="DH99" s="20"/>
      <c r="DI99" s="20"/>
      <c r="DJ99" s="20"/>
      <c r="DK99" s="20"/>
    </row>
    <row r="100" spans="1:115" x14ac:dyDescent="0.55000000000000004">
      <c r="A100" s="195" t="s">
        <v>571</v>
      </c>
      <c r="B100" s="195" t="s">
        <v>368</v>
      </c>
      <c r="C100" s="182"/>
      <c r="D100" s="200"/>
      <c r="E100" s="184" t="s">
        <v>553</v>
      </c>
      <c r="F100" s="185" t="s">
        <v>572</v>
      </c>
      <c r="G100" s="185" t="s">
        <v>370</v>
      </c>
      <c r="H100" s="186" t="s">
        <v>368</v>
      </c>
      <c r="I100" s="187"/>
      <c r="J100" s="187"/>
      <c r="K100" s="96"/>
      <c r="L100" s="96"/>
      <c r="M100" s="96"/>
      <c r="N100" s="96"/>
      <c r="O100" s="96"/>
      <c r="P100" s="96"/>
      <c r="Q100" s="96"/>
      <c r="R100" s="96"/>
      <c r="S100" s="96"/>
      <c r="T100" s="96"/>
      <c r="U100" s="96"/>
      <c r="V100" s="96"/>
      <c r="W100" s="96"/>
      <c r="X100" s="96"/>
      <c r="Y100" s="96"/>
      <c r="Z100" s="96" t="s">
        <v>557</v>
      </c>
      <c r="AA100" s="96" t="s">
        <v>558</v>
      </c>
      <c r="AB100" s="96" t="s">
        <v>557</v>
      </c>
      <c r="AC100" s="96" t="s">
        <v>558</v>
      </c>
      <c r="AD100" s="96" t="s">
        <v>557</v>
      </c>
      <c r="AE100" s="96" t="s">
        <v>558</v>
      </c>
      <c r="AF100" s="96" t="s">
        <v>557</v>
      </c>
      <c r="AG100" s="96" t="s">
        <v>558</v>
      </c>
      <c r="AH100" s="96"/>
      <c r="AI100" s="96"/>
      <c r="AJ100" s="96"/>
      <c r="AK100" s="206" t="s">
        <v>573</v>
      </c>
      <c r="AL100" s="96"/>
      <c r="AM100" s="96" t="s">
        <v>557</v>
      </c>
      <c r="AN100" s="96" t="s">
        <v>558</v>
      </c>
      <c r="AO100" s="96" t="s">
        <v>557</v>
      </c>
      <c r="AP100" s="96" t="s">
        <v>558</v>
      </c>
      <c r="AQ100" s="96" t="s">
        <v>557</v>
      </c>
      <c r="AR100" s="96" t="s">
        <v>558</v>
      </c>
      <c r="AS100" s="96" t="s">
        <v>557</v>
      </c>
      <c r="AT100" s="96" t="s">
        <v>558</v>
      </c>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3"/>
      <c r="CS100" s="3"/>
      <c r="CT100" s="20"/>
      <c r="CU100" s="20"/>
      <c r="CV100" s="20"/>
      <c r="CW100" s="20"/>
      <c r="CX100" s="20"/>
      <c r="CY100" s="20"/>
      <c r="CZ100" s="20"/>
      <c r="DA100" s="20"/>
      <c r="DB100" s="20"/>
      <c r="DC100" s="20"/>
      <c r="DD100" s="20"/>
      <c r="DE100" s="20"/>
      <c r="DF100" s="20"/>
      <c r="DG100" s="20"/>
      <c r="DH100" s="20"/>
      <c r="DI100" s="20"/>
      <c r="DJ100" s="20"/>
      <c r="DK100" s="20"/>
    </row>
    <row r="101" spans="1:115" x14ac:dyDescent="0.55000000000000004">
      <c r="A101" s="188" t="s">
        <v>571</v>
      </c>
      <c r="B101" s="188" t="s">
        <v>559</v>
      </c>
      <c r="C101" s="188"/>
      <c r="D101" s="199"/>
      <c r="E101" s="196" t="s">
        <v>553</v>
      </c>
      <c r="F101" s="197" t="s">
        <v>572</v>
      </c>
      <c r="G101" s="197" t="s">
        <v>370</v>
      </c>
      <c r="H101" s="198" t="s">
        <v>559</v>
      </c>
      <c r="I101" s="193"/>
      <c r="J101" s="193"/>
      <c r="K101" s="170"/>
      <c r="L101" s="170"/>
      <c r="M101" s="170"/>
      <c r="N101" s="170"/>
      <c r="O101" s="170"/>
      <c r="P101" s="170"/>
      <c r="Q101" s="170"/>
      <c r="R101" s="170"/>
      <c r="S101" s="170"/>
      <c r="T101" s="170"/>
      <c r="U101" s="170"/>
      <c r="V101" s="170"/>
      <c r="W101" s="170"/>
      <c r="X101" s="170"/>
      <c r="Y101" s="170"/>
      <c r="Z101" s="170" t="s">
        <v>512</v>
      </c>
      <c r="AA101" s="170" t="s">
        <v>469</v>
      </c>
      <c r="AB101" s="170" t="s">
        <v>512</v>
      </c>
      <c r="AC101" s="170" t="s">
        <v>469</v>
      </c>
      <c r="AD101" s="170" t="s">
        <v>512</v>
      </c>
      <c r="AE101" s="170" t="s">
        <v>469</v>
      </c>
      <c r="AF101" s="170" t="s">
        <v>512</v>
      </c>
      <c r="AG101" s="170" t="s">
        <v>469</v>
      </c>
      <c r="AH101" s="170"/>
      <c r="AI101" s="170"/>
      <c r="AJ101" s="170"/>
      <c r="AK101" s="205" t="s">
        <v>468</v>
      </c>
      <c r="AL101" s="170"/>
      <c r="AM101" s="170" t="s">
        <v>512</v>
      </c>
      <c r="AN101" s="170" t="s">
        <v>469</v>
      </c>
      <c r="AO101" s="170" t="s">
        <v>512</v>
      </c>
      <c r="AP101" s="170" t="s">
        <v>469</v>
      </c>
      <c r="AQ101" s="170" t="s">
        <v>512</v>
      </c>
      <c r="AR101" s="170" t="s">
        <v>469</v>
      </c>
      <c r="AS101" s="170" t="s">
        <v>512</v>
      </c>
      <c r="AT101" s="170" t="s">
        <v>469</v>
      </c>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3"/>
      <c r="CS101" s="3"/>
      <c r="CT101" s="20"/>
      <c r="CU101" s="20"/>
      <c r="CV101" s="20"/>
      <c r="CW101" s="20"/>
      <c r="CX101" s="20"/>
      <c r="CY101" s="20"/>
      <c r="CZ101" s="20"/>
      <c r="DA101" s="20"/>
      <c r="DB101" s="20"/>
      <c r="DC101" s="20"/>
      <c r="DD101" s="20"/>
      <c r="DE101" s="20"/>
      <c r="DF101" s="20"/>
      <c r="DG101" s="20"/>
      <c r="DH101" s="20"/>
      <c r="DI101" s="20"/>
      <c r="DJ101" s="20"/>
      <c r="DK101" s="20"/>
    </row>
    <row r="102" spans="1:115" x14ac:dyDescent="0.55000000000000004">
      <c r="A102" s="182" t="s">
        <v>571</v>
      </c>
      <c r="B102" s="182" t="s">
        <v>560</v>
      </c>
      <c r="C102" s="182"/>
      <c r="D102" s="200"/>
      <c r="E102" s="201" t="s">
        <v>553</v>
      </c>
      <c r="F102" s="202" t="s">
        <v>572</v>
      </c>
      <c r="G102" s="202" t="s">
        <v>370</v>
      </c>
      <c r="H102" s="203" t="s">
        <v>560</v>
      </c>
      <c r="I102" s="187"/>
      <c r="J102" s="187"/>
      <c r="K102" s="96"/>
      <c r="L102" s="96"/>
      <c r="M102" s="96"/>
      <c r="N102" s="96"/>
      <c r="O102" s="96"/>
      <c r="P102" s="96"/>
      <c r="Q102" s="96"/>
      <c r="R102" s="96"/>
      <c r="S102" s="96"/>
      <c r="T102" s="96"/>
      <c r="U102" s="96"/>
      <c r="V102" s="96"/>
      <c r="W102" s="96"/>
      <c r="X102" s="96"/>
      <c r="Y102" s="96"/>
      <c r="Z102" s="96" t="s">
        <v>561</v>
      </c>
      <c r="AA102" s="96" t="s">
        <v>561</v>
      </c>
      <c r="AB102" s="96" t="s">
        <v>561</v>
      </c>
      <c r="AC102" s="96" t="s">
        <v>561</v>
      </c>
      <c r="AD102" s="96" t="s">
        <v>561</v>
      </c>
      <c r="AE102" s="96" t="s">
        <v>561</v>
      </c>
      <c r="AF102" s="96" t="s">
        <v>561</v>
      </c>
      <c r="AG102" s="96" t="s">
        <v>561</v>
      </c>
      <c r="AH102" s="96"/>
      <c r="AI102" s="96"/>
      <c r="AJ102" s="96"/>
      <c r="AK102" s="96" t="s">
        <v>574</v>
      </c>
      <c r="AL102" s="96"/>
      <c r="AM102" s="96" t="s">
        <v>561</v>
      </c>
      <c r="AN102" s="96" t="s">
        <v>561</v>
      </c>
      <c r="AO102" s="96" t="s">
        <v>561</v>
      </c>
      <c r="AP102" s="96" t="s">
        <v>561</v>
      </c>
      <c r="AQ102" s="96" t="s">
        <v>561</v>
      </c>
      <c r="AR102" s="96" t="s">
        <v>561</v>
      </c>
      <c r="AS102" s="96" t="s">
        <v>561</v>
      </c>
      <c r="AT102" s="96" t="s">
        <v>561</v>
      </c>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3"/>
      <c r="CS102" s="3"/>
      <c r="CT102" s="20"/>
      <c r="CU102" s="20"/>
      <c r="CV102" s="20"/>
      <c r="CW102" s="20"/>
      <c r="CX102" s="20"/>
      <c r="CY102" s="20"/>
      <c r="CZ102" s="20"/>
      <c r="DA102" s="20"/>
      <c r="DB102" s="20"/>
      <c r="DC102" s="20"/>
      <c r="DD102" s="20"/>
      <c r="DE102" s="20"/>
      <c r="DF102" s="20"/>
      <c r="DG102" s="20"/>
      <c r="DH102" s="20"/>
      <c r="DI102" s="20"/>
      <c r="DJ102" s="20"/>
      <c r="DK102" s="20"/>
    </row>
    <row r="103" spans="1:115" x14ac:dyDescent="0.55000000000000004">
      <c r="A103" s="188" t="s">
        <v>571</v>
      </c>
      <c r="B103" s="188" t="s">
        <v>562</v>
      </c>
      <c r="C103" s="188"/>
      <c r="D103" s="199"/>
      <c r="E103" s="196" t="s">
        <v>553</v>
      </c>
      <c r="F103" s="197" t="s">
        <v>572</v>
      </c>
      <c r="G103" s="197" t="s">
        <v>370</v>
      </c>
      <c r="H103" s="198" t="s">
        <v>562</v>
      </c>
      <c r="I103" s="193" t="s">
        <v>563</v>
      </c>
      <c r="J103" s="193" t="s">
        <v>564</v>
      </c>
      <c r="K103" s="170"/>
      <c r="L103" s="170"/>
      <c r="M103" s="170"/>
      <c r="N103" s="170"/>
      <c r="O103" s="170"/>
      <c r="P103" s="170"/>
      <c r="Q103" s="170"/>
      <c r="R103" s="170"/>
      <c r="S103" s="170"/>
      <c r="T103" s="170"/>
      <c r="U103" s="170"/>
      <c r="V103" s="170"/>
      <c r="W103" s="170"/>
      <c r="X103" s="170"/>
      <c r="Y103" s="170"/>
      <c r="Z103" s="170"/>
      <c r="AA103" s="170"/>
      <c r="AB103" s="170"/>
      <c r="AC103" s="170"/>
      <c r="AD103" s="170"/>
      <c r="AE103" s="170"/>
      <c r="AF103" s="170"/>
      <c r="AG103" s="170"/>
      <c r="AH103" s="170"/>
      <c r="AI103" s="170"/>
      <c r="AJ103" s="170"/>
      <c r="AK103" s="170"/>
      <c r="AL103" s="170"/>
      <c r="AM103" s="170"/>
      <c r="AN103" s="170"/>
      <c r="AO103" s="170"/>
      <c r="AP103" s="170"/>
      <c r="AQ103" s="170"/>
      <c r="AR103" s="170"/>
      <c r="AS103" s="170"/>
      <c r="AT103" s="17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3"/>
      <c r="CS103" s="3"/>
      <c r="CT103" s="20"/>
      <c r="CU103" s="20"/>
      <c r="CV103" s="20"/>
      <c r="CW103" s="20"/>
      <c r="CX103" s="20"/>
      <c r="CY103" s="20"/>
      <c r="CZ103" s="20"/>
      <c r="DA103" s="20"/>
      <c r="DB103" s="20"/>
      <c r="DC103" s="20"/>
      <c r="DD103" s="20"/>
      <c r="DE103" s="20"/>
      <c r="DF103" s="20"/>
      <c r="DG103" s="20"/>
      <c r="DH103" s="20"/>
      <c r="DI103" s="20"/>
      <c r="DJ103" s="20"/>
      <c r="DK103" s="20"/>
    </row>
    <row r="104" spans="1:115" x14ac:dyDescent="0.55000000000000004">
      <c r="A104" s="195" t="s">
        <v>571</v>
      </c>
      <c r="B104" s="195" t="s">
        <v>565</v>
      </c>
      <c r="C104" s="182"/>
      <c r="D104" s="200"/>
      <c r="E104" s="184" t="s">
        <v>553</v>
      </c>
      <c r="F104" s="185" t="s">
        <v>572</v>
      </c>
      <c r="G104" s="185" t="s">
        <v>370</v>
      </c>
      <c r="H104" s="186" t="s">
        <v>565</v>
      </c>
      <c r="I104" s="187" t="s">
        <v>543</v>
      </c>
      <c r="J104" s="187" t="s">
        <v>544</v>
      </c>
      <c r="K104" s="96"/>
      <c r="L104" s="96"/>
      <c r="M104" s="96"/>
      <c r="N104" s="96"/>
      <c r="O104" s="96"/>
      <c r="P104" s="96"/>
      <c r="Q104" s="96"/>
      <c r="R104" s="96"/>
      <c r="S104" s="96"/>
      <c r="T104" s="96"/>
      <c r="U104" s="96"/>
      <c r="V104" s="96"/>
      <c r="W104" s="96"/>
      <c r="X104" s="96"/>
      <c r="Y104" s="96"/>
      <c r="Z104" s="206"/>
      <c r="AA104" s="96"/>
      <c r="AB104" s="206"/>
      <c r="AC104" s="96"/>
      <c r="AD104" s="206"/>
      <c r="AE104" s="96"/>
      <c r="AF104" s="206"/>
      <c r="AG104" s="96"/>
      <c r="AH104" s="96"/>
      <c r="AI104" s="96"/>
      <c r="AJ104" s="96"/>
      <c r="AK104" s="96"/>
      <c r="AL104" s="96"/>
      <c r="AM104" s="206"/>
      <c r="AN104" s="96"/>
      <c r="AO104" s="206"/>
      <c r="AP104" s="96"/>
      <c r="AQ104" s="206"/>
      <c r="AR104" s="96"/>
      <c r="AS104" s="206"/>
      <c r="AT104" s="96"/>
      <c r="AU104" s="20"/>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3"/>
      <c r="CB104" s="3"/>
      <c r="CC104" s="3"/>
      <c r="CD104" s="3"/>
      <c r="CE104" s="3"/>
      <c r="CF104" s="3"/>
      <c r="CG104" s="3"/>
      <c r="CH104" s="3"/>
      <c r="CI104" s="3"/>
      <c r="CJ104" s="3"/>
      <c r="CK104" s="20"/>
      <c r="CL104" s="20"/>
      <c r="CM104" s="20"/>
      <c r="CN104" s="20"/>
      <c r="CO104" s="20"/>
      <c r="CP104" s="20"/>
      <c r="CQ104" s="20"/>
      <c r="CR104" s="3"/>
      <c r="CS104" s="3"/>
      <c r="CT104" s="3"/>
      <c r="CU104" s="3"/>
      <c r="CV104" s="3"/>
      <c r="CW104" s="3"/>
      <c r="CX104" s="3"/>
      <c r="CY104" s="3"/>
      <c r="CZ104" s="3"/>
      <c r="DA104" s="3"/>
      <c r="DB104" s="3"/>
      <c r="DC104" s="3"/>
      <c r="DD104" s="3"/>
      <c r="DE104" s="3"/>
      <c r="DF104" s="3"/>
      <c r="DG104" s="3"/>
      <c r="DH104" s="3"/>
      <c r="DI104" s="3"/>
      <c r="DJ104" s="3"/>
      <c r="DK104" s="3"/>
    </row>
    <row r="105" spans="1:115" x14ac:dyDescent="0.55000000000000004">
      <c r="A105" s="194" t="s">
        <v>575</v>
      </c>
      <c r="B105" s="194" t="s">
        <v>368</v>
      </c>
      <c r="C105" s="188"/>
      <c r="D105" s="199"/>
      <c r="E105" s="190" t="s">
        <v>553</v>
      </c>
      <c r="F105" s="191" t="s">
        <v>576</v>
      </c>
      <c r="G105" s="191" t="s">
        <v>370</v>
      </c>
      <c r="H105" s="192" t="s">
        <v>368</v>
      </c>
      <c r="I105" s="193"/>
      <c r="J105" s="193"/>
      <c r="K105" s="170"/>
      <c r="L105" s="170"/>
      <c r="M105" s="170"/>
      <c r="N105" s="170"/>
      <c r="O105" s="170"/>
      <c r="P105" s="170"/>
      <c r="Q105" s="170"/>
      <c r="R105" s="170"/>
      <c r="S105" s="170"/>
      <c r="T105" s="170"/>
      <c r="U105" s="170"/>
      <c r="V105" s="170"/>
      <c r="W105" s="170"/>
      <c r="X105" s="170"/>
      <c r="Y105" s="170"/>
      <c r="Z105" s="205" t="s">
        <v>573</v>
      </c>
      <c r="AA105" s="170"/>
      <c r="AB105" s="205" t="s">
        <v>573</v>
      </c>
      <c r="AC105" s="170"/>
      <c r="AD105" s="205" t="s">
        <v>573</v>
      </c>
      <c r="AE105" s="170"/>
      <c r="AF105" s="205" t="s">
        <v>573</v>
      </c>
      <c r="AG105" s="170"/>
      <c r="AH105" s="170"/>
      <c r="AI105" s="170"/>
      <c r="AJ105" s="170"/>
      <c r="AK105" s="170"/>
      <c r="AL105" s="170"/>
      <c r="AM105" s="205" t="s">
        <v>573</v>
      </c>
      <c r="AN105" s="170"/>
      <c r="AO105" s="205" t="s">
        <v>573</v>
      </c>
      <c r="AP105" s="170"/>
      <c r="AQ105" s="205" t="s">
        <v>573</v>
      </c>
      <c r="AR105" s="170"/>
      <c r="AS105" s="205" t="s">
        <v>573</v>
      </c>
      <c r="AT105" s="170"/>
      <c r="AU105" s="20"/>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3"/>
      <c r="CB105" s="3"/>
      <c r="CC105" s="3"/>
      <c r="CD105" s="3"/>
      <c r="CE105" s="3"/>
      <c r="CF105" s="3"/>
      <c r="CG105" s="3"/>
      <c r="CH105" s="3"/>
      <c r="CI105" s="3"/>
      <c r="CJ105" s="3"/>
      <c r="CK105" s="20"/>
      <c r="CL105" s="20"/>
      <c r="CM105" s="20"/>
      <c r="CN105" s="20"/>
      <c r="CO105" s="20"/>
      <c r="CP105" s="20"/>
      <c r="CQ105" s="20"/>
      <c r="CR105" s="3"/>
      <c r="CS105" s="3"/>
      <c r="CT105" s="3"/>
      <c r="CU105" s="3"/>
      <c r="CV105" s="3"/>
      <c r="CW105" s="3"/>
      <c r="CX105" s="3"/>
      <c r="CY105" s="3"/>
      <c r="CZ105" s="3"/>
      <c r="DA105" s="3"/>
      <c r="DB105" s="3"/>
      <c r="DC105" s="3"/>
      <c r="DD105" s="3"/>
      <c r="DE105" s="3"/>
      <c r="DF105" s="3"/>
      <c r="DG105" s="3"/>
      <c r="DH105" s="3"/>
      <c r="DI105" s="3"/>
      <c r="DJ105" s="3"/>
      <c r="DK105" s="3"/>
    </row>
    <row r="106" spans="1:115" x14ac:dyDescent="0.55000000000000004">
      <c r="A106" s="195" t="s">
        <v>575</v>
      </c>
      <c r="B106" s="182" t="s">
        <v>559</v>
      </c>
      <c r="C106" s="182"/>
      <c r="D106" s="200"/>
      <c r="E106" s="184" t="s">
        <v>553</v>
      </c>
      <c r="F106" s="185" t="s">
        <v>576</v>
      </c>
      <c r="G106" s="185" t="s">
        <v>370</v>
      </c>
      <c r="H106" s="186" t="s">
        <v>559</v>
      </c>
      <c r="I106" s="187"/>
      <c r="J106" s="187"/>
      <c r="K106" s="96"/>
      <c r="L106" s="96"/>
      <c r="M106" s="96"/>
      <c r="N106" s="96"/>
      <c r="O106" s="96"/>
      <c r="P106" s="96"/>
      <c r="Q106" s="96"/>
      <c r="R106" s="96"/>
      <c r="S106" s="96"/>
      <c r="T106" s="96"/>
      <c r="U106" s="96"/>
      <c r="V106" s="96"/>
      <c r="W106" s="96"/>
      <c r="X106" s="96"/>
      <c r="Y106" s="96"/>
      <c r="Z106" s="206" t="s">
        <v>468</v>
      </c>
      <c r="AA106" s="96"/>
      <c r="AB106" s="206" t="s">
        <v>468</v>
      </c>
      <c r="AC106" s="96"/>
      <c r="AD106" s="206" t="s">
        <v>468</v>
      </c>
      <c r="AE106" s="96"/>
      <c r="AF106" s="206" t="s">
        <v>468</v>
      </c>
      <c r="AG106" s="96"/>
      <c r="AH106" s="96"/>
      <c r="AI106" s="96"/>
      <c r="AJ106" s="96"/>
      <c r="AK106" s="96"/>
      <c r="AL106" s="96"/>
      <c r="AM106" s="206" t="s">
        <v>468</v>
      </c>
      <c r="AN106" s="96"/>
      <c r="AO106" s="206" t="s">
        <v>468</v>
      </c>
      <c r="AP106" s="96"/>
      <c r="AQ106" s="206" t="s">
        <v>468</v>
      </c>
      <c r="AR106" s="96"/>
      <c r="AS106" s="206" t="s">
        <v>468</v>
      </c>
      <c r="AT106" s="96"/>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3"/>
      <c r="CB106" s="3"/>
      <c r="CC106" s="3"/>
      <c r="CD106" s="3"/>
      <c r="CE106" s="3"/>
      <c r="CF106" s="3"/>
      <c r="CG106" s="3"/>
      <c r="CH106" s="3"/>
      <c r="CI106" s="3"/>
      <c r="CJ106" s="3"/>
      <c r="CK106" s="20"/>
      <c r="CL106" s="20"/>
      <c r="CM106" s="20"/>
      <c r="CN106" s="20"/>
      <c r="CO106" s="20"/>
      <c r="CP106" s="20"/>
      <c r="CQ106" s="20"/>
      <c r="CR106" s="3"/>
      <c r="CS106" s="3"/>
      <c r="CT106" s="3"/>
      <c r="CU106" s="3"/>
      <c r="CV106" s="3"/>
      <c r="CW106" s="3"/>
      <c r="CX106" s="3"/>
      <c r="CY106" s="3"/>
      <c r="CZ106" s="3"/>
      <c r="DA106" s="3"/>
      <c r="DB106" s="3"/>
      <c r="DC106" s="3"/>
      <c r="DD106" s="3"/>
      <c r="DE106" s="3"/>
      <c r="DF106" s="3"/>
      <c r="DG106" s="3"/>
      <c r="DH106" s="3"/>
      <c r="DI106" s="3"/>
      <c r="DJ106" s="3"/>
      <c r="DK106" s="3"/>
    </row>
    <row r="107" spans="1:115" x14ac:dyDescent="0.55000000000000004">
      <c r="A107" s="194" t="s">
        <v>575</v>
      </c>
      <c r="B107" s="194" t="s">
        <v>560</v>
      </c>
      <c r="C107" s="188"/>
      <c r="D107" s="199"/>
      <c r="E107" s="190" t="s">
        <v>553</v>
      </c>
      <c r="F107" s="191" t="s">
        <v>576</v>
      </c>
      <c r="G107" s="191" t="s">
        <v>370</v>
      </c>
      <c r="H107" s="192" t="s">
        <v>560</v>
      </c>
      <c r="I107" s="193"/>
      <c r="J107" s="193"/>
      <c r="K107" s="170"/>
      <c r="L107" s="170"/>
      <c r="M107" s="170"/>
      <c r="N107" s="170"/>
      <c r="O107" s="170"/>
      <c r="P107" s="170"/>
      <c r="Q107" s="170"/>
      <c r="R107" s="170"/>
      <c r="S107" s="170"/>
      <c r="T107" s="170"/>
      <c r="U107" s="170"/>
      <c r="V107" s="170"/>
      <c r="W107" s="170"/>
      <c r="X107" s="170"/>
      <c r="Y107" s="170"/>
      <c r="Z107" s="170" t="s">
        <v>574</v>
      </c>
      <c r="AA107" s="170"/>
      <c r="AB107" s="170" t="s">
        <v>574</v>
      </c>
      <c r="AC107" s="170"/>
      <c r="AD107" s="170" t="s">
        <v>574</v>
      </c>
      <c r="AE107" s="170"/>
      <c r="AF107" s="170" t="s">
        <v>574</v>
      </c>
      <c r="AG107" s="170"/>
      <c r="AH107" s="170"/>
      <c r="AI107" s="170"/>
      <c r="AJ107" s="170"/>
      <c r="AK107" s="170"/>
      <c r="AL107" s="170"/>
      <c r="AM107" s="170" t="s">
        <v>574</v>
      </c>
      <c r="AN107" s="170"/>
      <c r="AO107" s="170" t="s">
        <v>574</v>
      </c>
      <c r="AP107" s="170"/>
      <c r="AQ107" s="170" t="s">
        <v>574</v>
      </c>
      <c r="AR107" s="170"/>
      <c r="AS107" s="170" t="s">
        <v>574</v>
      </c>
      <c r="AT107" s="17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3"/>
      <c r="CS107" s="3"/>
      <c r="CT107" s="20"/>
      <c r="CU107" s="3"/>
      <c r="CV107" s="20"/>
      <c r="CW107" s="20"/>
      <c r="CX107" s="3"/>
      <c r="CY107" s="3"/>
      <c r="CZ107" s="20"/>
      <c r="DA107" s="20"/>
      <c r="DB107" s="20"/>
      <c r="DC107" s="20"/>
      <c r="DD107" s="20"/>
      <c r="DE107" s="20"/>
      <c r="DF107" s="20"/>
      <c r="DG107" s="20"/>
      <c r="DH107" s="20"/>
      <c r="DI107" s="20"/>
      <c r="DJ107" s="20"/>
      <c r="DK107" s="20"/>
    </row>
    <row r="108" spans="1:115" x14ac:dyDescent="0.55000000000000004">
      <c r="A108" s="182" t="s">
        <v>577</v>
      </c>
      <c r="B108" s="182" t="s">
        <v>368</v>
      </c>
      <c r="C108" s="182"/>
      <c r="D108" s="200"/>
      <c r="E108" s="201" t="s">
        <v>578</v>
      </c>
      <c r="F108" s="202" t="s">
        <v>579</v>
      </c>
      <c r="G108" s="185" t="s">
        <v>370</v>
      </c>
      <c r="H108" s="203" t="s">
        <v>368</v>
      </c>
      <c r="I108" s="187"/>
      <c r="J108" s="187"/>
      <c r="K108" s="96"/>
      <c r="L108" s="96" t="s">
        <v>436</v>
      </c>
      <c r="M108" s="96" t="s">
        <v>436</v>
      </c>
      <c r="N108" s="96" t="s">
        <v>437</v>
      </c>
      <c r="O108" s="96" t="s">
        <v>437</v>
      </c>
      <c r="P108" s="96"/>
      <c r="Q108" s="96"/>
      <c r="R108" s="96" t="s">
        <v>441</v>
      </c>
      <c r="S108" s="96" t="s">
        <v>437</v>
      </c>
      <c r="T108" s="96" t="s">
        <v>441</v>
      </c>
      <c r="U108" s="96"/>
      <c r="V108" s="96" t="s">
        <v>436</v>
      </c>
      <c r="W108" s="96" t="s">
        <v>437</v>
      </c>
      <c r="X108" s="96"/>
      <c r="Y108" s="96" t="s">
        <v>437</v>
      </c>
      <c r="Z108" s="96" t="s">
        <v>436</v>
      </c>
      <c r="AA108" s="96" t="s">
        <v>436</v>
      </c>
      <c r="AB108" s="96" t="s">
        <v>437</v>
      </c>
      <c r="AC108" s="96" t="s">
        <v>437</v>
      </c>
      <c r="AD108" s="96" t="s">
        <v>436</v>
      </c>
      <c r="AE108" s="96" t="s">
        <v>436</v>
      </c>
      <c r="AF108" s="96" t="s">
        <v>437</v>
      </c>
      <c r="AG108" s="96" t="s">
        <v>437</v>
      </c>
      <c r="AH108" s="96"/>
      <c r="AI108" s="96" t="s">
        <v>437</v>
      </c>
      <c r="AJ108" s="96"/>
      <c r="AK108" s="96" t="s">
        <v>512</v>
      </c>
      <c r="AL108" s="96" t="s">
        <v>469</v>
      </c>
      <c r="AM108" s="96" t="s">
        <v>437</v>
      </c>
      <c r="AN108" s="96" t="s">
        <v>437</v>
      </c>
      <c r="AO108" s="96" t="s">
        <v>436</v>
      </c>
      <c r="AP108" s="96" t="s">
        <v>436</v>
      </c>
      <c r="AQ108" s="96" t="s">
        <v>436</v>
      </c>
      <c r="AR108" s="96" t="s">
        <v>436</v>
      </c>
      <c r="AS108" s="96" t="s">
        <v>437</v>
      </c>
      <c r="AT108" s="96" t="s">
        <v>436</v>
      </c>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c r="CS108" s="3"/>
      <c r="CT108" s="3"/>
      <c r="CU108" s="3"/>
      <c r="CV108" s="3"/>
      <c r="CW108" s="3"/>
      <c r="CX108" s="3"/>
      <c r="CY108" s="3"/>
      <c r="CZ108" s="3"/>
      <c r="DA108" s="3"/>
      <c r="DB108" s="3"/>
      <c r="DC108" s="3"/>
      <c r="DD108" s="3"/>
      <c r="DE108" s="3"/>
      <c r="DF108" s="3"/>
      <c r="DG108" s="3"/>
      <c r="DH108" s="3"/>
      <c r="DI108" s="3"/>
      <c r="DJ108" s="3"/>
      <c r="DK108" s="3"/>
    </row>
    <row r="109" spans="1:115" s="169" customFormat="1" x14ac:dyDescent="0.55000000000000004">
      <c r="A109" s="194" t="s">
        <v>577</v>
      </c>
      <c r="B109" s="194" t="s">
        <v>413</v>
      </c>
      <c r="C109" s="194"/>
      <c r="D109" s="189"/>
      <c r="E109" s="190" t="s">
        <v>578</v>
      </c>
      <c r="F109" s="191" t="s">
        <v>579</v>
      </c>
      <c r="G109" s="191" t="s">
        <v>370</v>
      </c>
      <c r="H109" s="192" t="s">
        <v>413</v>
      </c>
      <c r="I109" s="207"/>
      <c r="J109" s="207"/>
      <c r="K109" s="170"/>
      <c r="L109" s="170" t="s">
        <v>580</v>
      </c>
      <c r="M109" s="170" t="s">
        <v>580</v>
      </c>
      <c r="N109" s="170" t="s">
        <v>580</v>
      </c>
      <c r="O109" s="170" t="s">
        <v>580</v>
      </c>
      <c r="P109" s="170"/>
      <c r="Q109" s="170"/>
      <c r="R109" s="170" t="s">
        <v>581</v>
      </c>
      <c r="S109" s="170" t="s">
        <v>580</v>
      </c>
      <c r="T109" s="170" t="s">
        <v>581</v>
      </c>
      <c r="U109" s="170"/>
      <c r="V109" s="170" t="s">
        <v>580</v>
      </c>
      <c r="W109" s="170" t="s">
        <v>580</v>
      </c>
      <c r="X109" s="170"/>
      <c r="Y109" s="170" t="s">
        <v>580</v>
      </c>
      <c r="Z109" s="170" t="s">
        <v>580</v>
      </c>
      <c r="AA109" s="170" t="s">
        <v>580</v>
      </c>
      <c r="AB109" s="170" t="s">
        <v>580</v>
      </c>
      <c r="AC109" s="170" t="s">
        <v>580</v>
      </c>
      <c r="AD109" s="170" t="s">
        <v>580</v>
      </c>
      <c r="AE109" s="170" t="s">
        <v>580</v>
      </c>
      <c r="AF109" s="170" t="s">
        <v>580</v>
      </c>
      <c r="AG109" s="170" t="s">
        <v>580</v>
      </c>
      <c r="AH109" s="170"/>
      <c r="AI109" s="170" t="s">
        <v>580</v>
      </c>
      <c r="AJ109" s="170"/>
      <c r="AK109" s="170" t="s">
        <v>581</v>
      </c>
      <c r="AL109" s="170" t="s">
        <v>581</v>
      </c>
      <c r="AM109" s="205" t="s">
        <v>580</v>
      </c>
      <c r="AN109" s="170" t="s">
        <v>580</v>
      </c>
      <c r="AO109" s="205" t="s">
        <v>580</v>
      </c>
      <c r="AP109" s="170" t="s">
        <v>580</v>
      </c>
      <c r="AQ109" s="205" t="s">
        <v>580</v>
      </c>
      <c r="AR109" s="170" t="s">
        <v>580</v>
      </c>
      <c r="AS109" s="205" t="s">
        <v>580</v>
      </c>
      <c r="AT109" s="170" t="s">
        <v>580</v>
      </c>
      <c r="AU109" s="167"/>
      <c r="AV109" s="167"/>
      <c r="AW109" s="167"/>
      <c r="AX109" s="167"/>
      <c r="AY109" s="167"/>
      <c r="AZ109" s="167"/>
      <c r="BA109" s="167"/>
      <c r="BB109" s="167"/>
      <c r="BC109" s="167"/>
      <c r="BD109" s="167"/>
      <c r="BE109" s="167"/>
      <c r="BF109" s="167"/>
      <c r="BG109" s="167"/>
      <c r="BH109" s="167"/>
      <c r="BI109" s="167"/>
      <c r="BJ109" s="167"/>
      <c r="BK109" s="167"/>
      <c r="BL109" s="167"/>
      <c r="BM109" s="167"/>
      <c r="BN109" s="167"/>
      <c r="BO109" s="167"/>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c r="CS109" s="167"/>
      <c r="CT109" s="167"/>
      <c r="CU109" s="167"/>
      <c r="CV109" s="167"/>
      <c r="CW109" s="167"/>
      <c r="CX109" s="167"/>
      <c r="CY109" s="167"/>
      <c r="CZ109" s="167"/>
      <c r="DA109" s="167"/>
      <c r="DB109" s="167"/>
      <c r="DC109" s="167"/>
      <c r="DD109" s="167"/>
      <c r="DE109" s="167"/>
      <c r="DF109" s="167"/>
      <c r="DG109" s="167"/>
      <c r="DH109" s="167"/>
      <c r="DI109" s="167"/>
      <c r="DJ109" s="167"/>
      <c r="DK109" s="167"/>
    </row>
    <row r="110" spans="1:115" x14ac:dyDescent="0.55000000000000004">
      <c r="A110" s="182" t="s">
        <v>577</v>
      </c>
      <c r="B110" s="182" t="s">
        <v>582</v>
      </c>
      <c r="C110" s="182" t="s">
        <v>368</v>
      </c>
      <c r="D110" s="200"/>
      <c r="E110" s="184" t="s">
        <v>583</v>
      </c>
      <c r="F110" s="185" t="s">
        <v>584</v>
      </c>
      <c r="G110" s="185" t="s">
        <v>579</v>
      </c>
      <c r="H110" s="203" t="s">
        <v>368</v>
      </c>
      <c r="I110" s="187"/>
      <c r="J110" s="187"/>
      <c r="K110" s="96"/>
      <c r="L110" s="96"/>
      <c r="M110" s="96"/>
      <c r="N110" s="96"/>
      <c r="O110" s="96"/>
      <c r="P110" s="96"/>
      <c r="Q110" s="96"/>
      <c r="R110" s="96"/>
      <c r="S110" s="96"/>
      <c r="T110" s="96"/>
      <c r="U110" s="96"/>
      <c r="V110" s="96"/>
      <c r="W110" s="96"/>
      <c r="X110" s="96"/>
      <c r="Y110" s="96"/>
      <c r="Z110" s="96"/>
      <c r="AA110" s="96"/>
      <c r="AB110" s="96"/>
      <c r="AC110" s="96"/>
      <c r="AD110" s="96"/>
      <c r="AE110" s="96"/>
      <c r="AF110" s="96"/>
      <c r="AG110" s="96"/>
      <c r="AH110" s="96"/>
      <c r="AI110" s="96"/>
      <c r="AJ110" s="96"/>
      <c r="AK110" s="96"/>
      <c r="AL110" s="96"/>
      <c r="AM110" s="206"/>
      <c r="AN110" s="96"/>
      <c r="AO110" s="206"/>
      <c r="AP110" s="96"/>
      <c r="AQ110" s="206"/>
      <c r="AR110" s="96"/>
      <c r="AS110" s="206"/>
      <c r="AT110" s="96"/>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row>
    <row r="111" spans="1:115" x14ac:dyDescent="0.55000000000000004">
      <c r="A111" s="188" t="s">
        <v>577</v>
      </c>
      <c r="B111" s="188" t="s">
        <v>582</v>
      </c>
      <c r="C111" s="188" t="s">
        <v>585</v>
      </c>
      <c r="D111" s="199"/>
      <c r="E111" s="190" t="s">
        <v>583</v>
      </c>
      <c r="F111" s="191" t="s">
        <v>584</v>
      </c>
      <c r="G111" s="191" t="s">
        <v>579</v>
      </c>
      <c r="H111" s="198" t="s">
        <v>585</v>
      </c>
      <c r="I111" s="193" t="s">
        <v>540</v>
      </c>
      <c r="J111" s="193" t="s">
        <v>541</v>
      </c>
      <c r="K111" s="170"/>
      <c r="L111" s="170"/>
      <c r="M111" s="170"/>
      <c r="N111" s="170"/>
      <c r="O111" s="170"/>
      <c r="P111" s="170"/>
      <c r="Q111" s="170"/>
      <c r="R111" s="170"/>
      <c r="S111" s="170"/>
      <c r="T111" s="170"/>
      <c r="U111" s="170"/>
      <c r="V111" s="170"/>
      <c r="W111" s="170"/>
      <c r="X111" s="170"/>
      <c r="Y111" s="170"/>
      <c r="Z111" s="170"/>
      <c r="AA111" s="170"/>
      <c r="AB111" s="170"/>
      <c r="AC111" s="170"/>
      <c r="AD111" s="170"/>
      <c r="AE111" s="170"/>
      <c r="AF111" s="170"/>
      <c r="AG111" s="170"/>
      <c r="AH111" s="170"/>
      <c r="AI111" s="170"/>
      <c r="AJ111" s="170"/>
      <c r="AK111" s="170"/>
      <c r="AL111" s="170"/>
      <c r="AM111" s="205"/>
      <c r="AN111" s="170"/>
      <c r="AO111" s="205"/>
      <c r="AP111" s="170"/>
      <c r="AQ111" s="205"/>
      <c r="AR111" s="170"/>
      <c r="AS111" s="205"/>
      <c r="AT111" s="170"/>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row>
    <row r="112" spans="1:115" x14ac:dyDescent="0.55000000000000004">
      <c r="A112" s="182" t="s">
        <v>577</v>
      </c>
      <c r="B112" s="182" t="s">
        <v>582</v>
      </c>
      <c r="C112" s="182" t="s">
        <v>586</v>
      </c>
      <c r="D112" s="200"/>
      <c r="E112" s="184" t="s">
        <v>583</v>
      </c>
      <c r="F112" s="185" t="s">
        <v>584</v>
      </c>
      <c r="G112" s="185" t="s">
        <v>579</v>
      </c>
      <c r="H112" s="203" t="s">
        <v>586</v>
      </c>
      <c r="I112" s="187" t="s">
        <v>540</v>
      </c>
      <c r="J112" s="187" t="s">
        <v>541</v>
      </c>
      <c r="K112" s="96"/>
      <c r="L112" s="96"/>
      <c r="M112" s="96"/>
      <c r="N112" s="96"/>
      <c r="O112" s="96"/>
      <c r="P112" s="96"/>
      <c r="Q112" s="96"/>
      <c r="R112" s="96"/>
      <c r="S112" s="96"/>
      <c r="T112" s="96"/>
      <c r="U112" s="96"/>
      <c r="V112" s="96"/>
      <c r="W112" s="96"/>
      <c r="X112" s="96"/>
      <c r="Y112" s="96"/>
      <c r="Z112" s="96"/>
      <c r="AA112" s="96"/>
      <c r="AB112" s="96"/>
      <c r="AC112" s="96"/>
      <c r="AD112" s="96"/>
      <c r="AE112" s="96"/>
      <c r="AF112" s="96"/>
      <c r="AG112" s="96"/>
      <c r="AH112" s="96"/>
      <c r="AI112" s="96"/>
      <c r="AJ112" s="96"/>
      <c r="AK112" s="96"/>
      <c r="AL112" s="96"/>
      <c r="AM112" s="96"/>
      <c r="AN112" s="96"/>
      <c r="AO112" s="96"/>
      <c r="AP112" s="96"/>
      <c r="AQ112" s="96"/>
      <c r="AR112" s="96"/>
      <c r="AS112" s="96"/>
      <c r="AT112" s="96"/>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row>
    <row r="113" spans="1:115" x14ac:dyDescent="0.55000000000000004">
      <c r="A113" s="188" t="s">
        <v>577</v>
      </c>
      <c r="B113" s="188" t="s">
        <v>582</v>
      </c>
      <c r="C113" s="188" t="s">
        <v>587</v>
      </c>
      <c r="D113" s="199"/>
      <c r="E113" s="190" t="s">
        <v>583</v>
      </c>
      <c r="F113" s="191" t="s">
        <v>584</v>
      </c>
      <c r="G113" s="191" t="s">
        <v>579</v>
      </c>
      <c r="H113" s="198" t="s">
        <v>587</v>
      </c>
      <c r="I113" s="193"/>
      <c r="J113" s="193"/>
      <c r="K113" s="170"/>
      <c r="L113" s="170"/>
      <c r="M113" s="170"/>
      <c r="N113" s="170"/>
      <c r="O113" s="170"/>
      <c r="P113" s="170"/>
      <c r="Q113" s="170"/>
      <c r="R113" s="170"/>
      <c r="S113" s="170"/>
      <c r="T113" s="170"/>
      <c r="U113" s="170"/>
      <c r="V113" s="170"/>
      <c r="W113" s="170"/>
      <c r="X113" s="170"/>
      <c r="Y113" s="170"/>
      <c r="Z113" s="170"/>
      <c r="AA113" s="170"/>
      <c r="AB113" s="170"/>
      <c r="AC113" s="170"/>
      <c r="AD113" s="170"/>
      <c r="AE113" s="170"/>
      <c r="AF113" s="170"/>
      <c r="AG113" s="170"/>
      <c r="AH113" s="170"/>
      <c r="AI113" s="170"/>
      <c r="AJ113" s="170"/>
      <c r="AK113" s="170"/>
      <c r="AL113" s="170"/>
      <c r="AM113" s="170"/>
      <c r="AN113" s="170"/>
      <c r="AO113" s="170"/>
      <c r="AP113" s="170"/>
      <c r="AQ113" s="170"/>
      <c r="AR113" s="170"/>
      <c r="AS113" s="170"/>
      <c r="AT113" s="170"/>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row>
    <row r="114" spans="1:115" x14ac:dyDescent="0.55000000000000004">
      <c r="A114" s="182" t="s">
        <v>577</v>
      </c>
      <c r="B114" s="182" t="s">
        <v>582</v>
      </c>
      <c r="C114" s="182" t="s">
        <v>588</v>
      </c>
      <c r="D114" s="200"/>
      <c r="E114" s="184" t="s">
        <v>583</v>
      </c>
      <c r="F114" s="185" t="s">
        <v>584</v>
      </c>
      <c r="G114" s="185" t="s">
        <v>579</v>
      </c>
      <c r="H114" s="203" t="s">
        <v>588</v>
      </c>
      <c r="I114" s="187"/>
      <c r="J114" s="187"/>
      <c r="K114" s="96"/>
      <c r="L114" s="96"/>
      <c r="M114" s="96"/>
      <c r="N114" s="96"/>
      <c r="O114" s="96"/>
      <c r="P114" s="96"/>
      <c r="Q114" s="96"/>
      <c r="R114" s="96"/>
      <c r="S114" s="96"/>
      <c r="T114" s="96"/>
      <c r="U114" s="96"/>
      <c r="V114" s="96"/>
      <c r="W114" s="96"/>
      <c r="X114" s="96"/>
      <c r="Y114" s="96"/>
      <c r="Z114" s="206"/>
      <c r="AA114" s="96"/>
      <c r="AB114" s="206"/>
      <c r="AC114" s="96"/>
      <c r="AD114" s="96"/>
      <c r="AE114" s="96"/>
      <c r="AF114" s="96"/>
      <c r="AG114" s="96"/>
      <c r="AH114" s="96"/>
      <c r="AI114" s="96"/>
      <c r="AJ114" s="96"/>
      <c r="AK114" s="206"/>
      <c r="AL114" s="96"/>
      <c r="AM114" s="96"/>
      <c r="AN114" s="96"/>
      <c r="AO114" s="96"/>
      <c r="AP114" s="96"/>
      <c r="AQ114" s="96"/>
      <c r="AR114" s="96"/>
      <c r="AS114" s="96"/>
      <c r="AT114" s="96"/>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row>
    <row r="115" spans="1:115" x14ac:dyDescent="0.55000000000000004">
      <c r="A115" s="188" t="s">
        <v>577</v>
      </c>
      <c r="B115" s="188" t="s">
        <v>589</v>
      </c>
      <c r="C115" s="188" t="s">
        <v>368</v>
      </c>
      <c r="D115" s="199"/>
      <c r="E115" s="190" t="s">
        <v>578</v>
      </c>
      <c r="F115" s="191" t="s">
        <v>590</v>
      </c>
      <c r="G115" s="191" t="s">
        <v>579</v>
      </c>
      <c r="H115" s="198" t="s">
        <v>368</v>
      </c>
      <c r="I115" s="193"/>
      <c r="J115" s="193"/>
      <c r="K115" s="170"/>
      <c r="L115" s="170"/>
      <c r="M115" s="170"/>
      <c r="N115" s="170"/>
      <c r="O115" s="170"/>
      <c r="P115" s="170"/>
      <c r="Q115" s="170"/>
      <c r="R115" s="170"/>
      <c r="S115" s="170"/>
      <c r="T115" s="170"/>
      <c r="U115" s="170"/>
      <c r="V115" s="170"/>
      <c r="W115" s="170"/>
      <c r="X115" s="170"/>
      <c r="Y115" s="170"/>
      <c r="Z115" s="205"/>
      <c r="AA115" s="170"/>
      <c r="AB115" s="205"/>
      <c r="AC115" s="170"/>
      <c r="AD115" s="170"/>
      <c r="AE115" s="170"/>
      <c r="AF115" s="170"/>
      <c r="AG115" s="170"/>
      <c r="AH115" s="170"/>
      <c r="AI115" s="170"/>
      <c r="AJ115" s="170"/>
      <c r="AK115" s="205" t="s">
        <v>468</v>
      </c>
      <c r="AL115" s="170"/>
      <c r="AM115" s="170"/>
      <c r="AN115" s="170"/>
      <c r="AO115" s="170"/>
      <c r="AP115" s="170"/>
      <c r="AQ115" s="170"/>
      <c r="AR115" s="170"/>
      <c r="AS115" s="170"/>
      <c r="AT115" s="170"/>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row>
    <row r="116" spans="1:115" x14ac:dyDescent="0.55000000000000004">
      <c r="A116" s="182" t="s">
        <v>577</v>
      </c>
      <c r="B116" s="182" t="s">
        <v>589</v>
      </c>
      <c r="C116" s="182" t="s">
        <v>413</v>
      </c>
      <c r="D116" s="200"/>
      <c r="E116" s="184" t="s">
        <v>578</v>
      </c>
      <c r="F116" s="185" t="s">
        <v>590</v>
      </c>
      <c r="G116" s="185" t="s">
        <v>579</v>
      </c>
      <c r="H116" s="186" t="s">
        <v>413</v>
      </c>
      <c r="I116" s="187"/>
      <c r="J116" s="187"/>
      <c r="K116" s="96"/>
      <c r="L116" s="96"/>
      <c r="M116" s="96"/>
      <c r="N116" s="96"/>
      <c r="O116" s="96"/>
      <c r="P116" s="96"/>
      <c r="Q116" s="96"/>
      <c r="R116" s="96"/>
      <c r="S116" s="96"/>
      <c r="T116" s="96"/>
      <c r="U116" s="96"/>
      <c r="V116" s="96"/>
      <c r="W116" s="96"/>
      <c r="X116" s="96"/>
      <c r="Y116" s="96"/>
      <c r="Z116" s="96"/>
      <c r="AA116" s="96"/>
      <c r="AB116" s="96"/>
      <c r="AC116" s="96"/>
      <c r="AD116" s="96"/>
      <c r="AE116" s="96"/>
      <c r="AF116" s="96"/>
      <c r="AG116" s="96"/>
      <c r="AH116" s="96"/>
      <c r="AI116" s="96"/>
      <c r="AJ116" s="96"/>
      <c r="AK116" s="96" t="s">
        <v>581</v>
      </c>
      <c r="AL116" s="96"/>
      <c r="AM116" s="96"/>
      <c r="AN116" s="96"/>
      <c r="AO116" s="96"/>
      <c r="AP116" s="96"/>
      <c r="AQ116" s="96"/>
      <c r="AR116" s="96"/>
      <c r="AS116" s="96"/>
      <c r="AT116" s="96"/>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row>
    <row r="117" spans="1:115" x14ac:dyDescent="0.55000000000000004">
      <c r="A117" s="188" t="s">
        <v>591</v>
      </c>
      <c r="B117" s="188" t="s">
        <v>368</v>
      </c>
      <c r="C117" s="188"/>
      <c r="D117" s="199"/>
      <c r="E117" s="196" t="s">
        <v>578</v>
      </c>
      <c r="F117" s="191" t="s">
        <v>592</v>
      </c>
      <c r="G117" s="191" t="s">
        <v>370</v>
      </c>
      <c r="H117" s="198" t="s">
        <v>368</v>
      </c>
      <c r="I117" s="193"/>
      <c r="J117" s="193"/>
      <c r="K117" s="170"/>
      <c r="L117" s="170"/>
      <c r="M117" s="170" t="s">
        <v>441</v>
      </c>
      <c r="N117" s="170"/>
      <c r="O117" s="170" t="s">
        <v>441</v>
      </c>
      <c r="P117" s="170"/>
      <c r="Q117" s="170"/>
      <c r="R117" s="170"/>
      <c r="S117" s="170"/>
      <c r="T117" s="170" t="s">
        <v>437</v>
      </c>
      <c r="U117" s="170"/>
      <c r="V117" s="170"/>
      <c r="W117" s="170"/>
      <c r="X117" s="170"/>
      <c r="Y117" s="170"/>
      <c r="Z117" s="170" t="s">
        <v>512</v>
      </c>
      <c r="AA117" s="170" t="s">
        <v>469</v>
      </c>
      <c r="AB117" s="170" t="s">
        <v>512</v>
      </c>
      <c r="AC117" s="170" t="s">
        <v>469</v>
      </c>
      <c r="AD117" s="170" t="s">
        <v>512</v>
      </c>
      <c r="AE117" s="170" t="s">
        <v>469</v>
      </c>
      <c r="AF117" s="170" t="s">
        <v>512</v>
      </c>
      <c r="AG117" s="170" t="s">
        <v>469</v>
      </c>
      <c r="AH117" s="170"/>
      <c r="AI117" s="170"/>
      <c r="AJ117" s="170"/>
      <c r="AK117" s="170"/>
      <c r="AL117" s="170"/>
      <c r="AM117" s="170" t="s">
        <v>512</v>
      </c>
      <c r="AN117" s="170" t="s">
        <v>469</v>
      </c>
      <c r="AO117" s="170" t="s">
        <v>512</v>
      </c>
      <c r="AP117" s="170" t="s">
        <v>469</v>
      </c>
      <c r="AQ117" s="170" t="s">
        <v>512</v>
      </c>
      <c r="AR117" s="170" t="s">
        <v>469</v>
      </c>
      <c r="AS117" s="170" t="s">
        <v>512</v>
      </c>
      <c r="AT117" s="170" t="s">
        <v>469</v>
      </c>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row>
    <row r="118" spans="1:115" x14ac:dyDescent="0.55000000000000004">
      <c r="A118" s="182" t="s">
        <v>591</v>
      </c>
      <c r="B118" s="182" t="s">
        <v>413</v>
      </c>
      <c r="C118" s="182"/>
      <c r="D118" s="200"/>
      <c r="E118" s="184" t="s">
        <v>578</v>
      </c>
      <c r="F118" s="185" t="s">
        <v>592</v>
      </c>
      <c r="G118" s="185" t="s">
        <v>370</v>
      </c>
      <c r="H118" s="203" t="s">
        <v>413</v>
      </c>
      <c r="I118" s="187"/>
      <c r="J118" s="187"/>
      <c r="K118" s="96"/>
      <c r="L118" s="96"/>
      <c r="M118" s="96" t="s">
        <v>581</v>
      </c>
      <c r="N118" s="96"/>
      <c r="O118" s="96" t="s">
        <v>581</v>
      </c>
      <c r="P118" s="96"/>
      <c r="Q118" s="96"/>
      <c r="R118" s="96"/>
      <c r="S118" s="96"/>
      <c r="T118" s="96" t="s">
        <v>580</v>
      </c>
      <c r="U118" s="96"/>
      <c r="V118" s="96"/>
      <c r="W118" s="96"/>
      <c r="X118" s="96"/>
      <c r="Y118" s="96"/>
      <c r="Z118" s="96" t="s">
        <v>581</v>
      </c>
      <c r="AA118" s="96" t="s">
        <v>581</v>
      </c>
      <c r="AB118" s="96" t="s">
        <v>581</v>
      </c>
      <c r="AC118" s="96" t="s">
        <v>581</v>
      </c>
      <c r="AD118" s="96" t="s">
        <v>581</v>
      </c>
      <c r="AE118" s="96" t="s">
        <v>581</v>
      </c>
      <c r="AF118" s="96" t="s">
        <v>581</v>
      </c>
      <c r="AG118" s="96" t="s">
        <v>581</v>
      </c>
      <c r="AH118" s="96"/>
      <c r="AI118" s="96"/>
      <c r="AJ118" s="96"/>
      <c r="AK118" s="96"/>
      <c r="AL118" s="96"/>
      <c r="AM118" s="96" t="s">
        <v>581</v>
      </c>
      <c r="AN118" s="96" t="s">
        <v>581</v>
      </c>
      <c r="AO118" s="96" t="s">
        <v>581</v>
      </c>
      <c r="AP118" s="96" t="s">
        <v>581</v>
      </c>
      <c r="AQ118" s="96" t="s">
        <v>581</v>
      </c>
      <c r="AR118" s="96" t="s">
        <v>581</v>
      </c>
      <c r="AS118" s="96" t="s">
        <v>581</v>
      </c>
      <c r="AT118" s="96" t="s">
        <v>581</v>
      </c>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row>
    <row r="119" spans="1:115" x14ac:dyDescent="0.55000000000000004">
      <c r="A119" s="188" t="s">
        <v>591</v>
      </c>
      <c r="B119" s="188" t="s">
        <v>589</v>
      </c>
      <c r="C119" s="188" t="s">
        <v>368</v>
      </c>
      <c r="D119" s="200"/>
      <c r="E119" s="184" t="s">
        <v>578</v>
      </c>
      <c r="F119" s="185" t="s">
        <v>590</v>
      </c>
      <c r="G119" s="185" t="s">
        <v>592</v>
      </c>
      <c r="H119" s="203" t="s">
        <v>368</v>
      </c>
      <c r="Z119" s="91" t="s">
        <v>468</v>
      </c>
      <c r="AB119" s="91" t="s">
        <v>468</v>
      </c>
      <c r="AD119" s="91" t="s">
        <v>468</v>
      </c>
      <c r="AF119" s="91" t="s">
        <v>468</v>
      </c>
      <c r="AM119" s="91" t="s">
        <v>468</v>
      </c>
      <c r="AO119" s="91" t="s">
        <v>468</v>
      </c>
      <c r="AQ119" s="91" t="s">
        <v>468</v>
      </c>
      <c r="AS119" s="91" t="s">
        <v>468</v>
      </c>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row>
    <row r="120" spans="1:115" x14ac:dyDescent="0.55000000000000004">
      <c r="A120" s="182" t="s">
        <v>591</v>
      </c>
      <c r="B120" s="182" t="s">
        <v>589</v>
      </c>
      <c r="C120" s="182" t="s">
        <v>413</v>
      </c>
      <c r="D120" s="200"/>
      <c r="E120" s="184" t="s">
        <v>578</v>
      </c>
      <c r="F120" s="185" t="s">
        <v>590</v>
      </c>
      <c r="G120" s="185" t="s">
        <v>592</v>
      </c>
      <c r="H120" s="203" t="s">
        <v>413</v>
      </c>
      <c r="Z120" s="91" t="s">
        <v>581</v>
      </c>
      <c r="AB120" s="91" t="s">
        <v>581</v>
      </c>
      <c r="AD120" s="91" t="s">
        <v>581</v>
      </c>
      <c r="AF120" s="91" t="s">
        <v>581</v>
      </c>
      <c r="AM120" s="91" t="s">
        <v>581</v>
      </c>
      <c r="AO120" s="91" t="s">
        <v>581</v>
      </c>
      <c r="AQ120" s="91" t="s">
        <v>581</v>
      </c>
      <c r="AS120" s="91" t="s">
        <v>581</v>
      </c>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3"/>
      <c r="CS120" s="3"/>
      <c r="CT120" s="20"/>
      <c r="CU120" s="20"/>
      <c r="CV120" s="20"/>
      <c r="CW120" s="20"/>
      <c r="CX120" s="20"/>
      <c r="CY120" s="20"/>
      <c r="CZ120" s="20"/>
      <c r="DA120" s="20"/>
      <c r="DB120" s="20"/>
      <c r="DC120" s="20"/>
      <c r="DD120" s="20"/>
      <c r="DE120" s="20"/>
      <c r="DF120" s="20"/>
      <c r="DG120" s="20"/>
      <c r="DH120" s="20"/>
      <c r="DI120" s="20"/>
      <c r="DJ120" s="20"/>
      <c r="DK120" s="20"/>
    </row>
    <row r="121" spans="1:115" x14ac:dyDescent="0.55000000000000004">
      <c r="A121" s="188"/>
      <c r="B121" s="188"/>
      <c r="C121" s="188"/>
      <c r="D121" s="199"/>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3"/>
      <c r="CS121" s="3"/>
      <c r="CT121" s="20"/>
      <c r="CU121" s="20"/>
      <c r="CV121" s="20"/>
      <c r="CW121" s="20"/>
      <c r="CX121" s="20"/>
      <c r="CY121" s="20"/>
      <c r="CZ121" s="20"/>
      <c r="DA121" s="20"/>
      <c r="DB121" s="20"/>
      <c r="DC121" s="20"/>
      <c r="DD121" s="20"/>
      <c r="DE121" s="20"/>
      <c r="DF121" s="20"/>
      <c r="DG121" s="20"/>
      <c r="DH121" s="20"/>
      <c r="DI121" s="20"/>
      <c r="DJ121" s="20"/>
      <c r="DK121" s="20"/>
    </row>
    <row r="122" spans="1:115" x14ac:dyDescent="0.55000000000000004">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3"/>
      <c r="CS122" s="3"/>
      <c r="CT122" s="20"/>
      <c r="CU122" s="20"/>
      <c r="CV122" s="20"/>
      <c r="CW122" s="20"/>
      <c r="CX122" s="20"/>
      <c r="CY122" s="20"/>
      <c r="CZ122" s="20"/>
      <c r="DA122" s="20"/>
      <c r="DB122" s="20"/>
      <c r="DC122" s="20"/>
      <c r="DD122" s="20"/>
      <c r="DE122" s="20"/>
      <c r="DF122" s="20"/>
      <c r="DG122" s="20"/>
      <c r="DH122" s="20"/>
      <c r="DI122" s="20"/>
      <c r="DJ122" s="20"/>
      <c r="DK122" s="20"/>
    </row>
    <row r="123" spans="1:115" x14ac:dyDescent="0.55000000000000004">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3"/>
      <c r="CS123" s="3"/>
      <c r="CT123" s="20"/>
      <c r="CU123" s="20"/>
      <c r="CV123" s="20"/>
      <c r="CW123" s="20"/>
      <c r="CX123" s="20"/>
      <c r="CY123" s="20"/>
      <c r="CZ123" s="20"/>
      <c r="DA123" s="20"/>
      <c r="DB123" s="20"/>
      <c r="DC123" s="20"/>
      <c r="DD123" s="20"/>
      <c r="DE123" s="20"/>
      <c r="DF123" s="20"/>
      <c r="DG123" s="20"/>
      <c r="DH123" s="20"/>
      <c r="DI123" s="20"/>
      <c r="DJ123" s="20"/>
      <c r="DK123" s="20"/>
    </row>
    <row r="124" spans="1:115" x14ac:dyDescent="0.55000000000000004">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3"/>
      <c r="CS124" s="3"/>
      <c r="CT124" s="20"/>
      <c r="CU124" s="20"/>
      <c r="CV124" s="20"/>
      <c r="CW124" s="20"/>
      <c r="CX124" s="20"/>
      <c r="CY124" s="20"/>
      <c r="CZ124" s="20"/>
      <c r="DA124" s="20"/>
      <c r="DB124" s="20"/>
      <c r="DC124" s="20"/>
      <c r="DD124" s="20"/>
      <c r="DE124" s="20"/>
      <c r="DF124" s="20"/>
      <c r="DG124" s="20"/>
      <c r="DH124" s="20"/>
      <c r="DI124" s="20"/>
      <c r="DJ124" s="20"/>
      <c r="DK124" s="20"/>
    </row>
    <row r="125" spans="1:115" x14ac:dyDescent="0.55000000000000004">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3"/>
      <c r="CS125" s="3"/>
      <c r="CT125" s="20"/>
      <c r="CU125" s="20"/>
      <c r="CV125" s="20"/>
      <c r="CW125" s="20"/>
      <c r="CX125" s="20"/>
      <c r="CY125" s="20"/>
      <c r="CZ125" s="20"/>
      <c r="DA125" s="20"/>
      <c r="DB125" s="20"/>
      <c r="DC125" s="20"/>
      <c r="DD125" s="20"/>
      <c r="DE125" s="20"/>
      <c r="DF125" s="20"/>
      <c r="DG125" s="20"/>
      <c r="DH125" s="20"/>
      <c r="DI125" s="20"/>
      <c r="DJ125" s="20"/>
      <c r="DK125" s="20"/>
    </row>
    <row r="126" spans="1:115" x14ac:dyDescent="0.55000000000000004">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3"/>
      <c r="CB126" s="3"/>
      <c r="CC126" s="3"/>
      <c r="CD126" s="3"/>
      <c r="CE126" s="3"/>
      <c r="CF126" s="3"/>
      <c r="CG126" s="3"/>
      <c r="CH126" s="3"/>
      <c r="CI126" s="3"/>
      <c r="CJ126" s="3"/>
      <c r="CK126" s="20"/>
      <c r="CL126" s="20"/>
      <c r="CM126" s="20"/>
      <c r="CN126" s="20"/>
      <c r="CO126" s="20"/>
      <c r="CP126" s="20"/>
      <c r="CQ126" s="20"/>
      <c r="CR126" s="3"/>
      <c r="CS126" s="3"/>
      <c r="CT126" s="3"/>
      <c r="CU126" s="3"/>
      <c r="CV126" s="3"/>
      <c r="CW126" s="3"/>
      <c r="CX126" s="3"/>
      <c r="CY126" s="3"/>
      <c r="CZ126" s="3"/>
      <c r="DA126" s="3"/>
      <c r="DB126" s="3"/>
      <c r="DC126" s="3"/>
      <c r="DD126" s="3"/>
      <c r="DE126" s="3"/>
      <c r="DF126" s="3"/>
      <c r="DG126" s="3"/>
      <c r="DH126" s="3"/>
      <c r="DI126" s="3"/>
      <c r="DJ126" s="3"/>
      <c r="DK126" s="3"/>
    </row>
    <row r="127" spans="1:115" x14ac:dyDescent="0.55000000000000004">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3"/>
      <c r="CB127" s="3"/>
      <c r="CC127" s="3"/>
      <c r="CD127" s="3"/>
      <c r="CE127" s="3"/>
      <c r="CF127" s="3"/>
      <c r="CG127" s="3"/>
      <c r="CH127" s="3"/>
      <c r="CI127" s="3"/>
      <c r="CJ127" s="3"/>
      <c r="CK127" s="20"/>
      <c r="CL127" s="20"/>
      <c r="CM127" s="20"/>
      <c r="CN127" s="20"/>
      <c r="CO127" s="20"/>
      <c r="CP127" s="20"/>
      <c r="CQ127" s="20"/>
      <c r="CR127" s="3"/>
      <c r="CS127" s="3"/>
      <c r="CT127" s="3"/>
      <c r="CU127" s="3"/>
      <c r="CV127" s="3"/>
      <c r="CW127" s="3"/>
      <c r="CX127" s="3"/>
      <c r="CY127" s="3"/>
      <c r="CZ127" s="3"/>
      <c r="DA127" s="3"/>
      <c r="DB127" s="3"/>
      <c r="DC127" s="3"/>
      <c r="DD127" s="3"/>
      <c r="DE127" s="3"/>
      <c r="DF127" s="3"/>
      <c r="DG127" s="3"/>
      <c r="DH127" s="3"/>
      <c r="DI127" s="3"/>
      <c r="DJ127" s="3"/>
      <c r="DK127" s="3"/>
    </row>
    <row r="128" spans="1:115" x14ac:dyDescent="0.55000000000000004">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3"/>
      <c r="CB128" s="3"/>
      <c r="CC128" s="3"/>
      <c r="CD128" s="3"/>
      <c r="CE128" s="3"/>
      <c r="CF128" s="3"/>
      <c r="CG128" s="3"/>
      <c r="CH128" s="3"/>
      <c r="CI128" s="3"/>
      <c r="CJ128" s="3"/>
      <c r="CK128" s="20"/>
      <c r="CL128" s="20"/>
      <c r="CM128" s="20"/>
      <c r="CN128" s="20"/>
      <c r="CO128" s="20"/>
      <c r="CP128" s="20"/>
      <c r="CQ128" s="20"/>
      <c r="CR128" s="3"/>
      <c r="CS128" s="3"/>
      <c r="CT128" s="3"/>
      <c r="CU128" s="3"/>
      <c r="CV128" s="3"/>
      <c r="CW128" s="3"/>
      <c r="CX128" s="3"/>
      <c r="CY128" s="3"/>
      <c r="CZ128" s="3"/>
      <c r="DA128" s="3"/>
      <c r="DB128" s="3"/>
      <c r="DC128" s="3"/>
      <c r="DD128" s="3"/>
      <c r="DE128" s="3"/>
      <c r="DF128" s="3"/>
      <c r="DG128" s="3"/>
      <c r="DH128" s="3"/>
      <c r="DI128" s="3"/>
      <c r="DJ128" s="3"/>
      <c r="DK128" s="3"/>
    </row>
  </sheetData>
  <conditionalFormatting sqref="BF70:BF73 AU70:BE79 BG70:BP79 AU68:BP69 AU66:BZ67 BQ68:BZ73 AU50:BG65 BH50:CJ62 BQ48:CJ49 CL50:CL62 CK50:CK87 CN50:CQ81 CR48:CS87 CT60:DG62 CT54:DD56 CT57:DF59 CT50:DK53 CM46:CM79 BQ46:CL47 CN46:DK47 AU41:DK45 AU46:BP49">
    <cfRule type="expression" dxfId="5930" priority="4141">
      <formula>MOD(ROW(),2)</formula>
    </cfRule>
  </conditionalFormatting>
  <conditionalFormatting sqref="AU16:AU17">
    <cfRule type="expression" dxfId="5929" priority="3429">
      <formula>MOD(ROW(),2)</formula>
    </cfRule>
  </conditionalFormatting>
  <conditionalFormatting sqref="AU109">
    <cfRule type="expression" dxfId="5928" priority="3461">
      <formula>MOD(ROW(),2)</formula>
    </cfRule>
  </conditionalFormatting>
  <conditionalFormatting sqref="AU29:AU30">
    <cfRule type="expression" dxfId="5927" priority="3430">
      <formula>MOD(ROW(),2)</formula>
    </cfRule>
  </conditionalFormatting>
  <conditionalFormatting sqref="AU16:AU17">
    <cfRule type="expression" dxfId="5926" priority="3428">
      <formula>MOD(ROW(),2)</formula>
    </cfRule>
  </conditionalFormatting>
  <conditionalFormatting sqref="AU17">
    <cfRule type="expression" dxfId="5925" priority="3427">
      <formula>MOD(ROW(),2)</formula>
    </cfRule>
  </conditionalFormatting>
  <conditionalFormatting sqref="AU82 AU85:AU87">
    <cfRule type="expression" dxfId="5924" priority="3425">
      <formula>MOD(ROW(),2)</formula>
    </cfRule>
  </conditionalFormatting>
  <conditionalFormatting sqref="AV39:BA40">
    <cfRule type="expression" dxfId="5923" priority="3345">
      <formula>MOD(ROW(),2)</formula>
    </cfRule>
  </conditionalFormatting>
  <conditionalFormatting sqref="BB22:BD26 BF22:BF26 BH22:BO26">
    <cfRule type="expression" dxfId="5922" priority="3305">
      <formula>MOD(ROW(),2)</formula>
    </cfRule>
  </conditionalFormatting>
  <conditionalFormatting sqref="BB39:BD40 BF39:BF40 BH39:BO40">
    <cfRule type="expression" dxfId="5921" priority="3306">
      <formula>MOD(ROW(),2)</formula>
    </cfRule>
  </conditionalFormatting>
  <conditionalFormatting sqref="BB22:BD26 BF22:BF26 BH22:BO26">
    <cfRule type="expression" dxfId="5920" priority="3304">
      <formula>MOD(ROW(),2)</formula>
    </cfRule>
  </conditionalFormatting>
  <conditionalFormatting sqref="BB81:BD81 BF81 BH81:BO81">
    <cfRule type="expression" dxfId="5919" priority="3265">
      <formula>MOD(ROW(),2)</formula>
    </cfRule>
  </conditionalFormatting>
  <conditionalFormatting sqref="BB83:BD84 BF83:BF84 BH83:BO84">
    <cfRule type="expression" dxfId="5918" priority="3264">
      <formula>MOD(ROW(),2)</formula>
    </cfRule>
  </conditionalFormatting>
  <conditionalFormatting sqref="BB108:BO108">
    <cfRule type="expression" dxfId="5917" priority="3261">
      <formula>MOD(ROW(),2)</formula>
    </cfRule>
  </conditionalFormatting>
  <conditionalFormatting sqref="AU28">
    <cfRule type="expression" dxfId="5916" priority="3434">
      <formula>MOD(ROW(),2)</formula>
    </cfRule>
  </conditionalFormatting>
  <conditionalFormatting sqref="AU27:AU28">
    <cfRule type="expression" dxfId="5915" priority="3435">
      <formula>MOD(ROW(),2)</formula>
    </cfRule>
  </conditionalFormatting>
  <conditionalFormatting sqref="AU31">
    <cfRule type="expression" dxfId="5914" priority="3433">
      <formula>MOD(ROW(),2)</formula>
    </cfRule>
  </conditionalFormatting>
  <conditionalFormatting sqref="AU29:AU30">
    <cfRule type="expression" dxfId="5913" priority="3431">
      <formula>MOD(ROW(),2)</formula>
    </cfRule>
  </conditionalFormatting>
  <conditionalFormatting sqref="AU29:AU30 AU16">
    <cfRule type="expression" dxfId="5912" priority="3432">
      <formula>MOD(ROW(),2)</formula>
    </cfRule>
  </conditionalFormatting>
  <conditionalFormatting sqref="AU38">
    <cfRule type="expression" dxfId="5911" priority="3417">
      <formula>MOD(ROW(),2)</formula>
    </cfRule>
  </conditionalFormatting>
  <conditionalFormatting sqref="AU34:AU37 AU7:AU8 AU14:AU15">
    <cfRule type="expression" dxfId="5910" priority="3423">
      <formula>MOD(ROW(),2)</formula>
    </cfRule>
  </conditionalFormatting>
  <conditionalFormatting sqref="AU2:AU5">
    <cfRule type="expression" dxfId="5909" priority="3420">
      <formula>MOD(ROW(),2)</formula>
    </cfRule>
  </conditionalFormatting>
  <conditionalFormatting sqref="AU14:AU15">
    <cfRule type="expression" dxfId="5908" priority="3422">
      <formula>MOD(ROW(),2)</formula>
    </cfRule>
  </conditionalFormatting>
  <conditionalFormatting sqref="AU9:AU13">
    <cfRule type="expression" dxfId="5907" priority="3415">
      <formula>MOD(ROW(),2)</formula>
    </cfRule>
  </conditionalFormatting>
  <conditionalFormatting sqref="AU90:AU94">
    <cfRule type="expression" dxfId="5906" priority="3424">
      <formula>MOD(ROW(),2)</formula>
    </cfRule>
  </conditionalFormatting>
  <conditionalFormatting sqref="AU88:AU89">
    <cfRule type="expression" dxfId="5905" priority="3426">
      <formula>MOD(ROW(),2)</formula>
    </cfRule>
  </conditionalFormatting>
  <conditionalFormatting sqref="AU8">
    <cfRule type="expression" dxfId="5904" priority="3421">
      <formula>MOD(ROW(),2)</formula>
    </cfRule>
  </conditionalFormatting>
  <conditionalFormatting sqref="AU9:AU13">
    <cfRule type="expression" dxfId="5903" priority="3416">
      <formula>MOD(ROW(),2)</formula>
    </cfRule>
  </conditionalFormatting>
  <conditionalFormatting sqref="AU6">
    <cfRule type="expression" dxfId="5902" priority="3414">
      <formula>MOD(ROW(),2)</formula>
    </cfRule>
  </conditionalFormatting>
  <conditionalFormatting sqref="AU8">
    <cfRule type="expression" dxfId="5901" priority="3450">
      <formula>MOD(ROW(),2)</formula>
    </cfRule>
  </conditionalFormatting>
  <conditionalFormatting sqref="AU14:AU15">
    <cfRule type="expression" dxfId="5900" priority="3451">
      <formula>MOD(ROW(),2)</formula>
    </cfRule>
  </conditionalFormatting>
  <conditionalFormatting sqref="AU9:AU13">
    <cfRule type="expression" dxfId="5899" priority="3444">
      <formula>MOD(ROW(),2)</formula>
    </cfRule>
  </conditionalFormatting>
  <conditionalFormatting sqref="AU108">
    <cfRule type="expression" dxfId="5898" priority="3395">
      <formula>MOD(ROW(),2)</formula>
    </cfRule>
  </conditionalFormatting>
  <conditionalFormatting sqref="AV16:BA17">
    <cfRule type="expression" dxfId="5897" priority="3387">
      <formula>MOD(ROW(),2)</formula>
    </cfRule>
  </conditionalFormatting>
  <conditionalFormatting sqref="AV82:BA82 AV85:BA95 AV78:BA79">
    <cfRule type="expression" dxfId="5896" priority="3391">
      <formula>MOD(ROW(),2)</formula>
    </cfRule>
  </conditionalFormatting>
  <conditionalFormatting sqref="AV96:BA96">
    <cfRule type="expression" dxfId="5895" priority="3390">
      <formula>MOD(ROW(),2)</formula>
    </cfRule>
  </conditionalFormatting>
  <conditionalFormatting sqref="BB109:BO109">
    <cfRule type="expression" dxfId="5894" priority="3326">
      <formula>MOD(ROW(),2)</formula>
    </cfRule>
  </conditionalFormatting>
  <conditionalFormatting sqref="BB109:BO109">
    <cfRule type="expression" dxfId="5893" priority="3327">
      <formula>MOD(ROW(),2)</formula>
    </cfRule>
  </conditionalFormatting>
  <conditionalFormatting sqref="BB16:BD17 BF16:BF17 BH16:BO17">
    <cfRule type="expression" dxfId="5892" priority="3321">
      <formula>MOD(ROW(),2)</formula>
    </cfRule>
  </conditionalFormatting>
  <conditionalFormatting sqref="BB98:BO106">
    <cfRule type="expression" dxfId="5891" priority="3325">
      <formula>MOD(ROW(),2)</formula>
    </cfRule>
  </conditionalFormatting>
  <conditionalFormatting sqref="BB82:BD82 BB78:BD79 BB85:BD95 BF85:BF94 BF78:BF79 BF82 BH82:BO82 BH78:BO79 BH85:BO94">
    <cfRule type="expression" dxfId="5890" priority="3324">
      <formula>MOD(ROW(),2)</formula>
    </cfRule>
  </conditionalFormatting>
  <conditionalFormatting sqref="BB97:BD97 BF97:BO97">
    <cfRule type="expression" dxfId="5889" priority="3268">
      <formula>MOD(ROW(),2)</formula>
    </cfRule>
  </conditionalFormatting>
  <conditionalFormatting sqref="BB16:BD17 BF16:BF17 BH16:BO17">
    <cfRule type="expression" dxfId="5888" priority="3320">
      <formula>MOD(ROW(),2)</formula>
    </cfRule>
  </conditionalFormatting>
  <conditionalFormatting sqref="BB82:BD82 BB85:BD87 BF85:BF87 BF82 BH82:BO82 BH85:BO87">
    <cfRule type="expression" dxfId="5887" priority="3291">
      <formula>MOD(ROW(),2)</formula>
    </cfRule>
  </conditionalFormatting>
  <conditionalFormatting sqref="BB90:BD94 BF90:BF94 BH90:BO94">
    <cfRule type="expression" dxfId="5886" priority="3290">
      <formula>MOD(ROW(),2)</formula>
    </cfRule>
  </conditionalFormatting>
  <conditionalFormatting sqref="BB29:BD30 BF29:BF30 BH29:BO30">
    <cfRule type="expression" dxfId="5885" priority="3297">
      <formula>MOD(ROW(),2)</formula>
    </cfRule>
  </conditionalFormatting>
  <conditionalFormatting sqref="BB28:BD28 BF28 BH28:BO28">
    <cfRule type="expression" dxfId="5884" priority="3300">
      <formula>MOD(ROW(),2)</formula>
    </cfRule>
  </conditionalFormatting>
  <conditionalFormatting sqref="BB31:BD31 BF31 BH31:BO31">
    <cfRule type="expression" dxfId="5883" priority="3299">
      <formula>MOD(ROW(),2)</formula>
    </cfRule>
  </conditionalFormatting>
  <conditionalFormatting sqref="BB29:BD30 BB16:BD16 BF16 BF29:BF30 BF74:BF79 BH29:BO30 BH16:BO16">
    <cfRule type="expression" dxfId="5882" priority="3298">
      <formula>MOD(ROW(),2)</formula>
    </cfRule>
  </conditionalFormatting>
  <conditionalFormatting sqref="BB18:BD20 BF18:BF20 BH18:BO20">
    <cfRule type="expression" dxfId="5881" priority="3303">
      <formula>MOD(ROW(),2)</formula>
    </cfRule>
  </conditionalFormatting>
  <conditionalFormatting sqref="BB27:BD28 BF27:BF28 BH27:BO28">
    <cfRule type="expression" dxfId="5880" priority="3302">
      <formula>MOD(ROW(),2)</formula>
    </cfRule>
  </conditionalFormatting>
  <conditionalFormatting sqref="BB29:BD30 BF29:BF30 BH29:BO30">
    <cfRule type="expression" dxfId="5879" priority="3296">
      <formula>MOD(ROW(),2)</formula>
    </cfRule>
  </conditionalFormatting>
  <conditionalFormatting sqref="BB27:BD28 BF27:BF28 BH27:BO28">
    <cfRule type="expression" dxfId="5878" priority="3301">
      <formula>MOD(ROW(),2)</formula>
    </cfRule>
  </conditionalFormatting>
  <conditionalFormatting sqref="BB16:BD17 BF16:BF17 BH16:BO17">
    <cfRule type="expression" dxfId="5877" priority="3294">
      <formula>MOD(ROW(),2)</formula>
    </cfRule>
  </conditionalFormatting>
  <conditionalFormatting sqref="BB16:BD17 BF16:BF17 BH16:BO17">
    <cfRule type="expression" dxfId="5876" priority="3295">
      <formula>MOD(ROW(),2)</formula>
    </cfRule>
  </conditionalFormatting>
  <conditionalFormatting sqref="BB17:BD17 BF17 BH17:BO17">
    <cfRule type="expression" dxfId="5875" priority="3293">
      <formula>MOD(ROW(),2)</formula>
    </cfRule>
  </conditionalFormatting>
  <conditionalFormatting sqref="BB88:BD89 BF88:BF89 BH88:BO89">
    <cfRule type="expression" dxfId="5874" priority="3292">
      <formula>MOD(ROW(),2)</formula>
    </cfRule>
  </conditionalFormatting>
  <conditionalFormatting sqref="BB9:BD13 BF9:BF13 BH9:BO13">
    <cfRule type="expression" dxfId="5873" priority="3282">
      <formula>MOD(ROW(),2)</formula>
    </cfRule>
  </conditionalFormatting>
  <conditionalFormatting sqref="BB6:BD6 BF6 BH6:BO6">
    <cfRule type="expression" dxfId="5872" priority="3280">
      <formula>MOD(ROW(),2)</formula>
    </cfRule>
  </conditionalFormatting>
  <conditionalFormatting sqref="BB14:BD15 BF14:BF15 BH14:BO15">
    <cfRule type="expression" dxfId="5871" priority="3288">
      <formula>MOD(ROW(),2)</formula>
    </cfRule>
  </conditionalFormatting>
  <conditionalFormatting sqref="BB38:BD38 BF38 BH38:BO38">
    <cfRule type="expression" dxfId="5870" priority="3283">
      <formula>MOD(ROW(),2)</formula>
    </cfRule>
  </conditionalFormatting>
  <conditionalFormatting sqref="BB18:BD20 BF18:BF20 BH18:BO20">
    <cfRule type="expression" dxfId="5869" priority="3273">
      <formula>MOD(ROW(),2)</formula>
    </cfRule>
  </conditionalFormatting>
  <conditionalFormatting sqref="BB21:BD21 BF21 BH21:BO21">
    <cfRule type="expression" dxfId="5868" priority="3285">
      <formula>MOD(ROW(),2)</formula>
    </cfRule>
  </conditionalFormatting>
  <conditionalFormatting sqref="BB39:BD40 BF39:BF40 BH39:BO40">
    <cfRule type="expression" dxfId="5867" priority="3278">
      <formula>MOD(ROW(),2)</formula>
    </cfRule>
  </conditionalFormatting>
  <conditionalFormatting sqref="BB9:BD13 BF9:BF13 BH9:BO13">
    <cfRule type="expression" dxfId="5866" priority="3281">
      <formula>MOD(ROW(),2)</formula>
    </cfRule>
  </conditionalFormatting>
  <conditionalFormatting sqref="BB8:BD8 BF8 BH8:BO8">
    <cfRule type="expression" dxfId="5865" priority="3287">
      <formula>MOD(ROW(),2)</formula>
    </cfRule>
  </conditionalFormatting>
  <conditionalFormatting sqref="BB95:BD95">
    <cfRule type="expression" dxfId="5864" priority="3275">
      <formula>MOD(ROW(),2)</formula>
    </cfRule>
  </conditionalFormatting>
  <conditionalFormatting sqref="BB34:BD37 BB7:BD8 BB14:BD15 BF14:BF15 BF7:BF8 BF34:BF37 BH34:BO37 BH7:BO8 BH14:BO15">
    <cfRule type="expression" dxfId="5863" priority="3289">
      <formula>MOD(ROW(),2)</formula>
    </cfRule>
  </conditionalFormatting>
  <conditionalFormatting sqref="BB2:BD5 BF5 BH5:BO5">
    <cfRule type="expression" dxfId="5862" priority="3286">
      <formula>MOD(ROW(),2)</formula>
    </cfRule>
  </conditionalFormatting>
  <conditionalFormatting sqref="BB21:BD21 BF21 BH21:BO21">
    <cfRule type="expression" dxfId="5861" priority="3284">
      <formula>MOD(ROW(),2)</formula>
    </cfRule>
  </conditionalFormatting>
  <conditionalFormatting sqref="BB27:BD28 BF27:BF28 BH27:BO28">
    <cfRule type="expression" dxfId="5860" priority="3271">
      <formula>MOD(ROW(),2)</formula>
    </cfRule>
  </conditionalFormatting>
  <conditionalFormatting sqref="BB27:BD28 BF27:BF28 BH27:BO28">
    <cfRule type="expression" dxfId="5859" priority="3272">
      <formula>MOD(ROW(),2)</formula>
    </cfRule>
  </conditionalFormatting>
  <conditionalFormatting sqref="BB15:BD15 BF15 BH15:BO15">
    <cfRule type="expression" dxfId="5858" priority="3279">
      <formula>MOD(ROW(),2)</formula>
    </cfRule>
  </conditionalFormatting>
  <conditionalFormatting sqref="BB22:BD26 BF22:BF26 BH22:BO26">
    <cfRule type="expression" dxfId="5857" priority="3277">
      <formula>MOD(ROW(),2)</formula>
    </cfRule>
  </conditionalFormatting>
  <conditionalFormatting sqref="BB22:BD26 BF22:BF26 BH22:BO26">
    <cfRule type="expression" dxfId="5856" priority="3276">
      <formula>MOD(ROW(),2)</formula>
    </cfRule>
  </conditionalFormatting>
  <conditionalFormatting sqref="BB96:BD96">
    <cfRule type="expression" dxfId="5855" priority="3274">
      <formula>MOD(ROW(),2)</formula>
    </cfRule>
  </conditionalFormatting>
  <conditionalFormatting sqref="BB28:BD28 BF28 BH28:BO28">
    <cfRule type="expression" dxfId="5854" priority="3270">
      <formula>MOD(ROW(),2)</formula>
    </cfRule>
  </conditionalFormatting>
  <conditionalFormatting sqref="BB31:BD31 BF31 BH31:BO31">
    <cfRule type="expression" dxfId="5853" priority="3269">
      <formula>MOD(ROW(),2)</formula>
    </cfRule>
  </conditionalFormatting>
  <conditionalFormatting sqref="BG6">
    <cfRule type="expression" dxfId="5852" priority="3182">
      <formula>MOD(ROW(),2)</formula>
    </cfRule>
  </conditionalFormatting>
  <conditionalFormatting sqref="BG15">
    <cfRule type="expression" dxfId="5851" priority="3181">
      <formula>MOD(ROW(),2)</formula>
    </cfRule>
  </conditionalFormatting>
  <conditionalFormatting sqref="BB17:BD17 BF17 BH17:BO17">
    <cfRule type="expression" dxfId="5850" priority="3319">
      <formula>MOD(ROW(),2)</formula>
    </cfRule>
  </conditionalFormatting>
  <conditionalFormatting sqref="BB29:BD30 BB34:BD37 BB7:BD8 BB14:BD15 BF14:BF15 BF7:BF8 BF34:BF37 BF29:BF30 BH29:BO30 BH34:BO37 BH7:BO8 BH14:BO15">
    <cfRule type="expression" dxfId="5849" priority="3318">
      <formula>MOD(ROW(),2)</formula>
    </cfRule>
  </conditionalFormatting>
  <conditionalFormatting sqref="BB96:BD96">
    <cfRule type="expression" dxfId="5848" priority="3323">
      <formula>MOD(ROW(),2)</formula>
    </cfRule>
  </conditionalFormatting>
  <conditionalFormatting sqref="BB16:BD16 BF16 BF74:BF77 BH16:BO16">
    <cfRule type="expression" dxfId="5847" priority="3322">
      <formula>MOD(ROW(),2)</formula>
    </cfRule>
  </conditionalFormatting>
  <conditionalFormatting sqref="BB9:BD13 BF9:BF13 BH9:BO13">
    <cfRule type="expression" dxfId="5846" priority="3310">
      <formula>MOD(ROW(),2)</formula>
    </cfRule>
  </conditionalFormatting>
  <conditionalFormatting sqref="BB8:BD8 BF8 BH8:BO8">
    <cfRule type="expression" dxfId="5845" priority="3316">
      <formula>MOD(ROW(),2)</formula>
    </cfRule>
  </conditionalFormatting>
  <conditionalFormatting sqref="BB2:BD5 BF5 BH5:BO5">
    <cfRule type="expression" dxfId="5844" priority="3315">
      <formula>MOD(ROW(),2)</formula>
    </cfRule>
  </conditionalFormatting>
  <conditionalFormatting sqref="BB14:BD15 BF14:BF15 BH14:BO15">
    <cfRule type="expression" dxfId="5843" priority="3317">
      <formula>MOD(ROW(),2)</formula>
    </cfRule>
  </conditionalFormatting>
  <conditionalFormatting sqref="BB29:BD30 BB21:BD21 BF21 BF29:BF30 BH29:BO30 BH21:BO21">
    <cfRule type="expression" dxfId="5842" priority="3312">
      <formula>MOD(ROW(),2)</formula>
    </cfRule>
  </conditionalFormatting>
  <conditionalFormatting sqref="BB21:BD21 BF21 BH21:BO21">
    <cfRule type="expression" dxfId="5841" priority="3313">
      <formula>MOD(ROW(),2)</formula>
    </cfRule>
  </conditionalFormatting>
  <conditionalFormatting sqref="BB29:BD30 BF29:BF30 BH29:BO30">
    <cfRule type="expression" dxfId="5840" priority="3314">
      <formula>MOD(ROW(),2)</formula>
    </cfRule>
  </conditionalFormatting>
  <conditionalFormatting sqref="BB38:BD38 BF38 BH38:BO38">
    <cfRule type="expression" dxfId="5839" priority="3311">
      <formula>MOD(ROW(),2)</formula>
    </cfRule>
  </conditionalFormatting>
  <conditionalFormatting sqref="BB9:BD13 BF9:BF13 BH9:BO13">
    <cfRule type="expression" dxfId="5838" priority="3309">
      <formula>MOD(ROW(),2)</formula>
    </cfRule>
  </conditionalFormatting>
  <conditionalFormatting sqref="BB6:BD6 BF6 BH6:BO6">
    <cfRule type="expression" dxfId="5837" priority="3308">
      <formula>MOD(ROW(),2)</formula>
    </cfRule>
  </conditionalFormatting>
  <conditionalFormatting sqref="BB15:BD15 BF15 BH15:BO15">
    <cfRule type="expression" dxfId="5836" priority="3307">
      <formula>MOD(ROW(),2)</formula>
    </cfRule>
  </conditionalFormatting>
  <conditionalFormatting sqref="BG9:BG13">
    <cfRule type="expression" dxfId="5835" priority="3183">
      <formula>MOD(ROW(),2)</formula>
    </cfRule>
  </conditionalFormatting>
  <conditionalFormatting sqref="BG80">
    <cfRule type="expression" dxfId="5834" priority="3142">
      <formula>MOD(ROW(),2)</formula>
    </cfRule>
  </conditionalFormatting>
  <conditionalFormatting sqref="BB80:BD80 BF80 BH80:BO80">
    <cfRule type="expression" dxfId="5833" priority="3267">
      <formula>MOD(ROW(),2)</formula>
    </cfRule>
  </conditionalFormatting>
  <conditionalFormatting sqref="BB81:BD81 BF81 BH81:BO81">
    <cfRule type="expression" dxfId="5832" priority="3266">
      <formula>MOD(ROW(),2)</formula>
    </cfRule>
  </conditionalFormatting>
  <conditionalFormatting sqref="BB83:BD84 BF83:BF84 BH83:BO84">
    <cfRule type="expression" dxfId="5831" priority="3263">
      <formula>MOD(ROW(),2)</formula>
    </cfRule>
  </conditionalFormatting>
  <conditionalFormatting sqref="BG81">
    <cfRule type="expression" dxfId="5830" priority="3141">
      <formula>MOD(ROW(),2)</formula>
    </cfRule>
  </conditionalFormatting>
  <conditionalFormatting sqref="BB107:BO107">
    <cfRule type="expression" dxfId="5829" priority="3262">
      <formula>MOD(ROW(),2)</formula>
    </cfRule>
  </conditionalFormatting>
  <conditionalFormatting sqref="BG83:BG84">
    <cfRule type="expression" dxfId="5828" priority="3138">
      <formula>MOD(ROW(),2)</formula>
    </cfRule>
  </conditionalFormatting>
  <conditionalFormatting sqref="AV17:BA17">
    <cfRule type="expression" dxfId="5827" priority="3386">
      <formula>MOD(ROW(),2)</formula>
    </cfRule>
  </conditionalFormatting>
  <conditionalFormatting sqref="AV14:BA15">
    <cfRule type="expression" dxfId="5826" priority="3384">
      <formula>MOD(ROW(),2)</formula>
    </cfRule>
  </conditionalFormatting>
  <conditionalFormatting sqref="AV8:BA8">
    <cfRule type="expression" dxfId="5825" priority="3383">
      <formula>MOD(ROW(),2)</formula>
    </cfRule>
  </conditionalFormatting>
  <conditionalFormatting sqref="AV29:BA30 AV21:BA21">
    <cfRule type="expression" dxfId="5824" priority="3379">
      <formula>MOD(ROW(),2)</formula>
    </cfRule>
  </conditionalFormatting>
  <conditionalFormatting sqref="AV34:BA37 AV7:BA8 AV14:BA15">
    <cfRule type="expression" dxfId="5823" priority="3356">
      <formula>MOD(ROW(),2)</formula>
    </cfRule>
  </conditionalFormatting>
  <conditionalFormatting sqref="AV88:BA89">
    <cfRule type="expression" dxfId="5822" priority="3359">
      <formula>MOD(ROW(),2)</formula>
    </cfRule>
  </conditionalFormatting>
  <conditionalFormatting sqref="AV82:BA82 AV85:BA87">
    <cfRule type="expression" dxfId="5821" priority="3358">
      <formula>MOD(ROW(),2)</formula>
    </cfRule>
  </conditionalFormatting>
  <conditionalFormatting sqref="AV90:BA94">
    <cfRule type="expression" dxfId="5820" priority="3357">
      <formula>MOD(ROW(),2)</formula>
    </cfRule>
  </conditionalFormatting>
  <conditionalFormatting sqref="AV16:BA17">
    <cfRule type="expression" dxfId="5819" priority="3362">
      <formula>MOD(ROW(),2)</formula>
    </cfRule>
  </conditionalFormatting>
  <conditionalFormatting sqref="AV14:BA15">
    <cfRule type="expression" dxfId="5818" priority="3355">
      <formula>MOD(ROW(),2)</formula>
    </cfRule>
  </conditionalFormatting>
  <conditionalFormatting sqref="AV81:BA81">
    <cfRule type="expression" dxfId="5817" priority="3332">
      <formula>MOD(ROW(),2)</formula>
    </cfRule>
  </conditionalFormatting>
  <conditionalFormatting sqref="AV22:BA26">
    <cfRule type="expression" dxfId="5816" priority="3344">
      <formula>MOD(ROW(),2)</formula>
    </cfRule>
  </conditionalFormatting>
  <conditionalFormatting sqref="AV80:BA80">
    <cfRule type="expression" dxfId="5815" priority="3334">
      <formula>MOD(ROW(),2)</formula>
    </cfRule>
  </conditionalFormatting>
  <conditionalFormatting sqref="AV22:BA26">
    <cfRule type="expression" dxfId="5814" priority="3343">
      <formula>MOD(ROW(),2)</formula>
    </cfRule>
  </conditionalFormatting>
  <conditionalFormatting sqref="AV31:BA31">
    <cfRule type="expression" dxfId="5813" priority="3336">
      <formula>MOD(ROW(),2)</formula>
    </cfRule>
  </conditionalFormatting>
  <conditionalFormatting sqref="AV97:BA97">
    <cfRule type="expression" dxfId="5812" priority="3335">
      <formula>MOD(ROW(),2)</formula>
    </cfRule>
  </conditionalFormatting>
  <conditionalFormatting sqref="AV81:BA81">
    <cfRule type="expression" dxfId="5811" priority="3333">
      <formula>MOD(ROW(),2)</formula>
    </cfRule>
  </conditionalFormatting>
  <conditionalFormatting sqref="AV29:BA30">
    <cfRule type="expression" dxfId="5810" priority="3364">
      <formula>MOD(ROW(),2)</formula>
    </cfRule>
  </conditionalFormatting>
  <conditionalFormatting sqref="AV29:BA30">
    <cfRule type="expression" dxfId="5809" priority="3363">
      <formula>MOD(ROW(),2)</formula>
    </cfRule>
  </conditionalFormatting>
  <conditionalFormatting sqref="AV38:BA38">
    <cfRule type="expression" dxfId="5808" priority="3378">
      <formula>MOD(ROW(),2)</formula>
    </cfRule>
  </conditionalFormatting>
  <conditionalFormatting sqref="AV9:BA13">
    <cfRule type="expression" dxfId="5807" priority="3377">
      <formula>MOD(ROW(),2)</formula>
    </cfRule>
  </conditionalFormatting>
  <conditionalFormatting sqref="AV2:BA5">
    <cfRule type="expression" dxfId="5806" priority="3382">
      <formula>MOD(ROW(),2)</formula>
    </cfRule>
  </conditionalFormatting>
  <conditionalFormatting sqref="AV29:BA30">
    <cfRule type="expression" dxfId="5805" priority="3381">
      <formula>MOD(ROW(),2)</formula>
    </cfRule>
  </conditionalFormatting>
  <conditionalFormatting sqref="AV27:BA28">
    <cfRule type="expression" dxfId="5804" priority="3369">
      <formula>MOD(ROW(),2)</formula>
    </cfRule>
  </conditionalFormatting>
  <conditionalFormatting sqref="AV6:BA6">
    <cfRule type="expression" dxfId="5803" priority="3375">
      <formula>MOD(ROW(),2)</formula>
    </cfRule>
  </conditionalFormatting>
  <conditionalFormatting sqref="AV15:BA15">
    <cfRule type="expression" dxfId="5802" priority="3374">
      <formula>MOD(ROW(),2)</formula>
    </cfRule>
  </conditionalFormatting>
  <conditionalFormatting sqref="AV9:BA13">
    <cfRule type="expression" dxfId="5801" priority="3376">
      <formula>MOD(ROW(),2)</formula>
    </cfRule>
  </conditionalFormatting>
  <conditionalFormatting sqref="AV22:BA26">
    <cfRule type="expression" dxfId="5800" priority="3372">
      <formula>MOD(ROW(),2)</formula>
    </cfRule>
  </conditionalFormatting>
  <conditionalFormatting sqref="AV39:BA40">
    <cfRule type="expression" dxfId="5799" priority="3373">
      <formula>MOD(ROW(),2)</formula>
    </cfRule>
  </conditionalFormatting>
  <conditionalFormatting sqref="AV27:BA28">
    <cfRule type="expression" dxfId="5798" priority="3368">
      <formula>MOD(ROW(),2)</formula>
    </cfRule>
  </conditionalFormatting>
  <conditionalFormatting sqref="AV28:BA28">
    <cfRule type="expression" dxfId="5797" priority="3367">
      <formula>MOD(ROW(),2)</formula>
    </cfRule>
  </conditionalFormatting>
  <conditionalFormatting sqref="AV31:BA31">
    <cfRule type="expression" dxfId="5796" priority="3366">
      <formula>MOD(ROW(),2)</formula>
    </cfRule>
  </conditionalFormatting>
  <conditionalFormatting sqref="AU109">
    <cfRule type="expression" dxfId="5795" priority="3460">
      <formula>MOD(ROW(),2)</formula>
    </cfRule>
  </conditionalFormatting>
  <conditionalFormatting sqref="AU16:AU17">
    <cfRule type="expression" dxfId="5794" priority="3455">
      <formula>MOD(ROW(),2)</formula>
    </cfRule>
  </conditionalFormatting>
  <conditionalFormatting sqref="AU98:AU106">
    <cfRule type="expression" dxfId="5793" priority="3459">
      <formula>MOD(ROW(),2)</formula>
    </cfRule>
  </conditionalFormatting>
  <conditionalFormatting sqref="AU82 AU85:AU95 AU78:AU79">
    <cfRule type="expression" dxfId="5792" priority="3458">
      <formula>MOD(ROW(),2)</formula>
    </cfRule>
  </conditionalFormatting>
  <conditionalFormatting sqref="AU97">
    <cfRule type="expression" dxfId="5791" priority="3402">
      <formula>MOD(ROW(),2)</formula>
    </cfRule>
  </conditionalFormatting>
  <conditionalFormatting sqref="AU16:AU17">
    <cfRule type="expression" dxfId="5790" priority="3454">
      <formula>MOD(ROW(),2)</formula>
    </cfRule>
  </conditionalFormatting>
  <conditionalFormatting sqref="AU18:AU20">
    <cfRule type="expression" dxfId="5789" priority="3437">
      <formula>MOD(ROW(),2)</formula>
    </cfRule>
  </conditionalFormatting>
  <conditionalFormatting sqref="AU27:AU28">
    <cfRule type="expression" dxfId="5788" priority="3436">
      <formula>MOD(ROW(),2)</formula>
    </cfRule>
  </conditionalFormatting>
  <conditionalFormatting sqref="AU15">
    <cfRule type="expression" dxfId="5787" priority="3413">
      <formula>MOD(ROW(),2)</formula>
    </cfRule>
  </conditionalFormatting>
  <conditionalFormatting sqref="AU39:AU40">
    <cfRule type="expression" dxfId="5786" priority="3412">
      <formula>MOD(ROW(),2)</formula>
    </cfRule>
  </conditionalFormatting>
  <conditionalFormatting sqref="AU21">
    <cfRule type="expression" dxfId="5785" priority="3419">
      <formula>MOD(ROW(),2)</formula>
    </cfRule>
  </conditionalFormatting>
  <conditionalFormatting sqref="AU18:AU20">
    <cfRule type="expression" dxfId="5784" priority="3407">
      <formula>MOD(ROW(),2)</formula>
    </cfRule>
  </conditionalFormatting>
  <conditionalFormatting sqref="AU22:AU26">
    <cfRule type="expression" dxfId="5783" priority="3411">
      <formula>MOD(ROW(),2)</formula>
    </cfRule>
  </conditionalFormatting>
  <conditionalFormatting sqref="AU21">
    <cfRule type="expression" dxfId="5782" priority="3418">
      <formula>MOD(ROW(),2)</formula>
    </cfRule>
  </conditionalFormatting>
  <conditionalFormatting sqref="AU95">
    <cfRule type="expression" dxfId="5781" priority="3409">
      <formula>MOD(ROW(),2)</formula>
    </cfRule>
  </conditionalFormatting>
  <conditionalFormatting sqref="AU27:AU28">
    <cfRule type="expression" dxfId="5780" priority="3405">
      <formula>MOD(ROW(),2)</formula>
    </cfRule>
  </conditionalFormatting>
  <conditionalFormatting sqref="AU27:AU28">
    <cfRule type="expression" dxfId="5779" priority="3406">
      <formula>MOD(ROW(),2)</formula>
    </cfRule>
  </conditionalFormatting>
  <conditionalFormatting sqref="AU22:AU26">
    <cfRule type="expression" dxfId="5778" priority="3410">
      <formula>MOD(ROW(),2)</formula>
    </cfRule>
  </conditionalFormatting>
  <conditionalFormatting sqref="AU96">
    <cfRule type="expression" dxfId="5777" priority="3408">
      <formula>MOD(ROW(),2)</formula>
    </cfRule>
  </conditionalFormatting>
  <conditionalFormatting sqref="AU28">
    <cfRule type="expression" dxfId="5776" priority="3404">
      <formula>MOD(ROW(),2)</formula>
    </cfRule>
  </conditionalFormatting>
  <conditionalFormatting sqref="AU31">
    <cfRule type="expression" dxfId="5775" priority="3403">
      <formula>MOD(ROW(),2)</formula>
    </cfRule>
  </conditionalFormatting>
  <conditionalFormatting sqref="AU22:AU26">
    <cfRule type="expression" dxfId="5774" priority="3439">
      <formula>MOD(ROW(),2)</formula>
    </cfRule>
  </conditionalFormatting>
  <conditionalFormatting sqref="AU22:AU26">
    <cfRule type="expression" dxfId="5773" priority="3438">
      <formula>MOD(ROW(),2)</formula>
    </cfRule>
  </conditionalFormatting>
  <conditionalFormatting sqref="AU17">
    <cfRule type="expression" dxfId="5772" priority="3453">
      <formula>MOD(ROW(),2)</formula>
    </cfRule>
  </conditionalFormatting>
  <conditionalFormatting sqref="AU29:AU30 AU34:AU37 AU7:AU8 AU14:AU15">
    <cfRule type="expression" dxfId="5771" priority="3452">
      <formula>MOD(ROW(),2)</formula>
    </cfRule>
  </conditionalFormatting>
  <conditionalFormatting sqref="AU96">
    <cfRule type="expression" dxfId="5770" priority="3457">
      <formula>MOD(ROW(),2)</formula>
    </cfRule>
  </conditionalFormatting>
  <conditionalFormatting sqref="AU16">
    <cfRule type="expression" dxfId="5769" priority="3456">
      <formula>MOD(ROW(),2)</formula>
    </cfRule>
  </conditionalFormatting>
  <conditionalFormatting sqref="AU6">
    <cfRule type="expression" dxfId="5768" priority="3442">
      <formula>MOD(ROW(),2)</formula>
    </cfRule>
  </conditionalFormatting>
  <conditionalFormatting sqref="AU29:AU30">
    <cfRule type="expression" dxfId="5767" priority="3448">
      <formula>MOD(ROW(),2)</formula>
    </cfRule>
  </conditionalFormatting>
  <conditionalFormatting sqref="AU2:AU5">
    <cfRule type="expression" dxfId="5766" priority="3449">
      <formula>MOD(ROW(),2)</formula>
    </cfRule>
  </conditionalFormatting>
  <conditionalFormatting sqref="AU29:AU30 AU21">
    <cfRule type="expression" dxfId="5765" priority="3446">
      <formula>MOD(ROW(),2)</formula>
    </cfRule>
  </conditionalFormatting>
  <conditionalFormatting sqref="AU21">
    <cfRule type="expression" dxfId="5764" priority="3447">
      <formula>MOD(ROW(),2)</formula>
    </cfRule>
  </conditionalFormatting>
  <conditionalFormatting sqref="AU38">
    <cfRule type="expression" dxfId="5763" priority="3445">
      <formula>MOD(ROW(),2)</formula>
    </cfRule>
  </conditionalFormatting>
  <conditionalFormatting sqref="AU9:AU13">
    <cfRule type="expression" dxfId="5762" priority="3443">
      <formula>MOD(ROW(),2)</formula>
    </cfRule>
  </conditionalFormatting>
  <conditionalFormatting sqref="AU15">
    <cfRule type="expression" dxfId="5761" priority="3441">
      <formula>MOD(ROW(),2)</formula>
    </cfRule>
  </conditionalFormatting>
  <conditionalFormatting sqref="AU39:AU40">
    <cfRule type="expression" dxfId="5760" priority="3440">
      <formula>MOD(ROW(),2)</formula>
    </cfRule>
  </conditionalFormatting>
  <conditionalFormatting sqref="AU81">
    <cfRule type="expression" dxfId="5759" priority="3399">
      <formula>MOD(ROW(),2)</formula>
    </cfRule>
  </conditionalFormatting>
  <conditionalFormatting sqref="AU80">
    <cfRule type="expression" dxfId="5758" priority="3401">
      <formula>MOD(ROW(),2)</formula>
    </cfRule>
  </conditionalFormatting>
  <conditionalFormatting sqref="AU81">
    <cfRule type="expression" dxfId="5757" priority="3400">
      <formula>MOD(ROW(),2)</formula>
    </cfRule>
  </conditionalFormatting>
  <conditionalFormatting sqref="AU83:AU84">
    <cfRule type="expression" dxfId="5756" priority="3397">
      <formula>MOD(ROW(),2)</formula>
    </cfRule>
  </conditionalFormatting>
  <conditionalFormatting sqref="AU83:AU84">
    <cfRule type="expression" dxfId="5755" priority="3398">
      <formula>MOD(ROW(),2)</formula>
    </cfRule>
  </conditionalFormatting>
  <conditionalFormatting sqref="AU107">
    <cfRule type="expression" dxfId="5754" priority="3396">
      <formula>MOD(ROW(),2)</formula>
    </cfRule>
  </conditionalFormatting>
  <conditionalFormatting sqref="AV109:BA109">
    <cfRule type="expression" dxfId="5753" priority="3393">
      <formula>MOD(ROW(),2)</formula>
    </cfRule>
  </conditionalFormatting>
  <conditionalFormatting sqref="AV98:BA106">
    <cfRule type="expression" dxfId="5752" priority="3392">
      <formula>MOD(ROW(),2)</formula>
    </cfRule>
  </conditionalFormatting>
  <conditionalFormatting sqref="AV109:BA109">
    <cfRule type="expression" dxfId="5751" priority="3394">
      <formula>MOD(ROW(),2)</formula>
    </cfRule>
  </conditionalFormatting>
  <conditionalFormatting sqref="AV16:BA17">
    <cfRule type="expression" dxfId="5750" priority="3388">
      <formula>MOD(ROW(),2)</formula>
    </cfRule>
  </conditionalFormatting>
  <conditionalFormatting sqref="AV16:BA16">
    <cfRule type="expression" dxfId="5749" priority="3389">
      <formula>MOD(ROW(),2)</formula>
    </cfRule>
  </conditionalFormatting>
  <conditionalFormatting sqref="AV29:BA30 AV34:BA37 AV7:BA8 AV14:BA15">
    <cfRule type="expression" dxfId="5748" priority="3385">
      <formula>MOD(ROW(),2)</formula>
    </cfRule>
  </conditionalFormatting>
  <conditionalFormatting sqref="AV8:BA8">
    <cfRule type="expression" dxfId="5747" priority="3354">
      <formula>MOD(ROW(),2)</formula>
    </cfRule>
  </conditionalFormatting>
  <conditionalFormatting sqref="AV16:BA17">
    <cfRule type="expression" dxfId="5746" priority="3361">
      <formula>MOD(ROW(),2)</formula>
    </cfRule>
  </conditionalFormatting>
  <conditionalFormatting sqref="AV29:BA30 AV16:BA16">
    <cfRule type="expression" dxfId="5745" priority="3365">
      <formula>MOD(ROW(),2)</formula>
    </cfRule>
  </conditionalFormatting>
  <conditionalFormatting sqref="AV18:BA20">
    <cfRule type="expression" dxfId="5744" priority="3370">
      <formula>MOD(ROW(),2)</formula>
    </cfRule>
  </conditionalFormatting>
  <conditionalFormatting sqref="AV17:BA17">
    <cfRule type="expression" dxfId="5743" priority="3360">
      <formula>MOD(ROW(),2)</formula>
    </cfRule>
  </conditionalFormatting>
  <conditionalFormatting sqref="AV9:BA13">
    <cfRule type="expression" dxfId="5742" priority="3349">
      <formula>MOD(ROW(),2)</formula>
    </cfRule>
  </conditionalFormatting>
  <conditionalFormatting sqref="AV6:BA6">
    <cfRule type="expression" dxfId="5741" priority="3347">
      <formula>MOD(ROW(),2)</formula>
    </cfRule>
  </conditionalFormatting>
  <conditionalFormatting sqref="AV2:BA5">
    <cfRule type="expression" dxfId="5740" priority="3353">
      <formula>MOD(ROW(),2)</formula>
    </cfRule>
  </conditionalFormatting>
  <conditionalFormatting sqref="AV38:BA38">
    <cfRule type="expression" dxfId="5739" priority="3350">
      <formula>MOD(ROW(),2)</formula>
    </cfRule>
  </conditionalFormatting>
  <conditionalFormatting sqref="AV18:BA20">
    <cfRule type="expression" dxfId="5738" priority="3340">
      <formula>MOD(ROW(),2)</formula>
    </cfRule>
  </conditionalFormatting>
  <conditionalFormatting sqref="AV21:BA21">
    <cfRule type="expression" dxfId="5737" priority="3352">
      <formula>MOD(ROW(),2)</formula>
    </cfRule>
  </conditionalFormatting>
  <conditionalFormatting sqref="BE21">
    <cfRule type="expression" dxfId="5736" priority="3220">
      <formula>MOD(ROW(),2)</formula>
    </cfRule>
  </conditionalFormatting>
  <conditionalFormatting sqref="AV9:BA13">
    <cfRule type="expression" dxfId="5735" priority="3348">
      <formula>MOD(ROW(),2)</formula>
    </cfRule>
  </conditionalFormatting>
  <conditionalFormatting sqref="AV95:BA95">
    <cfRule type="expression" dxfId="5734" priority="3342">
      <formula>MOD(ROW(),2)</formula>
    </cfRule>
  </conditionalFormatting>
  <conditionalFormatting sqref="AV21:BA21">
    <cfRule type="expression" dxfId="5733" priority="3351">
      <formula>MOD(ROW(),2)</formula>
    </cfRule>
  </conditionalFormatting>
  <conditionalFormatting sqref="AV27:BA28">
    <cfRule type="expression" dxfId="5732" priority="3338">
      <formula>MOD(ROW(),2)</formula>
    </cfRule>
  </conditionalFormatting>
  <conditionalFormatting sqref="AV27:BA28">
    <cfRule type="expression" dxfId="5731" priority="3339">
      <formula>MOD(ROW(),2)</formula>
    </cfRule>
  </conditionalFormatting>
  <conditionalFormatting sqref="AV15:BA15">
    <cfRule type="expression" dxfId="5730" priority="3346">
      <formula>MOD(ROW(),2)</formula>
    </cfRule>
  </conditionalFormatting>
  <conditionalFormatting sqref="AV96:BA96">
    <cfRule type="expression" dxfId="5729" priority="3341">
      <formula>MOD(ROW(),2)</formula>
    </cfRule>
  </conditionalFormatting>
  <conditionalFormatting sqref="AV28:BA28">
    <cfRule type="expression" dxfId="5728" priority="3337">
      <formula>MOD(ROW(),2)</formula>
    </cfRule>
  </conditionalFormatting>
  <conditionalFormatting sqref="AV22:BA26">
    <cfRule type="expression" dxfId="5727" priority="3371">
      <formula>MOD(ROW(),2)</formula>
    </cfRule>
  </conditionalFormatting>
  <conditionalFormatting sqref="AV21:BA21">
    <cfRule type="expression" dxfId="5726" priority="3380">
      <formula>MOD(ROW(),2)</formula>
    </cfRule>
  </conditionalFormatting>
  <conditionalFormatting sqref="AV83:BA84">
    <cfRule type="expression" dxfId="5725" priority="3330">
      <formula>MOD(ROW(),2)</formula>
    </cfRule>
  </conditionalFormatting>
  <conditionalFormatting sqref="AV83:BA84">
    <cfRule type="expression" dxfId="5724" priority="3331">
      <formula>MOD(ROW(),2)</formula>
    </cfRule>
  </conditionalFormatting>
  <conditionalFormatting sqref="AV107:BA107">
    <cfRule type="expression" dxfId="5723" priority="3329">
      <formula>MOD(ROW(),2)</formula>
    </cfRule>
  </conditionalFormatting>
  <conditionalFormatting sqref="AV108:BA108">
    <cfRule type="expression" dxfId="5722" priority="3328">
      <formula>MOD(ROW(),2)</formula>
    </cfRule>
  </conditionalFormatting>
  <conditionalFormatting sqref="BE81">
    <cfRule type="expression" dxfId="5721" priority="3201">
      <formula>MOD(ROW(),2)</formula>
    </cfRule>
  </conditionalFormatting>
  <conditionalFormatting sqref="BE81">
    <cfRule type="expression" dxfId="5720" priority="3202">
      <formula>MOD(ROW(),2)</formula>
    </cfRule>
  </conditionalFormatting>
  <conditionalFormatting sqref="BG82 BG78:BG79 BG85:BG95 BH95:BZ95">
    <cfRule type="expression" dxfId="5719" priority="3198">
      <formula>MOD(ROW(),2)</formula>
    </cfRule>
  </conditionalFormatting>
  <conditionalFormatting sqref="BE83:BE84">
    <cfRule type="expression" dxfId="5718" priority="3200">
      <formula>MOD(ROW(),2)</formula>
    </cfRule>
  </conditionalFormatting>
  <conditionalFormatting sqref="BE83:BE84">
    <cfRule type="expression" dxfId="5717" priority="3199">
      <formula>MOD(ROW(),2)</formula>
    </cfRule>
  </conditionalFormatting>
  <conditionalFormatting sqref="BG27:BG28">
    <cfRule type="expression" dxfId="5716" priority="3145">
      <formula>MOD(ROW(),2)</formula>
    </cfRule>
  </conditionalFormatting>
  <conditionalFormatting sqref="BG96:BZ96">
    <cfRule type="expression" dxfId="5715" priority="3197">
      <formula>MOD(ROW(),2)</formula>
    </cfRule>
  </conditionalFormatting>
  <conditionalFormatting sqref="BG16:BG17">
    <cfRule type="expression" dxfId="5714" priority="3168">
      <formula>MOD(ROW(),2)</formula>
    </cfRule>
  </conditionalFormatting>
  <conditionalFormatting sqref="BG17">
    <cfRule type="expression" dxfId="5713" priority="3167">
      <formula>MOD(ROW(),2)</formula>
    </cfRule>
  </conditionalFormatting>
  <conditionalFormatting sqref="BG28">
    <cfRule type="expression" dxfId="5712" priority="3174">
      <formula>MOD(ROW(),2)</formula>
    </cfRule>
  </conditionalFormatting>
  <conditionalFormatting sqref="BG18:BG20">
    <cfRule type="expression" dxfId="5711" priority="3177">
      <formula>MOD(ROW(),2)</formula>
    </cfRule>
  </conditionalFormatting>
  <conditionalFormatting sqref="BG27:BG28">
    <cfRule type="expression" dxfId="5710" priority="3176">
      <formula>MOD(ROW(),2)</formula>
    </cfRule>
  </conditionalFormatting>
  <conditionalFormatting sqref="BG27:BG28">
    <cfRule type="expression" dxfId="5709" priority="3175">
      <formula>MOD(ROW(),2)</formula>
    </cfRule>
  </conditionalFormatting>
  <conditionalFormatting sqref="BG39:BG40">
    <cfRule type="expression" dxfId="5708" priority="3180">
      <formula>MOD(ROW(),2)</formula>
    </cfRule>
  </conditionalFormatting>
  <conditionalFormatting sqref="BG22:BG26">
    <cfRule type="expression" dxfId="5707" priority="3179">
      <formula>MOD(ROW(),2)</formula>
    </cfRule>
  </conditionalFormatting>
  <conditionalFormatting sqref="BG31">
    <cfRule type="expression" dxfId="5706" priority="3173">
      <formula>MOD(ROW(),2)</formula>
    </cfRule>
  </conditionalFormatting>
  <conditionalFormatting sqref="BG22:BG26">
    <cfRule type="expression" dxfId="5705" priority="3178">
      <formula>MOD(ROW(),2)</formula>
    </cfRule>
  </conditionalFormatting>
  <conditionalFormatting sqref="BG29:BG30">
    <cfRule type="expression" dxfId="5704" priority="3171">
      <formula>MOD(ROW(),2)</formula>
    </cfRule>
  </conditionalFormatting>
  <conditionalFormatting sqref="BG29:BG30 BG16 BH63:CJ65">
    <cfRule type="expression" dxfId="5703" priority="3172">
      <formula>MOD(ROW(),2)</formula>
    </cfRule>
  </conditionalFormatting>
  <conditionalFormatting sqref="BG29:BG30">
    <cfRule type="expression" dxfId="5702" priority="3170">
      <formula>MOD(ROW(),2)</formula>
    </cfRule>
  </conditionalFormatting>
  <conditionalFormatting sqref="BG16:BG17">
    <cfRule type="expression" dxfId="5701" priority="3169">
      <formula>MOD(ROW(),2)</formula>
    </cfRule>
  </conditionalFormatting>
  <conditionalFormatting sqref="BG21">
    <cfRule type="expression" dxfId="5700" priority="3159">
      <formula>MOD(ROW(),2)</formula>
    </cfRule>
  </conditionalFormatting>
  <conditionalFormatting sqref="BG38">
    <cfRule type="expression" dxfId="5699" priority="3157">
      <formula>MOD(ROW(),2)</formula>
    </cfRule>
  </conditionalFormatting>
  <conditionalFormatting sqref="BG82 BG85:BG87">
    <cfRule type="expression" dxfId="5698" priority="3165">
      <formula>MOD(ROW(),2)</formula>
    </cfRule>
  </conditionalFormatting>
  <conditionalFormatting sqref="BG2:BG5 BH2:CJ4">
    <cfRule type="expression" dxfId="5697" priority="3160">
      <formula>MOD(ROW(),2)</formula>
    </cfRule>
  </conditionalFormatting>
  <conditionalFormatting sqref="BG22:BG26">
    <cfRule type="expression" dxfId="5696" priority="3150">
      <formula>MOD(ROW(),2)</formula>
    </cfRule>
  </conditionalFormatting>
  <conditionalFormatting sqref="BG14:BG15">
    <cfRule type="expression" dxfId="5695" priority="3162">
      <formula>MOD(ROW(),2)</formula>
    </cfRule>
  </conditionalFormatting>
  <conditionalFormatting sqref="BG9:BG13">
    <cfRule type="expression" dxfId="5694" priority="3155">
      <formula>MOD(ROW(),2)</formula>
    </cfRule>
  </conditionalFormatting>
  <conditionalFormatting sqref="BG21">
    <cfRule type="expression" dxfId="5693" priority="3158">
      <formula>MOD(ROW(),2)</formula>
    </cfRule>
  </conditionalFormatting>
  <conditionalFormatting sqref="BG90:BG94">
    <cfRule type="expression" dxfId="5692" priority="3164">
      <formula>MOD(ROW(),2)</formula>
    </cfRule>
  </conditionalFormatting>
  <conditionalFormatting sqref="BG39:BG40">
    <cfRule type="expression" dxfId="5691" priority="3152">
      <formula>MOD(ROW(),2)</formula>
    </cfRule>
  </conditionalFormatting>
  <conditionalFormatting sqref="BG88:BG89">
    <cfRule type="expression" dxfId="5690" priority="3166">
      <formula>MOD(ROW(),2)</formula>
    </cfRule>
  </conditionalFormatting>
  <conditionalFormatting sqref="BG34:BG37 BG7:BG8 BG14:BG15">
    <cfRule type="expression" dxfId="5689" priority="3163">
      <formula>MOD(ROW(),2)</formula>
    </cfRule>
  </conditionalFormatting>
  <conditionalFormatting sqref="BG8">
    <cfRule type="expression" dxfId="5688" priority="3161">
      <formula>MOD(ROW(),2)</formula>
    </cfRule>
  </conditionalFormatting>
  <conditionalFormatting sqref="BG96:BZ96">
    <cfRule type="expression" dxfId="5687" priority="3148">
      <formula>MOD(ROW(),2)</formula>
    </cfRule>
  </conditionalFormatting>
  <conditionalFormatting sqref="BG95:BZ95">
    <cfRule type="expression" dxfId="5686" priority="3149">
      <formula>MOD(ROW(),2)</formula>
    </cfRule>
  </conditionalFormatting>
  <conditionalFormatting sqref="BG9:BG13">
    <cfRule type="expression" dxfId="5685" priority="3156">
      <formula>MOD(ROW(),2)</formula>
    </cfRule>
  </conditionalFormatting>
  <conditionalFormatting sqref="BG6">
    <cfRule type="expression" dxfId="5684" priority="3154">
      <formula>MOD(ROW(),2)</formula>
    </cfRule>
  </conditionalFormatting>
  <conditionalFormatting sqref="BG15">
    <cfRule type="expression" dxfId="5683" priority="3153">
      <formula>MOD(ROW(),2)</formula>
    </cfRule>
  </conditionalFormatting>
  <conditionalFormatting sqref="BG22:BG26">
    <cfRule type="expression" dxfId="5682" priority="3151">
      <formula>MOD(ROW(),2)</formula>
    </cfRule>
  </conditionalFormatting>
  <conditionalFormatting sqref="BG18:BG20">
    <cfRule type="expression" dxfId="5681" priority="3147">
      <formula>MOD(ROW(),2)</formula>
    </cfRule>
  </conditionalFormatting>
  <conditionalFormatting sqref="BG27:BG28">
    <cfRule type="expression" dxfId="5680" priority="3146">
      <formula>MOD(ROW(),2)</formula>
    </cfRule>
  </conditionalFormatting>
  <conditionalFormatting sqref="BQ27:CJ28">
    <cfRule type="expression" dxfId="5679" priority="3048">
      <formula>MOD(ROW(),2)</formula>
    </cfRule>
  </conditionalFormatting>
  <conditionalFormatting sqref="BQ28:CJ28">
    <cfRule type="expression" dxfId="5678" priority="3047">
      <formula>MOD(ROW(),2)</formula>
    </cfRule>
  </conditionalFormatting>
  <conditionalFormatting sqref="BG16 BH63:CJ65">
    <cfRule type="expression" dxfId="5677" priority="3196">
      <formula>MOD(ROW(),2)</formula>
    </cfRule>
  </conditionalFormatting>
  <conditionalFormatting sqref="BG16:BG17">
    <cfRule type="expression" dxfId="5676" priority="3195">
      <formula>MOD(ROW(),2)</formula>
    </cfRule>
  </conditionalFormatting>
  <conditionalFormatting sqref="BG21">
    <cfRule type="expression" dxfId="5675" priority="3187">
      <formula>MOD(ROW(),2)</formula>
    </cfRule>
  </conditionalFormatting>
  <conditionalFormatting sqref="BG17">
    <cfRule type="expression" dxfId="5674" priority="3193">
      <formula>MOD(ROW(),2)</formula>
    </cfRule>
  </conditionalFormatting>
  <conditionalFormatting sqref="BG29:BG30 BG34:BG37 BG7:BG8 BG14:BG15">
    <cfRule type="expression" dxfId="5673" priority="3192">
      <formula>MOD(ROW(),2)</formula>
    </cfRule>
  </conditionalFormatting>
  <conditionalFormatting sqref="BG16:BG17">
    <cfRule type="expression" dxfId="5672" priority="3194">
      <formula>MOD(ROW(),2)</formula>
    </cfRule>
  </conditionalFormatting>
  <conditionalFormatting sqref="BG2:BG5 BH2:CJ4">
    <cfRule type="expression" dxfId="5671" priority="3189">
      <formula>MOD(ROW(),2)</formula>
    </cfRule>
  </conditionalFormatting>
  <conditionalFormatting sqref="BG8">
    <cfRule type="expression" dxfId="5670" priority="3190">
      <formula>MOD(ROW(),2)</formula>
    </cfRule>
  </conditionalFormatting>
  <conditionalFormatting sqref="BG14:BG15">
    <cfRule type="expression" dxfId="5669" priority="3191">
      <formula>MOD(ROW(),2)</formula>
    </cfRule>
  </conditionalFormatting>
  <conditionalFormatting sqref="BG29:BG30">
    <cfRule type="expression" dxfId="5668" priority="3188">
      <formula>MOD(ROW(),2)</formula>
    </cfRule>
  </conditionalFormatting>
  <conditionalFormatting sqref="BG29:BG30 BG21">
    <cfRule type="expression" dxfId="5667" priority="3186">
      <formula>MOD(ROW(),2)</formula>
    </cfRule>
  </conditionalFormatting>
  <conditionalFormatting sqref="BG38">
    <cfRule type="expression" dxfId="5666" priority="3185">
      <formula>MOD(ROW(),2)</formula>
    </cfRule>
  </conditionalFormatting>
  <conditionalFormatting sqref="BG9:BG13">
    <cfRule type="expression" dxfId="5665" priority="3184">
      <formula>MOD(ROW(),2)</formula>
    </cfRule>
  </conditionalFormatting>
  <conditionalFormatting sqref="BQ27:CJ28">
    <cfRule type="expression" dxfId="5664" priority="3049">
      <formula>MOD(ROW(),2)</formula>
    </cfRule>
  </conditionalFormatting>
  <conditionalFormatting sqref="BQ108:BZ108">
    <cfRule type="expression" dxfId="5663" priority="3010">
      <formula>MOD(ROW(),2)</formula>
    </cfRule>
  </conditionalFormatting>
  <conditionalFormatting sqref="BG28">
    <cfRule type="expression" dxfId="5662" priority="3144">
      <formula>MOD(ROW(),2)</formula>
    </cfRule>
  </conditionalFormatting>
  <conditionalFormatting sqref="BG31">
    <cfRule type="expression" dxfId="5661" priority="3143">
      <formula>MOD(ROW(),2)</formula>
    </cfRule>
  </conditionalFormatting>
  <conditionalFormatting sqref="BG81">
    <cfRule type="expression" dxfId="5660" priority="3140">
      <formula>MOD(ROW(),2)</formula>
    </cfRule>
  </conditionalFormatting>
  <conditionalFormatting sqref="BG83:BG84">
    <cfRule type="expression" dxfId="5659" priority="3139">
      <formula>MOD(ROW(),2)</formula>
    </cfRule>
  </conditionalFormatting>
  <conditionalFormatting sqref="BE22:BE26">
    <cfRule type="expression" dxfId="5658" priority="3241">
      <formula>MOD(ROW(),2)</formula>
    </cfRule>
  </conditionalFormatting>
  <conditionalFormatting sqref="BE39:BE40">
    <cfRule type="expression" dxfId="5657" priority="3242">
      <formula>MOD(ROW(),2)</formula>
    </cfRule>
  </conditionalFormatting>
  <conditionalFormatting sqref="BE22:BE26">
    <cfRule type="expression" dxfId="5656" priority="3240">
      <formula>MOD(ROW(),2)</formula>
    </cfRule>
  </conditionalFormatting>
  <conditionalFormatting sqref="BQ74:BZ77 BQ16:CJ16">
    <cfRule type="expression" dxfId="5655" priority="3069">
      <formula>MOD(ROW(),2)</formula>
    </cfRule>
  </conditionalFormatting>
  <conditionalFormatting sqref="BQ16:CJ17">
    <cfRule type="expression" dxfId="5654" priority="3068">
      <formula>MOD(ROW(),2)</formula>
    </cfRule>
  </conditionalFormatting>
  <conditionalFormatting sqref="BE16:BE17">
    <cfRule type="expression" dxfId="5653" priority="3257">
      <formula>MOD(ROW(),2)</formula>
    </cfRule>
  </conditionalFormatting>
  <conditionalFormatting sqref="BE82 BE78:BE79 BE85:BE95 BF95">
    <cfRule type="expression" dxfId="5652" priority="3260">
      <formula>MOD(ROW(),2)</formula>
    </cfRule>
  </conditionalFormatting>
  <conditionalFormatting sqref="BE97">
    <cfRule type="expression" dxfId="5651" priority="3204">
      <formula>MOD(ROW(),2)</formula>
    </cfRule>
  </conditionalFormatting>
  <conditionalFormatting sqref="BE16:BE17">
    <cfRule type="expression" dxfId="5650" priority="3256">
      <formula>MOD(ROW(),2)</formula>
    </cfRule>
  </conditionalFormatting>
  <conditionalFormatting sqref="BE82 BE85:BE87">
    <cfRule type="expression" dxfId="5649" priority="3227">
      <formula>MOD(ROW(),2)</formula>
    </cfRule>
  </conditionalFormatting>
  <conditionalFormatting sqref="BE90:BE94">
    <cfRule type="expression" dxfId="5648" priority="3226">
      <formula>MOD(ROW(),2)</formula>
    </cfRule>
  </conditionalFormatting>
  <conditionalFormatting sqref="BE29:BE30">
    <cfRule type="expression" dxfId="5647" priority="3233">
      <formula>MOD(ROW(),2)</formula>
    </cfRule>
  </conditionalFormatting>
  <conditionalFormatting sqref="BE28">
    <cfRule type="expression" dxfId="5646" priority="3236">
      <formula>MOD(ROW(),2)</formula>
    </cfRule>
  </conditionalFormatting>
  <conditionalFormatting sqref="BE31">
    <cfRule type="expression" dxfId="5645" priority="3235">
      <formula>MOD(ROW(),2)</formula>
    </cfRule>
  </conditionalFormatting>
  <conditionalFormatting sqref="BE29:BE30 BE16">
    <cfRule type="expression" dxfId="5644" priority="3234">
      <formula>MOD(ROW(),2)</formula>
    </cfRule>
  </conditionalFormatting>
  <conditionalFormatting sqref="BE18:BE20">
    <cfRule type="expression" dxfId="5643" priority="3239">
      <formula>MOD(ROW(),2)</formula>
    </cfRule>
  </conditionalFormatting>
  <conditionalFormatting sqref="BE27:BE28">
    <cfRule type="expression" dxfId="5642" priority="3238">
      <formula>MOD(ROW(),2)</formula>
    </cfRule>
  </conditionalFormatting>
  <conditionalFormatting sqref="BE29:BE30">
    <cfRule type="expression" dxfId="5641" priority="3232">
      <formula>MOD(ROW(),2)</formula>
    </cfRule>
  </conditionalFormatting>
  <conditionalFormatting sqref="BE27:BE28">
    <cfRule type="expression" dxfId="5640" priority="3237">
      <formula>MOD(ROW(),2)</formula>
    </cfRule>
  </conditionalFormatting>
  <conditionalFormatting sqref="BE16:BE17">
    <cfRule type="expression" dxfId="5639" priority="3230">
      <formula>MOD(ROW(),2)</formula>
    </cfRule>
  </conditionalFormatting>
  <conditionalFormatting sqref="BE16:BE17">
    <cfRule type="expression" dxfId="5638" priority="3231">
      <formula>MOD(ROW(),2)</formula>
    </cfRule>
  </conditionalFormatting>
  <conditionalFormatting sqref="BE17">
    <cfRule type="expression" dxfId="5637" priority="3229">
      <formula>MOD(ROW(),2)</formula>
    </cfRule>
  </conditionalFormatting>
  <conditionalFormatting sqref="BE88:BE89">
    <cfRule type="expression" dxfId="5636" priority="3228">
      <formula>MOD(ROW(),2)</formula>
    </cfRule>
  </conditionalFormatting>
  <conditionalFormatting sqref="BE9:BE13">
    <cfRule type="expression" dxfId="5635" priority="3218">
      <formula>MOD(ROW(),2)</formula>
    </cfRule>
  </conditionalFormatting>
  <conditionalFormatting sqref="BE6">
    <cfRule type="expression" dxfId="5634" priority="3216">
      <formula>MOD(ROW(),2)</formula>
    </cfRule>
  </conditionalFormatting>
  <conditionalFormatting sqref="BE14:BE15">
    <cfRule type="expression" dxfId="5633" priority="3224">
      <formula>MOD(ROW(),2)</formula>
    </cfRule>
  </conditionalFormatting>
  <conditionalFormatting sqref="BE38">
    <cfRule type="expression" dxfId="5632" priority="3219">
      <formula>MOD(ROW(),2)</formula>
    </cfRule>
  </conditionalFormatting>
  <conditionalFormatting sqref="BE18:BE20">
    <cfRule type="expression" dxfId="5631" priority="3209">
      <formula>MOD(ROW(),2)</formula>
    </cfRule>
  </conditionalFormatting>
  <conditionalFormatting sqref="BE21">
    <cfRule type="expression" dxfId="5630" priority="3221">
      <formula>MOD(ROW(),2)</formula>
    </cfRule>
  </conditionalFormatting>
  <conditionalFormatting sqref="BE39:BE40">
    <cfRule type="expression" dxfId="5629" priority="3214">
      <formula>MOD(ROW(),2)</formula>
    </cfRule>
  </conditionalFormatting>
  <conditionalFormatting sqref="BE9:BE13">
    <cfRule type="expression" dxfId="5628" priority="3217">
      <formula>MOD(ROW(),2)</formula>
    </cfRule>
  </conditionalFormatting>
  <conditionalFormatting sqref="BE8">
    <cfRule type="expression" dxfId="5627" priority="3223">
      <formula>MOD(ROW(),2)</formula>
    </cfRule>
  </conditionalFormatting>
  <conditionalFormatting sqref="BE95:BF95">
    <cfRule type="expression" dxfId="5626" priority="3211">
      <formula>MOD(ROW(),2)</formula>
    </cfRule>
  </conditionalFormatting>
  <conditionalFormatting sqref="BE34:BE37 BE7:BE8 BE14:BE15">
    <cfRule type="expression" dxfId="5625" priority="3225">
      <formula>MOD(ROW(),2)</formula>
    </cfRule>
  </conditionalFormatting>
  <conditionalFormatting sqref="BE2:BE5 BF2:BF4">
    <cfRule type="expression" dxfId="5624" priority="3222">
      <formula>MOD(ROW(),2)</formula>
    </cfRule>
  </conditionalFormatting>
  <conditionalFormatting sqref="BP28">
    <cfRule type="expression" dxfId="5623" priority="3083">
      <formula>MOD(ROW(),2)</formula>
    </cfRule>
  </conditionalFormatting>
  <conditionalFormatting sqref="BE27:BE28">
    <cfRule type="expression" dxfId="5622" priority="3207">
      <formula>MOD(ROW(),2)</formula>
    </cfRule>
  </conditionalFormatting>
  <conditionalFormatting sqref="BE27:BE28">
    <cfRule type="expression" dxfId="5621" priority="3208">
      <formula>MOD(ROW(),2)</formula>
    </cfRule>
  </conditionalFormatting>
  <conditionalFormatting sqref="BE15">
    <cfRule type="expression" dxfId="5620" priority="3215">
      <formula>MOD(ROW(),2)</formula>
    </cfRule>
  </conditionalFormatting>
  <conditionalFormatting sqref="BE22:BE26">
    <cfRule type="expression" dxfId="5619" priority="3213">
      <formula>MOD(ROW(),2)</formula>
    </cfRule>
  </conditionalFormatting>
  <conditionalFormatting sqref="BE22:BE26">
    <cfRule type="expression" dxfId="5618" priority="3212">
      <formula>MOD(ROW(),2)</formula>
    </cfRule>
  </conditionalFormatting>
  <conditionalFormatting sqref="BE96:BF96">
    <cfRule type="expression" dxfId="5617" priority="3210">
      <formula>MOD(ROW(),2)</formula>
    </cfRule>
  </conditionalFormatting>
  <conditionalFormatting sqref="BE28">
    <cfRule type="expression" dxfId="5616" priority="3206">
      <formula>MOD(ROW(),2)</formula>
    </cfRule>
  </conditionalFormatting>
  <conditionalFormatting sqref="BE31">
    <cfRule type="expression" dxfId="5615" priority="3205">
      <formula>MOD(ROW(),2)</formula>
    </cfRule>
  </conditionalFormatting>
  <conditionalFormatting sqref="BE17">
    <cfRule type="expression" dxfId="5614" priority="3255">
      <formula>MOD(ROW(),2)</formula>
    </cfRule>
  </conditionalFormatting>
  <conditionalFormatting sqref="BE29:BE30 BE34:BE37 BE7:BE8 BE14:BE15">
    <cfRule type="expression" dxfId="5613" priority="3254">
      <formula>MOD(ROW(),2)</formula>
    </cfRule>
  </conditionalFormatting>
  <conditionalFormatting sqref="BE96:BF96">
    <cfRule type="expression" dxfId="5612" priority="3259">
      <formula>MOD(ROW(),2)</formula>
    </cfRule>
  </conditionalFormatting>
  <conditionalFormatting sqref="BE16">
    <cfRule type="expression" dxfId="5611" priority="3258">
      <formula>MOD(ROW(),2)</formula>
    </cfRule>
  </conditionalFormatting>
  <conditionalFormatting sqref="BE9:BE13">
    <cfRule type="expression" dxfId="5610" priority="3246">
      <formula>MOD(ROW(),2)</formula>
    </cfRule>
  </conditionalFormatting>
  <conditionalFormatting sqref="BE8">
    <cfRule type="expression" dxfId="5609" priority="3252">
      <formula>MOD(ROW(),2)</formula>
    </cfRule>
  </conditionalFormatting>
  <conditionalFormatting sqref="BE2:BE5 BF2:BF4">
    <cfRule type="expression" dxfId="5608" priority="3251">
      <formula>MOD(ROW(),2)</formula>
    </cfRule>
  </conditionalFormatting>
  <conditionalFormatting sqref="BE14:BE15">
    <cfRule type="expression" dxfId="5607" priority="3253">
      <formula>MOD(ROW(),2)</formula>
    </cfRule>
  </conditionalFormatting>
  <conditionalFormatting sqref="BE29:BE30 BE21">
    <cfRule type="expression" dxfId="5606" priority="3248">
      <formula>MOD(ROW(),2)</formula>
    </cfRule>
  </conditionalFormatting>
  <conditionalFormatting sqref="BE21">
    <cfRule type="expression" dxfId="5605" priority="3249">
      <formula>MOD(ROW(),2)</formula>
    </cfRule>
  </conditionalFormatting>
  <conditionalFormatting sqref="BE29:BE30">
    <cfRule type="expression" dxfId="5604" priority="3250">
      <formula>MOD(ROW(),2)</formula>
    </cfRule>
  </conditionalFormatting>
  <conditionalFormatting sqref="BE38">
    <cfRule type="expression" dxfId="5603" priority="3247">
      <formula>MOD(ROW(),2)</formula>
    </cfRule>
  </conditionalFormatting>
  <conditionalFormatting sqref="BE9:BE13">
    <cfRule type="expression" dxfId="5602" priority="3245">
      <formula>MOD(ROW(),2)</formula>
    </cfRule>
  </conditionalFormatting>
  <conditionalFormatting sqref="BE6">
    <cfRule type="expression" dxfId="5601" priority="3244">
      <formula>MOD(ROW(),2)</formula>
    </cfRule>
  </conditionalFormatting>
  <conditionalFormatting sqref="BE15">
    <cfRule type="expression" dxfId="5600" priority="3243">
      <formula>MOD(ROW(),2)</formula>
    </cfRule>
  </conditionalFormatting>
  <conditionalFormatting sqref="BE80">
    <cfRule type="expression" dxfId="5599" priority="3203">
      <formula>MOD(ROW(),2)</formula>
    </cfRule>
  </conditionalFormatting>
  <conditionalFormatting sqref="BQ16:CJ17">
    <cfRule type="expression" dxfId="5598" priority="3067">
      <formula>MOD(ROW(),2)</formula>
    </cfRule>
  </conditionalFormatting>
  <conditionalFormatting sqref="BQ29:CJ30 BQ34:CJ37 BQ7:CJ8 BQ14:CJ15">
    <cfRule type="expression" dxfId="5597" priority="3065">
      <formula>MOD(ROW(),2)</formula>
    </cfRule>
  </conditionalFormatting>
  <conditionalFormatting sqref="BQ17:CJ17">
    <cfRule type="expression" dxfId="5596" priority="3066">
      <formula>MOD(ROW(),2)</formula>
    </cfRule>
  </conditionalFormatting>
  <conditionalFormatting sqref="BQ74:BZ79 BQ29:CJ30 BQ16:CJ16">
    <cfRule type="expression" dxfId="5595" priority="3045">
      <formula>MOD(ROW(),2)</formula>
    </cfRule>
  </conditionalFormatting>
  <conditionalFormatting sqref="BQ31:CJ31">
    <cfRule type="expression" dxfId="5594" priority="3046">
      <formula>MOD(ROW(),2)</formula>
    </cfRule>
  </conditionalFormatting>
  <conditionalFormatting sqref="BQ29:CJ30">
    <cfRule type="expression" dxfId="5593" priority="3044">
      <formula>MOD(ROW(),2)</formula>
    </cfRule>
  </conditionalFormatting>
  <conditionalFormatting sqref="BQ29:CJ30">
    <cfRule type="expression" dxfId="5592" priority="3061">
      <formula>MOD(ROW(),2)</formula>
    </cfRule>
  </conditionalFormatting>
  <conditionalFormatting sqref="BQ14:CJ15">
    <cfRule type="expression" dxfId="5591" priority="3064">
      <formula>MOD(ROW(),2)</formula>
    </cfRule>
  </conditionalFormatting>
  <conditionalFormatting sqref="BQ21:CJ21">
    <cfRule type="expression" dxfId="5590" priority="3060">
      <formula>MOD(ROW(),2)</formula>
    </cfRule>
  </conditionalFormatting>
  <conditionalFormatting sqref="BQ21:CJ21">
    <cfRule type="expression" dxfId="5589" priority="3031">
      <formula>MOD(ROW(),2)</formula>
    </cfRule>
  </conditionalFormatting>
  <conditionalFormatting sqref="BQ38:CJ38">
    <cfRule type="expression" dxfId="5588" priority="3030">
      <formula>MOD(ROW(),2)</formula>
    </cfRule>
  </conditionalFormatting>
  <conditionalFormatting sqref="BQ90:BZ94">
    <cfRule type="expression" dxfId="5587" priority="3037">
      <formula>MOD(ROW(),2)</formula>
    </cfRule>
  </conditionalFormatting>
  <conditionalFormatting sqref="BQ17:CJ17">
    <cfRule type="expression" dxfId="5586" priority="3040">
      <formula>MOD(ROW(),2)</formula>
    </cfRule>
  </conditionalFormatting>
  <conditionalFormatting sqref="BQ88:BZ89">
    <cfRule type="expression" dxfId="5585" priority="3039">
      <formula>MOD(ROW(),2)</formula>
    </cfRule>
  </conditionalFormatting>
  <conditionalFormatting sqref="BQ82:BZ82 BQ85:BZ87">
    <cfRule type="expression" dxfId="5584" priority="3038">
      <formula>MOD(ROW(),2)</formula>
    </cfRule>
  </conditionalFormatting>
  <conditionalFormatting sqref="BQ29:CJ30">
    <cfRule type="expression" dxfId="5583" priority="3043">
      <formula>MOD(ROW(),2)</formula>
    </cfRule>
  </conditionalFormatting>
  <conditionalFormatting sqref="BQ16:CJ17">
    <cfRule type="expression" dxfId="5582" priority="3042">
      <formula>MOD(ROW(),2)</formula>
    </cfRule>
  </conditionalFormatting>
  <conditionalFormatting sqref="BQ34:CJ37 BQ7:CJ8 BQ14:CJ15">
    <cfRule type="expression" dxfId="5581" priority="3036">
      <formula>MOD(ROW(),2)</formula>
    </cfRule>
  </conditionalFormatting>
  <conditionalFormatting sqref="BQ16:CJ17">
    <cfRule type="expression" dxfId="5580" priority="3041">
      <formula>MOD(ROW(),2)</formula>
    </cfRule>
  </conditionalFormatting>
  <conditionalFormatting sqref="BQ8:CJ8">
    <cfRule type="expression" dxfId="5579" priority="3034">
      <formula>MOD(ROW(),2)</formula>
    </cfRule>
  </conditionalFormatting>
  <conditionalFormatting sqref="BQ14:CJ15">
    <cfRule type="expression" dxfId="5578" priority="3035">
      <formula>MOD(ROW(),2)</formula>
    </cfRule>
  </conditionalFormatting>
  <conditionalFormatting sqref="BQ5:CJ5">
    <cfRule type="expression" dxfId="5577" priority="3033">
      <formula>MOD(ROW(),2)</formula>
    </cfRule>
  </conditionalFormatting>
  <conditionalFormatting sqref="BQ21:CJ21">
    <cfRule type="expression" dxfId="5576" priority="3032">
      <formula>MOD(ROW(),2)</formula>
    </cfRule>
  </conditionalFormatting>
  <conditionalFormatting sqref="BQ18:CJ20">
    <cfRule type="expression" dxfId="5575" priority="3022">
      <formula>MOD(ROW(),2)</formula>
    </cfRule>
  </conditionalFormatting>
  <conditionalFormatting sqref="BQ27:CJ28">
    <cfRule type="expression" dxfId="5574" priority="3021">
      <formula>MOD(ROW(),2)</formula>
    </cfRule>
  </conditionalFormatting>
  <conditionalFormatting sqref="BQ9:CJ13">
    <cfRule type="expression" dxfId="5573" priority="3028">
      <formula>MOD(ROW(),2)</formula>
    </cfRule>
  </conditionalFormatting>
  <conditionalFormatting sqref="BQ22:CJ26">
    <cfRule type="expression" dxfId="5572" priority="3023">
      <formula>MOD(ROW(),2)</formula>
    </cfRule>
  </conditionalFormatting>
  <conditionalFormatting sqref="BQ81:BZ81">
    <cfRule type="expression" dxfId="5571" priority="3015">
      <formula>MOD(ROW(),2)</formula>
    </cfRule>
  </conditionalFormatting>
  <conditionalFormatting sqref="BQ39:CJ40">
    <cfRule type="expression" dxfId="5570" priority="3025">
      <formula>MOD(ROW(),2)</formula>
    </cfRule>
  </conditionalFormatting>
  <conditionalFormatting sqref="BQ27:CJ28">
    <cfRule type="expression" dxfId="5569" priority="3020">
      <formula>MOD(ROW(),2)</formula>
    </cfRule>
  </conditionalFormatting>
  <conditionalFormatting sqref="BQ6:CJ6">
    <cfRule type="expression" dxfId="5568" priority="3027">
      <formula>MOD(ROW(),2)</formula>
    </cfRule>
  </conditionalFormatting>
  <conditionalFormatting sqref="BQ97:BZ97">
    <cfRule type="expression" dxfId="5567" priority="3017">
      <formula>MOD(ROW(),2)</formula>
    </cfRule>
  </conditionalFormatting>
  <conditionalFormatting sqref="BQ9:CJ13">
    <cfRule type="expression" dxfId="5566" priority="3029">
      <formula>MOD(ROW(),2)</formula>
    </cfRule>
  </conditionalFormatting>
  <conditionalFormatting sqref="BQ15:CJ15">
    <cfRule type="expression" dxfId="5565" priority="3026">
      <formula>MOD(ROW(),2)</formula>
    </cfRule>
  </conditionalFormatting>
  <conditionalFormatting sqref="BQ22:CJ26">
    <cfRule type="expression" dxfId="5564" priority="3024">
      <formula>MOD(ROW(),2)</formula>
    </cfRule>
  </conditionalFormatting>
  <conditionalFormatting sqref="BQ83:BZ84">
    <cfRule type="expression" dxfId="5563" priority="3013">
      <formula>MOD(ROW(),2)</formula>
    </cfRule>
  </conditionalFormatting>
  <conditionalFormatting sqref="BQ81:BZ81">
    <cfRule type="expression" dxfId="5562" priority="3014">
      <formula>MOD(ROW(),2)</formula>
    </cfRule>
  </conditionalFormatting>
  <conditionalFormatting sqref="BQ28:CJ28">
    <cfRule type="expression" dxfId="5561" priority="3019">
      <formula>MOD(ROW(),2)</formula>
    </cfRule>
  </conditionalFormatting>
  <conditionalFormatting sqref="BQ31:CJ31">
    <cfRule type="expression" dxfId="5560" priority="3018">
      <formula>MOD(ROW(),2)</formula>
    </cfRule>
  </conditionalFormatting>
  <conditionalFormatting sqref="BQ80:BZ80">
    <cfRule type="expression" dxfId="5559" priority="3016">
      <formula>MOD(ROW(),2)</formula>
    </cfRule>
  </conditionalFormatting>
  <conditionalFormatting sqref="BQ83:BZ84">
    <cfRule type="expression" dxfId="5558" priority="3012">
      <formula>MOD(ROW(),2)</formula>
    </cfRule>
  </conditionalFormatting>
  <conditionalFormatting sqref="BQ107:CJ107">
    <cfRule type="expression" dxfId="5557" priority="3011">
      <formula>MOD(ROW(),2)</formula>
    </cfRule>
  </conditionalFormatting>
  <conditionalFormatting sqref="BQ29:CJ30 BQ21:CJ21">
    <cfRule type="expression" dxfId="5556" priority="3059">
      <formula>MOD(ROW(),2)</formula>
    </cfRule>
  </conditionalFormatting>
  <conditionalFormatting sqref="BQ38:CJ38">
    <cfRule type="expression" dxfId="5555" priority="3058">
      <formula>MOD(ROW(),2)</formula>
    </cfRule>
  </conditionalFormatting>
  <conditionalFormatting sqref="BQ8:CJ8">
    <cfRule type="expression" dxfId="5554" priority="3063">
      <formula>MOD(ROW(),2)</formula>
    </cfRule>
  </conditionalFormatting>
  <conditionalFormatting sqref="BQ5:CJ5">
    <cfRule type="expression" dxfId="5553" priority="3062">
      <formula>MOD(ROW(),2)</formula>
    </cfRule>
  </conditionalFormatting>
  <conditionalFormatting sqref="BQ18:CJ20">
    <cfRule type="expression" dxfId="5552" priority="3050">
      <formula>MOD(ROW(),2)</formula>
    </cfRule>
  </conditionalFormatting>
  <conditionalFormatting sqref="BQ9:CJ13">
    <cfRule type="expression" dxfId="5551" priority="3056">
      <formula>MOD(ROW(),2)</formula>
    </cfRule>
  </conditionalFormatting>
  <conditionalFormatting sqref="BQ6:CJ6">
    <cfRule type="expression" dxfId="5550" priority="3055">
      <formula>MOD(ROW(),2)</formula>
    </cfRule>
  </conditionalFormatting>
  <conditionalFormatting sqref="BQ9:CJ13">
    <cfRule type="expression" dxfId="5549" priority="3057">
      <formula>MOD(ROW(),2)</formula>
    </cfRule>
  </conditionalFormatting>
  <conditionalFormatting sqref="BQ22:CJ26">
    <cfRule type="expression" dxfId="5548" priority="3052">
      <formula>MOD(ROW(),2)</formula>
    </cfRule>
  </conditionalFormatting>
  <conditionalFormatting sqref="BQ39:CJ40">
    <cfRule type="expression" dxfId="5547" priority="3053">
      <formula>MOD(ROW(),2)</formula>
    </cfRule>
  </conditionalFormatting>
  <conditionalFormatting sqref="BQ15:CJ15">
    <cfRule type="expression" dxfId="5546" priority="3054">
      <formula>MOD(ROW(),2)</formula>
    </cfRule>
  </conditionalFormatting>
  <conditionalFormatting sqref="BQ22:CJ26">
    <cfRule type="expression" dxfId="5545" priority="3051">
      <formula>MOD(ROW(),2)</formula>
    </cfRule>
  </conditionalFormatting>
  <conditionalFormatting sqref="BP22:BP26">
    <cfRule type="expression" dxfId="5544" priority="3116">
      <formula>MOD(ROW(),2)</formula>
    </cfRule>
  </conditionalFormatting>
  <conditionalFormatting sqref="BP39:BP40">
    <cfRule type="expression" dxfId="5543" priority="3117">
      <formula>MOD(ROW(),2)</formula>
    </cfRule>
  </conditionalFormatting>
  <conditionalFormatting sqref="BP22:BP26">
    <cfRule type="expression" dxfId="5542" priority="3115">
      <formula>MOD(ROW(),2)</formula>
    </cfRule>
  </conditionalFormatting>
  <conditionalFormatting sqref="BP81">
    <cfRule type="expression" dxfId="5541" priority="3078">
      <formula>MOD(ROW(),2)</formula>
    </cfRule>
  </conditionalFormatting>
  <conditionalFormatting sqref="BP83:BP84">
    <cfRule type="expression" dxfId="5540" priority="3077">
      <formula>MOD(ROW(),2)</formula>
    </cfRule>
  </conditionalFormatting>
  <conditionalFormatting sqref="BP108">
    <cfRule type="expression" dxfId="5539" priority="3074">
      <formula>MOD(ROW(),2)</formula>
    </cfRule>
  </conditionalFormatting>
  <conditionalFormatting sqref="BP109">
    <cfRule type="expression" dxfId="5538" priority="3136">
      <formula>MOD(ROW(),2)</formula>
    </cfRule>
  </conditionalFormatting>
  <conditionalFormatting sqref="BP109">
    <cfRule type="expression" dxfId="5537" priority="3137">
      <formula>MOD(ROW(),2)</formula>
    </cfRule>
  </conditionalFormatting>
  <conditionalFormatting sqref="BP16:BP17">
    <cfRule type="expression" dxfId="5536" priority="3132">
      <formula>MOD(ROW(),2)</formula>
    </cfRule>
  </conditionalFormatting>
  <conditionalFormatting sqref="BP98:BP106">
    <cfRule type="expression" dxfId="5535" priority="3135">
      <formula>MOD(ROW(),2)</formula>
    </cfRule>
  </conditionalFormatting>
  <conditionalFormatting sqref="BP82 BP78:BP79 BP85:BP94">
    <cfRule type="expression" dxfId="5534" priority="3134">
      <formula>MOD(ROW(),2)</formula>
    </cfRule>
  </conditionalFormatting>
  <conditionalFormatting sqref="BP97">
    <cfRule type="expression" dxfId="5533" priority="3081">
      <formula>MOD(ROW(),2)</formula>
    </cfRule>
  </conditionalFormatting>
  <conditionalFormatting sqref="BP16:BP17">
    <cfRule type="expression" dxfId="5532" priority="3131">
      <formula>MOD(ROW(),2)</formula>
    </cfRule>
  </conditionalFormatting>
  <conditionalFormatting sqref="BP82 BP85:BP87">
    <cfRule type="expression" dxfId="5531" priority="3102">
      <formula>MOD(ROW(),2)</formula>
    </cfRule>
  </conditionalFormatting>
  <conditionalFormatting sqref="BP90:BP94">
    <cfRule type="expression" dxfId="5530" priority="3101">
      <formula>MOD(ROW(),2)</formula>
    </cfRule>
  </conditionalFormatting>
  <conditionalFormatting sqref="BP29:BP30">
    <cfRule type="expression" dxfId="5529" priority="3108">
      <formula>MOD(ROW(),2)</formula>
    </cfRule>
  </conditionalFormatting>
  <conditionalFormatting sqref="BP28">
    <cfRule type="expression" dxfId="5528" priority="3111">
      <formula>MOD(ROW(),2)</formula>
    </cfRule>
  </conditionalFormatting>
  <conditionalFormatting sqref="BP31">
    <cfRule type="expression" dxfId="5527" priority="3110">
      <formula>MOD(ROW(),2)</formula>
    </cfRule>
  </conditionalFormatting>
  <conditionalFormatting sqref="BP29:BP30 BP16">
    <cfRule type="expression" dxfId="5526" priority="3109">
      <formula>MOD(ROW(),2)</formula>
    </cfRule>
  </conditionalFormatting>
  <conditionalFormatting sqref="BP18:BP20">
    <cfRule type="expression" dxfId="5525" priority="3114">
      <formula>MOD(ROW(),2)</formula>
    </cfRule>
  </conditionalFormatting>
  <conditionalFormatting sqref="BP27:BP28">
    <cfRule type="expression" dxfId="5524" priority="3113">
      <formula>MOD(ROW(),2)</formula>
    </cfRule>
  </conditionalFormatting>
  <conditionalFormatting sqref="BP29:BP30">
    <cfRule type="expression" dxfId="5523" priority="3107">
      <formula>MOD(ROW(),2)</formula>
    </cfRule>
  </conditionalFormatting>
  <conditionalFormatting sqref="BP27:BP28">
    <cfRule type="expression" dxfId="5522" priority="3112">
      <formula>MOD(ROW(),2)</formula>
    </cfRule>
  </conditionalFormatting>
  <conditionalFormatting sqref="BP16:BP17">
    <cfRule type="expression" dxfId="5521" priority="3105">
      <formula>MOD(ROW(),2)</formula>
    </cfRule>
  </conditionalFormatting>
  <conditionalFormatting sqref="BP16:BP17">
    <cfRule type="expression" dxfId="5520" priority="3106">
      <formula>MOD(ROW(),2)</formula>
    </cfRule>
  </conditionalFormatting>
  <conditionalFormatting sqref="BP17">
    <cfRule type="expression" dxfId="5519" priority="3104">
      <formula>MOD(ROW(),2)</formula>
    </cfRule>
  </conditionalFormatting>
  <conditionalFormatting sqref="BP88:BP89">
    <cfRule type="expression" dxfId="5518" priority="3103">
      <formula>MOD(ROW(),2)</formula>
    </cfRule>
  </conditionalFormatting>
  <conditionalFormatting sqref="BP9:BP13">
    <cfRule type="expression" dxfId="5517" priority="3093">
      <formula>MOD(ROW(),2)</formula>
    </cfRule>
  </conditionalFormatting>
  <conditionalFormatting sqref="BP6">
    <cfRule type="expression" dxfId="5516" priority="3091">
      <formula>MOD(ROW(),2)</formula>
    </cfRule>
  </conditionalFormatting>
  <conditionalFormatting sqref="BP14:BP15">
    <cfRule type="expression" dxfId="5515" priority="3099">
      <formula>MOD(ROW(),2)</formula>
    </cfRule>
  </conditionalFormatting>
  <conditionalFormatting sqref="BP38">
    <cfRule type="expression" dxfId="5514" priority="3094">
      <formula>MOD(ROW(),2)</formula>
    </cfRule>
  </conditionalFormatting>
  <conditionalFormatting sqref="BP18:BP20">
    <cfRule type="expression" dxfId="5513" priority="3086">
      <formula>MOD(ROW(),2)</formula>
    </cfRule>
  </conditionalFormatting>
  <conditionalFormatting sqref="BP21">
    <cfRule type="expression" dxfId="5512" priority="3096">
      <formula>MOD(ROW(),2)</formula>
    </cfRule>
  </conditionalFormatting>
  <conditionalFormatting sqref="BP39:BP40">
    <cfRule type="expression" dxfId="5511" priority="3089">
      <formula>MOD(ROW(),2)</formula>
    </cfRule>
  </conditionalFormatting>
  <conditionalFormatting sqref="BP9:BP13">
    <cfRule type="expression" dxfId="5510" priority="3092">
      <formula>MOD(ROW(),2)</formula>
    </cfRule>
  </conditionalFormatting>
  <conditionalFormatting sqref="BP8">
    <cfRule type="expression" dxfId="5509" priority="3098">
      <formula>MOD(ROW(),2)</formula>
    </cfRule>
  </conditionalFormatting>
  <conditionalFormatting sqref="BP27:BP28">
    <cfRule type="expression" dxfId="5508" priority="3085">
      <formula>MOD(ROW(),2)</formula>
    </cfRule>
  </conditionalFormatting>
  <conditionalFormatting sqref="BP34:BP37 BP7:BP8 BP14:BP15">
    <cfRule type="expression" dxfId="5507" priority="3100">
      <formula>MOD(ROW(),2)</formula>
    </cfRule>
  </conditionalFormatting>
  <conditionalFormatting sqref="BP5">
    <cfRule type="expression" dxfId="5506" priority="3097">
      <formula>MOD(ROW(),2)</formula>
    </cfRule>
  </conditionalFormatting>
  <conditionalFormatting sqref="BP21">
    <cfRule type="expression" dxfId="5505" priority="3095">
      <formula>MOD(ROW(),2)</formula>
    </cfRule>
  </conditionalFormatting>
  <conditionalFormatting sqref="BP27:BP28">
    <cfRule type="expression" dxfId="5504" priority="3084">
      <formula>MOD(ROW(),2)</formula>
    </cfRule>
  </conditionalFormatting>
  <conditionalFormatting sqref="BP15">
    <cfRule type="expression" dxfId="5503" priority="3090">
      <formula>MOD(ROW(),2)</formula>
    </cfRule>
  </conditionalFormatting>
  <conditionalFormatting sqref="BP22:BP26">
    <cfRule type="expression" dxfId="5502" priority="3088">
      <formula>MOD(ROW(),2)</formula>
    </cfRule>
  </conditionalFormatting>
  <conditionalFormatting sqref="BP22:BP26">
    <cfRule type="expression" dxfId="5501" priority="3087">
      <formula>MOD(ROW(),2)</formula>
    </cfRule>
  </conditionalFormatting>
  <conditionalFormatting sqref="BP80">
    <cfRule type="expression" dxfId="5500" priority="3080">
      <formula>MOD(ROW(),2)</formula>
    </cfRule>
  </conditionalFormatting>
  <conditionalFormatting sqref="BP31">
    <cfRule type="expression" dxfId="5499" priority="3082">
      <formula>MOD(ROW(),2)</formula>
    </cfRule>
  </conditionalFormatting>
  <conditionalFormatting sqref="BP17">
    <cfRule type="expression" dxfId="5498" priority="3130">
      <formula>MOD(ROW(),2)</formula>
    </cfRule>
  </conditionalFormatting>
  <conditionalFormatting sqref="BP29:BP30 BP34:BP37 BP7:BP8 BP14:BP15">
    <cfRule type="expression" dxfId="5497" priority="3129">
      <formula>MOD(ROW(),2)</formula>
    </cfRule>
  </conditionalFormatting>
  <conditionalFormatting sqref="BP16">
    <cfRule type="expression" dxfId="5496" priority="3133">
      <formula>MOD(ROW(),2)</formula>
    </cfRule>
  </conditionalFormatting>
  <conditionalFormatting sqref="BP9:BP13">
    <cfRule type="expression" dxfId="5495" priority="3121">
      <formula>MOD(ROW(),2)</formula>
    </cfRule>
  </conditionalFormatting>
  <conditionalFormatting sqref="BP8">
    <cfRule type="expression" dxfId="5494" priority="3127">
      <formula>MOD(ROW(),2)</formula>
    </cfRule>
  </conditionalFormatting>
  <conditionalFormatting sqref="BP5">
    <cfRule type="expression" dxfId="5493" priority="3126">
      <formula>MOD(ROW(),2)</formula>
    </cfRule>
  </conditionalFormatting>
  <conditionalFormatting sqref="BP14:BP15">
    <cfRule type="expression" dxfId="5492" priority="3128">
      <formula>MOD(ROW(),2)</formula>
    </cfRule>
  </conditionalFormatting>
  <conditionalFormatting sqref="BP29:BP30 BP21">
    <cfRule type="expression" dxfId="5491" priority="3123">
      <formula>MOD(ROW(),2)</formula>
    </cfRule>
  </conditionalFormatting>
  <conditionalFormatting sqref="BP21">
    <cfRule type="expression" dxfId="5490" priority="3124">
      <formula>MOD(ROW(),2)</formula>
    </cfRule>
  </conditionalFormatting>
  <conditionalFormatting sqref="BP29:BP30">
    <cfRule type="expression" dxfId="5489" priority="3125">
      <formula>MOD(ROW(),2)</formula>
    </cfRule>
  </conditionalFormatting>
  <conditionalFormatting sqref="BP38">
    <cfRule type="expression" dxfId="5488" priority="3122">
      <formula>MOD(ROW(),2)</formula>
    </cfRule>
  </conditionalFormatting>
  <conditionalFormatting sqref="BP9:BP13">
    <cfRule type="expression" dxfId="5487" priority="3120">
      <formula>MOD(ROW(),2)</formula>
    </cfRule>
  </conditionalFormatting>
  <conditionalFormatting sqref="BP6">
    <cfRule type="expression" dxfId="5486" priority="3119">
      <formula>MOD(ROW(),2)</formula>
    </cfRule>
  </conditionalFormatting>
  <conditionalFormatting sqref="BP15">
    <cfRule type="expression" dxfId="5485" priority="3118">
      <formula>MOD(ROW(),2)</formula>
    </cfRule>
  </conditionalFormatting>
  <conditionalFormatting sqref="BP81">
    <cfRule type="expression" dxfId="5484" priority="3079">
      <formula>MOD(ROW(),2)</formula>
    </cfRule>
  </conditionalFormatting>
  <conditionalFormatting sqref="BP83:BP84">
    <cfRule type="expression" dxfId="5483" priority="3076">
      <formula>MOD(ROW(),2)</formula>
    </cfRule>
  </conditionalFormatting>
  <conditionalFormatting sqref="BP107">
    <cfRule type="expression" dxfId="5482" priority="3075">
      <formula>MOD(ROW(),2)</formula>
    </cfRule>
  </conditionalFormatting>
  <conditionalFormatting sqref="BQ109:BZ109">
    <cfRule type="expression" dxfId="5481" priority="3073">
      <formula>MOD(ROW(),2)</formula>
    </cfRule>
  </conditionalFormatting>
  <conditionalFormatting sqref="BQ109:BZ109">
    <cfRule type="expression" dxfId="5480" priority="3072">
      <formula>MOD(ROW(),2)</formula>
    </cfRule>
  </conditionalFormatting>
  <conditionalFormatting sqref="BQ98:BZ106">
    <cfRule type="expression" dxfId="5479" priority="3071">
      <formula>MOD(ROW(),2)</formula>
    </cfRule>
  </conditionalFormatting>
  <conditionalFormatting sqref="BQ82:BZ82 BQ78:BZ79 BQ85:BZ94">
    <cfRule type="expression" dxfId="5478" priority="3070">
      <formula>MOD(ROW(),2)</formula>
    </cfRule>
  </conditionalFormatting>
  <conditionalFormatting sqref="CA99:CJ103 CA66:CJ95 CK48:CL49">
    <cfRule type="expression" dxfId="5477" priority="3008">
      <formula>MOD(ROW(),2)</formula>
    </cfRule>
  </conditionalFormatting>
  <conditionalFormatting sqref="CA98:CJ99 CA96:CJ96">
    <cfRule type="expression" dxfId="5476" priority="3007">
      <formula>MOD(ROW(),2)</formula>
    </cfRule>
  </conditionalFormatting>
  <conditionalFormatting sqref="CA97:CJ97">
    <cfRule type="expression" dxfId="5475" priority="3001">
      <formula>MOD(ROW(),2)</formula>
    </cfRule>
  </conditionalFormatting>
  <conditionalFormatting sqref="CA88:CJ89">
    <cfRule type="expression" dxfId="5474" priority="3005">
      <formula>MOD(ROW(),2)</formula>
    </cfRule>
  </conditionalFormatting>
  <conditionalFormatting sqref="CA77:CJ81">
    <cfRule type="expression" dxfId="5473" priority="3006">
      <formula>MOD(ROW(),2)</formula>
    </cfRule>
  </conditionalFormatting>
  <conditionalFormatting sqref="CA90:CJ94">
    <cfRule type="expression" dxfId="5472" priority="3004">
      <formula>MOD(ROW(),2)</formula>
    </cfRule>
  </conditionalFormatting>
  <conditionalFormatting sqref="CA95:CJ95">
    <cfRule type="expression" dxfId="5471" priority="3003">
      <formula>MOD(ROW(),2)</formula>
    </cfRule>
  </conditionalFormatting>
  <conditionalFormatting sqref="CA98:CJ99 CA96:CJ96">
    <cfRule type="expression" dxfId="5470" priority="3002">
      <formula>MOD(ROW(),2)</formula>
    </cfRule>
  </conditionalFormatting>
  <conditionalFormatting sqref="CA108:CJ108">
    <cfRule type="expression" dxfId="5469" priority="3000">
      <formula>MOD(ROW(),2)</formula>
    </cfRule>
  </conditionalFormatting>
  <conditionalFormatting sqref="CA109:CJ109">
    <cfRule type="expression" dxfId="5468" priority="2999">
      <formula>MOD(ROW(),2)</formula>
    </cfRule>
  </conditionalFormatting>
  <conditionalFormatting sqref="CA109:CJ109">
    <cfRule type="expression" dxfId="5467" priority="2997">
      <formula>MOD(ROW(),2)</formula>
    </cfRule>
  </conditionalFormatting>
  <conditionalFormatting sqref="CA108:CJ108">
    <cfRule type="expression" dxfId="5466" priority="2998">
      <formula>MOD(ROW(),2)</formula>
    </cfRule>
  </conditionalFormatting>
  <conditionalFormatting sqref="CL63:CL65">
    <cfRule type="expression" dxfId="5465" priority="2994">
      <formula>MOD(ROW(),2)</formula>
    </cfRule>
  </conditionalFormatting>
  <conditionalFormatting sqref="CL3:CL4">
    <cfRule type="expression" dxfId="5464" priority="2993">
      <formula>MOD(ROW(),2)</formula>
    </cfRule>
  </conditionalFormatting>
  <conditionalFormatting sqref="CL27:CL28">
    <cfRule type="expression" dxfId="5463" priority="2971">
      <formula>MOD(ROW(),2)</formula>
    </cfRule>
  </conditionalFormatting>
  <conditionalFormatting sqref="CL28">
    <cfRule type="expression" dxfId="5462" priority="2970">
      <formula>MOD(ROW(),2)</formula>
    </cfRule>
  </conditionalFormatting>
  <conditionalFormatting sqref="CL63:CL65">
    <cfRule type="expression" dxfId="5461" priority="2996">
      <formula>MOD(ROW(),2)</formula>
    </cfRule>
  </conditionalFormatting>
  <conditionalFormatting sqref="CL3:CL4">
    <cfRule type="expression" dxfId="5460" priority="2995">
      <formula>MOD(ROW(),2)</formula>
    </cfRule>
  </conditionalFormatting>
  <conditionalFormatting sqref="CL27:CL28">
    <cfRule type="expression" dxfId="5459" priority="2972">
      <formula>MOD(ROW(),2)</formula>
    </cfRule>
  </conditionalFormatting>
  <conditionalFormatting sqref="CL16">
    <cfRule type="expression" dxfId="5458" priority="2992">
      <formula>MOD(ROW(),2)</formula>
    </cfRule>
  </conditionalFormatting>
  <conditionalFormatting sqref="CL16:CL17">
    <cfRule type="expression" dxfId="5457" priority="2991">
      <formula>MOD(ROW(),2)</formula>
    </cfRule>
  </conditionalFormatting>
  <conditionalFormatting sqref="CL16:CL17">
    <cfRule type="expression" dxfId="5456" priority="2990">
      <formula>MOD(ROW(),2)</formula>
    </cfRule>
  </conditionalFormatting>
  <conditionalFormatting sqref="CL29:CL30 CL34:CL37 CL7:CL8 CL14:CL15">
    <cfRule type="expression" dxfId="5455" priority="2988">
      <formula>MOD(ROW(),2)</formula>
    </cfRule>
  </conditionalFormatting>
  <conditionalFormatting sqref="CL17">
    <cfRule type="expression" dxfId="5454" priority="2989">
      <formula>MOD(ROW(),2)</formula>
    </cfRule>
  </conditionalFormatting>
  <conditionalFormatting sqref="CL29:CL30 CL16">
    <cfRule type="expression" dxfId="5453" priority="2968">
      <formula>MOD(ROW(),2)</formula>
    </cfRule>
  </conditionalFormatting>
  <conditionalFormatting sqref="CL31">
    <cfRule type="expression" dxfId="5452" priority="2969">
      <formula>MOD(ROW(),2)</formula>
    </cfRule>
  </conditionalFormatting>
  <conditionalFormatting sqref="CL29:CL30">
    <cfRule type="expression" dxfId="5451" priority="2967">
      <formula>MOD(ROW(),2)</formula>
    </cfRule>
  </conditionalFormatting>
  <conditionalFormatting sqref="CL29:CL30">
    <cfRule type="expression" dxfId="5450" priority="2984">
      <formula>MOD(ROW(),2)</formula>
    </cfRule>
  </conditionalFormatting>
  <conditionalFormatting sqref="CL14:CL15">
    <cfRule type="expression" dxfId="5449" priority="2987">
      <formula>MOD(ROW(),2)</formula>
    </cfRule>
  </conditionalFormatting>
  <conditionalFormatting sqref="CL21">
    <cfRule type="expression" dxfId="5448" priority="2983">
      <formula>MOD(ROW(),2)</formula>
    </cfRule>
  </conditionalFormatting>
  <conditionalFormatting sqref="CL21">
    <cfRule type="expression" dxfId="5447" priority="2957">
      <formula>MOD(ROW(),2)</formula>
    </cfRule>
  </conditionalFormatting>
  <conditionalFormatting sqref="CL38">
    <cfRule type="expression" dxfId="5446" priority="2956">
      <formula>MOD(ROW(),2)</formula>
    </cfRule>
  </conditionalFormatting>
  <conditionalFormatting sqref="CL17">
    <cfRule type="expression" dxfId="5445" priority="2963">
      <formula>MOD(ROW(),2)</formula>
    </cfRule>
  </conditionalFormatting>
  <conditionalFormatting sqref="CL29:CL30">
    <cfRule type="expression" dxfId="5444" priority="2966">
      <formula>MOD(ROW(),2)</formula>
    </cfRule>
  </conditionalFormatting>
  <conditionalFormatting sqref="CL16:CL17">
    <cfRule type="expression" dxfId="5443" priority="2965">
      <formula>MOD(ROW(),2)</formula>
    </cfRule>
  </conditionalFormatting>
  <conditionalFormatting sqref="CL34:CL37 CL7:CL8 CL14:CL15">
    <cfRule type="expression" dxfId="5442" priority="2962">
      <formula>MOD(ROW(),2)</formula>
    </cfRule>
  </conditionalFormatting>
  <conditionalFormatting sqref="CL16:CL17">
    <cfRule type="expression" dxfId="5441" priority="2964">
      <formula>MOD(ROW(),2)</formula>
    </cfRule>
  </conditionalFormatting>
  <conditionalFormatting sqref="CL8">
    <cfRule type="expression" dxfId="5440" priority="2960">
      <formula>MOD(ROW(),2)</formula>
    </cfRule>
  </conditionalFormatting>
  <conditionalFormatting sqref="CL14:CL15">
    <cfRule type="expression" dxfId="5439" priority="2961">
      <formula>MOD(ROW(),2)</formula>
    </cfRule>
  </conditionalFormatting>
  <conditionalFormatting sqref="CL5">
    <cfRule type="expression" dxfId="5438" priority="2959">
      <formula>MOD(ROW(),2)</formula>
    </cfRule>
  </conditionalFormatting>
  <conditionalFormatting sqref="CL21">
    <cfRule type="expression" dxfId="5437" priority="2958">
      <formula>MOD(ROW(),2)</formula>
    </cfRule>
  </conditionalFormatting>
  <conditionalFormatting sqref="CL18:CL20">
    <cfRule type="expression" dxfId="5436" priority="2948">
      <formula>MOD(ROW(),2)</formula>
    </cfRule>
  </conditionalFormatting>
  <conditionalFormatting sqref="CL27:CL28">
    <cfRule type="expression" dxfId="5435" priority="2947">
      <formula>MOD(ROW(),2)</formula>
    </cfRule>
  </conditionalFormatting>
  <conditionalFormatting sqref="CL9:CL13">
    <cfRule type="expression" dxfId="5434" priority="2954">
      <formula>MOD(ROW(),2)</formula>
    </cfRule>
  </conditionalFormatting>
  <conditionalFormatting sqref="CL22:CL26">
    <cfRule type="expression" dxfId="5433" priority="2949">
      <formula>MOD(ROW(),2)</formula>
    </cfRule>
  </conditionalFormatting>
  <conditionalFormatting sqref="CL39:CL40">
    <cfRule type="expression" dxfId="5432" priority="2951">
      <formula>MOD(ROW(),2)</formula>
    </cfRule>
  </conditionalFormatting>
  <conditionalFormatting sqref="CL27:CL28">
    <cfRule type="expression" dxfId="5431" priority="2946">
      <formula>MOD(ROW(),2)</formula>
    </cfRule>
  </conditionalFormatting>
  <conditionalFormatting sqref="CL6">
    <cfRule type="expression" dxfId="5430" priority="2953">
      <formula>MOD(ROW(),2)</formula>
    </cfRule>
  </conditionalFormatting>
  <conditionalFormatting sqref="CL9:CL13">
    <cfRule type="expression" dxfId="5429" priority="2955">
      <formula>MOD(ROW(),2)</formula>
    </cfRule>
  </conditionalFormatting>
  <conditionalFormatting sqref="CL15">
    <cfRule type="expression" dxfId="5428" priority="2952">
      <formula>MOD(ROW(),2)</formula>
    </cfRule>
  </conditionalFormatting>
  <conditionalFormatting sqref="CL22:CL26">
    <cfRule type="expression" dxfId="5427" priority="2950">
      <formula>MOD(ROW(),2)</formula>
    </cfRule>
  </conditionalFormatting>
  <conditionalFormatting sqref="CL28">
    <cfRule type="expression" dxfId="5426" priority="2945">
      <formula>MOD(ROW(),2)</formula>
    </cfRule>
  </conditionalFormatting>
  <conditionalFormatting sqref="CL31">
    <cfRule type="expression" dxfId="5425" priority="2944">
      <formula>MOD(ROW(),2)</formula>
    </cfRule>
  </conditionalFormatting>
  <conditionalFormatting sqref="CL107">
    <cfRule type="expression" dxfId="5424" priority="2943">
      <formula>MOD(ROW(),2)</formula>
    </cfRule>
  </conditionalFormatting>
  <conditionalFormatting sqref="CL29:CL30 CL21">
    <cfRule type="expression" dxfId="5423" priority="2982">
      <formula>MOD(ROW(),2)</formula>
    </cfRule>
  </conditionalFormatting>
  <conditionalFormatting sqref="CL38">
    <cfRule type="expression" dxfId="5422" priority="2981">
      <formula>MOD(ROW(),2)</formula>
    </cfRule>
  </conditionalFormatting>
  <conditionalFormatting sqref="CL8">
    <cfRule type="expression" dxfId="5421" priority="2986">
      <formula>MOD(ROW(),2)</formula>
    </cfRule>
  </conditionalFormatting>
  <conditionalFormatting sqref="CL5">
    <cfRule type="expression" dxfId="5420" priority="2985">
      <formula>MOD(ROW(),2)</formula>
    </cfRule>
  </conditionalFormatting>
  <conditionalFormatting sqref="CL18:CL20">
    <cfRule type="expression" dxfId="5419" priority="2973">
      <formula>MOD(ROW(),2)</formula>
    </cfRule>
  </conditionalFormatting>
  <conditionalFormatting sqref="CL9:CL13">
    <cfRule type="expression" dxfId="5418" priority="2979">
      <formula>MOD(ROW(),2)</formula>
    </cfRule>
  </conditionalFormatting>
  <conditionalFormatting sqref="CL6">
    <cfRule type="expression" dxfId="5417" priority="2978">
      <formula>MOD(ROW(),2)</formula>
    </cfRule>
  </conditionalFormatting>
  <conditionalFormatting sqref="CL9:CL13">
    <cfRule type="expression" dxfId="5416" priority="2980">
      <formula>MOD(ROW(),2)</formula>
    </cfRule>
  </conditionalFormatting>
  <conditionalFormatting sqref="CL22:CL26">
    <cfRule type="expression" dxfId="5415" priority="2975">
      <formula>MOD(ROW(),2)</formula>
    </cfRule>
  </conditionalFormatting>
  <conditionalFormatting sqref="CL39:CL40">
    <cfRule type="expression" dxfId="5414" priority="2976">
      <formula>MOD(ROW(),2)</formula>
    </cfRule>
  </conditionalFormatting>
  <conditionalFormatting sqref="CL15">
    <cfRule type="expression" dxfId="5413" priority="2977">
      <formula>MOD(ROW(),2)</formula>
    </cfRule>
  </conditionalFormatting>
  <conditionalFormatting sqref="CL22:CL26">
    <cfRule type="expression" dxfId="5412" priority="2974">
      <formula>MOD(ROW(),2)</formula>
    </cfRule>
  </conditionalFormatting>
  <conditionalFormatting sqref="CL99:CL106 CL66:CL94">
    <cfRule type="expression" dxfId="5411" priority="2942">
      <formula>MOD(ROW(),2)</formula>
    </cfRule>
  </conditionalFormatting>
  <conditionalFormatting sqref="CL98:CL99">
    <cfRule type="expression" dxfId="5410" priority="2941">
      <formula>MOD(ROW(),2)</formula>
    </cfRule>
  </conditionalFormatting>
  <conditionalFormatting sqref="CL97">
    <cfRule type="expression" dxfId="5409" priority="2936">
      <formula>MOD(ROW(),2)</formula>
    </cfRule>
  </conditionalFormatting>
  <conditionalFormatting sqref="CL88:CL89">
    <cfRule type="expression" dxfId="5408" priority="2939">
      <formula>MOD(ROW(),2)</formula>
    </cfRule>
  </conditionalFormatting>
  <conditionalFormatting sqref="CL77:CL81">
    <cfRule type="expression" dxfId="5407" priority="2940">
      <formula>MOD(ROW(),2)</formula>
    </cfRule>
  </conditionalFormatting>
  <conditionalFormatting sqref="CL90:CL94">
    <cfRule type="expression" dxfId="5406" priority="2938">
      <formula>MOD(ROW(),2)</formula>
    </cfRule>
  </conditionalFormatting>
  <conditionalFormatting sqref="DB63:DD65">
    <cfRule type="expression" dxfId="5405" priority="2129">
      <formula>MOD(ROW(),2)</formula>
    </cfRule>
  </conditionalFormatting>
  <conditionalFormatting sqref="CL98:CL99">
    <cfRule type="expression" dxfId="5404" priority="2937">
      <formula>MOD(ROW(),2)</formula>
    </cfRule>
  </conditionalFormatting>
  <conditionalFormatting sqref="CL108">
    <cfRule type="expression" dxfId="5403" priority="2935">
      <formula>MOD(ROW(),2)</formula>
    </cfRule>
  </conditionalFormatting>
  <conditionalFormatting sqref="CL109">
    <cfRule type="expression" dxfId="5402" priority="2934">
      <formula>MOD(ROW(),2)</formula>
    </cfRule>
  </conditionalFormatting>
  <conditionalFormatting sqref="CL109">
    <cfRule type="expression" dxfId="5401" priority="2932">
      <formula>MOD(ROW(),2)</formula>
    </cfRule>
  </conditionalFormatting>
  <conditionalFormatting sqref="CL108">
    <cfRule type="expression" dxfId="5400" priority="2933">
      <formula>MOD(ROW(),2)</formula>
    </cfRule>
  </conditionalFormatting>
  <conditionalFormatting sqref="CK93:CK95">
    <cfRule type="expression" dxfId="5399" priority="2931">
      <formula>MOD(ROW(),2)</formula>
    </cfRule>
  </conditionalFormatting>
  <conditionalFormatting sqref="CK93:CK94">
    <cfRule type="expression" dxfId="5398" priority="2871">
      <formula>MOD(ROW(),2)</formula>
    </cfRule>
  </conditionalFormatting>
  <conditionalFormatting sqref="CK8">
    <cfRule type="expression" dxfId="5397" priority="2917">
      <formula>MOD(ROW(),2)</formula>
    </cfRule>
  </conditionalFormatting>
  <conditionalFormatting sqref="CK96:CL96">
    <cfRule type="expression" dxfId="5396" priority="2930">
      <formula>MOD(ROW(),2)</formula>
    </cfRule>
  </conditionalFormatting>
  <conditionalFormatting sqref="CK109">
    <cfRule type="expression" dxfId="5395" priority="2892">
      <formula>MOD(ROW(),2)</formula>
    </cfRule>
  </conditionalFormatting>
  <conditionalFormatting sqref="CK17">
    <cfRule type="expression" dxfId="5394" priority="2894">
      <formula>MOD(ROW(),2)</formula>
    </cfRule>
  </conditionalFormatting>
  <conditionalFormatting sqref="CK16:CK17">
    <cfRule type="expression" dxfId="5393" priority="2896">
      <formula>MOD(ROW(),2)</formula>
    </cfRule>
  </conditionalFormatting>
  <conditionalFormatting sqref="CK34:CK37 CK7:CK8 CK14:CK15">
    <cfRule type="expression" dxfId="5392" priority="2891">
      <formula>MOD(ROW(),2)</formula>
    </cfRule>
  </conditionalFormatting>
  <conditionalFormatting sqref="CK14:CK15">
    <cfRule type="expression" dxfId="5391" priority="2890">
      <formula>MOD(ROW(),2)</formula>
    </cfRule>
  </conditionalFormatting>
  <conditionalFormatting sqref="CK16:CK17">
    <cfRule type="expression" dxfId="5390" priority="2895">
      <formula>MOD(ROW(),2)</formula>
    </cfRule>
  </conditionalFormatting>
  <conditionalFormatting sqref="CK21">
    <cfRule type="expression" dxfId="5389" priority="2887">
      <formula>MOD(ROW(),2)</formula>
    </cfRule>
  </conditionalFormatting>
  <conditionalFormatting sqref="CK16:CK17">
    <cfRule type="expression" dxfId="5388" priority="2923">
      <formula>MOD(ROW(),2)</formula>
    </cfRule>
  </conditionalFormatting>
  <conditionalFormatting sqref="CK17">
    <cfRule type="expression" dxfId="5387" priority="2921">
      <formula>MOD(ROW(),2)</formula>
    </cfRule>
  </conditionalFormatting>
  <conditionalFormatting sqref="CK98:CK107">
    <cfRule type="expression" dxfId="5386" priority="2926">
      <formula>MOD(ROW(),2)</formula>
    </cfRule>
  </conditionalFormatting>
  <conditionalFormatting sqref="CK5">
    <cfRule type="expression" dxfId="5385" priority="2916">
      <formula>MOD(ROW(),2)</formula>
    </cfRule>
  </conditionalFormatting>
  <conditionalFormatting sqref="CK16">
    <cfRule type="expression" dxfId="5384" priority="2924">
      <formula>MOD(ROW(),2)</formula>
    </cfRule>
  </conditionalFormatting>
  <conditionalFormatting sqref="CK29:CK30 CK21">
    <cfRule type="expression" dxfId="5383" priority="2913">
      <formula>MOD(ROW(),2)</formula>
    </cfRule>
  </conditionalFormatting>
  <conditionalFormatting sqref="CK21">
    <cfRule type="expression" dxfId="5382" priority="2914">
      <formula>MOD(ROW(),2)</formula>
    </cfRule>
  </conditionalFormatting>
  <conditionalFormatting sqref="CK9:CK13">
    <cfRule type="expression" dxfId="5381" priority="2911">
      <formula>MOD(ROW(),2)</formula>
    </cfRule>
  </conditionalFormatting>
  <conditionalFormatting sqref="CK38">
    <cfRule type="expression" dxfId="5380" priority="2912">
      <formula>MOD(ROW(),2)</formula>
    </cfRule>
  </conditionalFormatting>
  <conditionalFormatting sqref="CK39:CK40">
    <cfRule type="expression" dxfId="5379" priority="2907">
      <formula>MOD(ROW(),2)</formula>
    </cfRule>
  </conditionalFormatting>
  <conditionalFormatting sqref="CK108:CK109">
    <cfRule type="expression" dxfId="5378" priority="2920">
      <formula>MOD(ROW(),2)</formula>
    </cfRule>
  </conditionalFormatting>
  <conditionalFormatting sqref="CK29:CK30">
    <cfRule type="expression" dxfId="5377" priority="2915">
      <formula>MOD(ROW(),2)</formula>
    </cfRule>
  </conditionalFormatting>
  <conditionalFormatting sqref="CK9:CK13">
    <cfRule type="expression" dxfId="5376" priority="2910">
      <formula>MOD(ROW(),2)</formula>
    </cfRule>
  </conditionalFormatting>
  <conditionalFormatting sqref="CK6">
    <cfRule type="expression" dxfId="5375" priority="2909">
      <formula>MOD(ROW(),2)</formula>
    </cfRule>
  </conditionalFormatting>
  <conditionalFormatting sqref="CK15">
    <cfRule type="expression" dxfId="5374" priority="2908">
      <formula>MOD(ROW(),2)</formula>
    </cfRule>
  </conditionalFormatting>
  <conditionalFormatting sqref="CK28">
    <cfRule type="expression" dxfId="5373" priority="2901">
      <formula>MOD(ROW(),2)</formula>
    </cfRule>
  </conditionalFormatting>
  <conditionalFormatting sqref="CK18:CK20">
    <cfRule type="expression" dxfId="5372" priority="2904">
      <formula>MOD(ROW(),2)</formula>
    </cfRule>
  </conditionalFormatting>
  <conditionalFormatting sqref="CK27:CK28">
    <cfRule type="expression" dxfId="5371" priority="2903">
      <formula>MOD(ROW(),2)</formula>
    </cfRule>
  </conditionalFormatting>
  <conditionalFormatting sqref="CK27:CK28">
    <cfRule type="expression" dxfId="5370" priority="2902">
      <formula>MOD(ROW(),2)</formula>
    </cfRule>
  </conditionalFormatting>
  <conditionalFormatting sqref="CK31">
    <cfRule type="expression" dxfId="5369" priority="2900">
      <formula>MOD(ROW(),2)</formula>
    </cfRule>
  </conditionalFormatting>
  <conditionalFormatting sqref="CK29:CK30 CK16">
    <cfRule type="expression" dxfId="5368" priority="2899">
      <formula>MOD(ROW(),2)</formula>
    </cfRule>
  </conditionalFormatting>
  <conditionalFormatting sqref="CK29:CK30">
    <cfRule type="expression" dxfId="5367" priority="2898">
      <formula>MOD(ROW(),2)</formula>
    </cfRule>
  </conditionalFormatting>
  <conditionalFormatting sqref="CK8">
    <cfRule type="expression" dxfId="5366" priority="2889">
      <formula>MOD(ROW(),2)</formula>
    </cfRule>
  </conditionalFormatting>
  <conditionalFormatting sqref="CK108">
    <cfRule type="expression" dxfId="5365" priority="2893">
      <formula>MOD(ROW(),2)</formula>
    </cfRule>
  </conditionalFormatting>
  <conditionalFormatting sqref="CK9:CK13">
    <cfRule type="expression" dxfId="5364" priority="2883">
      <formula>MOD(ROW(),2)</formula>
    </cfRule>
  </conditionalFormatting>
  <conditionalFormatting sqref="CK31">
    <cfRule type="expression" dxfId="5363" priority="2873">
      <formula>MOD(ROW(),2)</formula>
    </cfRule>
  </conditionalFormatting>
  <conditionalFormatting sqref="CK21">
    <cfRule type="expression" dxfId="5362" priority="2886">
      <formula>MOD(ROW(),2)</formula>
    </cfRule>
  </conditionalFormatting>
  <conditionalFormatting sqref="CK18:CK20">
    <cfRule type="expression" dxfId="5361" priority="2877">
      <formula>MOD(ROW(),2)</formula>
    </cfRule>
  </conditionalFormatting>
  <conditionalFormatting sqref="CK15">
    <cfRule type="expression" dxfId="5360" priority="2881">
      <formula>MOD(ROW(),2)</formula>
    </cfRule>
  </conditionalFormatting>
  <conditionalFormatting sqref="CK39:CK40">
    <cfRule type="expression" dxfId="5359" priority="2880">
      <formula>MOD(ROW(),2)</formula>
    </cfRule>
  </conditionalFormatting>
  <conditionalFormatting sqref="CK6">
    <cfRule type="expression" dxfId="5358" priority="2882">
      <formula>MOD(ROW(),2)</formula>
    </cfRule>
  </conditionalFormatting>
  <conditionalFormatting sqref="CK22:CK26">
    <cfRule type="expression" dxfId="5357" priority="2878">
      <formula>MOD(ROW(),2)</formula>
    </cfRule>
  </conditionalFormatting>
  <conditionalFormatting sqref="CK22:CK26">
    <cfRule type="expression" dxfId="5356" priority="2879">
      <formula>MOD(ROW(),2)</formula>
    </cfRule>
  </conditionalFormatting>
  <conditionalFormatting sqref="CK80:CK81">
    <cfRule type="expression" dxfId="5355" priority="2929">
      <formula>MOD(ROW(),2)</formula>
    </cfRule>
  </conditionalFormatting>
  <conditionalFormatting sqref="CK27:CK28">
    <cfRule type="expression" dxfId="5354" priority="2876">
      <formula>MOD(ROW(),2)</formula>
    </cfRule>
  </conditionalFormatting>
  <conditionalFormatting sqref="CK28">
    <cfRule type="expression" dxfId="5353" priority="2874">
      <formula>MOD(ROW(),2)</formula>
    </cfRule>
  </conditionalFormatting>
  <conditionalFormatting sqref="CK95">
    <cfRule type="expression" dxfId="5352" priority="2928">
      <formula>MOD(ROW(),2)</formula>
    </cfRule>
  </conditionalFormatting>
  <conditionalFormatting sqref="CK96:CL96">
    <cfRule type="expression" dxfId="5351" priority="2927">
      <formula>MOD(ROW(),2)</formula>
    </cfRule>
  </conditionalFormatting>
  <conditionalFormatting sqref="CK78:CK79">
    <cfRule type="expression" dxfId="5350" priority="2925">
      <formula>MOD(ROW(),2)</formula>
    </cfRule>
  </conditionalFormatting>
  <conditionalFormatting sqref="CK97">
    <cfRule type="expression" dxfId="5349" priority="2872">
      <formula>MOD(ROW(),2)</formula>
    </cfRule>
  </conditionalFormatting>
  <conditionalFormatting sqref="CK16:CK17">
    <cfRule type="expression" dxfId="5348" priority="2922">
      <formula>MOD(ROW(),2)</formula>
    </cfRule>
  </conditionalFormatting>
  <conditionalFormatting sqref="CK29:CK30">
    <cfRule type="expression" dxfId="5347" priority="2897">
      <formula>MOD(ROW(),2)</formula>
    </cfRule>
  </conditionalFormatting>
  <conditionalFormatting sqref="CK9:CK13">
    <cfRule type="expression" dxfId="5346" priority="2884">
      <formula>MOD(ROW(),2)</formula>
    </cfRule>
  </conditionalFormatting>
  <conditionalFormatting sqref="CK38">
    <cfRule type="expression" dxfId="5345" priority="2885">
      <formula>MOD(ROW(),2)</formula>
    </cfRule>
  </conditionalFormatting>
  <conditionalFormatting sqref="CK5">
    <cfRule type="expression" dxfId="5344" priority="2888">
      <formula>MOD(ROW(),2)</formula>
    </cfRule>
  </conditionalFormatting>
  <conditionalFormatting sqref="CK27:CK28">
    <cfRule type="expression" dxfId="5343" priority="2875">
      <formula>MOD(ROW(),2)</formula>
    </cfRule>
  </conditionalFormatting>
  <conditionalFormatting sqref="CK22:CK26">
    <cfRule type="expression" dxfId="5342" priority="2906">
      <formula>MOD(ROW(),2)</formula>
    </cfRule>
  </conditionalFormatting>
  <conditionalFormatting sqref="CK22:CK26">
    <cfRule type="expression" dxfId="5341" priority="2905">
      <formula>MOD(ROW(),2)</formula>
    </cfRule>
  </conditionalFormatting>
  <conditionalFormatting sqref="CK29:CK30 CK34:CK37 CK7:CK8 CK14:CK15">
    <cfRule type="expression" dxfId="5340" priority="2919">
      <formula>MOD(ROW(),2)</formula>
    </cfRule>
  </conditionalFormatting>
  <conditionalFormatting sqref="CK14:CK15">
    <cfRule type="expression" dxfId="5339" priority="2918">
      <formula>MOD(ROW(),2)</formula>
    </cfRule>
  </conditionalFormatting>
  <conditionalFormatting sqref="CK88:CK92">
    <cfRule type="expression" dxfId="5338" priority="2868">
      <formula>MOD(ROW(),2)</formula>
    </cfRule>
  </conditionalFormatting>
  <conditionalFormatting sqref="CK88:CK89">
    <cfRule type="expression" dxfId="5337" priority="2867">
      <formula>MOD(ROW(),2)</formula>
    </cfRule>
  </conditionalFormatting>
  <conditionalFormatting sqref="CK2:CK4 CL2">
    <cfRule type="expression" dxfId="5336" priority="2870">
      <formula>MOD(ROW(),2)</formula>
    </cfRule>
  </conditionalFormatting>
  <conditionalFormatting sqref="CK90:CK92">
    <cfRule type="expression" dxfId="5335" priority="2866">
      <formula>MOD(ROW(),2)</formula>
    </cfRule>
  </conditionalFormatting>
  <conditionalFormatting sqref="CK2:CK4 CL2">
    <cfRule type="expression" dxfId="5334" priority="2869">
      <formula>MOD(ROW(),2)</formula>
    </cfRule>
  </conditionalFormatting>
  <conditionalFormatting sqref="CL95">
    <cfRule type="expression" dxfId="5333" priority="2865">
      <formula>MOD(ROW(),2)</formula>
    </cfRule>
  </conditionalFormatting>
  <conditionalFormatting sqref="CL95">
    <cfRule type="expression" dxfId="5332" priority="2864">
      <formula>MOD(ROW(),2)</formula>
    </cfRule>
  </conditionalFormatting>
  <conditionalFormatting sqref="CM16:CM17">
    <cfRule type="expression" dxfId="5331" priority="2831">
      <formula>MOD(ROW(),2)</formula>
    </cfRule>
  </conditionalFormatting>
  <conditionalFormatting sqref="CM109:CO109">
    <cfRule type="expression" dxfId="5330" priority="2863">
      <formula>MOD(ROW(),2)</formula>
    </cfRule>
  </conditionalFormatting>
  <conditionalFormatting sqref="CM29:CM30">
    <cfRule type="expression" dxfId="5329" priority="2832">
      <formula>MOD(ROW(),2)</formula>
    </cfRule>
  </conditionalFormatting>
  <conditionalFormatting sqref="CM16:CM17">
    <cfRule type="expression" dxfId="5328" priority="2830">
      <formula>MOD(ROW(),2)</formula>
    </cfRule>
  </conditionalFormatting>
  <conditionalFormatting sqref="CM17">
    <cfRule type="expression" dxfId="5327" priority="2829">
      <formula>MOD(ROW(),2)</formula>
    </cfRule>
  </conditionalFormatting>
  <conditionalFormatting sqref="CM82 CM85:CO87">
    <cfRule type="expression" dxfId="5326" priority="2827">
      <formula>MOD(ROW(),2)</formula>
    </cfRule>
  </conditionalFormatting>
  <conditionalFormatting sqref="CM28">
    <cfRule type="expression" dxfId="5325" priority="2836">
      <formula>MOD(ROW(),2)</formula>
    </cfRule>
  </conditionalFormatting>
  <conditionalFormatting sqref="CM27:CM28">
    <cfRule type="expression" dxfId="5324" priority="2837">
      <formula>MOD(ROW(),2)</formula>
    </cfRule>
  </conditionalFormatting>
  <conditionalFormatting sqref="CM31">
    <cfRule type="expression" dxfId="5323" priority="2835">
      <formula>MOD(ROW(),2)</formula>
    </cfRule>
  </conditionalFormatting>
  <conditionalFormatting sqref="CM29:CM30">
    <cfRule type="expression" dxfId="5322" priority="2833">
      <formula>MOD(ROW(),2)</formula>
    </cfRule>
  </conditionalFormatting>
  <conditionalFormatting sqref="CM29:CM30 CM16">
    <cfRule type="expression" dxfId="5321" priority="2834">
      <formula>MOD(ROW(),2)</formula>
    </cfRule>
  </conditionalFormatting>
  <conditionalFormatting sqref="CM38">
    <cfRule type="expression" dxfId="5320" priority="2819">
      <formula>MOD(ROW(),2)</formula>
    </cfRule>
  </conditionalFormatting>
  <conditionalFormatting sqref="CM34:CM37 CM7:CM8 CM14:CM15">
    <cfRule type="expression" dxfId="5319" priority="2825">
      <formula>MOD(ROW(),2)</formula>
    </cfRule>
  </conditionalFormatting>
  <conditionalFormatting sqref="CM2:CM5">
    <cfRule type="expression" dxfId="5318" priority="2822">
      <formula>MOD(ROW(),2)</formula>
    </cfRule>
  </conditionalFormatting>
  <conditionalFormatting sqref="CM14:CM15">
    <cfRule type="expression" dxfId="5317" priority="2824">
      <formula>MOD(ROW(),2)</formula>
    </cfRule>
  </conditionalFormatting>
  <conditionalFormatting sqref="CM9:CM13">
    <cfRule type="expression" dxfId="5316" priority="2817">
      <formula>MOD(ROW(),2)</formula>
    </cfRule>
  </conditionalFormatting>
  <conditionalFormatting sqref="CM90:CO94">
    <cfRule type="expression" dxfId="5315" priority="2826">
      <formula>MOD(ROW(),2)</formula>
    </cfRule>
  </conditionalFormatting>
  <conditionalFormatting sqref="CM88:CO89">
    <cfRule type="expression" dxfId="5314" priority="2828">
      <formula>MOD(ROW(),2)</formula>
    </cfRule>
  </conditionalFormatting>
  <conditionalFormatting sqref="CM8">
    <cfRule type="expression" dxfId="5313" priority="2823">
      <formula>MOD(ROW(),2)</formula>
    </cfRule>
  </conditionalFormatting>
  <conditionalFormatting sqref="CM9:CM13">
    <cfRule type="expression" dxfId="5312" priority="2818">
      <formula>MOD(ROW(),2)</formula>
    </cfRule>
  </conditionalFormatting>
  <conditionalFormatting sqref="CM6">
    <cfRule type="expression" dxfId="5311" priority="2816">
      <formula>MOD(ROW(),2)</formula>
    </cfRule>
  </conditionalFormatting>
  <conditionalFormatting sqref="CM8">
    <cfRule type="expression" dxfId="5310" priority="2852">
      <formula>MOD(ROW(),2)</formula>
    </cfRule>
  </conditionalFormatting>
  <conditionalFormatting sqref="CM14:CM15">
    <cfRule type="expression" dxfId="5309" priority="2853">
      <formula>MOD(ROW(),2)</formula>
    </cfRule>
  </conditionalFormatting>
  <conditionalFormatting sqref="CM9:CM13">
    <cfRule type="expression" dxfId="5308" priority="2846">
      <formula>MOD(ROW(),2)</formula>
    </cfRule>
  </conditionalFormatting>
  <conditionalFormatting sqref="CM108:CO108">
    <cfRule type="expression" dxfId="5307" priority="2800">
      <formula>MOD(ROW(),2)</formula>
    </cfRule>
  </conditionalFormatting>
  <conditionalFormatting sqref="CM109:CO109">
    <cfRule type="expression" dxfId="5306" priority="2862">
      <formula>MOD(ROW(),2)</formula>
    </cfRule>
  </conditionalFormatting>
  <conditionalFormatting sqref="CM16:CM17">
    <cfRule type="expression" dxfId="5305" priority="2857">
      <formula>MOD(ROW(),2)</formula>
    </cfRule>
  </conditionalFormatting>
  <conditionalFormatting sqref="CM98:CO106">
    <cfRule type="expression" dxfId="5304" priority="2861">
      <formula>MOD(ROW(),2)</formula>
    </cfRule>
  </conditionalFormatting>
  <conditionalFormatting sqref="CM82 CM78:CM79 CM85:CO95">
    <cfRule type="expression" dxfId="5303" priority="2860">
      <formula>MOD(ROW(),2)</formula>
    </cfRule>
  </conditionalFormatting>
  <conditionalFormatting sqref="CM97:CO97">
    <cfRule type="expression" dxfId="5302" priority="2804">
      <formula>MOD(ROW(),2)</formula>
    </cfRule>
  </conditionalFormatting>
  <conditionalFormatting sqref="CM16:CM17">
    <cfRule type="expression" dxfId="5301" priority="2856">
      <formula>MOD(ROW(),2)</formula>
    </cfRule>
  </conditionalFormatting>
  <conditionalFormatting sqref="CM18:CM20">
    <cfRule type="expression" dxfId="5300" priority="2839">
      <formula>MOD(ROW(),2)</formula>
    </cfRule>
  </conditionalFormatting>
  <conditionalFormatting sqref="CM27:CM28">
    <cfRule type="expression" dxfId="5299" priority="2838">
      <formula>MOD(ROW(),2)</formula>
    </cfRule>
  </conditionalFormatting>
  <conditionalFormatting sqref="CM15">
    <cfRule type="expression" dxfId="5298" priority="2815">
      <formula>MOD(ROW(),2)</formula>
    </cfRule>
  </conditionalFormatting>
  <conditionalFormatting sqref="CM39:CM40">
    <cfRule type="expression" dxfId="5297" priority="2814">
      <formula>MOD(ROW(),2)</formula>
    </cfRule>
  </conditionalFormatting>
  <conditionalFormatting sqref="CM21">
    <cfRule type="expression" dxfId="5296" priority="2821">
      <formula>MOD(ROW(),2)</formula>
    </cfRule>
  </conditionalFormatting>
  <conditionalFormatting sqref="CM18:CM20">
    <cfRule type="expression" dxfId="5295" priority="2809">
      <formula>MOD(ROW(),2)</formula>
    </cfRule>
  </conditionalFormatting>
  <conditionalFormatting sqref="CM22:CM26">
    <cfRule type="expression" dxfId="5294" priority="2813">
      <formula>MOD(ROW(),2)</formula>
    </cfRule>
  </conditionalFormatting>
  <conditionalFormatting sqref="CM21">
    <cfRule type="expression" dxfId="5293" priority="2820">
      <formula>MOD(ROW(),2)</formula>
    </cfRule>
  </conditionalFormatting>
  <conditionalFormatting sqref="CM95:CO95">
    <cfRule type="expression" dxfId="5292" priority="2811">
      <formula>MOD(ROW(),2)</formula>
    </cfRule>
  </conditionalFormatting>
  <conditionalFormatting sqref="CM27:CM28">
    <cfRule type="expression" dxfId="5291" priority="2807">
      <formula>MOD(ROW(),2)</formula>
    </cfRule>
  </conditionalFormatting>
  <conditionalFormatting sqref="CM27:CM28">
    <cfRule type="expression" dxfId="5290" priority="2808">
      <formula>MOD(ROW(),2)</formula>
    </cfRule>
  </conditionalFormatting>
  <conditionalFormatting sqref="CM22:CM26">
    <cfRule type="expression" dxfId="5289" priority="2812">
      <formula>MOD(ROW(),2)</formula>
    </cfRule>
  </conditionalFormatting>
  <conditionalFormatting sqref="CM96:CO96">
    <cfRule type="expression" dxfId="5288" priority="2810">
      <formula>MOD(ROW(),2)</formula>
    </cfRule>
  </conditionalFormatting>
  <conditionalFormatting sqref="CM28">
    <cfRule type="expression" dxfId="5287" priority="2806">
      <formula>MOD(ROW(),2)</formula>
    </cfRule>
  </conditionalFormatting>
  <conditionalFormatting sqref="CM31">
    <cfRule type="expression" dxfId="5286" priority="2805">
      <formula>MOD(ROW(),2)</formula>
    </cfRule>
  </conditionalFormatting>
  <conditionalFormatting sqref="CM22:CM26">
    <cfRule type="expression" dxfId="5285" priority="2841">
      <formula>MOD(ROW(),2)</formula>
    </cfRule>
  </conditionalFormatting>
  <conditionalFormatting sqref="CM22:CM26">
    <cfRule type="expression" dxfId="5284" priority="2840">
      <formula>MOD(ROW(),2)</formula>
    </cfRule>
  </conditionalFormatting>
  <conditionalFormatting sqref="CM17">
    <cfRule type="expression" dxfId="5283" priority="2855">
      <formula>MOD(ROW(),2)</formula>
    </cfRule>
  </conditionalFormatting>
  <conditionalFormatting sqref="CM29:CM30 CM34:CM37 CM7:CM8 CM14:CM15">
    <cfRule type="expression" dxfId="5282" priority="2854">
      <formula>MOD(ROW(),2)</formula>
    </cfRule>
  </conditionalFormatting>
  <conditionalFormatting sqref="CM96:CO96">
    <cfRule type="expression" dxfId="5281" priority="2859">
      <formula>MOD(ROW(),2)</formula>
    </cfRule>
  </conditionalFormatting>
  <conditionalFormatting sqref="CM16">
    <cfRule type="expression" dxfId="5280" priority="2858">
      <formula>MOD(ROW(),2)</formula>
    </cfRule>
  </conditionalFormatting>
  <conditionalFormatting sqref="CM6">
    <cfRule type="expression" dxfId="5279" priority="2844">
      <formula>MOD(ROW(),2)</formula>
    </cfRule>
  </conditionalFormatting>
  <conditionalFormatting sqref="CM29:CM30">
    <cfRule type="expression" dxfId="5278" priority="2850">
      <formula>MOD(ROW(),2)</formula>
    </cfRule>
  </conditionalFormatting>
  <conditionalFormatting sqref="CM2:CM5">
    <cfRule type="expression" dxfId="5277" priority="2851">
      <formula>MOD(ROW(),2)</formula>
    </cfRule>
  </conditionalFormatting>
  <conditionalFormatting sqref="CM29:CM30 CM21">
    <cfRule type="expression" dxfId="5276" priority="2848">
      <formula>MOD(ROW(),2)</formula>
    </cfRule>
  </conditionalFormatting>
  <conditionalFormatting sqref="CM21">
    <cfRule type="expression" dxfId="5275" priority="2849">
      <formula>MOD(ROW(),2)</formula>
    </cfRule>
  </conditionalFormatting>
  <conditionalFormatting sqref="CM38">
    <cfRule type="expression" dxfId="5274" priority="2847">
      <formula>MOD(ROW(),2)</formula>
    </cfRule>
  </conditionalFormatting>
  <conditionalFormatting sqref="CM9:CM13">
    <cfRule type="expression" dxfId="5273" priority="2845">
      <formula>MOD(ROW(),2)</formula>
    </cfRule>
  </conditionalFormatting>
  <conditionalFormatting sqref="CM15">
    <cfRule type="expression" dxfId="5272" priority="2843">
      <formula>MOD(ROW(),2)</formula>
    </cfRule>
  </conditionalFormatting>
  <conditionalFormatting sqref="CM39:CM40">
    <cfRule type="expression" dxfId="5271" priority="2842">
      <formula>MOD(ROW(),2)</formula>
    </cfRule>
  </conditionalFormatting>
  <conditionalFormatting sqref="CM84:CO84 CM83 CO83">
    <cfRule type="expression" dxfId="5270" priority="2802">
      <formula>MOD(ROW(),2)</formula>
    </cfRule>
  </conditionalFormatting>
  <conditionalFormatting sqref="CM84:CO84 CM83 CO83">
    <cfRule type="expression" dxfId="5269" priority="2803">
      <formula>MOD(ROW(),2)</formula>
    </cfRule>
  </conditionalFormatting>
  <conditionalFormatting sqref="CM107:CO107">
    <cfRule type="expression" dxfId="5268" priority="2801">
      <formula>MOD(ROW(),2)</formula>
    </cfRule>
  </conditionalFormatting>
  <conditionalFormatting sqref="CN48:CN49">
    <cfRule type="expression" dxfId="5267" priority="2799">
      <formula>MOD(ROW(),2)</formula>
    </cfRule>
  </conditionalFormatting>
  <conditionalFormatting sqref="CN8">
    <cfRule type="expression" dxfId="5266" priority="2790">
      <formula>MOD(ROW(),2)</formula>
    </cfRule>
  </conditionalFormatting>
  <conditionalFormatting sqref="CN17">
    <cfRule type="expression" dxfId="5265" priority="2767">
      <formula>MOD(ROW(),2)</formula>
    </cfRule>
  </conditionalFormatting>
  <conditionalFormatting sqref="CN16:CN17">
    <cfRule type="expression" dxfId="5264" priority="2769">
      <formula>MOD(ROW(),2)</formula>
    </cfRule>
  </conditionalFormatting>
  <conditionalFormatting sqref="CN34:CN37 CN7:CN8 CN14:CN15">
    <cfRule type="expression" dxfId="5263" priority="2766">
      <formula>MOD(ROW(),2)</formula>
    </cfRule>
  </conditionalFormatting>
  <conditionalFormatting sqref="CN14:CN15">
    <cfRule type="expression" dxfId="5262" priority="2765">
      <formula>MOD(ROW(),2)</formula>
    </cfRule>
  </conditionalFormatting>
  <conditionalFormatting sqref="CN16:CN17">
    <cfRule type="expression" dxfId="5261" priority="2768">
      <formula>MOD(ROW(),2)</formula>
    </cfRule>
  </conditionalFormatting>
  <conditionalFormatting sqref="CN21">
    <cfRule type="expression" dxfId="5260" priority="2762">
      <formula>MOD(ROW(),2)</formula>
    </cfRule>
  </conditionalFormatting>
  <conditionalFormatting sqref="CN16:CN17">
    <cfRule type="expression" dxfId="5259" priority="2795">
      <formula>MOD(ROW(),2)</formula>
    </cfRule>
  </conditionalFormatting>
  <conditionalFormatting sqref="CN17">
    <cfRule type="expression" dxfId="5258" priority="2793">
      <formula>MOD(ROW(),2)</formula>
    </cfRule>
  </conditionalFormatting>
  <conditionalFormatting sqref="CN5">
    <cfRule type="expression" dxfId="5257" priority="2789">
      <formula>MOD(ROW(),2)</formula>
    </cfRule>
  </conditionalFormatting>
  <conditionalFormatting sqref="CN16">
    <cfRule type="expression" dxfId="5256" priority="2796">
      <formula>MOD(ROW(),2)</formula>
    </cfRule>
  </conditionalFormatting>
  <conditionalFormatting sqref="CN29:CN30 CN21">
    <cfRule type="expression" dxfId="5255" priority="2786">
      <formula>MOD(ROW(),2)</formula>
    </cfRule>
  </conditionalFormatting>
  <conditionalFormatting sqref="CN21">
    <cfRule type="expression" dxfId="5254" priority="2787">
      <formula>MOD(ROW(),2)</formula>
    </cfRule>
  </conditionalFormatting>
  <conditionalFormatting sqref="CN9:CN13">
    <cfRule type="expression" dxfId="5253" priority="2784">
      <formula>MOD(ROW(),2)</formula>
    </cfRule>
  </conditionalFormatting>
  <conditionalFormatting sqref="CN38">
    <cfRule type="expression" dxfId="5252" priority="2785">
      <formula>MOD(ROW(),2)</formula>
    </cfRule>
  </conditionalFormatting>
  <conditionalFormatting sqref="CN39:CN40">
    <cfRule type="expression" dxfId="5251" priority="2780">
      <formula>MOD(ROW(),2)</formula>
    </cfRule>
  </conditionalFormatting>
  <conditionalFormatting sqref="CN29:CN30">
    <cfRule type="expression" dxfId="5250" priority="2788">
      <formula>MOD(ROW(),2)</formula>
    </cfRule>
  </conditionalFormatting>
  <conditionalFormatting sqref="CN9:CN13">
    <cfRule type="expression" dxfId="5249" priority="2783">
      <formula>MOD(ROW(),2)</formula>
    </cfRule>
  </conditionalFormatting>
  <conditionalFormatting sqref="CN6">
    <cfRule type="expression" dxfId="5248" priority="2782">
      <formula>MOD(ROW(),2)</formula>
    </cfRule>
  </conditionalFormatting>
  <conditionalFormatting sqref="CN15">
    <cfRule type="expression" dxfId="5247" priority="2781">
      <formula>MOD(ROW(),2)</formula>
    </cfRule>
  </conditionalFormatting>
  <conditionalFormatting sqref="CN28">
    <cfRule type="expression" dxfId="5246" priority="2774">
      <formula>MOD(ROW(),2)</formula>
    </cfRule>
  </conditionalFormatting>
  <conditionalFormatting sqref="CN18:CN20">
    <cfRule type="expression" dxfId="5245" priority="2777">
      <formula>MOD(ROW(),2)</formula>
    </cfRule>
  </conditionalFormatting>
  <conditionalFormatting sqref="CN27:CN28">
    <cfRule type="expression" dxfId="5244" priority="2776">
      <formula>MOD(ROW(),2)</formula>
    </cfRule>
  </conditionalFormatting>
  <conditionalFormatting sqref="CN27:CN28">
    <cfRule type="expression" dxfId="5243" priority="2775">
      <formula>MOD(ROW(),2)</formula>
    </cfRule>
  </conditionalFormatting>
  <conditionalFormatting sqref="CN31">
    <cfRule type="expression" dxfId="5242" priority="2773">
      <formula>MOD(ROW(),2)</formula>
    </cfRule>
  </conditionalFormatting>
  <conditionalFormatting sqref="CN29:CN30 CN16">
    <cfRule type="expression" dxfId="5241" priority="2772">
      <formula>MOD(ROW(),2)</formula>
    </cfRule>
  </conditionalFormatting>
  <conditionalFormatting sqref="CN29:CN30">
    <cfRule type="expression" dxfId="5240" priority="2771">
      <formula>MOD(ROW(),2)</formula>
    </cfRule>
  </conditionalFormatting>
  <conditionalFormatting sqref="CN8">
    <cfRule type="expression" dxfId="5239" priority="2764">
      <formula>MOD(ROW(),2)</formula>
    </cfRule>
  </conditionalFormatting>
  <conditionalFormatting sqref="CN9:CN13">
    <cfRule type="expression" dxfId="5238" priority="2758">
      <formula>MOD(ROW(),2)</formula>
    </cfRule>
  </conditionalFormatting>
  <conditionalFormatting sqref="CN31">
    <cfRule type="expression" dxfId="5237" priority="2748">
      <formula>MOD(ROW(),2)</formula>
    </cfRule>
  </conditionalFormatting>
  <conditionalFormatting sqref="CN21">
    <cfRule type="expression" dxfId="5236" priority="2761">
      <formula>MOD(ROW(),2)</formula>
    </cfRule>
  </conditionalFormatting>
  <conditionalFormatting sqref="CN18:CN20">
    <cfRule type="expression" dxfId="5235" priority="2752">
      <formula>MOD(ROW(),2)</formula>
    </cfRule>
  </conditionalFormatting>
  <conditionalFormatting sqref="CN15">
    <cfRule type="expression" dxfId="5234" priority="2756">
      <formula>MOD(ROW(),2)</formula>
    </cfRule>
  </conditionalFormatting>
  <conditionalFormatting sqref="CN39:CN40">
    <cfRule type="expression" dxfId="5233" priority="2755">
      <formula>MOD(ROW(),2)</formula>
    </cfRule>
  </conditionalFormatting>
  <conditionalFormatting sqref="CN6">
    <cfRule type="expression" dxfId="5232" priority="2757">
      <formula>MOD(ROW(),2)</formula>
    </cfRule>
  </conditionalFormatting>
  <conditionalFormatting sqref="CN22:CN26">
    <cfRule type="expression" dxfId="5231" priority="2753">
      <formula>MOD(ROW(),2)</formula>
    </cfRule>
  </conditionalFormatting>
  <conditionalFormatting sqref="CN22:CN26">
    <cfRule type="expression" dxfId="5230" priority="2754">
      <formula>MOD(ROW(),2)</formula>
    </cfRule>
  </conditionalFormatting>
  <conditionalFormatting sqref="CN80:CN81">
    <cfRule type="expression" dxfId="5229" priority="2798">
      <formula>MOD(ROW(),2)</formula>
    </cfRule>
  </conditionalFormatting>
  <conditionalFormatting sqref="CN27:CN28">
    <cfRule type="expression" dxfId="5228" priority="2751">
      <formula>MOD(ROW(),2)</formula>
    </cfRule>
  </conditionalFormatting>
  <conditionalFormatting sqref="CN28">
    <cfRule type="expression" dxfId="5227" priority="2749">
      <formula>MOD(ROW(),2)</formula>
    </cfRule>
  </conditionalFormatting>
  <conditionalFormatting sqref="CN78:CN79">
    <cfRule type="expression" dxfId="5226" priority="2797">
      <formula>MOD(ROW(),2)</formula>
    </cfRule>
  </conditionalFormatting>
  <conditionalFormatting sqref="CN16:CN17">
    <cfRule type="expression" dxfId="5225" priority="2794">
      <formula>MOD(ROW(),2)</formula>
    </cfRule>
  </conditionalFormatting>
  <conditionalFormatting sqref="CN29:CN30">
    <cfRule type="expression" dxfId="5224" priority="2770">
      <formula>MOD(ROW(),2)</formula>
    </cfRule>
  </conditionalFormatting>
  <conditionalFormatting sqref="CN9:CN13">
    <cfRule type="expression" dxfId="5223" priority="2759">
      <formula>MOD(ROW(),2)</formula>
    </cfRule>
  </conditionalFormatting>
  <conditionalFormatting sqref="CN38">
    <cfRule type="expression" dxfId="5222" priority="2760">
      <formula>MOD(ROW(),2)</formula>
    </cfRule>
  </conditionalFormatting>
  <conditionalFormatting sqref="CN5">
    <cfRule type="expression" dxfId="5221" priority="2763">
      <formula>MOD(ROW(),2)</formula>
    </cfRule>
  </conditionalFormatting>
  <conditionalFormatting sqref="CN27:CN28">
    <cfRule type="expression" dxfId="5220" priority="2750">
      <formula>MOD(ROW(),2)</formula>
    </cfRule>
  </conditionalFormatting>
  <conditionalFormatting sqref="CN22:CN26">
    <cfRule type="expression" dxfId="5219" priority="2779">
      <formula>MOD(ROW(),2)</formula>
    </cfRule>
  </conditionalFormatting>
  <conditionalFormatting sqref="CN22:CN26">
    <cfRule type="expression" dxfId="5218" priority="2778">
      <formula>MOD(ROW(),2)</formula>
    </cfRule>
  </conditionalFormatting>
  <conditionalFormatting sqref="CN29:CN30 CN34:CN37 CN7:CN8 CN14:CN15">
    <cfRule type="expression" dxfId="5217" priority="2792">
      <formula>MOD(ROW(),2)</formula>
    </cfRule>
  </conditionalFormatting>
  <conditionalFormatting sqref="CN14:CN15">
    <cfRule type="expression" dxfId="5216" priority="2791">
      <formula>MOD(ROW(),2)</formula>
    </cfRule>
  </conditionalFormatting>
  <conditionalFormatting sqref="CN2:CN4">
    <cfRule type="expression" dxfId="5215" priority="2747">
      <formula>MOD(ROW(),2)</formula>
    </cfRule>
  </conditionalFormatting>
  <conditionalFormatting sqref="CN2:CN4">
    <cfRule type="expression" dxfId="5214" priority="2746">
      <formula>MOD(ROW(),2)</formula>
    </cfRule>
  </conditionalFormatting>
  <conditionalFormatting sqref="CO48:CO49">
    <cfRule type="expression" dxfId="5213" priority="2745">
      <formula>MOD(ROW(),2)</formula>
    </cfRule>
  </conditionalFormatting>
  <conditionalFormatting sqref="CO8">
    <cfRule type="expression" dxfId="5212" priority="2736">
      <formula>MOD(ROW(),2)</formula>
    </cfRule>
  </conditionalFormatting>
  <conditionalFormatting sqref="CO17">
    <cfRule type="expression" dxfId="5211" priority="2713">
      <formula>MOD(ROW(),2)</formula>
    </cfRule>
  </conditionalFormatting>
  <conditionalFormatting sqref="CO16:CO17">
    <cfRule type="expression" dxfId="5210" priority="2715">
      <formula>MOD(ROW(),2)</formula>
    </cfRule>
  </conditionalFormatting>
  <conditionalFormatting sqref="CO34:CO37 CO7:CO8 CO14:CO15">
    <cfRule type="expression" dxfId="5209" priority="2712">
      <formula>MOD(ROW(),2)</formula>
    </cfRule>
  </conditionalFormatting>
  <conditionalFormatting sqref="CO14:CO15">
    <cfRule type="expression" dxfId="5208" priority="2711">
      <formula>MOD(ROW(),2)</formula>
    </cfRule>
  </conditionalFormatting>
  <conditionalFormatting sqref="CO16:CO17">
    <cfRule type="expression" dxfId="5207" priority="2714">
      <formula>MOD(ROW(),2)</formula>
    </cfRule>
  </conditionalFormatting>
  <conditionalFormatting sqref="CO21">
    <cfRule type="expression" dxfId="5206" priority="2708">
      <formula>MOD(ROW(),2)</formula>
    </cfRule>
  </conditionalFormatting>
  <conditionalFormatting sqref="CO16:CO17">
    <cfRule type="expression" dxfId="5205" priority="2741">
      <formula>MOD(ROW(),2)</formula>
    </cfRule>
  </conditionalFormatting>
  <conditionalFormatting sqref="CO17">
    <cfRule type="expression" dxfId="5204" priority="2739">
      <formula>MOD(ROW(),2)</formula>
    </cfRule>
  </conditionalFormatting>
  <conditionalFormatting sqref="CO5">
    <cfRule type="expression" dxfId="5203" priority="2735">
      <formula>MOD(ROW(),2)</formula>
    </cfRule>
  </conditionalFormatting>
  <conditionalFormatting sqref="CO16">
    <cfRule type="expression" dxfId="5202" priority="2742">
      <formula>MOD(ROW(),2)</formula>
    </cfRule>
  </conditionalFormatting>
  <conditionalFormatting sqref="CO29:CO30 CO21">
    <cfRule type="expression" dxfId="5201" priority="2732">
      <formula>MOD(ROW(),2)</formula>
    </cfRule>
  </conditionalFormatting>
  <conditionalFormatting sqref="CO21">
    <cfRule type="expression" dxfId="5200" priority="2733">
      <formula>MOD(ROW(),2)</formula>
    </cfRule>
  </conditionalFormatting>
  <conditionalFormatting sqref="CO9:CO13">
    <cfRule type="expression" dxfId="5199" priority="2730">
      <formula>MOD(ROW(),2)</formula>
    </cfRule>
  </conditionalFormatting>
  <conditionalFormatting sqref="CO38">
    <cfRule type="expression" dxfId="5198" priority="2731">
      <formula>MOD(ROW(),2)</formula>
    </cfRule>
  </conditionalFormatting>
  <conditionalFormatting sqref="CO39:CO40">
    <cfRule type="expression" dxfId="5197" priority="2726">
      <formula>MOD(ROW(),2)</formula>
    </cfRule>
  </conditionalFormatting>
  <conditionalFormatting sqref="CO29:CO30">
    <cfRule type="expression" dxfId="5196" priority="2734">
      <formula>MOD(ROW(),2)</formula>
    </cfRule>
  </conditionalFormatting>
  <conditionalFormatting sqref="CO9:CO13">
    <cfRule type="expression" dxfId="5195" priority="2729">
      <formula>MOD(ROW(),2)</formula>
    </cfRule>
  </conditionalFormatting>
  <conditionalFormatting sqref="CO6">
    <cfRule type="expression" dxfId="5194" priority="2728">
      <formula>MOD(ROW(),2)</formula>
    </cfRule>
  </conditionalFormatting>
  <conditionalFormatting sqref="CO15">
    <cfRule type="expression" dxfId="5193" priority="2727">
      <formula>MOD(ROW(),2)</formula>
    </cfRule>
  </conditionalFormatting>
  <conditionalFormatting sqref="CO28">
    <cfRule type="expression" dxfId="5192" priority="2720">
      <formula>MOD(ROW(),2)</formula>
    </cfRule>
  </conditionalFormatting>
  <conditionalFormatting sqref="CO18:CO20">
    <cfRule type="expression" dxfId="5191" priority="2723">
      <formula>MOD(ROW(),2)</formula>
    </cfRule>
  </conditionalFormatting>
  <conditionalFormatting sqref="CO27:CO28">
    <cfRule type="expression" dxfId="5190" priority="2722">
      <formula>MOD(ROW(),2)</formula>
    </cfRule>
  </conditionalFormatting>
  <conditionalFormatting sqref="CO27:CO28">
    <cfRule type="expression" dxfId="5189" priority="2721">
      <formula>MOD(ROW(),2)</formula>
    </cfRule>
  </conditionalFormatting>
  <conditionalFormatting sqref="CO31">
    <cfRule type="expression" dxfId="5188" priority="2719">
      <formula>MOD(ROW(),2)</formula>
    </cfRule>
  </conditionalFormatting>
  <conditionalFormatting sqref="CO29:CO30 CO16">
    <cfRule type="expression" dxfId="5187" priority="2718">
      <formula>MOD(ROW(),2)</formula>
    </cfRule>
  </conditionalFormatting>
  <conditionalFormatting sqref="CO29:CO30">
    <cfRule type="expression" dxfId="5186" priority="2717">
      <formula>MOD(ROW(),2)</formula>
    </cfRule>
  </conditionalFormatting>
  <conditionalFormatting sqref="CO8">
    <cfRule type="expression" dxfId="5185" priority="2710">
      <formula>MOD(ROW(),2)</formula>
    </cfRule>
  </conditionalFormatting>
  <conditionalFormatting sqref="CO9:CO13">
    <cfRule type="expression" dxfId="5184" priority="2704">
      <formula>MOD(ROW(),2)</formula>
    </cfRule>
  </conditionalFormatting>
  <conditionalFormatting sqref="CO31">
    <cfRule type="expression" dxfId="5183" priority="2694">
      <formula>MOD(ROW(),2)</formula>
    </cfRule>
  </conditionalFormatting>
  <conditionalFormatting sqref="CO21">
    <cfRule type="expression" dxfId="5182" priority="2707">
      <formula>MOD(ROW(),2)</formula>
    </cfRule>
  </conditionalFormatting>
  <conditionalFormatting sqref="CO18:CO20">
    <cfRule type="expression" dxfId="5181" priority="2698">
      <formula>MOD(ROW(),2)</formula>
    </cfRule>
  </conditionalFormatting>
  <conditionalFormatting sqref="CO15">
    <cfRule type="expression" dxfId="5180" priority="2702">
      <formula>MOD(ROW(),2)</formula>
    </cfRule>
  </conditionalFormatting>
  <conditionalFormatting sqref="CO39:CO40">
    <cfRule type="expression" dxfId="5179" priority="2701">
      <formula>MOD(ROW(),2)</formula>
    </cfRule>
  </conditionalFormatting>
  <conditionalFormatting sqref="CO6">
    <cfRule type="expression" dxfId="5178" priority="2703">
      <formula>MOD(ROW(),2)</formula>
    </cfRule>
  </conditionalFormatting>
  <conditionalFormatting sqref="CO22:CO26">
    <cfRule type="expression" dxfId="5177" priority="2699">
      <formula>MOD(ROW(),2)</formula>
    </cfRule>
  </conditionalFormatting>
  <conditionalFormatting sqref="CO22:CO26">
    <cfRule type="expression" dxfId="5176" priority="2700">
      <formula>MOD(ROW(),2)</formula>
    </cfRule>
  </conditionalFormatting>
  <conditionalFormatting sqref="CO80:CO81">
    <cfRule type="expression" dxfId="5175" priority="2744">
      <formula>MOD(ROW(),2)</formula>
    </cfRule>
  </conditionalFormatting>
  <conditionalFormatting sqref="CO27:CO28">
    <cfRule type="expression" dxfId="5174" priority="2697">
      <formula>MOD(ROW(),2)</formula>
    </cfRule>
  </conditionalFormatting>
  <conditionalFormatting sqref="CO28">
    <cfRule type="expression" dxfId="5173" priority="2695">
      <formula>MOD(ROW(),2)</formula>
    </cfRule>
  </conditionalFormatting>
  <conditionalFormatting sqref="CO78:CO79">
    <cfRule type="expression" dxfId="5172" priority="2743">
      <formula>MOD(ROW(),2)</formula>
    </cfRule>
  </conditionalFormatting>
  <conditionalFormatting sqref="CO16:CO17">
    <cfRule type="expression" dxfId="5171" priority="2740">
      <formula>MOD(ROW(),2)</formula>
    </cfRule>
  </conditionalFormatting>
  <conditionalFormatting sqref="CO29:CO30">
    <cfRule type="expression" dxfId="5170" priority="2716">
      <formula>MOD(ROW(),2)</formula>
    </cfRule>
  </conditionalFormatting>
  <conditionalFormatting sqref="CO9:CO13">
    <cfRule type="expression" dxfId="5169" priority="2705">
      <formula>MOD(ROW(),2)</formula>
    </cfRule>
  </conditionalFormatting>
  <conditionalFormatting sqref="CO38">
    <cfRule type="expression" dxfId="5168" priority="2706">
      <formula>MOD(ROW(),2)</formula>
    </cfRule>
  </conditionalFormatting>
  <conditionalFormatting sqref="CO5">
    <cfRule type="expression" dxfId="5167" priority="2709">
      <formula>MOD(ROW(),2)</formula>
    </cfRule>
  </conditionalFormatting>
  <conditionalFormatting sqref="CO27:CO28">
    <cfRule type="expression" dxfId="5166" priority="2696">
      <formula>MOD(ROW(),2)</formula>
    </cfRule>
  </conditionalFormatting>
  <conditionalFormatting sqref="CO22:CO26">
    <cfRule type="expression" dxfId="5165" priority="2725">
      <formula>MOD(ROW(),2)</formula>
    </cfRule>
  </conditionalFormatting>
  <conditionalFormatting sqref="CO22:CO26">
    <cfRule type="expression" dxfId="5164" priority="2724">
      <formula>MOD(ROW(),2)</formula>
    </cfRule>
  </conditionalFormatting>
  <conditionalFormatting sqref="CO29:CO30 CO34:CO37 CO7:CO8 CO14:CO15">
    <cfRule type="expression" dxfId="5163" priority="2738">
      <formula>MOD(ROW(),2)</formula>
    </cfRule>
  </conditionalFormatting>
  <conditionalFormatting sqref="CO14:CO15">
    <cfRule type="expression" dxfId="5162" priority="2737">
      <formula>MOD(ROW(),2)</formula>
    </cfRule>
  </conditionalFormatting>
  <conditionalFormatting sqref="CO2:CO4">
    <cfRule type="expression" dxfId="5161" priority="2693">
      <formula>MOD(ROW(),2)</formula>
    </cfRule>
  </conditionalFormatting>
  <conditionalFormatting sqref="CO2:CO4">
    <cfRule type="expression" dxfId="5160" priority="2692">
      <formula>MOD(ROW(),2)</formula>
    </cfRule>
  </conditionalFormatting>
  <conditionalFormatting sqref="CN82:CN83">
    <cfRule type="expression" dxfId="5159" priority="2691">
      <formula>MOD(ROW(),2)</formula>
    </cfRule>
  </conditionalFormatting>
  <conditionalFormatting sqref="CN82">
    <cfRule type="expression" dxfId="5158" priority="2690">
      <formula>MOD(ROW(),2)</formula>
    </cfRule>
  </conditionalFormatting>
  <conditionalFormatting sqref="CN83">
    <cfRule type="expression" dxfId="5157" priority="2689">
      <formula>MOD(ROW(),2)</formula>
    </cfRule>
  </conditionalFormatting>
  <conditionalFormatting sqref="CO82">
    <cfRule type="expression" dxfId="5156" priority="2688">
      <formula>MOD(ROW(),2)</formula>
    </cfRule>
  </conditionalFormatting>
  <conditionalFormatting sqref="CO82">
    <cfRule type="expression" dxfId="5155" priority="2687">
      <formula>MOD(ROW(),2)</formula>
    </cfRule>
  </conditionalFormatting>
  <conditionalFormatting sqref="CP109">
    <cfRule type="expression" dxfId="5154" priority="2686">
      <formula>MOD(ROW(),2)</formula>
    </cfRule>
  </conditionalFormatting>
  <conditionalFormatting sqref="CP85:CP87">
    <cfRule type="expression" dxfId="5153" priority="2680">
      <formula>MOD(ROW(),2)</formula>
    </cfRule>
  </conditionalFormatting>
  <conditionalFormatting sqref="CP90:CP94">
    <cfRule type="expression" dxfId="5152" priority="2679">
      <formula>MOD(ROW(),2)</formula>
    </cfRule>
  </conditionalFormatting>
  <conditionalFormatting sqref="CP88:CP89">
    <cfRule type="expression" dxfId="5151" priority="2681">
      <formula>MOD(ROW(),2)</formula>
    </cfRule>
  </conditionalFormatting>
  <conditionalFormatting sqref="CP108">
    <cfRule type="expression" dxfId="5150" priority="2672">
      <formula>MOD(ROW(),2)</formula>
    </cfRule>
  </conditionalFormatting>
  <conditionalFormatting sqref="CP109">
    <cfRule type="expression" dxfId="5149" priority="2685">
      <formula>MOD(ROW(),2)</formula>
    </cfRule>
  </conditionalFormatting>
  <conditionalFormatting sqref="CP98:CP106">
    <cfRule type="expression" dxfId="5148" priority="2684">
      <formula>MOD(ROW(),2)</formula>
    </cfRule>
  </conditionalFormatting>
  <conditionalFormatting sqref="CP85:CP95">
    <cfRule type="expression" dxfId="5147" priority="2683">
      <formula>MOD(ROW(),2)</formula>
    </cfRule>
  </conditionalFormatting>
  <conditionalFormatting sqref="CP97">
    <cfRule type="expression" dxfId="5146" priority="2676">
      <formula>MOD(ROW(),2)</formula>
    </cfRule>
  </conditionalFormatting>
  <conditionalFormatting sqref="CP95">
    <cfRule type="expression" dxfId="5145" priority="2678">
      <formula>MOD(ROW(),2)</formula>
    </cfRule>
  </conditionalFormatting>
  <conditionalFormatting sqref="CP96">
    <cfRule type="expression" dxfId="5144" priority="2677">
      <formula>MOD(ROW(),2)</formula>
    </cfRule>
  </conditionalFormatting>
  <conditionalFormatting sqref="CP96">
    <cfRule type="expression" dxfId="5143" priority="2682">
      <formula>MOD(ROW(),2)</formula>
    </cfRule>
  </conditionalFormatting>
  <conditionalFormatting sqref="CP84">
    <cfRule type="expression" dxfId="5142" priority="2674">
      <formula>MOD(ROW(),2)</formula>
    </cfRule>
  </conditionalFormatting>
  <conditionalFormatting sqref="CP84">
    <cfRule type="expression" dxfId="5141" priority="2675">
      <formula>MOD(ROW(),2)</formula>
    </cfRule>
  </conditionalFormatting>
  <conditionalFormatting sqref="CP107">
    <cfRule type="expression" dxfId="5140" priority="2673">
      <formula>MOD(ROW(),2)</formula>
    </cfRule>
  </conditionalFormatting>
  <conditionalFormatting sqref="CP48:CP49">
    <cfRule type="expression" dxfId="5139" priority="2671">
      <formula>MOD(ROW(),2)</formula>
    </cfRule>
  </conditionalFormatting>
  <conditionalFormatting sqref="CP8">
    <cfRule type="expression" dxfId="5138" priority="2662">
      <formula>MOD(ROW(),2)</formula>
    </cfRule>
  </conditionalFormatting>
  <conditionalFormatting sqref="CP17">
    <cfRule type="expression" dxfId="5137" priority="2639">
      <formula>MOD(ROW(),2)</formula>
    </cfRule>
  </conditionalFormatting>
  <conditionalFormatting sqref="CP16:CP17">
    <cfRule type="expression" dxfId="5136" priority="2641">
      <formula>MOD(ROW(),2)</formula>
    </cfRule>
  </conditionalFormatting>
  <conditionalFormatting sqref="CP34:CP37 CP7:CP8 CP14:CP15">
    <cfRule type="expression" dxfId="5135" priority="2638">
      <formula>MOD(ROW(),2)</formula>
    </cfRule>
  </conditionalFormatting>
  <conditionalFormatting sqref="CP14:CP15">
    <cfRule type="expression" dxfId="5134" priority="2637">
      <formula>MOD(ROW(),2)</formula>
    </cfRule>
  </conditionalFormatting>
  <conditionalFormatting sqref="CP16:CP17">
    <cfRule type="expression" dxfId="5133" priority="2640">
      <formula>MOD(ROW(),2)</formula>
    </cfRule>
  </conditionalFormatting>
  <conditionalFormatting sqref="CP21">
    <cfRule type="expression" dxfId="5132" priority="2634">
      <formula>MOD(ROW(),2)</formula>
    </cfRule>
  </conditionalFormatting>
  <conditionalFormatting sqref="CP16:CP17">
    <cfRule type="expression" dxfId="5131" priority="2667">
      <formula>MOD(ROW(),2)</formula>
    </cfRule>
  </conditionalFormatting>
  <conditionalFormatting sqref="CP17">
    <cfRule type="expression" dxfId="5130" priority="2665">
      <formula>MOD(ROW(),2)</formula>
    </cfRule>
  </conditionalFormatting>
  <conditionalFormatting sqref="CP5">
    <cfRule type="expression" dxfId="5129" priority="2661">
      <formula>MOD(ROW(),2)</formula>
    </cfRule>
  </conditionalFormatting>
  <conditionalFormatting sqref="CP16">
    <cfRule type="expression" dxfId="5128" priority="2668">
      <formula>MOD(ROW(),2)</formula>
    </cfRule>
  </conditionalFormatting>
  <conditionalFormatting sqref="CP29:CP30 CP21">
    <cfRule type="expression" dxfId="5127" priority="2658">
      <formula>MOD(ROW(),2)</formula>
    </cfRule>
  </conditionalFormatting>
  <conditionalFormatting sqref="CP21">
    <cfRule type="expression" dxfId="5126" priority="2659">
      <formula>MOD(ROW(),2)</formula>
    </cfRule>
  </conditionalFormatting>
  <conditionalFormatting sqref="CP9:CP13">
    <cfRule type="expression" dxfId="5125" priority="2656">
      <formula>MOD(ROW(),2)</formula>
    </cfRule>
  </conditionalFormatting>
  <conditionalFormatting sqref="CP38">
    <cfRule type="expression" dxfId="5124" priority="2657">
      <formula>MOD(ROW(),2)</formula>
    </cfRule>
  </conditionalFormatting>
  <conditionalFormatting sqref="CP39:CP40">
    <cfRule type="expression" dxfId="5123" priority="2652">
      <formula>MOD(ROW(),2)</formula>
    </cfRule>
  </conditionalFormatting>
  <conditionalFormatting sqref="CP29:CP30">
    <cfRule type="expression" dxfId="5122" priority="2660">
      <formula>MOD(ROW(),2)</formula>
    </cfRule>
  </conditionalFormatting>
  <conditionalFormatting sqref="CP9:CP13">
    <cfRule type="expression" dxfId="5121" priority="2655">
      <formula>MOD(ROW(),2)</formula>
    </cfRule>
  </conditionalFormatting>
  <conditionalFormatting sqref="CP6">
    <cfRule type="expression" dxfId="5120" priority="2654">
      <formula>MOD(ROW(),2)</formula>
    </cfRule>
  </conditionalFormatting>
  <conditionalFormatting sqref="CP15">
    <cfRule type="expression" dxfId="5119" priority="2653">
      <formula>MOD(ROW(),2)</formula>
    </cfRule>
  </conditionalFormatting>
  <conditionalFormatting sqref="CP28">
    <cfRule type="expression" dxfId="5118" priority="2646">
      <formula>MOD(ROW(),2)</formula>
    </cfRule>
  </conditionalFormatting>
  <conditionalFormatting sqref="CP18:CP20">
    <cfRule type="expression" dxfId="5117" priority="2649">
      <formula>MOD(ROW(),2)</formula>
    </cfRule>
  </conditionalFormatting>
  <conditionalFormatting sqref="CP27:CP28">
    <cfRule type="expression" dxfId="5116" priority="2648">
      <formula>MOD(ROW(),2)</formula>
    </cfRule>
  </conditionalFormatting>
  <conditionalFormatting sqref="CP27:CP28">
    <cfRule type="expression" dxfId="5115" priority="2647">
      <formula>MOD(ROW(),2)</formula>
    </cfRule>
  </conditionalFormatting>
  <conditionalFormatting sqref="CP31">
    <cfRule type="expression" dxfId="5114" priority="2645">
      <formula>MOD(ROW(),2)</formula>
    </cfRule>
  </conditionalFormatting>
  <conditionalFormatting sqref="CP29:CP30 CP16">
    <cfRule type="expression" dxfId="5113" priority="2644">
      <formula>MOD(ROW(),2)</formula>
    </cfRule>
  </conditionalFormatting>
  <conditionalFormatting sqref="CP29:CP30">
    <cfRule type="expression" dxfId="5112" priority="2643">
      <formula>MOD(ROW(),2)</formula>
    </cfRule>
  </conditionalFormatting>
  <conditionalFormatting sqref="CP8">
    <cfRule type="expression" dxfId="5111" priority="2636">
      <formula>MOD(ROW(),2)</formula>
    </cfRule>
  </conditionalFormatting>
  <conditionalFormatting sqref="CP9:CP13">
    <cfRule type="expression" dxfId="5110" priority="2630">
      <formula>MOD(ROW(),2)</formula>
    </cfRule>
  </conditionalFormatting>
  <conditionalFormatting sqref="CP31">
    <cfRule type="expression" dxfId="5109" priority="2620">
      <formula>MOD(ROW(),2)</formula>
    </cfRule>
  </conditionalFormatting>
  <conditionalFormatting sqref="CP21">
    <cfRule type="expression" dxfId="5108" priority="2633">
      <formula>MOD(ROW(),2)</formula>
    </cfRule>
  </conditionalFormatting>
  <conditionalFormatting sqref="CP18:CP20">
    <cfRule type="expression" dxfId="5107" priority="2624">
      <formula>MOD(ROW(),2)</formula>
    </cfRule>
  </conditionalFormatting>
  <conditionalFormatting sqref="CP15">
    <cfRule type="expression" dxfId="5106" priority="2628">
      <formula>MOD(ROW(),2)</formula>
    </cfRule>
  </conditionalFormatting>
  <conditionalFormatting sqref="CP39:CP40">
    <cfRule type="expression" dxfId="5105" priority="2627">
      <formula>MOD(ROW(),2)</formula>
    </cfRule>
  </conditionalFormatting>
  <conditionalFormatting sqref="CP6">
    <cfRule type="expression" dxfId="5104" priority="2629">
      <formula>MOD(ROW(),2)</formula>
    </cfRule>
  </conditionalFormatting>
  <conditionalFormatting sqref="CP22:CP26">
    <cfRule type="expression" dxfId="5103" priority="2625">
      <formula>MOD(ROW(),2)</formula>
    </cfRule>
  </conditionalFormatting>
  <conditionalFormatting sqref="CP22:CP26">
    <cfRule type="expression" dxfId="5102" priority="2626">
      <formula>MOD(ROW(),2)</formula>
    </cfRule>
  </conditionalFormatting>
  <conditionalFormatting sqref="CP80:CP81">
    <cfRule type="expression" dxfId="5101" priority="2670">
      <formula>MOD(ROW(),2)</formula>
    </cfRule>
  </conditionalFormatting>
  <conditionalFormatting sqref="CP27:CP28">
    <cfRule type="expression" dxfId="5100" priority="2623">
      <formula>MOD(ROW(),2)</formula>
    </cfRule>
  </conditionalFormatting>
  <conditionalFormatting sqref="CP28">
    <cfRule type="expression" dxfId="5099" priority="2621">
      <formula>MOD(ROW(),2)</formula>
    </cfRule>
  </conditionalFormatting>
  <conditionalFormatting sqref="CP78:CP79">
    <cfRule type="expression" dxfId="5098" priority="2669">
      <formula>MOD(ROW(),2)</formula>
    </cfRule>
  </conditionalFormatting>
  <conditionalFormatting sqref="CP16:CP17">
    <cfRule type="expression" dxfId="5097" priority="2666">
      <formula>MOD(ROW(),2)</formula>
    </cfRule>
  </conditionalFormatting>
  <conditionalFormatting sqref="CP29:CP30">
    <cfRule type="expression" dxfId="5096" priority="2642">
      <formula>MOD(ROW(),2)</formula>
    </cfRule>
  </conditionalFormatting>
  <conditionalFormatting sqref="CP9:CP13">
    <cfRule type="expression" dxfId="5095" priority="2631">
      <formula>MOD(ROW(),2)</formula>
    </cfRule>
  </conditionalFormatting>
  <conditionalFormatting sqref="CP38">
    <cfRule type="expression" dxfId="5094" priority="2632">
      <formula>MOD(ROW(),2)</formula>
    </cfRule>
  </conditionalFormatting>
  <conditionalFormatting sqref="CP5">
    <cfRule type="expression" dxfId="5093" priority="2635">
      <formula>MOD(ROW(),2)</formula>
    </cfRule>
  </conditionalFormatting>
  <conditionalFormatting sqref="CP27:CP28">
    <cfRule type="expression" dxfId="5092" priority="2622">
      <formula>MOD(ROW(),2)</formula>
    </cfRule>
  </conditionalFormatting>
  <conditionalFormatting sqref="CP22:CP26">
    <cfRule type="expression" dxfId="5091" priority="2651">
      <formula>MOD(ROW(),2)</formula>
    </cfRule>
  </conditionalFormatting>
  <conditionalFormatting sqref="CP22:CP26">
    <cfRule type="expression" dxfId="5090" priority="2650">
      <formula>MOD(ROW(),2)</formula>
    </cfRule>
  </conditionalFormatting>
  <conditionalFormatting sqref="CP29:CP30 CP34:CP37 CP7:CP8 CP14:CP15">
    <cfRule type="expression" dxfId="5089" priority="2664">
      <formula>MOD(ROW(),2)</formula>
    </cfRule>
  </conditionalFormatting>
  <conditionalFormatting sqref="CP14:CP15">
    <cfRule type="expression" dxfId="5088" priority="2663">
      <formula>MOD(ROW(),2)</formula>
    </cfRule>
  </conditionalFormatting>
  <conditionalFormatting sqref="CP2:CP4">
    <cfRule type="expression" dxfId="5087" priority="2619">
      <formula>MOD(ROW(),2)</formula>
    </cfRule>
  </conditionalFormatting>
  <conditionalFormatting sqref="CP2:CP4">
    <cfRule type="expression" dxfId="5086" priority="2618">
      <formula>MOD(ROW(),2)</formula>
    </cfRule>
  </conditionalFormatting>
  <conditionalFormatting sqref="CP82:CP83">
    <cfRule type="expression" dxfId="5085" priority="2617">
      <formula>MOD(ROW(),2)</formula>
    </cfRule>
  </conditionalFormatting>
  <conditionalFormatting sqref="CP82">
    <cfRule type="expression" dxfId="5084" priority="2616">
      <formula>MOD(ROW(),2)</formula>
    </cfRule>
  </conditionalFormatting>
  <conditionalFormatting sqref="CP83">
    <cfRule type="expression" dxfId="5083" priority="2615">
      <formula>MOD(ROW(),2)</formula>
    </cfRule>
  </conditionalFormatting>
  <conditionalFormatting sqref="CQ109">
    <cfRule type="expression" dxfId="5082" priority="2614">
      <formula>MOD(ROW(),2)</formula>
    </cfRule>
  </conditionalFormatting>
  <conditionalFormatting sqref="CQ85:CQ87">
    <cfRule type="expression" dxfId="5081" priority="2608">
      <formula>MOD(ROW(),2)</formula>
    </cfRule>
  </conditionalFormatting>
  <conditionalFormatting sqref="CQ90:CQ94">
    <cfRule type="expression" dxfId="5080" priority="2607">
      <formula>MOD(ROW(),2)</formula>
    </cfRule>
  </conditionalFormatting>
  <conditionalFormatting sqref="CQ88:CQ89">
    <cfRule type="expression" dxfId="5079" priority="2609">
      <formula>MOD(ROW(),2)</formula>
    </cfRule>
  </conditionalFormatting>
  <conditionalFormatting sqref="CQ108">
    <cfRule type="expression" dxfId="5078" priority="2600">
      <formula>MOD(ROW(),2)</formula>
    </cfRule>
  </conditionalFormatting>
  <conditionalFormatting sqref="CQ109">
    <cfRule type="expression" dxfId="5077" priority="2613">
      <formula>MOD(ROW(),2)</formula>
    </cfRule>
  </conditionalFormatting>
  <conditionalFormatting sqref="CQ98:CQ106">
    <cfRule type="expression" dxfId="5076" priority="2612">
      <formula>MOD(ROW(),2)</formula>
    </cfRule>
  </conditionalFormatting>
  <conditionalFormatting sqref="CQ85:CQ95">
    <cfRule type="expression" dxfId="5075" priority="2611">
      <formula>MOD(ROW(),2)</formula>
    </cfRule>
  </conditionalFormatting>
  <conditionalFormatting sqref="CQ97">
    <cfRule type="expression" dxfId="5074" priority="2604">
      <formula>MOD(ROW(),2)</formula>
    </cfRule>
  </conditionalFormatting>
  <conditionalFormatting sqref="CQ95">
    <cfRule type="expression" dxfId="5073" priority="2606">
      <formula>MOD(ROW(),2)</formula>
    </cfRule>
  </conditionalFormatting>
  <conditionalFormatting sqref="CQ96">
    <cfRule type="expression" dxfId="5072" priority="2605">
      <formula>MOD(ROW(),2)</formula>
    </cfRule>
  </conditionalFormatting>
  <conditionalFormatting sqref="CQ96">
    <cfRule type="expression" dxfId="5071" priority="2610">
      <formula>MOD(ROW(),2)</formula>
    </cfRule>
  </conditionalFormatting>
  <conditionalFormatting sqref="CQ84">
    <cfRule type="expression" dxfId="5070" priority="2602">
      <formula>MOD(ROW(),2)</formula>
    </cfRule>
  </conditionalFormatting>
  <conditionalFormatting sqref="CQ84">
    <cfRule type="expression" dxfId="5069" priority="2603">
      <formula>MOD(ROW(),2)</formula>
    </cfRule>
  </conditionalFormatting>
  <conditionalFormatting sqref="CQ107">
    <cfRule type="expression" dxfId="5068" priority="2601">
      <formula>MOD(ROW(),2)</formula>
    </cfRule>
  </conditionalFormatting>
  <conditionalFormatting sqref="CQ48:CQ49">
    <cfRule type="expression" dxfId="5067" priority="2599">
      <formula>MOD(ROW(),2)</formula>
    </cfRule>
  </conditionalFormatting>
  <conditionalFormatting sqref="CQ8">
    <cfRule type="expression" dxfId="5066" priority="2590">
      <formula>MOD(ROW(),2)</formula>
    </cfRule>
  </conditionalFormatting>
  <conditionalFormatting sqref="CQ17">
    <cfRule type="expression" dxfId="5065" priority="2567">
      <formula>MOD(ROW(),2)</formula>
    </cfRule>
  </conditionalFormatting>
  <conditionalFormatting sqref="CQ16:CQ17">
    <cfRule type="expression" dxfId="5064" priority="2569">
      <formula>MOD(ROW(),2)</formula>
    </cfRule>
  </conditionalFormatting>
  <conditionalFormatting sqref="CQ34:CQ37 CQ7:CQ8 CQ14:CQ15">
    <cfRule type="expression" dxfId="5063" priority="2566">
      <formula>MOD(ROW(),2)</formula>
    </cfRule>
  </conditionalFormatting>
  <conditionalFormatting sqref="CQ14:CQ15">
    <cfRule type="expression" dxfId="5062" priority="2565">
      <formula>MOD(ROW(),2)</formula>
    </cfRule>
  </conditionalFormatting>
  <conditionalFormatting sqref="CQ16:CQ17">
    <cfRule type="expression" dxfId="5061" priority="2568">
      <formula>MOD(ROW(),2)</formula>
    </cfRule>
  </conditionalFormatting>
  <conditionalFormatting sqref="CQ21">
    <cfRule type="expression" dxfId="5060" priority="2562">
      <formula>MOD(ROW(),2)</formula>
    </cfRule>
  </conditionalFormatting>
  <conditionalFormatting sqref="CQ16:CQ17">
    <cfRule type="expression" dxfId="5059" priority="2595">
      <formula>MOD(ROW(),2)</formula>
    </cfRule>
  </conditionalFormatting>
  <conditionalFormatting sqref="CQ17">
    <cfRule type="expression" dxfId="5058" priority="2593">
      <formula>MOD(ROW(),2)</formula>
    </cfRule>
  </conditionalFormatting>
  <conditionalFormatting sqref="CQ5">
    <cfRule type="expression" dxfId="5057" priority="2589">
      <formula>MOD(ROW(),2)</formula>
    </cfRule>
  </conditionalFormatting>
  <conditionalFormatting sqref="CQ16">
    <cfRule type="expression" dxfId="5056" priority="2596">
      <formula>MOD(ROW(),2)</formula>
    </cfRule>
  </conditionalFormatting>
  <conditionalFormatting sqref="CQ29:CQ30 CQ21">
    <cfRule type="expression" dxfId="5055" priority="2586">
      <formula>MOD(ROW(),2)</formula>
    </cfRule>
  </conditionalFormatting>
  <conditionalFormatting sqref="CQ21">
    <cfRule type="expression" dxfId="5054" priority="2587">
      <formula>MOD(ROW(),2)</formula>
    </cfRule>
  </conditionalFormatting>
  <conditionalFormatting sqref="CQ9:CQ13">
    <cfRule type="expression" dxfId="5053" priority="2584">
      <formula>MOD(ROW(),2)</formula>
    </cfRule>
  </conditionalFormatting>
  <conditionalFormatting sqref="CQ38">
    <cfRule type="expression" dxfId="5052" priority="2585">
      <formula>MOD(ROW(),2)</formula>
    </cfRule>
  </conditionalFormatting>
  <conditionalFormatting sqref="CQ39:CQ40">
    <cfRule type="expression" dxfId="5051" priority="2580">
      <formula>MOD(ROW(),2)</formula>
    </cfRule>
  </conditionalFormatting>
  <conditionalFormatting sqref="CQ29:CQ30">
    <cfRule type="expression" dxfId="5050" priority="2588">
      <formula>MOD(ROW(),2)</formula>
    </cfRule>
  </conditionalFormatting>
  <conditionalFormatting sqref="CQ9:CQ13">
    <cfRule type="expression" dxfId="5049" priority="2583">
      <formula>MOD(ROW(),2)</formula>
    </cfRule>
  </conditionalFormatting>
  <conditionalFormatting sqref="CQ6">
    <cfRule type="expression" dxfId="5048" priority="2582">
      <formula>MOD(ROW(),2)</formula>
    </cfRule>
  </conditionalFormatting>
  <conditionalFormatting sqref="CQ15">
    <cfRule type="expression" dxfId="5047" priority="2581">
      <formula>MOD(ROW(),2)</formula>
    </cfRule>
  </conditionalFormatting>
  <conditionalFormatting sqref="CQ28">
    <cfRule type="expression" dxfId="5046" priority="2574">
      <formula>MOD(ROW(),2)</formula>
    </cfRule>
  </conditionalFormatting>
  <conditionalFormatting sqref="CQ18:CQ20">
    <cfRule type="expression" dxfId="5045" priority="2577">
      <formula>MOD(ROW(),2)</formula>
    </cfRule>
  </conditionalFormatting>
  <conditionalFormatting sqref="CQ27:CQ28">
    <cfRule type="expression" dxfId="5044" priority="2576">
      <formula>MOD(ROW(),2)</formula>
    </cfRule>
  </conditionalFormatting>
  <conditionalFormatting sqref="CQ27:CQ28">
    <cfRule type="expression" dxfId="5043" priority="2575">
      <formula>MOD(ROW(),2)</formula>
    </cfRule>
  </conditionalFormatting>
  <conditionalFormatting sqref="CQ31">
    <cfRule type="expression" dxfId="5042" priority="2573">
      <formula>MOD(ROW(),2)</formula>
    </cfRule>
  </conditionalFormatting>
  <conditionalFormatting sqref="CQ29:CQ30 CQ16">
    <cfRule type="expression" dxfId="5041" priority="2572">
      <formula>MOD(ROW(),2)</formula>
    </cfRule>
  </conditionalFormatting>
  <conditionalFormatting sqref="CQ29:CQ30">
    <cfRule type="expression" dxfId="5040" priority="2571">
      <formula>MOD(ROW(),2)</formula>
    </cfRule>
  </conditionalFormatting>
  <conditionalFormatting sqref="CQ8">
    <cfRule type="expression" dxfId="5039" priority="2564">
      <formula>MOD(ROW(),2)</formula>
    </cfRule>
  </conditionalFormatting>
  <conditionalFormatting sqref="CQ9:CQ13">
    <cfRule type="expression" dxfId="5038" priority="2558">
      <formula>MOD(ROW(),2)</formula>
    </cfRule>
  </conditionalFormatting>
  <conditionalFormatting sqref="CQ31">
    <cfRule type="expression" dxfId="5037" priority="2548">
      <formula>MOD(ROW(),2)</formula>
    </cfRule>
  </conditionalFormatting>
  <conditionalFormatting sqref="CQ21">
    <cfRule type="expression" dxfId="5036" priority="2561">
      <formula>MOD(ROW(),2)</formula>
    </cfRule>
  </conditionalFormatting>
  <conditionalFormatting sqref="CQ18:CQ20">
    <cfRule type="expression" dxfId="5035" priority="2552">
      <formula>MOD(ROW(),2)</formula>
    </cfRule>
  </conditionalFormatting>
  <conditionalFormatting sqref="CQ15">
    <cfRule type="expression" dxfId="5034" priority="2556">
      <formula>MOD(ROW(),2)</formula>
    </cfRule>
  </conditionalFormatting>
  <conditionalFormatting sqref="CQ39:CQ40">
    <cfRule type="expression" dxfId="5033" priority="2555">
      <formula>MOD(ROW(),2)</formula>
    </cfRule>
  </conditionalFormatting>
  <conditionalFormatting sqref="CQ6">
    <cfRule type="expression" dxfId="5032" priority="2557">
      <formula>MOD(ROW(),2)</formula>
    </cfRule>
  </conditionalFormatting>
  <conditionalFormatting sqref="CQ22:CQ26">
    <cfRule type="expression" dxfId="5031" priority="2553">
      <formula>MOD(ROW(),2)</formula>
    </cfRule>
  </conditionalFormatting>
  <conditionalFormatting sqref="CQ22:CQ26">
    <cfRule type="expression" dxfId="5030" priority="2554">
      <formula>MOD(ROW(),2)</formula>
    </cfRule>
  </conditionalFormatting>
  <conditionalFormatting sqref="CQ80:CQ81">
    <cfRule type="expression" dxfId="5029" priority="2598">
      <formula>MOD(ROW(),2)</formula>
    </cfRule>
  </conditionalFormatting>
  <conditionalFormatting sqref="CQ27:CQ28">
    <cfRule type="expression" dxfId="5028" priority="2551">
      <formula>MOD(ROW(),2)</formula>
    </cfRule>
  </conditionalFormatting>
  <conditionalFormatting sqref="CQ28">
    <cfRule type="expression" dxfId="5027" priority="2549">
      <formula>MOD(ROW(),2)</formula>
    </cfRule>
  </conditionalFormatting>
  <conditionalFormatting sqref="CQ78:CQ79">
    <cfRule type="expression" dxfId="5026" priority="2597">
      <formula>MOD(ROW(),2)</formula>
    </cfRule>
  </conditionalFormatting>
  <conditionalFormatting sqref="CQ16:CQ17">
    <cfRule type="expression" dxfId="5025" priority="2594">
      <formula>MOD(ROW(),2)</formula>
    </cfRule>
  </conditionalFormatting>
  <conditionalFormatting sqref="CQ29:CQ30">
    <cfRule type="expression" dxfId="5024" priority="2570">
      <formula>MOD(ROW(),2)</formula>
    </cfRule>
  </conditionalFormatting>
  <conditionalFormatting sqref="CQ9:CQ13">
    <cfRule type="expression" dxfId="5023" priority="2559">
      <formula>MOD(ROW(),2)</formula>
    </cfRule>
  </conditionalFormatting>
  <conditionalFormatting sqref="CQ38">
    <cfRule type="expression" dxfId="5022" priority="2560">
      <formula>MOD(ROW(),2)</formula>
    </cfRule>
  </conditionalFormatting>
  <conditionalFormatting sqref="CQ5">
    <cfRule type="expression" dxfId="5021" priority="2563">
      <formula>MOD(ROW(),2)</formula>
    </cfRule>
  </conditionalFormatting>
  <conditionalFormatting sqref="CQ27:CQ28">
    <cfRule type="expression" dxfId="5020" priority="2550">
      <formula>MOD(ROW(),2)</formula>
    </cfRule>
  </conditionalFormatting>
  <conditionalFormatting sqref="CQ22:CQ26">
    <cfRule type="expression" dxfId="5019" priority="2579">
      <formula>MOD(ROW(),2)</formula>
    </cfRule>
  </conditionalFormatting>
  <conditionalFormatting sqref="CQ22:CQ26">
    <cfRule type="expression" dxfId="5018" priority="2578">
      <formula>MOD(ROW(),2)</formula>
    </cfRule>
  </conditionalFormatting>
  <conditionalFormatting sqref="CQ29:CQ30 CQ34:CQ37 CQ7:CQ8 CQ14:CQ15">
    <cfRule type="expression" dxfId="5017" priority="2592">
      <formula>MOD(ROW(),2)</formula>
    </cfRule>
  </conditionalFormatting>
  <conditionalFormatting sqref="CQ14:CQ15">
    <cfRule type="expression" dxfId="5016" priority="2591">
      <formula>MOD(ROW(),2)</formula>
    </cfRule>
  </conditionalFormatting>
  <conditionalFormatting sqref="CQ2:CQ4">
    <cfRule type="expression" dxfId="5015" priority="2547">
      <formula>MOD(ROW(),2)</formula>
    </cfRule>
  </conditionalFormatting>
  <conditionalFormatting sqref="CQ2:CQ4">
    <cfRule type="expression" dxfId="5014" priority="2546">
      <formula>MOD(ROW(),2)</formula>
    </cfRule>
  </conditionalFormatting>
  <conditionalFormatting sqref="CQ82:CQ83">
    <cfRule type="expression" dxfId="5013" priority="2545">
      <formula>MOD(ROW(),2)</formula>
    </cfRule>
  </conditionalFormatting>
  <conditionalFormatting sqref="CQ82">
    <cfRule type="expression" dxfId="5012" priority="2544">
      <formula>MOD(ROW(),2)</formula>
    </cfRule>
  </conditionalFormatting>
  <conditionalFormatting sqref="CQ83">
    <cfRule type="expression" dxfId="5011" priority="2543">
      <formula>MOD(ROW(),2)</formula>
    </cfRule>
  </conditionalFormatting>
  <conditionalFormatting sqref="CR96:CS107 CU107 CT48:CW49">
    <cfRule type="expression" dxfId="5010" priority="2542">
      <formula>MOD(ROW(),2)</formula>
    </cfRule>
  </conditionalFormatting>
  <conditionalFormatting sqref="CR27:CS31">
    <cfRule type="expression" dxfId="5009" priority="2537">
      <formula>MOD(ROW(),2)</formula>
    </cfRule>
  </conditionalFormatting>
  <conditionalFormatting sqref="CR8:CS8">
    <cfRule type="expression" dxfId="5008" priority="2539">
      <formula>MOD(ROW(),2)</formula>
    </cfRule>
  </conditionalFormatting>
  <conditionalFormatting sqref="CR2:CS5">
    <cfRule type="expression" dxfId="5007" priority="2538">
      <formula>MOD(ROW(),2)</formula>
    </cfRule>
  </conditionalFormatting>
  <conditionalFormatting sqref="CR14:CS20 CR29:CS30 CR7:CS8 CR34:CS37">
    <cfRule type="expression" dxfId="5006" priority="2541">
      <formula>MOD(ROW(),2)</formula>
    </cfRule>
  </conditionalFormatting>
  <conditionalFormatting sqref="CR9:CS13">
    <cfRule type="expression" dxfId="5005" priority="2533">
      <formula>MOD(ROW(),2)</formula>
    </cfRule>
  </conditionalFormatting>
  <conditionalFormatting sqref="CR108:CS108 CU108">
    <cfRule type="expression" dxfId="5004" priority="2521">
      <formula>MOD(ROW(),2)</formula>
    </cfRule>
  </conditionalFormatting>
  <conditionalFormatting sqref="CR17:CS17">
    <cfRule type="expression" dxfId="5003" priority="2523">
      <formula>MOD(ROW(),2)</formula>
    </cfRule>
  </conditionalFormatting>
  <conditionalFormatting sqref="CR88:CS89">
    <cfRule type="expression" dxfId="5002" priority="2522">
      <formula>MOD(ROW(),2)</formula>
    </cfRule>
  </conditionalFormatting>
  <conditionalFormatting sqref="CR27:CS27">
    <cfRule type="expression" dxfId="5001" priority="2527">
      <formula>MOD(ROW(),2)</formula>
    </cfRule>
  </conditionalFormatting>
  <conditionalFormatting sqref="CR22:CS26">
    <cfRule type="expression" dxfId="5000" priority="2518">
      <formula>MOD(ROW(),2)</formula>
    </cfRule>
  </conditionalFormatting>
  <conditionalFormatting sqref="CR90:CS90 CR93:CS94">
    <cfRule type="expression" dxfId="4999" priority="2519">
      <formula>MOD(ROW(),2)</formula>
    </cfRule>
  </conditionalFormatting>
  <conditionalFormatting sqref="CR14:CS20">
    <cfRule type="expression" dxfId="4998" priority="2540">
      <formula>MOD(ROW(),2)</formula>
    </cfRule>
  </conditionalFormatting>
  <conditionalFormatting sqref="CR27:CS31 CR21:CS21">
    <cfRule type="expression" dxfId="4997" priority="2535">
      <formula>MOD(ROW(),2)</formula>
    </cfRule>
  </conditionalFormatting>
  <conditionalFormatting sqref="CR21:CS21">
    <cfRule type="expression" dxfId="4996" priority="2536">
      <formula>MOD(ROW(),2)</formula>
    </cfRule>
  </conditionalFormatting>
  <conditionalFormatting sqref="CR38:CS38">
    <cfRule type="expression" dxfId="4995" priority="2534">
      <formula>MOD(ROW(),2)</formula>
    </cfRule>
  </conditionalFormatting>
  <conditionalFormatting sqref="CR28:CS28">
    <cfRule type="expression" dxfId="4994" priority="2526">
      <formula>MOD(ROW(),2)</formula>
    </cfRule>
  </conditionalFormatting>
  <conditionalFormatting sqref="CR18:CS20">
    <cfRule type="expression" dxfId="4993" priority="2525">
      <formula>MOD(ROW(),2)</formula>
    </cfRule>
  </conditionalFormatting>
  <conditionalFormatting sqref="CR9:CS13">
    <cfRule type="expression" dxfId="4992" priority="2532">
      <formula>MOD(ROW(),2)</formula>
    </cfRule>
  </conditionalFormatting>
  <conditionalFormatting sqref="CR6:CS6">
    <cfRule type="expression" dxfId="4991" priority="2531">
      <formula>MOD(ROW(),2)</formula>
    </cfRule>
  </conditionalFormatting>
  <conditionalFormatting sqref="CR15:CS15">
    <cfRule type="expression" dxfId="4990" priority="2530">
      <formula>MOD(ROW(),2)</formula>
    </cfRule>
  </conditionalFormatting>
  <conditionalFormatting sqref="CR95:CS95">
    <cfRule type="expression" dxfId="4989" priority="2529">
      <formula>MOD(ROW(),2)</formula>
    </cfRule>
  </conditionalFormatting>
  <conditionalFormatting sqref="CR39:CS40">
    <cfRule type="expression" dxfId="4988" priority="2528">
      <formula>MOD(ROW(),2)</formula>
    </cfRule>
  </conditionalFormatting>
  <conditionalFormatting sqref="CR31:CS31">
    <cfRule type="expression" dxfId="4987" priority="2524">
      <formula>MOD(ROW(),2)</formula>
    </cfRule>
  </conditionalFormatting>
  <conditionalFormatting sqref="CR109:CS109 CU109">
    <cfRule type="expression" dxfId="4986" priority="2520">
      <formula>MOD(ROW(),2)</formula>
    </cfRule>
  </conditionalFormatting>
  <conditionalFormatting sqref="CR22:CS26">
    <cfRule type="expression" dxfId="4985" priority="2517">
      <formula>MOD(ROW(),2)</formula>
    </cfRule>
  </conditionalFormatting>
  <conditionalFormatting sqref="CR91:CS92">
    <cfRule type="expression" dxfId="4984" priority="2511">
      <formula>MOD(ROW(),2)</formula>
    </cfRule>
  </conditionalFormatting>
  <conditionalFormatting sqref="DB63:DD65">
    <cfRule type="expression" dxfId="4983" priority="2127">
      <formula>MOD(ROW(),2)</formula>
    </cfRule>
  </conditionalFormatting>
  <conditionalFormatting sqref="DB29:DG30 DB34:DG37 DB7:DG8 DB14:DG15">
    <cfRule type="expression" dxfId="4982" priority="2121">
      <formula>MOD(ROW(),2)</formula>
    </cfRule>
  </conditionalFormatting>
  <conditionalFormatting sqref="DB14:DG15">
    <cfRule type="expression" dxfId="4981" priority="2120">
      <formula>MOD(ROW(),2)</formula>
    </cfRule>
  </conditionalFormatting>
  <conditionalFormatting sqref="DB17:DG17">
    <cfRule type="expression" dxfId="4980" priority="2122">
      <formula>MOD(ROW(),2)</formula>
    </cfRule>
  </conditionalFormatting>
  <conditionalFormatting sqref="DB9:DG13">
    <cfRule type="expression" dxfId="4979" priority="2113">
      <formula>MOD(ROW(),2)</formula>
    </cfRule>
  </conditionalFormatting>
  <conditionalFormatting sqref="DB2:DG4 DH2:DK2">
    <cfRule type="expression" dxfId="4978" priority="2126">
      <formula>MOD(ROW(),2)</formula>
    </cfRule>
  </conditionalFormatting>
  <conditionalFormatting sqref="DB16:DG16">
    <cfRule type="expression" dxfId="4977" priority="2125">
      <formula>MOD(ROW(),2)</formula>
    </cfRule>
  </conditionalFormatting>
  <conditionalFormatting sqref="DB16:DG17">
    <cfRule type="expression" dxfId="4976" priority="2124">
      <formula>MOD(ROW(),2)</formula>
    </cfRule>
  </conditionalFormatting>
  <conditionalFormatting sqref="DB29:DG30">
    <cfRule type="expression" dxfId="4975" priority="2117">
      <formula>MOD(ROW(),2)</formula>
    </cfRule>
  </conditionalFormatting>
  <conditionalFormatting sqref="DB8:DG8">
    <cfRule type="expression" dxfId="4974" priority="2119">
      <formula>MOD(ROW(),2)</formula>
    </cfRule>
  </conditionalFormatting>
  <conditionalFormatting sqref="DB5:DG5">
    <cfRule type="expression" dxfId="4973" priority="2118">
      <formula>MOD(ROW(),2)</formula>
    </cfRule>
  </conditionalFormatting>
  <conditionalFormatting sqref="DB16:DG17">
    <cfRule type="expression" dxfId="4972" priority="2123">
      <formula>MOD(ROW(),2)</formula>
    </cfRule>
  </conditionalFormatting>
  <conditionalFormatting sqref="DB29:DG30 DB21:DG21">
    <cfRule type="expression" dxfId="4971" priority="2115">
      <formula>MOD(ROW(),2)</formula>
    </cfRule>
  </conditionalFormatting>
  <conditionalFormatting sqref="DB21:DG21">
    <cfRule type="expression" dxfId="4970" priority="2116">
      <formula>MOD(ROW(),2)</formula>
    </cfRule>
  </conditionalFormatting>
  <conditionalFormatting sqref="DB38:DG38">
    <cfRule type="expression" dxfId="4969" priority="2114">
      <formula>MOD(ROW(),2)</formula>
    </cfRule>
  </conditionalFormatting>
  <conditionalFormatting sqref="DB9:DG13">
    <cfRule type="expression" dxfId="4968" priority="2112">
      <formula>MOD(ROW(),2)</formula>
    </cfRule>
  </conditionalFormatting>
  <conditionalFormatting sqref="DB6:DG6">
    <cfRule type="expression" dxfId="4967" priority="2111">
      <formula>MOD(ROW(),2)</formula>
    </cfRule>
  </conditionalFormatting>
  <conditionalFormatting sqref="DB31:DG31">
    <cfRule type="expression" dxfId="4966" priority="2102">
      <formula>MOD(ROW(),2)</formula>
    </cfRule>
  </conditionalFormatting>
  <conditionalFormatting sqref="DB27:DG28">
    <cfRule type="expression" dxfId="4965" priority="2079">
      <formula>MOD(ROW(),2)</formula>
    </cfRule>
  </conditionalFormatting>
  <conditionalFormatting sqref="DB18:DG20">
    <cfRule type="expression" dxfId="4964" priority="2081">
      <formula>MOD(ROW(),2)</formula>
    </cfRule>
  </conditionalFormatting>
  <conditionalFormatting sqref="DB28:DG28">
    <cfRule type="expression" dxfId="4963" priority="2078">
      <formula>MOD(ROW(),2)</formula>
    </cfRule>
  </conditionalFormatting>
  <conditionalFormatting sqref="DB31:DG31">
    <cfRule type="expression" dxfId="4962" priority="2077">
      <formula>MOD(ROW(),2)</formula>
    </cfRule>
  </conditionalFormatting>
  <conditionalFormatting sqref="DB27:DG28">
    <cfRule type="expression" dxfId="4961" priority="2080">
      <formula>MOD(ROW(),2)</formula>
    </cfRule>
  </conditionalFormatting>
  <conditionalFormatting sqref="DB98:DD99 DB96:DD96">
    <cfRule type="expression" dxfId="4960" priority="2074">
      <formula>MOD(ROW(),2)</formula>
    </cfRule>
  </conditionalFormatting>
  <conditionalFormatting sqref="DB22:DG26">
    <cfRule type="expression" dxfId="4959" priority="2107">
      <formula>MOD(ROW(),2)</formula>
    </cfRule>
  </conditionalFormatting>
  <conditionalFormatting sqref="DB27:DG28">
    <cfRule type="expression" dxfId="4958" priority="2105">
      <formula>MOD(ROW(),2)</formula>
    </cfRule>
  </conditionalFormatting>
  <conditionalFormatting sqref="DB29:DG30 DB16:DG16">
    <cfRule type="expression" dxfId="4957" priority="2101">
      <formula>MOD(ROW(),2)</formula>
    </cfRule>
  </conditionalFormatting>
  <conditionalFormatting sqref="DB22:DG26">
    <cfRule type="expression" dxfId="4956" priority="2108">
      <formula>MOD(ROW(),2)</formula>
    </cfRule>
  </conditionalFormatting>
  <conditionalFormatting sqref="DB16:DG17">
    <cfRule type="expression" dxfId="4955" priority="2098">
      <formula>MOD(ROW(),2)</formula>
    </cfRule>
  </conditionalFormatting>
  <conditionalFormatting sqref="DB29:DG30">
    <cfRule type="expression" dxfId="4954" priority="2099">
      <formula>MOD(ROW(),2)</formula>
    </cfRule>
  </conditionalFormatting>
  <conditionalFormatting sqref="DB17:DG17">
    <cfRule type="expression" dxfId="4953" priority="2096">
      <formula>MOD(ROW(),2)</formula>
    </cfRule>
  </conditionalFormatting>
  <conditionalFormatting sqref="DB16:DG17">
    <cfRule type="expression" dxfId="4952" priority="2097">
      <formula>MOD(ROW(),2)</formula>
    </cfRule>
  </conditionalFormatting>
  <conditionalFormatting sqref="DB5:DG5">
    <cfRule type="expression" dxfId="4951" priority="2092">
      <formula>MOD(ROW(),2)</formula>
    </cfRule>
  </conditionalFormatting>
  <conditionalFormatting sqref="DB29:DG30">
    <cfRule type="expression" dxfId="4950" priority="2100">
      <formula>MOD(ROW(),2)</formula>
    </cfRule>
  </conditionalFormatting>
  <conditionalFormatting sqref="DB34:DG37 DB7:DG8 DB14:DG15">
    <cfRule type="expression" dxfId="4949" priority="2095">
      <formula>MOD(ROW(),2)</formula>
    </cfRule>
  </conditionalFormatting>
  <conditionalFormatting sqref="DB14:DG15">
    <cfRule type="expression" dxfId="4948" priority="2094">
      <formula>MOD(ROW(),2)</formula>
    </cfRule>
  </conditionalFormatting>
  <conditionalFormatting sqref="DB8:DG8">
    <cfRule type="expression" dxfId="4947" priority="2093">
      <formula>MOD(ROW(),2)</formula>
    </cfRule>
  </conditionalFormatting>
  <conditionalFormatting sqref="DB6:DG6">
    <cfRule type="expression" dxfId="4946" priority="2086">
      <formula>MOD(ROW(),2)</formula>
    </cfRule>
  </conditionalFormatting>
  <conditionalFormatting sqref="DB38:DG38">
    <cfRule type="expression" dxfId="4945" priority="2089">
      <formula>MOD(ROW(),2)</formula>
    </cfRule>
  </conditionalFormatting>
  <conditionalFormatting sqref="DB9:DG13">
    <cfRule type="expression" dxfId="4944" priority="2088">
      <formula>MOD(ROW(),2)</formula>
    </cfRule>
  </conditionalFormatting>
  <conditionalFormatting sqref="DB9:DG13">
    <cfRule type="expression" dxfId="4943" priority="2087">
      <formula>MOD(ROW(),2)</formula>
    </cfRule>
  </conditionalFormatting>
  <conditionalFormatting sqref="DB15:DG15">
    <cfRule type="expression" dxfId="4942" priority="2085">
      <formula>MOD(ROW(),2)</formula>
    </cfRule>
  </conditionalFormatting>
  <conditionalFormatting sqref="DB39:DG40">
    <cfRule type="expression" dxfId="4941" priority="2084">
      <formula>MOD(ROW(),2)</formula>
    </cfRule>
  </conditionalFormatting>
  <conditionalFormatting sqref="DB22:DG26">
    <cfRule type="expression" dxfId="4940" priority="2083">
      <formula>MOD(ROW(),2)</formula>
    </cfRule>
  </conditionalFormatting>
  <conditionalFormatting sqref="DB107:DD107">
    <cfRule type="expression" dxfId="4939" priority="2076">
      <formula>MOD(ROW(),2)</formula>
    </cfRule>
  </conditionalFormatting>
  <conditionalFormatting sqref="DB97:DD97">
    <cfRule type="expression" dxfId="4938" priority="2070">
      <formula>MOD(ROW(),2)</formula>
    </cfRule>
  </conditionalFormatting>
  <conditionalFormatting sqref="DB105:DD106">
    <cfRule type="expression" dxfId="4937" priority="2060">
      <formula>MOD(ROW(),2)</formula>
    </cfRule>
  </conditionalFormatting>
  <conditionalFormatting sqref="DB77:DD79">
    <cfRule type="expression" dxfId="4936" priority="2073">
      <formula>MOD(ROW(),2)</formula>
    </cfRule>
  </conditionalFormatting>
  <conditionalFormatting sqref="DB88:DD89">
    <cfRule type="expression" dxfId="4935" priority="2064">
      <formula>MOD(ROW(),2)</formula>
    </cfRule>
  </conditionalFormatting>
  <conditionalFormatting sqref="DB109:DC109">
    <cfRule type="expression" dxfId="4934" priority="2068">
      <formula>MOD(ROW(),2)</formula>
    </cfRule>
  </conditionalFormatting>
  <conditionalFormatting sqref="DB108:DC108">
    <cfRule type="expression" dxfId="4933" priority="2067">
      <formula>MOD(ROW(),2)</formula>
    </cfRule>
  </conditionalFormatting>
  <conditionalFormatting sqref="DB108:DC108">
    <cfRule type="expression" dxfId="4932" priority="2069">
      <formula>MOD(ROW(),2)</formula>
    </cfRule>
  </conditionalFormatting>
  <conditionalFormatting sqref="DB88:DD89">
    <cfRule type="expression" dxfId="4931" priority="2065">
      <formula>MOD(ROW(),2)</formula>
    </cfRule>
  </conditionalFormatting>
  <conditionalFormatting sqref="DB109:DC109">
    <cfRule type="expression" dxfId="4930" priority="2066">
      <formula>MOD(ROW(),2)</formula>
    </cfRule>
  </conditionalFormatting>
  <conditionalFormatting sqref="DB15:DG15">
    <cfRule type="expression" dxfId="4929" priority="2110">
      <formula>MOD(ROW(),2)</formula>
    </cfRule>
  </conditionalFormatting>
  <conditionalFormatting sqref="DB104:DD104">
    <cfRule type="expression" dxfId="4928" priority="2063">
      <formula>MOD(ROW(),2)</formula>
    </cfRule>
  </conditionalFormatting>
  <conditionalFormatting sqref="DB104:DD104">
    <cfRule type="expression" dxfId="4927" priority="2061">
      <formula>MOD(ROW(),2)</formula>
    </cfRule>
  </conditionalFormatting>
  <conditionalFormatting sqref="DB39:DG40">
    <cfRule type="expression" dxfId="4926" priority="2109">
      <formula>MOD(ROW(),2)</formula>
    </cfRule>
  </conditionalFormatting>
  <conditionalFormatting sqref="DB18:DG20">
    <cfRule type="expression" dxfId="4925" priority="2106">
      <formula>MOD(ROW(),2)</formula>
    </cfRule>
  </conditionalFormatting>
  <conditionalFormatting sqref="DB22:DG26">
    <cfRule type="expression" dxfId="4924" priority="2082">
      <formula>MOD(ROW(),2)</formula>
    </cfRule>
  </conditionalFormatting>
  <conditionalFormatting sqref="DB98:DD99 DB96:DD96">
    <cfRule type="expression" dxfId="4923" priority="2071">
      <formula>MOD(ROW(),2)</formula>
    </cfRule>
  </conditionalFormatting>
  <conditionalFormatting sqref="DB90:DD94">
    <cfRule type="expression" dxfId="4922" priority="2072">
      <formula>MOD(ROW(),2)</formula>
    </cfRule>
  </conditionalFormatting>
  <conditionalFormatting sqref="DB99:DD103 DB66:DD79 DB90:DD94 DB82:DD87">
    <cfRule type="expression" dxfId="4921" priority="2075">
      <formula>MOD(ROW(),2)</formula>
    </cfRule>
  </conditionalFormatting>
  <conditionalFormatting sqref="DB105:DD106">
    <cfRule type="expression" dxfId="4920" priority="2062">
      <formula>MOD(ROW(),2)</formula>
    </cfRule>
  </conditionalFormatting>
  <conditionalFormatting sqref="DB21:DG21">
    <cfRule type="expression" dxfId="4919" priority="2091">
      <formula>MOD(ROW(),2)</formula>
    </cfRule>
  </conditionalFormatting>
  <conditionalFormatting sqref="DB21:DG21">
    <cfRule type="expression" dxfId="4918" priority="2090">
      <formula>MOD(ROW(),2)</formula>
    </cfRule>
  </conditionalFormatting>
  <conditionalFormatting sqref="DB27:DG28">
    <cfRule type="expression" dxfId="4917" priority="2104">
      <formula>MOD(ROW(),2)</formula>
    </cfRule>
  </conditionalFormatting>
  <conditionalFormatting sqref="DB28:DG28">
    <cfRule type="expression" dxfId="4916" priority="2103">
      <formula>MOD(ROW(),2)</formula>
    </cfRule>
  </conditionalFormatting>
  <conditionalFormatting sqref="DB81:DD81">
    <cfRule type="expression" dxfId="4915" priority="2059">
      <formula>MOD(ROW(),2)</formula>
    </cfRule>
  </conditionalFormatting>
  <conditionalFormatting sqref="DB81:DD81">
    <cfRule type="expression" dxfId="4914" priority="2058">
      <formula>MOD(ROW(),2)</formula>
    </cfRule>
  </conditionalFormatting>
  <conditionalFormatting sqref="DB80:DD80">
    <cfRule type="expression" dxfId="4913" priority="2057">
      <formula>MOD(ROW(),2)</formula>
    </cfRule>
  </conditionalFormatting>
  <conditionalFormatting sqref="DB80:DD80">
    <cfRule type="expression" dxfId="4912" priority="2056">
      <formula>MOD(ROW(),2)</formula>
    </cfRule>
  </conditionalFormatting>
  <conditionalFormatting sqref="DB95:DD95">
    <cfRule type="expression" dxfId="4911" priority="2055">
      <formula>MOD(ROW(),2)</formula>
    </cfRule>
  </conditionalFormatting>
  <conditionalFormatting sqref="CT63:CU65">
    <cfRule type="expression" dxfId="4910" priority="2508">
      <formula>MOD(ROW(),2)</formula>
    </cfRule>
  </conditionalFormatting>
  <conditionalFormatting sqref="CT2:CU4">
    <cfRule type="expression" dxfId="4909" priority="2507">
      <formula>MOD(ROW(),2)</formula>
    </cfRule>
  </conditionalFormatting>
  <conditionalFormatting sqref="CT27:CU28">
    <cfRule type="expression" dxfId="4908" priority="2485">
      <formula>MOD(ROW(),2)</formula>
    </cfRule>
  </conditionalFormatting>
  <conditionalFormatting sqref="CT28:CU28">
    <cfRule type="expression" dxfId="4907" priority="2484">
      <formula>MOD(ROW(),2)</formula>
    </cfRule>
  </conditionalFormatting>
  <conditionalFormatting sqref="CT63:CU65">
    <cfRule type="expression" dxfId="4906" priority="2510">
      <formula>MOD(ROW(),2)</formula>
    </cfRule>
  </conditionalFormatting>
  <conditionalFormatting sqref="CT2:CU4">
    <cfRule type="expression" dxfId="4905" priority="2509">
      <formula>MOD(ROW(),2)</formula>
    </cfRule>
  </conditionalFormatting>
  <conditionalFormatting sqref="CT27:CU28">
    <cfRule type="expression" dxfId="4904" priority="2486">
      <formula>MOD(ROW(),2)</formula>
    </cfRule>
  </conditionalFormatting>
  <conditionalFormatting sqref="CT16:CU16">
    <cfRule type="expression" dxfId="4903" priority="2506">
      <formula>MOD(ROW(),2)</formula>
    </cfRule>
  </conditionalFormatting>
  <conditionalFormatting sqref="CT16:CU17">
    <cfRule type="expression" dxfId="4902" priority="2505">
      <formula>MOD(ROW(),2)</formula>
    </cfRule>
  </conditionalFormatting>
  <conditionalFormatting sqref="CT16:CU17">
    <cfRule type="expression" dxfId="4901" priority="2504">
      <formula>MOD(ROW(),2)</formula>
    </cfRule>
  </conditionalFormatting>
  <conditionalFormatting sqref="CT29:CU30 CT34:CU37 CT7:CU8 CT14:CU15">
    <cfRule type="expression" dxfId="4900" priority="2502">
      <formula>MOD(ROW(),2)</formula>
    </cfRule>
  </conditionalFormatting>
  <conditionalFormatting sqref="CT17:CU17">
    <cfRule type="expression" dxfId="4899" priority="2503">
      <formula>MOD(ROW(),2)</formula>
    </cfRule>
  </conditionalFormatting>
  <conditionalFormatting sqref="CT29:CU30 CT16:CU16">
    <cfRule type="expression" dxfId="4898" priority="2482">
      <formula>MOD(ROW(),2)</formula>
    </cfRule>
  </conditionalFormatting>
  <conditionalFormatting sqref="CT31:CU31">
    <cfRule type="expression" dxfId="4897" priority="2483">
      <formula>MOD(ROW(),2)</formula>
    </cfRule>
  </conditionalFormatting>
  <conditionalFormatting sqref="CT29:CU30">
    <cfRule type="expression" dxfId="4896" priority="2481">
      <formula>MOD(ROW(),2)</formula>
    </cfRule>
  </conditionalFormatting>
  <conditionalFormatting sqref="CT29:CU30">
    <cfRule type="expression" dxfId="4895" priority="2498">
      <formula>MOD(ROW(),2)</formula>
    </cfRule>
  </conditionalFormatting>
  <conditionalFormatting sqref="CT14:CU15">
    <cfRule type="expression" dxfId="4894" priority="2501">
      <formula>MOD(ROW(),2)</formula>
    </cfRule>
  </conditionalFormatting>
  <conditionalFormatting sqref="CT21:CU21">
    <cfRule type="expression" dxfId="4893" priority="2497">
      <formula>MOD(ROW(),2)</formula>
    </cfRule>
  </conditionalFormatting>
  <conditionalFormatting sqref="CT21:CU21">
    <cfRule type="expression" dxfId="4892" priority="2471">
      <formula>MOD(ROW(),2)</formula>
    </cfRule>
  </conditionalFormatting>
  <conditionalFormatting sqref="CT38:CU38">
    <cfRule type="expression" dxfId="4891" priority="2470">
      <formula>MOD(ROW(),2)</formula>
    </cfRule>
  </conditionalFormatting>
  <conditionalFormatting sqref="CT17:CU17">
    <cfRule type="expression" dxfId="4890" priority="2477">
      <formula>MOD(ROW(),2)</formula>
    </cfRule>
  </conditionalFormatting>
  <conditionalFormatting sqref="CT29:CU30">
    <cfRule type="expression" dxfId="4889" priority="2480">
      <formula>MOD(ROW(),2)</formula>
    </cfRule>
  </conditionalFormatting>
  <conditionalFormatting sqref="CT16:CU17">
    <cfRule type="expression" dxfId="4888" priority="2479">
      <formula>MOD(ROW(),2)</formula>
    </cfRule>
  </conditionalFormatting>
  <conditionalFormatting sqref="CT34:CU37 CT7:CU8 CT14:CU15">
    <cfRule type="expression" dxfId="4887" priority="2476">
      <formula>MOD(ROW(),2)</formula>
    </cfRule>
  </conditionalFormatting>
  <conditionalFormatting sqref="CT16:CU17">
    <cfRule type="expression" dxfId="4886" priority="2478">
      <formula>MOD(ROW(),2)</formula>
    </cfRule>
  </conditionalFormatting>
  <conditionalFormatting sqref="CT8:CU8">
    <cfRule type="expression" dxfId="4885" priority="2474">
      <formula>MOD(ROW(),2)</formula>
    </cfRule>
  </conditionalFormatting>
  <conditionalFormatting sqref="CT14:CU15">
    <cfRule type="expression" dxfId="4884" priority="2475">
      <formula>MOD(ROW(),2)</formula>
    </cfRule>
  </conditionalFormatting>
  <conditionalFormatting sqref="CT5:CU5">
    <cfRule type="expression" dxfId="4883" priority="2473">
      <formula>MOD(ROW(),2)</formula>
    </cfRule>
  </conditionalFormatting>
  <conditionalFormatting sqref="CT21:CU21">
    <cfRule type="expression" dxfId="4882" priority="2472">
      <formula>MOD(ROW(),2)</formula>
    </cfRule>
  </conditionalFormatting>
  <conditionalFormatting sqref="CT18:CU20">
    <cfRule type="expression" dxfId="4881" priority="2462">
      <formula>MOD(ROW(),2)</formula>
    </cfRule>
  </conditionalFormatting>
  <conditionalFormatting sqref="CT27:CU28">
    <cfRule type="expression" dxfId="4880" priority="2461">
      <formula>MOD(ROW(),2)</formula>
    </cfRule>
  </conditionalFormatting>
  <conditionalFormatting sqref="CT9:CU13">
    <cfRule type="expression" dxfId="4879" priority="2468">
      <formula>MOD(ROW(),2)</formula>
    </cfRule>
  </conditionalFormatting>
  <conditionalFormatting sqref="CT22:CU26">
    <cfRule type="expression" dxfId="4878" priority="2463">
      <formula>MOD(ROW(),2)</formula>
    </cfRule>
  </conditionalFormatting>
  <conditionalFormatting sqref="CT39:CU40">
    <cfRule type="expression" dxfId="4877" priority="2465">
      <formula>MOD(ROW(),2)</formula>
    </cfRule>
  </conditionalFormatting>
  <conditionalFormatting sqref="CT27:CU28">
    <cfRule type="expression" dxfId="4876" priority="2460">
      <formula>MOD(ROW(),2)</formula>
    </cfRule>
  </conditionalFormatting>
  <conditionalFormatting sqref="CT6:CU6">
    <cfRule type="expression" dxfId="4875" priority="2467">
      <formula>MOD(ROW(),2)</formula>
    </cfRule>
  </conditionalFormatting>
  <conditionalFormatting sqref="CT9:CU13">
    <cfRule type="expression" dxfId="4874" priority="2469">
      <formula>MOD(ROW(),2)</formula>
    </cfRule>
  </conditionalFormatting>
  <conditionalFormatting sqref="CT15:CU15">
    <cfRule type="expression" dxfId="4873" priority="2466">
      <formula>MOD(ROW(),2)</formula>
    </cfRule>
  </conditionalFormatting>
  <conditionalFormatting sqref="CT22:CU26">
    <cfRule type="expression" dxfId="4872" priority="2464">
      <formula>MOD(ROW(),2)</formula>
    </cfRule>
  </conditionalFormatting>
  <conditionalFormatting sqref="CT28:CU28">
    <cfRule type="expression" dxfId="4871" priority="2459">
      <formula>MOD(ROW(),2)</formula>
    </cfRule>
  </conditionalFormatting>
  <conditionalFormatting sqref="CT31:CU31">
    <cfRule type="expression" dxfId="4870" priority="2458">
      <formula>MOD(ROW(),2)</formula>
    </cfRule>
  </conditionalFormatting>
  <conditionalFormatting sqref="CT107">
    <cfRule type="expression" dxfId="4869" priority="2457">
      <formula>MOD(ROW(),2)</formula>
    </cfRule>
  </conditionalFormatting>
  <conditionalFormatting sqref="CT29:CU30 CT21:CU21">
    <cfRule type="expression" dxfId="4868" priority="2496">
      <formula>MOD(ROW(),2)</formula>
    </cfRule>
  </conditionalFormatting>
  <conditionalFormatting sqref="CT38:CU38">
    <cfRule type="expression" dxfId="4867" priority="2495">
      <formula>MOD(ROW(),2)</formula>
    </cfRule>
  </conditionalFormatting>
  <conditionalFormatting sqref="CT8:CU8">
    <cfRule type="expression" dxfId="4866" priority="2500">
      <formula>MOD(ROW(),2)</formula>
    </cfRule>
  </conditionalFormatting>
  <conditionalFormatting sqref="CT5:CU5">
    <cfRule type="expression" dxfId="4865" priority="2499">
      <formula>MOD(ROW(),2)</formula>
    </cfRule>
  </conditionalFormatting>
  <conditionalFormatting sqref="CT18:CU20">
    <cfRule type="expression" dxfId="4864" priority="2487">
      <formula>MOD(ROW(),2)</formula>
    </cfRule>
  </conditionalFormatting>
  <conditionalFormatting sqref="CT9:CU13">
    <cfRule type="expression" dxfId="4863" priority="2493">
      <formula>MOD(ROW(),2)</formula>
    </cfRule>
  </conditionalFormatting>
  <conditionalFormatting sqref="CT6:CU6">
    <cfRule type="expression" dxfId="4862" priority="2492">
      <formula>MOD(ROW(),2)</formula>
    </cfRule>
  </conditionalFormatting>
  <conditionalFormatting sqref="CT9:CU13">
    <cfRule type="expression" dxfId="4861" priority="2494">
      <formula>MOD(ROW(),2)</formula>
    </cfRule>
  </conditionalFormatting>
  <conditionalFormatting sqref="CT22:CU26">
    <cfRule type="expression" dxfId="4860" priority="2489">
      <formula>MOD(ROW(),2)</formula>
    </cfRule>
  </conditionalFormatting>
  <conditionalFormatting sqref="CT39:CU40">
    <cfRule type="expression" dxfId="4859" priority="2490">
      <formula>MOD(ROW(),2)</formula>
    </cfRule>
  </conditionalFormatting>
  <conditionalFormatting sqref="CT15:CU15">
    <cfRule type="expression" dxfId="4858" priority="2491">
      <formula>MOD(ROW(),2)</formula>
    </cfRule>
  </conditionalFormatting>
  <conditionalFormatting sqref="CT22:CU26">
    <cfRule type="expression" dxfId="4857" priority="2488">
      <formula>MOD(ROW(),2)</formula>
    </cfRule>
  </conditionalFormatting>
  <conditionalFormatting sqref="CT99:CU103 CT66:CU79 CT90:CU94 CT82:CU87">
    <cfRule type="expression" dxfId="4856" priority="2456">
      <formula>MOD(ROW(),2)</formula>
    </cfRule>
  </conditionalFormatting>
  <conditionalFormatting sqref="CT98:CU99 CT96:CU96">
    <cfRule type="expression" dxfId="4855" priority="2455">
      <formula>MOD(ROW(),2)</formula>
    </cfRule>
  </conditionalFormatting>
  <conditionalFormatting sqref="CT97:CU97">
    <cfRule type="expression" dxfId="4854" priority="2451">
      <formula>MOD(ROW(),2)</formula>
    </cfRule>
  </conditionalFormatting>
  <conditionalFormatting sqref="DE104:DK104">
    <cfRule type="expression" dxfId="4853" priority="1913">
      <formula>MOD(ROW(),2)</formula>
    </cfRule>
  </conditionalFormatting>
  <conditionalFormatting sqref="CT77:CU79">
    <cfRule type="expression" dxfId="4852" priority="2454">
      <formula>MOD(ROW(),2)</formula>
    </cfRule>
  </conditionalFormatting>
  <conditionalFormatting sqref="CT90:CU94">
    <cfRule type="expression" dxfId="4851" priority="2453">
      <formula>MOD(ROW(),2)</formula>
    </cfRule>
  </conditionalFormatting>
  <conditionalFormatting sqref="CY27:CY28">
    <cfRule type="expression" dxfId="4850" priority="2181">
      <formula>MOD(ROW(),2)</formula>
    </cfRule>
  </conditionalFormatting>
  <conditionalFormatting sqref="CT98:CU99 CT96:CU96">
    <cfRule type="expression" dxfId="4849" priority="2452">
      <formula>MOD(ROW(),2)</formula>
    </cfRule>
  </conditionalFormatting>
  <conditionalFormatting sqref="CT108">
    <cfRule type="expression" dxfId="4848" priority="2450">
      <formula>MOD(ROW(),2)</formula>
    </cfRule>
  </conditionalFormatting>
  <conditionalFormatting sqref="CT109">
    <cfRule type="expression" dxfId="4847" priority="2449">
      <formula>MOD(ROW(),2)</formula>
    </cfRule>
  </conditionalFormatting>
  <conditionalFormatting sqref="CT109">
    <cfRule type="expression" dxfId="4846" priority="2447">
      <formula>MOD(ROW(),2)</formula>
    </cfRule>
  </conditionalFormatting>
  <conditionalFormatting sqref="CT108">
    <cfRule type="expression" dxfId="4845" priority="2448">
      <formula>MOD(ROW(),2)</formula>
    </cfRule>
  </conditionalFormatting>
  <conditionalFormatting sqref="CT88:CU89">
    <cfRule type="expression" dxfId="4844" priority="2445">
      <formula>MOD(ROW(),2)</formula>
    </cfRule>
  </conditionalFormatting>
  <conditionalFormatting sqref="CT88:CU89">
    <cfRule type="expression" dxfId="4843" priority="2446">
      <formula>MOD(ROW(),2)</formula>
    </cfRule>
  </conditionalFormatting>
  <conditionalFormatting sqref="DE95:DK95">
    <cfRule type="expression" dxfId="4842" priority="1905">
      <formula>MOD(ROW(),2)</formula>
    </cfRule>
  </conditionalFormatting>
  <conditionalFormatting sqref="DE88:DK89">
    <cfRule type="expression" dxfId="4841" priority="1915">
      <formula>MOD(ROW(),2)</formula>
    </cfRule>
  </conditionalFormatting>
  <conditionalFormatting sqref="DD109:DK109">
    <cfRule type="expression" dxfId="4840" priority="1916">
      <formula>MOD(ROW(),2)</formula>
    </cfRule>
  </conditionalFormatting>
  <conditionalFormatting sqref="CT104:CU104">
    <cfRule type="expression" dxfId="4839" priority="2444">
      <formula>MOD(ROW(),2)</formula>
    </cfRule>
  </conditionalFormatting>
  <conditionalFormatting sqref="CT105:CU106">
    <cfRule type="expression" dxfId="4838" priority="2443">
      <formula>MOD(ROW(),2)</formula>
    </cfRule>
  </conditionalFormatting>
  <conditionalFormatting sqref="CT105:CU106">
    <cfRule type="expression" dxfId="4837" priority="2441">
      <formula>MOD(ROW(),2)</formula>
    </cfRule>
  </conditionalFormatting>
  <conditionalFormatting sqref="CT104:CU104">
    <cfRule type="expression" dxfId="4836" priority="2442">
      <formula>MOD(ROW(),2)</formula>
    </cfRule>
  </conditionalFormatting>
  <conditionalFormatting sqref="CA104:CJ104">
    <cfRule type="expression" dxfId="4835" priority="2440">
      <formula>MOD(ROW(),2)</formula>
    </cfRule>
  </conditionalFormatting>
  <conditionalFormatting sqref="CA105:CJ106">
    <cfRule type="expression" dxfId="4834" priority="2439">
      <formula>MOD(ROW(),2)</formula>
    </cfRule>
  </conditionalFormatting>
  <conditionalFormatting sqref="CA105:CJ106">
    <cfRule type="expression" dxfId="4833" priority="2437">
      <formula>MOD(ROW(),2)</formula>
    </cfRule>
  </conditionalFormatting>
  <conditionalFormatting sqref="CA104:CJ104">
    <cfRule type="expression" dxfId="4832" priority="2438">
      <formula>MOD(ROW(),2)</formula>
    </cfRule>
  </conditionalFormatting>
  <conditionalFormatting sqref="CT81">
    <cfRule type="expression" dxfId="4831" priority="2436">
      <formula>MOD(ROW(),2)</formula>
    </cfRule>
  </conditionalFormatting>
  <conditionalFormatting sqref="CT81">
    <cfRule type="expression" dxfId="4830" priority="2435">
      <formula>MOD(ROW(),2)</formula>
    </cfRule>
  </conditionalFormatting>
  <conditionalFormatting sqref="CT80">
    <cfRule type="expression" dxfId="4829" priority="2434">
      <formula>MOD(ROW(),2)</formula>
    </cfRule>
  </conditionalFormatting>
  <conditionalFormatting sqref="CT80">
    <cfRule type="expression" dxfId="4828" priority="2433">
      <formula>MOD(ROW(),2)</formula>
    </cfRule>
  </conditionalFormatting>
  <conditionalFormatting sqref="CU80:CU81">
    <cfRule type="expression" dxfId="4827" priority="2432">
      <formula>MOD(ROW(),2)</formula>
    </cfRule>
  </conditionalFormatting>
  <conditionalFormatting sqref="CY18:CY20">
    <cfRule type="expression" dxfId="4826" priority="2158">
      <formula>MOD(ROW(),2)</formula>
    </cfRule>
  </conditionalFormatting>
  <conditionalFormatting sqref="CY99:CY103 CY66:CY79 CY90:CY94 CY83:CY87">
    <cfRule type="expression" dxfId="4825" priority="2153">
      <formula>MOD(ROW(),2)</formula>
    </cfRule>
  </conditionalFormatting>
  <conditionalFormatting sqref="CY28">
    <cfRule type="expression" dxfId="4824" priority="2155">
      <formula>MOD(ROW(),2)</formula>
    </cfRule>
  </conditionalFormatting>
  <conditionalFormatting sqref="CY31">
    <cfRule type="expression" dxfId="4823" priority="2154">
      <formula>MOD(ROW(),2)</formula>
    </cfRule>
  </conditionalFormatting>
  <conditionalFormatting sqref="CY27:CY28">
    <cfRule type="expression" dxfId="4822" priority="2157">
      <formula>MOD(ROW(),2)</formula>
    </cfRule>
  </conditionalFormatting>
  <conditionalFormatting sqref="CY98:CY99 CY96">
    <cfRule type="expression" dxfId="4821" priority="2149">
      <formula>MOD(ROW(),2)</formula>
    </cfRule>
  </conditionalFormatting>
  <conditionalFormatting sqref="CY81:DA81">
    <cfRule type="expression" dxfId="4820" priority="2138">
      <formula>MOD(ROW(),2)</formula>
    </cfRule>
  </conditionalFormatting>
  <conditionalFormatting sqref="CX81">
    <cfRule type="expression" dxfId="4819" priority="2140">
      <formula>MOD(ROW(),2)</formula>
    </cfRule>
  </conditionalFormatting>
  <conditionalFormatting sqref="CX81">
    <cfRule type="expression" dxfId="4818" priority="2139">
      <formula>MOD(ROW(),2)</formula>
    </cfRule>
  </conditionalFormatting>
  <conditionalFormatting sqref="CY104:DA104">
    <cfRule type="expression" dxfId="4817" priority="2143">
      <formula>MOD(ROW(),2)</formula>
    </cfRule>
  </conditionalFormatting>
  <conditionalFormatting sqref="CX80:DA80">
    <cfRule type="expression" dxfId="4816" priority="2135">
      <formula>MOD(ROW(),2)</formula>
    </cfRule>
  </conditionalFormatting>
  <conditionalFormatting sqref="CX80:DA80">
    <cfRule type="expression" dxfId="4815" priority="2136">
      <formula>MOD(ROW(),2)</formula>
    </cfRule>
  </conditionalFormatting>
  <conditionalFormatting sqref="CY27:CY28">
    <cfRule type="expression" dxfId="4814" priority="2156">
      <formula>MOD(ROW(),2)</formula>
    </cfRule>
  </conditionalFormatting>
  <conditionalFormatting sqref="CY77:CY79">
    <cfRule type="expression" dxfId="4813" priority="2151">
      <formula>MOD(ROW(),2)</formula>
    </cfRule>
  </conditionalFormatting>
  <conditionalFormatting sqref="CY98:CY99 CY96">
    <cfRule type="expression" dxfId="4812" priority="2152">
      <formula>MOD(ROW(),2)</formula>
    </cfRule>
  </conditionalFormatting>
  <conditionalFormatting sqref="CY90:CY94">
    <cfRule type="expression" dxfId="4811" priority="2150">
      <formula>MOD(ROW(),2)</formula>
    </cfRule>
  </conditionalFormatting>
  <conditionalFormatting sqref="CY105:DA106">
    <cfRule type="expression" dxfId="4810" priority="2142">
      <formula>MOD(ROW(),2)</formula>
    </cfRule>
  </conditionalFormatting>
  <conditionalFormatting sqref="DD109:DK109">
    <cfRule type="expression" dxfId="4809" priority="1991">
      <formula>MOD(ROW(),2)</formula>
    </cfRule>
  </conditionalFormatting>
  <conditionalFormatting sqref="CY97">
    <cfRule type="expression" dxfId="4808" priority="2148">
      <formula>MOD(ROW(),2)</formula>
    </cfRule>
  </conditionalFormatting>
  <conditionalFormatting sqref="CY88:CY89">
    <cfRule type="expression" dxfId="4807" priority="2147">
      <formula>MOD(ROW(),2)</formula>
    </cfRule>
  </conditionalFormatting>
  <conditionalFormatting sqref="CY88:CY89">
    <cfRule type="expression" dxfId="4806" priority="2146">
      <formula>MOD(ROW(),2)</formula>
    </cfRule>
  </conditionalFormatting>
  <conditionalFormatting sqref="CY104:DA104">
    <cfRule type="expression" dxfId="4805" priority="2145">
      <formula>MOD(ROW(),2)</formula>
    </cfRule>
  </conditionalFormatting>
  <conditionalFormatting sqref="CY105:DA106">
    <cfRule type="expression" dxfId="4804" priority="2144">
      <formula>MOD(ROW(),2)</formula>
    </cfRule>
  </conditionalFormatting>
  <conditionalFormatting sqref="CY95">
    <cfRule type="expression" dxfId="4803" priority="2141">
      <formula>MOD(ROW(),2)</formula>
    </cfRule>
  </conditionalFormatting>
  <conditionalFormatting sqref="CY81:DA81">
    <cfRule type="expression" dxfId="4802" priority="2137">
      <formula>MOD(ROW(),2)</formula>
    </cfRule>
  </conditionalFormatting>
  <conditionalFormatting sqref="CX82">
    <cfRule type="expression" dxfId="4801" priority="2134">
      <formula>MOD(ROW(),2)</formula>
    </cfRule>
  </conditionalFormatting>
  <conditionalFormatting sqref="CX82">
    <cfRule type="expression" dxfId="4800" priority="2133">
      <formula>MOD(ROW(),2)</formula>
    </cfRule>
  </conditionalFormatting>
  <conditionalFormatting sqref="CV63:CW65">
    <cfRule type="expression" dxfId="4799" priority="2429">
      <formula>MOD(ROW(),2)</formula>
    </cfRule>
  </conditionalFormatting>
  <conditionalFormatting sqref="CV2:CW4">
    <cfRule type="expression" dxfId="4798" priority="2428">
      <formula>MOD(ROW(),2)</formula>
    </cfRule>
  </conditionalFormatting>
  <conditionalFormatting sqref="CV27:CW28">
    <cfRule type="expression" dxfId="4797" priority="2406">
      <formula>MOD(ROW(),2)</formula>
    </cfRule>
  </conditionalFormatting>
  <conditionalFormatting sqref="CV28:CW28">
    <cfRule type="expression" dxfId="4796" priority="2405">
      <formula>MOD(ROW(),2)</formula>
    </cfRule>
  </conditionalFormatting>
  <conditionalFormatting sqref="CV63:CW65">
    <cfRule type="expression" dxfId="4795" priority="2431">
      <formula>MOD(ROW(),2)</formula>
    </cfRule>
  </conditionalFormatting>
  <conditionalFormatting sqref="CV2:CW4">
    <cfRule type="expression" dxfId="4794" priority="2430">
      <formula>MOD(ROW(),2)</formula>
    </cfRule>
  </conditionalFormatting>
  <conditionalFormatting sqref="CV27:CW28">
    <cfRule type="expression" dxfId="4793" priority="2407">
      <formula>MOD(ROW(),2)</formula>
    </cfRule>
  </conditionalFormatting>
  <conditionalFormatting sqref="CV16:CW16">
    <cfRule type="expression" dxfId="4792" priority="2427">
      <formula>MOD(ROW(),2)</formula>
    </cfRule>
  </conditionalFormatting>
  <conditionalFormatting sqref="CV16:CW17">
    <cfRule type="expression" dxfId="4791" priority="2426">
      <formula>MOD(ROW(),2)</formula>
    </cfRule>
  </conditionalFormatting>
  <conditionalFormatting sqref="CV16:CW17">
    <cfRule type="expression" dxfId="4790" priority="2425">
      <formula>MOD(ROW(),2)</formula>
    </cfRule>
  </conditionalFormatting>
  <conditionalFormatting sqref="CV29:CW30 CV34:CW37 CV7:CW8 CV14:CW15">
    <cfRule type="expression" dxfId="4789" priority="2423">
      <formula>MOD(ROW(),2)</formula>
    </cfRule>
  </conditionalFormatting>
  <conditionalFormatting sqref="CV17:CW17">
    <cfRule type="expression" dxfId="4788" priority="2424">
      <formula>MOD(ROW(),2)</formula>
    </cfRule>
  </conditionalFormatting>
  <conditionalFormatting sqref="CV29:CW30 CV16:CW16">
    <cfRule type="expression" dxfId="4787" priority="2403">
      <formula>MOD(ROW(),2)</formula>
    </cfRule>
  </conditionalFormatting>
  <conditionalFormatting sqref="CV31:CW31">
    <cfRule type="expression" dxfId="4786" priority="2404">
      <formula>MOD(ROW(),2)</formula>
    </cfRule>
  </conditionalFormatting>
  <conditionalFormatting sqref="CV29:CW30">
    <cfRule type="expression" dxfId="4785" priority="2402">
      <formula>MOD(ROW(),2)</formula>
    </cfRule>
  </conditionalFormatting>
  <conditionalFormatting sqref="CV29:CW30">
    <cfRule type="expression" dxfId="4784" priority="2419">
      <formula>MOD(ROW(),2)</formula>
    </cfRule>
  </conditionalFormatting>
  <conditionalFormatting sqref="CV14:CW15">
    <cfRule type="expression" dxfId="4783" priority="2422">
      <formula>MOD(ROW(),2)</formula>
    </cfRule>
  </conditionalFormatting>
  <conditionalFormatting sqref="CV21:CW21">
    <cfRule type="expression" dxfId="4782" priority="2418">
      <formula>MOD(ROW(),2)</formula>
    </cfRule>
  </conditionalFormatting>
  <conditionalFormatting sqref="CV21:CW21">
    <cfRule type="expression" dxfId="4781" priority="2392">
      <formula>MOD(ROW(),2)</formula>
    </cfRule>
  </conditionalFormatting>
  <conditionalFormatting sqref="CV38:CW38">
    <cfRule type="expression" dxfId="4780" priority="2391">
      <formula>MOD(ROW(),2)</formula>
    </cfRule>
  </conditionalFormatting>
  <conditionalFormatting sqref="CV17:CW17">
    <cfRule type="expression" dxfId="4779" priority="2398">
      <formula>MOD(ROW(),2)</formula>
    </cfRule>
  </conditionalFormatting>
  <conditionalFormatting sqref="CV29:CW30">
    <cfRule type="expression" dxfId="4778" priority="2401">
      <formula>MOD(ROW(),2)</formula>
    </cfRule>
  </conditionalFormatting>
  <conditionalFormatting sqref="CV16:CW17">
    <cfRule type="expression" dxfId="4777" priority="2400">
      <formula>MOD(ROW(),2)</formula>
    </cfRule>
  </conditionalFormatting>
  <conditionalFormatting sqref="CV34:CW37 CV7:CW8 CV14:CW15">
    <cfRule type="expression" dxfId="4776" priority="2397">
      <formula>MOD(ROW(),2)</formula>
    </cfRule>
  </conditionalFormatting>
  <conditionalFormatting sqref="CV16:CW17">
    <cfRule type="expression" dxfId="4775" priority="2399">
      <formula>MOD(ROW(),2)</formula>
    </cfRule>
  </conditionalFormatting>
  <conditionalFormatting sqref="CV8:CW8">
    <cfRule type="expression" dxfId="4774" priority="2395">
      <formula>MOD(ROW(),2)</formula>
    </cfRule>
  </conditionalFormatting>
  <conditionalFormatting sqref="CV14:CW15">
    <cfRule type="expression" dxfId="4773" priority="2396">
      <formula>MOD(ROW(),2)</formula>
    </cfRule>
  </conditionalFormatting>
  <conditionalFormatting sqref="CV5:CW5">
    <cfRule type="expression" dxfId="4772" priority="2394">
      <formula>MOD(ROW(),2)</formula>
    </cfRule>
  </conditionalFormatting>
  <conditionalFormatting sqref="CV21:CW21">
    <cfRule type="expression" dxfId="4771" priority="2393">
      <formula>MOD(ROW(),2)</formula>
    </cfRule>
  </conditionalFormatting>
  <conditionalFormatting sqref="CV18:CW20">
    <cfRule type="expression" dxfId="4770" priority="2383">
      <formula>MOD(ROW(),2)</formula>
    </cfRule>
  </conditionalFormatting>
  <conditionalFormatting sqref="CV27:CW28">
    <cfRule type="expression" dxfId="4769" priority="2382">
      <formula>MOD(ROW(),2)</formula>
    </cfRule>
  </conditionalFormatting>
  <conditionalFormatting sqref="CV9:CW13">
    <cfRule type="expression" dxfId="4768" priority="2389">
      <formula>MOD(ROW(),2)</formula>
    </cfRule>
  </conditionalFormatting>
  <conditionalFormatting sqref="CV22:CW26">
    <cfRule type="expression" dxfId="4767" priority="2384">
      <formula>MOD(ROW(),2)</formula>
    </cfRule>
  </conditionalFormatting>
  <conditionalFormatting sqref="CV39:CW40">
    <cfRule type="expression" dxfId="4766" priority="2386">
      <formula>MOD(ROW(),2)</formula>
    </cfRule>
  </conditionalFormatting>
  <conditionalFormatting sqref="CV27:CW28">
    <cfRule type="expression" dxfId="4765" priority="2381">
      <formula>MOD(ROW(),2)</formula>
    </cfRule>
  </conditionalFormatting>
  <conditionalFormatting sqref="CV6:CW6">
    <cfRule type="expression" dxfId="4764" priority="2388">
      <formula>MOD(ROW(),2)</formula>
    </cfRule>
  </conditionalFormatting>
  <conditionalFormatting sqref="CV9:CW13">
    <cfRule type="expression" dxfId="4763" priority="2390">
      <formula>MOD(ROW(),2)</formula>
    </cfRule>
  </conditionalFormatting>
  <conditionalFormatting sqref="CV15:CW15">
    <cfRule type="expression" dxfId="4762" priority="2387">
      <formula>MOD(ROW(),2)</formula>
    </cfRule>
  </conditionalFormatting>
  <conditionalFormatting sqref="CV22:CW26">
    <cfRule type="expression" dxfId="4761" priority="2385">
      <formula>MOD(ROW(),2)</formula>
    </cfRule>
  </conditionalFormatting>
  <conditionalFormatting sqref="CV28:CW28">
    <cfRule type="expression" dxfId="4760" priority="2380">
      <formula>MOD(ROW(),2)</formula>
    </cfRule>
  </conditionalFormatting>
  <conditionalFormatting sqref="CV31:CW31">
    <cfRule type="expression" dxfId="4759" priority="2379">
      <formula>MOD(ROW(),2)</formula>
    </cfRule>
  </conditionalFormatting>
  <conditionalFormatting sqref="CV107:CW107">
    <cfRule type="expression" dxfId="4758" priority="2378">
      <formula>MOD(ROW(),2)</formula>
    </cfRule>
  </conditionalFormatting>
  <conditionalFormatting sqref="CV29:CW30 CV21:CW21">
    <cfRule type="expression" dxfId="4757" priority="2417">
      <formula>MOD(ROW(),2)</formula>
    </cfRule>
  </conditionalFormatting>
  <conditionalFormatting sqref="CV38:CW38">
    <cfRule type="expression" dxfId="4756" priority="2416">
      <formula>MOD(ROW(),2)</formula>
    </cfRule>
  </conditionalFormatting>
  <conditionalFormatting sqref="CV8:CW8">
    <cfRule type="expression" dxfId="4755" priority="2421">
      <formula>MOD(ROW(),2)</formula>
    </cfRule>
  </conditionalFormatting>
  <conditionalFormatting sqref="CV5:CW5">
    <cfRule type="expression" dxfId="4754" priority="2420">
      <formula>MOD(ROW(),2)</formula>
    </cfRule>
  </conditionalFormatting>
  <conditionalFormatting sqref="CV18:CW20">
    <cfRule type="expression" dxfId="4753" priority="2408">
      <formula>MOD(ROW(),2)</formula>
    </cfRule>
  </conditionalFormatting>
  <conditionalFormatting sqref="CV9:CW13">
    <cfRule type="expression" dxfId="4752" priority="2414">
      <formula>MOD(ROW(),2)</formula>
    </cfRule>
  </conditionalFormatting>
  <conditionalFormatting sqref="CV6:CW6">
    <cfRule type="expression" dxfId="4751" priority="2413">
      <formula>MOD(ROW(),2)</formula>
    </cfRule>
  </conditionalFormatting>
  <conditionalFormatting sqref="CV9:CW13">
    <cfRule type="expression" dxfId="4750" priority="2415">
      <formula>MOD(ROW(),2)</formula>
    </cfRule>
  </conditionalFormatting>
  <conditionalFormatting sqref="CV22:CW26">
    <cfRule type="expression" dxfId="4749" priority="2410">
      <formula>MOD(ROW(),2)</formula>
    </cfRule>
  </conditionalFormatting>
  <conditionalFormatting sqref="CV39:CW40">
    <cfRule type="expression" dxfId="4748" priority="2411">
      <formula>MOD(ROW(),2)</formula>
    </cfRule>
  </conditionalFormatting>
  <conditionalFormatting sqref="CV15:CW15">
    <cfRule type="expression" dxfId="4747" priority="2412">
      <formula>MOD(ROW(),2)</formula>
    </cfRule>
  </conditionalFormatting>
  <conditionalFormatting sqref="CV22:CW26">
    <cfRule type="expression" dxfId="4746" priority="2409">
      <formula>MOD(ROW(),2)</formula>
    </cfRule>
  </conditionalFormatting>
  <conditionalFormatting sqref="CV99:CW103 CV66:CW79 CV90:CW94 CV82:CW87">
    <cfRule type="expression" dxfId="4745" priority="2377">
      <formula>MOD(ROW(),2)</formula>
    </cfRule>
  </conditionalFormatting>
  <conditionalFormatting sqref="CV98:CW99 CV96:CW96">
    <cfRule type="expression" dxfId="4744" priority="2376">
      <formula>MOD(ROW(),2)</formula>
    </cfRule>
  </conditionalFormatting>
  <conditionalFormatting sqref="CV97:CW97">
    <cfRule type="expression" dxfId="4743" priority="2372">
      <formula>MOD(ROW(),2)</formula>
    </cfRule>
  </conditionalFormatting>
  <conditionalFormatting sqref="CV77:CW79">
    <cfRule type="expression" dxfId="4742" priority="2375">
      <formula>MOD(ROW(),2)</formula>
    </cfRule>
  </conditionalFormatting>
  <conditionalFormatting sqref="CV90:CW94">
    <cfRule type="expression" dxfId="4741" priority="2374">
      <formula>MOD(ROW(),2)</formula>
    </cfRule>
  </conditionalFormatting>
  <conditionalFormatting sqref="DE77:DK79">
    <cfRule type="expression" dxfId="4740" priority="1923">
      <formula>MOD(ROW(),2)</formula>
    </cfRule>
  </conditionalFormatting>
  <conditionalFormatting sqref="CV98:CW99 CV96:CW96">
    <cfRule type="expression" dxfId="4739" priority="2373">
      <formula>MOD(ROW(),2)</formula>
    </cfRule>
  </conditionalFormatting>
  <conditionalFormatting sqref="CV108:CW108">
    <cfRule type="expression" dxfId="4738" priority="2371">
      <formula>MOD(ROW(),2)</formula>
    </cfRule>
  </conditionalFormatting>
  <conditionalFormatting sqref="CV109:CW109">
    <cfRule type="expression" dxfId="4737" priority="2370">
      <formula>MOD(ROW(),2)</formula>
    </cfRule>
  </conditionalFormatting>
  <conditionalFormatting sqref="CV109:CW109">
    <cfRule type="expression" dxfId="4736" priority="2368">
      <formula>MOD(ROW(),2)</formula>
    </cfRule>
  </conditionalFormatting>
  <conditionalFormatting sqref="CV108:CW108">
    <cfRule type="expression" dxfId="4735" priority="2369">
      <formula>MOD(ROW(),2)</formula>
    </cfRule>
  </conditionalFormatting>
  <conditionalFormatting sqref="CV88:CW89">
    <cfRule type="expression" dxfId="4734" priority="2366">
      <formula>MOD(ROW(),2)</formula>
    </cfRule>
  </conditionalFormatting>
  <conditionalFormatting sqref="CV88:CW89">
    <cfRule type="expression" dxfId="4733" priority="2367">
      <formula>MOD(ROW(),2)</formula>
    </cfRule>
  </conditionalFormatting>
  <conditionalFormatting sqref="CV104:CW104">
    <cfRule type="expression" dxfId="4732" priority="2365">
      <formula>MOD(ROW(),2)</formula>
    </cfRule>
  </conditionalFormatting>
  <conditionalFormatting sqref="CV105:CW106">
    <cfRule type="expression" dxfId="4731" priority="2364">
      <formula>MOD(ROW(),2)</formula>
    </cfRule>
  </conditionalFormatting>
  <conditionalFormatting sqref="CV105:CW106">
    <cfRule type="expression" dxfId="4730" priority="2362">
      <formula>MOD(ROW(),2)</formula>
    </cfRule>
  </conditionalFormatting>
  <conditionalFormatting sqref="CV104:CW104">
    <cfRule type="expression" dxfId="4729" priority="2363">
      <formula>MOD(ROW(),2)</formula>
    </cfRule>
  </conditionalFormatting>
  <conditionalFormatting sqref="CV81:CW81">
    <cfRule type="expression" dxfId="4728" priority="2361">
      <formula>MOD(ROW(),2)</formula>
    </cfRule>
  </conditionalFormatting>
  <conditionalFormatting sqref="CV81:CW81">
    <cfRule type="expression" dxfId="4727" priority="2360">
      <formula>MOD(ROW(),2)</formula>
    </cfRule>
  </conditionalFormatting>
  <conditionalFormatting sqref="CV80:CW80">
    <cfRule type="expression" dxfId="4726" priority="2359">
      <formula>MOD(ROW(),2)</formula>
    </cfRule>
  </conditionalFormatting>
  <conditionalFormatting sqref="CV80:CW80">
    <cfRule type="expression" dxfId="4725" priority="2358">
      <formula>MOD(ROW(),2)</formula>
    </cfRule>
  </conditionalFormatting>
  <conditionalFormatting sqref="CT95">
    <cfRule type="expression" dxfId="4724" priority="2357">
      <formula>MOD(ROW(),2)</formula>
    </cfRule>
  </conditionalFormatting>
  <conditionalFormatting sqref="CU95">
    <cfRule type="expression" dxfId="4723" priority="2356">
      <formula>MOD(ROW(),2)</formula>
    </cfRule>
  </conditionalFormatting>
  <conditionalFormatting sqref="CV95:CW95">
    <cfRule type="expression" dxfId="4722" priority="2355">
      <formula>MOD(ROW(),2)</formula>
    </cfRule>
  </conditionalFormatting>
  <conditionalFormatting sqref="CZ48:DK49">
    <cfRule type="expression" dxfId="4721" priority="2354">
      <formula>MOD(ROW(),2)</formula>
    </cfRule>
  </conditionalFormatting>
  <conditionalFormatting sqref="CZ65:DC65 DB63:DC64 DD63:DD65">
    <cfRule type="expression" dxfId="4720" priority="2351">
      <formula>MOD(ROW(),2)</formula>
    </cfRule>
  </conditionalFormatting>
  <conditionalFormatting sqref="CZ2:DG4 DH2:DK2">
    <cfRule type="expression" dxfId="4719" priority="2350">
      <formula>MOD(ROW(),2)</formula>
    </cfRule>
  </conditionalFormatting>
  <conditionalFormatting sqref="CZ27:DG28">
    <cfRule type="expression" dxfId="4718" priority="2328">
      <formula>MOD(ROW(),2)</formula>
    </cfRule>
  </conditionalFormatting>
  <conditionalFormatting sqref="CZ28:DG28">
    <cfRule type="expression" dxfId="4717" priority="2327">
      <formula>MOD(ROW(),2)</formula>
    </cfRule>
  </conditionalFormatting>
  <conditionalFormatting sqref="CZ65:DC65 DB63:DC64 DD63:DD65">
    <cfRule type="expression" dxfId="4716" priority="2353">
      <formula>MOD(ROW(),2)</formula>
    </cfRule>
  </conditionalFormatting>
  <conditionalFormatting sqref="CZ2:DG4 DH2:DK2">
    <cfRule type="expression" dxfId="4715" priority="2352">
      <formula>MOD(ROW(),2)</formula>
    </cfRule>
  </conditionalFormatting>
  <conditionalFormatting sqref="CZ27:DG28">
    <cfRule type="expression" dxfId="4714" priority="2329">
      <formula>MOD(ROW(),2)</formula>
    </cfRule>
  </conditionalFormatting>
  <conditionalFormatting sqref="CZ16:DG16">
    <cfRule type="expression" dxfId="4713" priority="2349">
      <formula>MOD(ROW(),2)</formula>
    </cfRule>
  </conditionalFormatting>
  <conditionalFormatting sqref="CZ16:DG17">
    <cfRule type="expression" dxfId="4712" priority="2348">
      <formula>MOD(ROW(),2)</formula>
    </cfRule>
  </conditionalFormatting>
  <conditionalFormatting sqref="CZ16:DG17">
    <cfRule type="expression" dxfId="4711" priority="2347">
      <formula>MOD(ROW(),2)</formula>
    </cfRule>
  </conditionalFormatting>
  <conditionalFormatting sqref="CZ29:DG30 CZ34:DG37 CZ7:DG8 CZ14:DG15">
    <cfRule type="expression" dxfId="4710" priority="2345">
      <formula>MOD(ROW(),2)</formula>
    </cfRule>
  </conditionalFormatting>
  <conditionalFormatting sqref="CZ17:DG17">
    <cfRule type="expression" dxfId="4709" priority="2346">
      <formula>MOD(ROW(),2)</formula>
    </cfRule>
  </conditionalFormatting>
  <conditionalFormatting sqref="CZ29:DG30 CZ16:DG16">
    <cfRule type="expression" dxfId="4708" priority="2325">
      <formula>MOD(ROW(),2)</formula>
    </cfRule>
  </conditionalFormatting>
  <conditionalFormatting sqref="CZ31:DG31">
    <cfRule type="expression" dxfId="4707" priority="2326">
      <formula>MOD(ROW(),2)</formula>
    </cfRule>
  </conditionalFormatting>
  <conditionalFormatting sqref="CZ29:DG30">
    <cfRule type="expression" dxfId="4706" priority="2324">
      <formula>MOD(ROW(),2)</formula>
    </cfRule>
  </conditionalFormatting>
  <conditionalFormatting sqref="CZ29:DG30">
    <cfRule type="expression" dxfId="4705" priority="2341">
      <formula>MOD(ROW(),2)</formula>
    </cfRule>
  </conditionalFormatting>
  <conditionalFormatting sqref="CZ14:DG15">
    <cfRule type="expression" dxfId="4704" priority="2344">
      <formula>MOD(ROW(),2)</formula>
    </cfRule>
  </conditionalFormatting>
  <conditionalFormatting sqref="CZ21:DG21">
    <cfRule type="expression" dxfId="4703" priority="2340">
      <formula>MOD(ROW(),2)</formula>
    </cfRule>
  </conditionalFormatting>
  <conditionalFormatting sqref="CZ21:DG21">
    <cfRule type="expression" dxfId="4702" priority="2314">
      <formula>MOD(ROW(),2)</formula>
    </cfRule>
  </conditionalFormatting>
  <conditionalFormatting sqref="CZ38:DG38">
    <cfRule type="expression" dxfId="4701" priority="2313">
      <formula>MOD(ROW(),2)</formula>
    </cfRule>
  </conditionalFormatting>
  <conditionalFormatting sqref="CZ17:DG17">
    <cfRule type="expression" dxfId="4700" priority="2320">
      <formula>MOD(ROW(),2)</formula>
    </cfRule>
  </conditionalFormatting>
  <conditionalFormatting sqref="CZ29:DG30">
    <cfRule type="expression" dxfId="4699" priority="2323">
      <formula>MOD(ROW(),2)</formula>
    </cfRule>
  </conditionalFormatting>
  <conditionalFormatting sqref="CZ16:DG17">
    <cfRule type="expression" dxfId="4698" priority="2322">
      <formula>MOD(ROW(),2)</formula>
    </cfRule>
  </conditionalFormatting>
  <conditionalFormatting sqref="CZ34:DG37 CZ7:DG8 CZ14:DG15">
    <cfRule type="expression" dxfId="4697" priority="2319">
      <formula>MOD(ROW(),2)</formula>
    </cfRule>
  </conditionalFormatting>
  <conditionalFormatting sqref="CZ16:DG17">
    <cfRule type="expression" dxfId="4696" priority="2321">
      <formula>MOD(ROW(),2)</formula>
    </cfRule>
  </conditionalFormatting>
  <conditionalFormatting sqref="CZ8:DG8">
    <cfRule type="expression" dxfId="4695" priority="2317">
      <formula>MOD(ROW(),2)</formula>
    </cfRule>
  </conditionalFormatting>
  <conditionalFormatting sqref="CZ14:DG15">
    <cfRule type="expression" dxfId="4694" priority="2318">
      <formula>MOD(ROW(),2)</formula>
    </cfRule>
  </conditionalFormatting>
  <conditionalFormatting sqref="CZ5:DG5">
    <cfRule type="expression" dxfId="4693" priority="2316">
      <formula>MOD(ROW(),2)</formula>
    </cfRule>
  </conditionalFormatting>
  <conditionalFormatting sqref="CZ21:DG21">
    <cfRule type="expression" dxfId="4692" priority="2315">
      <formula>MOD(ROW(),2)</formula>
    </cfRule>
  </conditionalFormatting>
  <conditionalFormatting sqref="CZ18:DG20">
    <cfRule type="expression" dxfId="4691" priority="2305">
      <formula>MOD(ROW(),2)</formula>
    </cfRule>
  </conditionalFormatting>
  <conditionalFormatting sqref="CZ27:DG28">
    <cfRule type="expression" dxfId="4690" priority="2304">
      <formula>MOD(ROW(),2)</formula>
    </cfRule>
  </conditionalFormatting>
  <conditionalFormatting sqref="CZ9:DG13">
    <cfRule type="expression" dxfId="4689" priority="2311">
      <formula>MOD(ROW(),2)</formula>
    </cfRule>
  </conditionalFormatting>
  <conditionalFormatting sqref="CZ22:DG26">
    <cfRule type="expression" dxfId="4688" priority="2306">
      <formula>MOD(ROW(),2)</formula>
    </cfRule>
  </conditionalFormatting>
  <conditionalFormatting sqref="CZ39:DG40">
    <cfRule type="expression" dxfId="4687" priority="2308">
      <formula>MOD(ROW(),2)</formula>
    </cfRule>
  </conditionalFormatting>
  <conditionalFormatting sqref="CZ27:DG28">
    <cfRule type="expression" dxfId="4686" priority="2303">
      <formula>MOD(ROW(),2)</formula>
    </cfRule>
  </conditionalFormatting>
  <conditionalFormatting sqref="CZ6:DG6">
    <cfRule type="expression" dxfId="4685" priority="2310">
      <formula>MOD(ROW(),2)</formula>
    </cfRule>
  </conditionalFormatting>
  <conditionalFormatting sqref="CZ9:DG13">
    <cfRule type="expression" dxfId="4684" priority="2312">
      <formula>MOD(ROW(),2)</formula>
    </cfRule>
  </conditionalFormatting>
  <conditionalFormatting sqref="CZ15:DG15">
    <cfRule type="expression" dxfId="4683" priority="2309">
      <formula>MOD(ROW(),2)</formula>
    </cfRule>
  </conditionalFormatting>
  <conditionalFormatting sqref="CZ22:DG26">
    <cfRule type="expression" dxfId="4682" priority="2307">
      <formula>MOD(ROW(),2)</formula>
    </cfRule>
  </conditionalFormatting>
  <conditionalFormatting sqref="CZ28:DG28">
    <cfRule type="expression" dxfId="4681" priority="2302">
      <formula>MOD(ROW(),2)</formula>
    </cfRule>
  </conditionalFormatting>
  <conditionalFormatting sqref="CZ31:DG31">
    <cfRule type="expression" dxfId="4680" priority="2301">
      <formula>MOD(ROW(),2)</formula>
    </cfRule>
  </conditionalFormatting>
  <conditionalFormatting sqref="CZ107:DD107">
    <cfRule type="expression" dxfId="4679" priority="2300">
      <formula>MOD(ROW(),2)</formula>
    </cfRule>
  </conditionalFormatting>
  <conditionalFormatting sqref="CZ29:DG30 CZ21:DG21">
    <cfRule type="expression" dxfId="4678" priority="2339">
      <formula>MOD(ROW(),2)</formula>
    </cfRule>
  </conditionalFormatting>
  <conditionalFormatting sqref="CZ38:DG38">
    <cfRule type="expression" dxfId="4677" priority="2338">
      <formula>MOD(ROW(),2)</formula>
    </cfRule>
  </conditionalFormatting>
  <conditionalFormatting sqref="CZ8:DG8">
    <cfRule type="expression" dxfId="4676" priority="2343">
      <formula>MOD(ROW(),2)</formula>
    </cfRule>
  </conditionalFormatting>
  <conditionalFormatting sqref="CZ5:DG5">
    <cfRule type="expression" dxfId="4675" priority="2342">
      <formula>MOD(ROW(),2)</formula>
    </cfRule>
  </conditionalFormatting>
  <conditionalFormatting sqref="CZ18:DG20">
    <cfRule type="expression" dxfId="4674" priority="2330">
      <formula>MOD(ROW(),2)</formula>
    </cfRule>
  </conditionalFormatting>
  <conditionalFormatting sqref="CZ9:DG13">
    <cfRule type="expression" dxfId="4673" priority="2336">
      <formula>MOD(ROW(),2)</formula>
    </cfRule>
  </conditionalFormatting>
  <conditionalFormatting sqref="CZ6:DG6">
    <cfRule type="expression" dxfId="4672" priority="2335">
      <formula>MOD(ROW(),2)</formula>
    </cfRule>
  </conditionalFormatting>
  <conditionalFormatting sqref="CZ9:DG13">
    <cfRule type="expression" dxfId="4671" priority="2337">
      <formula>MOD(ROW(),2)</formula>
    </cfRule>
  </conditionalFormatting>
  <conditionalFormatting sqref="CZ22:DG26">
    <cfRule type="expression" dxfId="4670" priority="2332">
      <formula>MOD(ROW(),2)</formula>
    </cfRule>
  </conditionalFormatting>
  <conditionalFormatting sqref="CZ39:DG40">
    <cfRule type="expression" dxfId="4669" priority="2333">
      <formula>MOD(ROW(),2)</formula>
    </cfRule>
  </conditionalFormatting>
  <conditionalFormatting sqref="CZ15:DG15">
    <cfRule type="expression" dxfId="4668" priority="2334">
      <formula>MOD(ROW(),2)</formula>
    </cfRule>
  </conditionalFormatting>
  <conditionalFormatting sqref="CZ22:DG26">
    <cfRule type="expression" dxfId="4667" priority="2331">
      <formula>MOD(ROW(),2)</formula>
    </cfRule>
  </conditionalFormatting>
  <conditionalFormatting sqref="CZ99:DD103 CZ66:DD79 CZ90:DD94 CZ82:DD87">
    <cfRule type="expression" dxfId="4666" priority="2299">
      <formula>MOD(ROW(),2)</formula>
    </cfRule>
  </conditionalFormatting>
  <conditionalFormatting sqref="CZ98:DD99 CZ96:DD96">
    <cfRule type="expression" dxfId="4665" priority="2298">
      <formula>MOD(ROW(),2)</formula>
    </cfRule>
  </conditionalFormatting>
  <conditionalFormatting sqref="CZ97:DD97">
    <cfRule type="expression" dxfId="4664" priority="2294">
      <formula>MOD(ROW(),2)</formula>
    </cfRule>
  </conditionalFormatting>
  <conditionalFormatting sqref="CZ77:DD79">
    <cfRule type="expression" dxfId="4663" priority="2297">
      <formula>MOD(ROW(),2)</formula>
    </cfRule>
  </conditionalFormatting>
  <conditionalFormatting sqref="CZ90:DD94">
    <cfRule type="expression" dxfId="4662" priority="2296">
      <formula>MOD(ROW(),2)</formula>
    </cfRule>
  </conditionalFormatting>
  <conditionalFormatting sqref="CZ98:DD99 CZ96:DD96">
    <cfRule type="expression" dxfId="4661" priority="2295">
      <formula>MOD(ROW(),2)</formula>
    </cfRule>
  </conditionalFormatting>
  <conditionalFormatting sqref="CZ108:DC108">
    <cfRule type="expression" dxfId="4660" priority="2293">
      <formula>MOD(ROW(),2)</formula>
    </cfRule>
  </conditionalFormatting>
  <conditionalFormatting sqref="CZ109:DC109">
    <cfRule type="expression" dxfId="4659" priority="2292">
      <formula>MOD(ROW(),2)</formula>
    </cfRule>
  </conditionalFormatting>
  <conditionalFormatting sqref="CZ109:DC109">
    <cfRule type="expression" dxfId="4658" priority="2290">
      <formula>MOD(ROW(),2)</formula>
    </cfRule>
  </conditionalFormatting>
  <conditionalFormatting sqref="CZ108:DC108">
    <cfRule type="expression" dxfId="4657" priority="2291">
      <formula>MOD(ROW(),2)</formula>
    </cfRule>
  </conditionalFormatting>
  <conditionalFormatting sqref="CZ88:DD89">
    <cfRule type="expression" dxfId="4656" priority="2288">
      <formula>MOD(ROW(),2)</formula>
    </cfRule>
  </conditionalFormatting>
  <conditionalFormatting sqref="CZ88:DD89">
    <cfRule type="expression" dxfId="4655" priority="2289">
      <formula>MOD(ROW(),2)</formula>
    </cfRule>
  </conditionalFormatting>
  <conditionalFormatting sqref="DB104:DD104">
    <cfRule type="expression" dxfId="4654" priority="2287">
      <formula>MOD(ROW(),2)</formula>
    </cfRule>
  </conditionalFormatting>
  <conditionalFormatting sqref="DB105:DD106">
    <cfRule type="expression" dxfId="4653" priority="2286">
      <formula>MOD(ROW(),2)</formula>
    </cfRule>
  </conditionalFormatting>
  <conditionalFormatting sqref="DB105:DD106">
    <cfRule type="expression" dxfId="4652" priority="2284">
      <formula>MOD(ROW(),2)</formula>
    </cfRule>
  </conditionalFormatting>
  <conditionalFormatting sqref="DB104:DD104">
    <cfRule type="expression" dxfId="4651" priority="2285">
      <formula>MOD(ROW(),2)</formula>
    </cfRule>
  </conditionalFormatting>
  <conditionalFormatting sqref="DB81:DD81">
    <cfRule type="expression" dxfId="4650" priority="2283">
      <formula>MOD(ROW(),2)</formula>
    </cfRule>
  </conditionalFormatting>
  <conditionalFormatting sqref="DB81:DD81">
    <cfRule type="expression" dxfId="4649" priority="2282">
      <formula>MOD(ROW(),2)</formula>
    </cfRule>
  </conditionalFormatting>
  <conditionalFormatting sqref="DB80:DD80">
    <cfRule type="expression" dxfId="4648" priority="2281">
      <formula>MOD(ROW(),2)</formula>
    </cfRule>
  </conditionalFormatting>
  <conditionalFormatting sqref="DB80:DD80">
    <cfRule type="expression" dxfId="4647" priority="2280">
      <formula>MOD(ROW(),2)</formula>
    </cfRule>
  </conditionalFormatting>
  <conditionalFormatting sqref="CZ95:DD95">
    <cfRule type="expression" dxfId="4646" priority="2279">
      <formula>MOD(ROW(),2)</formula>
    </cfRule>
  </conditionalFormatting>
  <conditionalFormatting sqref="CX107 CX48:CX49">
    <cfRule type="expression" dxfId="4645" priority="2278">
      <formula>MOD(ROW(),2)</formula>
    </cfRule>
  </conditionalFormatting>
  <conditionalFormatting sqref="CX108">
    <cfRule type="expression" dxfId="4644" priority="2277">
      <formula>MOD(ROW(),2)</formula>
    </cfRule>
  </conditionalFormatting>
  <conditionalFormatting sqref="CX109">
    <cfRule type="expression" dxfId="4643" priority="2276">
      <formula>MOD(ROW(),2)</formula>
    </cfRule>
  </conditionalFormatting>
  <conditionalFormatting sqref="CX63:CX65">
    <cfRule type="expression" dxfId="4642" priority="2273">
      <formula>MOD(ROW(),2)</formula>
    </cfRule>
  </conditionalFormatting>
  <conditionalFormatting sqref="CX2:CX4">
    <cfRule type="expression" dxfId="4641" priority="2272">
      <formula>MOD(ROW(),2)</formula>
    </cfRule>
  </conditionalFormatting>
  <conditionalFormatting sqref="CX27:CX28">
    <cfRule type="expression" dxfId="4640" priority="2250">
      <formula>MOD(ROW(),2)</formula>
    </cfRule>
  </conditionalFormatting>
  <conditionalFormatting sqref="CX28">
    <cfRule type="expression" dxfId="4639" priority="2249">
      <formula>MOD(ROW(),2)</formula>
    </cfRule>
  </conditionalFormatting>
  <conditionalFormatting sqref="CX63:CX65">
    <cfRule type="expression" dxfId="4638" priority="2275">
      <formula>MOD(ROW(),2)</formula>
    </cfRule>
  </conditionalFormatting>
  <conditionalFormatting sqref="CX2:CX4">
    <cfRule type="expression" dxfId="4637" priority="2274">
      <formula>MOD(ROW(),2)</formula>
    </cfRule>
  </conditionalFormatting>
  <conditionalFormatting sqref="CX27:CX28">
    <cfRule type="expression" dxfId="4636" priority="2251">
      <formula>MOD(ROW(),2)</formula>
    </cfRule>
  </conditionalFormatting>
  <conditionalFormatting sqref="CX16">
    <cfRule type="expression" dxfId="4635" priority="2271">
      <formula>MOD(ROW(),2)</formula>
    </cfRule>
  </conditionalFormatting>
  <conditionalFormatting sqref="CX16:CX17">
    <cfRule type="expression" dxfId="4634" priority="2270">
      <formula>MOD(ROW(),2)</formula>
    </cfRule>
  </conditionalFormatting>
  <conditionalFormatting sqref="CX16:CX17">
    <cfRule type="expression" dxfId="4633" priority="2269">
      <formula>MOD(ROW(),2)</formula>
    </cfRule>
  </conditionalFormatting>
  <conditionalFormatting sqref="CX29:CX30 CX34:CX37 CX7:CX8 CX14:CX15">
    <cfRule type="expression" dxfId="4632" priority="2267">
      <formula>MOD(ROW(),2)</formula>
    </cfRule>
  </conditionalFormatting>
  <conditionalFormatting sqref="CX17">
    <cfRule type="expression" dxfId="4631" priority="2268">
      <formula>MOD(ROW(),2)</formula>
    </cfRule>
  </conditionalFormatting>
  <conditionalFormatting sqref="CX29:CX30 CX16">
    <cfRule type="expression" dxfId="4630" priority="2247">
      <formula>MOD(ROW(),2)</formula>
    </cfRule>
  </conditionalFormatting>
  <conditionalFormatting sqref="CX31">
    <cfRule type="expression" dxfId="4629" priority="2248">
      <formula>MOD(ROW(),2)</formula>
    </cfRule>
  </conditionalFormatting>
  <conditionalFormatting sqref="CX29:CX30">
    <cfRule type="expression" dxfId="4628" priority="2246">
      <formula>MOD(ROW(),2)</formula>
    </cfRule>
  </conditionalFormatting>
  <conditionalFormatting sqref="CX29:CX30">
    <cfRule type="expression" dxfId="4627" priority="2263">
      <formula>MOD(ROW(),2)</formula>
    </cfRule>
  </conditionalFormatting>
  <conditionalFormatting sqref="CX14:CX15">
    <cfRule type="expression" dxfId="4626" priority="2266">
      <formula>MOD(ROW(),2)</formula>
    </cfRule>
  </conditionalFormatting>
  <conditionalFormatting sqref="CX21">
    <cfRule type="expression" dxfId="4625" priority="2262">
      <formula>MOD(ROW(),2)</formula>
    </cfRule>
  </conditionalFormatting>
  <conditionalFormatting sqref="CX21">
    <cfRule type="expression" dxfId="4624" priority="2236">
      <formula>MOD(ROW(),2)</formula>
    </cfRule>
  </conditionalFormatting>
  <conditionalFormatting sqref="CX38">
    <cfRule type="expression" dxfId="4623" priority="2235">
      <formula>MOD(ROW(),2)</formula>
    </cfRule>
  </conditionalFormatting>
  <conditionalFormatting sqref="CX17">
    <cfRule type="expression" dxfId="4622" priority="2242">
      <formula>MOD(ROW(),2)</formula>
    </cfRule>
  </conditionalFormatting>
  <conditionalFormatting sqref="CX29:CX30">
    <cfRule type="expression" dxfId="4621" priority="2245">
      <formula>MOD(ROW(),2)</formula>
    </cfRule>
  </conditionalFormatting>
  <conditionalFormatting sqref="CX16:CX17">
    <cfRule type="expression" dxfId="4620" priority="2244">
      <formula>MOD(ROW(),2)</formula>
    </cfRule>
  </conditionalFormatting>
  <conditionalFormatting sqref="CX34:CX37 CX7:CX8 CX14:CX15">
    <cfRule type="expression" dxfId="4619" priority="2241">
      <formula>MOD(ROW(),2)</formula>
    </cfRule>
  </conditionalFormatting>
  <conditionalFormatting sqref="CX16:CX17">
    <cfRule type="expression" dxfId="4618" priority="2243">
      <formula>MOD(ROW(),2)</formula>
    </cfRule>
  </conditionalFormatting>
  <conditionalFormatting sqref="CX8">
    <cfRule type="expression" dxfId="4617" priority="2239">
      <formula>MOD(ROW(),2)</formula>
    </cfRule>
  </conditionalFormatting>
  <conditionalFormatting sqref="CX14:CX15">
    <cfRule type="expression" dxfId="4616" priority="2240">
      <formula>MOD(ROW(),2)</formula>
    </cfRule>
  </conditionalFormatting>
  <conditionalFormatting sqref="CX5">
    <cfRule type="expression" dxfId="4615" priority="2238">
      <formula>MOD(ROW(),2)</formula>
    </cfRule>
  </conditionalFormatting>
  <conditionalFormatting sqref="CX21">
    <cfRule type="expression" dxfId="4614" priority="2237">
      <formula>MOD(ROW(),2)</formula>
    </cfRule>
  </conditionalFormatting>
  <conditionalFormatting sqref="CX18:CX20">
    <cfRule type="expression" dxfId="4613" priority="2227">
      <formula>MOD(ROW(),2)</formula>
    </cfRule>
  </conditionalFormatting>
  <conditionalFormatting sqref="CX27:CX28">
    <cfRule type="expression" dxfId="4612" priority="2226">
      <formula>MOD(ROW(),2)</formula>
    </cfRule>
  </conditionalFormatting>
  <conditionalFormatting sqref="CX9:CX13">
    <cfRule type="expression" dxfId="4611" priority="2233">
      <formula>MOD(ROW(),2)</formula>
    </cfRule>
  </conditionalFormatting>
  <conditionalFormatting sqref="CX22:CX26">
    <cfRule type="expression" dxfId="4610" priority="2228">
      <formula>MOD(ROW(),2)</formula>
    </cfRule>
  </conditionalFormatting>
  <conditionalFormatting sqref="CX39:CX40">
    <cfRule type="expression" dxfId="4609" priority="2230">
      <formula>MOD(ROW(),2)</formula>
    </cfRule>
  </conditionalFormatting>
  <conditionalFormatting sqref="CX27:CX28">
    <cfRule type="expression" dxfId="4608" priority="2225">
      <formula>MOD(ROW(),2)</formula>
    </cfRule>
  </conditionalFormatting>
  <conditionalFormatting sqref="CX6">
    <cfRule type="expression" dxfId="4607" priority="2232">
      <formula>MOD(ROW(),2)</formula>
    </cfRule>
  </conditionalFormatting>
  <conditionalFormatting sqref="CX9:CX13">
    <cfRule type="expression" dxfId="4606" priority="2234">
      <formula>MOD(ROW(),2)</formula>
    </cfRule>
  </conditionalFormatting>
  <conditionalFormatting sqref="CX15">
    <cfRule type="expression" dxfId="4605" priority="2231">
      <formula>MOD(ROW(),2)</formula>
    </cfRule>
  </conditionalFormatting>
  <conditionalFormatting sqref="CX22:CX26">
    <cfRule type="expression" dxfId="4604" priority="2229">
      <formula>MOD(ROW(),2)</formula>
    </cfRule>
  </conditionalFormatting>
  <conditionalFormatting sqref="CX28">
    <cfRule type="expression" dxfId="4603" priority="2224">
      <formula>MOD(ROW(),2)</formula>
    </cfRule>
  </conditionalFormatting>
  <conditionalFormatting sqref="CX31">
    <cfRule type="expression" dxfId="4602" priority="2223">
      <formula>MOD(ROW(),2)</formula>
    </cfRule>
  </conditionalFormatting>
  <conditionalFormatting sqref="CX29:CX30 CX21">
    <cfRule type="expression" dxfId="4601" priority="2261">
      <formula>MOD(ROW(),2)</formula>
    </cfRule>
  </conditionalFormatting>
  <conditionalFormatting sqref="CX38">
    <cfRule type="expression" dxfId="4600" priority="2260">
      <formula>MOD(ROW(),2)</formula>
    </cfRule>
  </conditionalFormatting>
  <conditionalFormatting sqref="CX8">
    <cfRule type="expression" dxfId="4599" priority="2265">
      <formula>MOD(ROW(),2)</formula>
    </cfRule>
  </conditionalFormatting>
  <conditionalFormatting sqref="CX5">
    <cfRule type="expression" dxfId="4598" priority="2264">
      <formula>MOD(ROW(),2)</formula>
    </cfRule>
  </conditionalFormatting>
  <conditionalFormatting sqref="CX18:CX20">
    <cfRule type="expression" dxfId="4597" priority="2252">
      <formula>MOD(ROW(),2)</formula>
    </cfRule>
  </conditionalFormatting>
  <conditionalFormatting sqref="CX9:CX13">
    <cfRule type="expression" dxfId="4596" priority="2258">
      <formula>MOD(ROW(),2)</formula>
    </cfRule>
  </conditionalFormatting>
  <conditionalFormatting sqref="CX6">
    <cfRule type="expression" dxfId="4595" priority="2257">
      <formula>MOD(ROW(),2)</formula>
    </cfRule>
  </conditionalFormatting>
  <conditionalFormatting sqref="CX9:CX13">
    <cfRule type="expression" dxfId="4594" priority="2259">
      <formula>MOD(ROW(),2)</formula>
    </cfRule>
  </conditionalFormatting>
  <conditionalFormatting sqref="CX22:CX26">
    <cfRule type="expression" dxfId="4593" priority="2254">
      <formula>MOD(ROW(),2)</formula>
    </cfRule>
  </conditionalFormatting>
  <conditionalFormatting sqref="CX39:CX40">
    <cfRule type="expression" dxfId="4592" priority="2255">
      <formula>MOD(ROW(),2)</formula>
    </cfRule>
  </conditionalFormatting>
  <conditionalFormatting sqref="CX15">
    <cfRule type="expression" dxfId="4591" priority="2256">
      <formula>MOD(ROW(),2)</formula>
    </cfRule>
  </conditionalFormatting>
  <conditionalFormatting sqref="CX22:CX26">
    <cfRule type="expression" dxfId="4590" priority="2253">
      <formula>MOD(ROW(),2)</formula>
    </cfRule>
  </conditionalFormatting>
  <conditionalFormatting sqref="CX99:CX103 CX66:CX79 CX90:CX94 CX83:CX87">
    <cfRule type="expression" dxfId="4589" priority="2222">
      <formula>MOD(ROW(),2)</formula>
    </cfRule>
  </conditionalFormatting>
  <conditionalFormatting sqref="CX98:CX99 CX96">
    <cfRule type="expression" dxfId="4588" priority="2221">
      <formula>MOD(ROW(),2)</formula>
    </cfRule>
  </conditionalFormatting>
  <conditionalFormatting sqref="CX97">
    <cfRule type="expression" dxfId="4587" priority="2217">
      <formula>MOD(ROW(),2)</formula>
    </cfRule>
  </conditionalFormatting>
  <conditionalFormatting sqref="CX77:CX79">
    <cfRule type="expression" dxfId="4586" priority="2220">
      <formula>MOD(ROW(),2)</formula>
    </cfRule>
  </conditionalFormatting>
  <conditionalFormatting sqref="CX90:CX94">
    <cfRule type="expression" dxfId="4585" priority="2219">
      <formula>MOD(ROW(),2)</formula>
    </cfRule>
  </conditionalFormatting>
  <conditionalFormatting sqref="CX98:CX99 CX96">
    <cfRule type="expression" dxfId="4584" priority="2218">
      <formula>MOD(ROW(),2)</formula>
    </cfRule>
  </conditionalFormatting>
  <conditionalFormatting sqref="CX88:CX89">
    <cfRule type="expression" dxfId="4583" priority="2215">
      <formula>MOD(ROW(),2)</formula>
    </cfRule>
  </conditionalFormatting>
  <conditionalFormatting sqref="CX88:CX89">
    <cfRule type="expression" dxfId="4582" priority="2216">
      <formula>MOD(ROW(),2)</formula>
    </cfRule>
  </conditionalFormatting>
  <conditionalFormatting sqref="CX104">
    <cfRule type="expression" dxfId="4581" priority="2214">
      <formula>MOD(ROW(),2)</formula>
    </cfRule>
  </conditionalFormatting>
  <conditionalFormatting sqref="CX105:CX106">
    <cfRule type="expression" dxfId="4580" priority="2213">
      <formula>MOD(ROW(),2)</formula>
    </cfRule>
  </conditionalFormatting>
  <conditionalFormatting sqref="CX105:CX106">
    <cfRule type="expression" dxfId="4579" priority="2211">
      <formula>MOD(ROW(),2)</formula>
    </cfRule>
  </conditionalFormatting>
  <conditionalFormatting sqref="CX104">
    <cfRule type="expression" dxfId="4578" priority="2212">
      <formula>MOD(ROW(),2)</formula>
    </cfRule>
  </conditionalFormatting>
  <conditionalFormatting sqref="DB48:DK49">
    <cfRule type="expression" dxfId="4577" priority="2130">
      <formula>MOD(ROW(),2)</formula>
    </cfRule>
  </conditionalFormatting>
  <conditionalFormatting sqref="CX95">
    <cfRule type="expression" dxfId="4576" priority="2210">
      <formula>MOD(ROW(),2)</formula>
    </cfRule>
  </conditionalFormatting>
  <conditionalFormatting sqref="CY107 CY48:CY49">
    <cfRule type="expression" dxfId="4575" priority="2209">
      <formula>MOD(ROW(),2)</formula>
    </cfRule>
  </conditionalFormatting>
  <conditionalFormatting sqref="CY108">
    <cfRule type="expression" dxfId="4574" priority="2208">
      <formula>MOD(ROW(),2)</formula>
    </cfRule>
  </conditionalFormatting>
  <conditionalFormatting sqref="CY109">
    <cfRule type="expression" dxfId="4573" priority="2207">
      <formula>MOD(ROW(),2)</formula>
    </cfRule>
  </conditionalFormatting>
  <conditionalFormatting sqref="CY63:CY65 CZ63:DA64">
    <cfRule type="expression" dxfId="4572" priority="2204">
      <formula>MOD(ROW(),2)</formula>
    </cfRule>
  </conditionalFormatting>
  <conditionalFormatting sqref="CY2:CY4">
    <cfRule type="expression" dxfId="4571" priority="2203">
      <formula>MOD(ROW(),2)</formula>
    </cfRule>
  </conditionalFormatting>
  <conditionalFormatting sqref="DH18:DK20">
    <cfRule type="expression" dxfId="4570" priority="2031">
      <formula>MOD(ROW(),2)</formula>
    </cfRule>
  </conditionalFormatting>
  <conditionalFormatting sqref="CY28">
    <cfRule type="expression" dxfId="4569" priority="2180">
      <formula>MOD(ROW(),2)</formula>
    </cfRule>
  </conditionalFormatting>
  <conditionalFormatting sqref="CY63:CY65 CZ63:DA64">
    <cfRule type="expression" dxfId="4568" priority="2206">
      <formula>MOD(ROW(),2)</formula>
    </cfRule>
  </conditionalFormatting>
  <conditionalFormatting sqref="CY2:CY4">
    <cfRule type="expression" dxfId="4567" priority="2205">
      <formula>MOD(ROW(),2)</formula>
    </cfRule>
  </conditionalFormatting>
  <conditionalFormatting sqref="CY27:CY28">
    <cfRule type="expression" dxfId="4566" priority="2182">
      <formula>MOD(ROW(),2)</formula>
    </cfRule>
  </conditionalFormatting>
  <conditionalFormatting sqref="CY16">
    <cfRule type="expression" dxfId="4565" priority="2202">
      <formula>MOD(ROW(),2)</formula>
    </cfRule>
  </conditionalFormatting>
  <conditionalFormatting sqref="CY16:CY17">
    <cfRule type="expression" dxfId="4564" priority="2201">
      <formula>MOD(ROW(),2)</formula>
    </cfRule>
  </conditionalFormatting>
  <conditionalFormatting sqref="CY16:CY17">
    <cfRule type="expression" dxfId="4563" priority="2200">
      <formula>MOD(ROW(),2)</formula>
    </cfRule>
  </conditionalFormatting>
  <conditionalFormatting sqref="CY29:CY30 CY34:CY37 CY7:CY8 CY14:CY15">
    <cfRule type="expression" dxfId="4562" priority="2198">
      <formula>MOD(ROW(),2)</formula>
    </cfRule>
  </conditionalFormatting>
  <conditionalFormatting sqref="CY17">
    <cfRule type="expression" dxfId="4561" priority="2199">
      <formula>MOD(ROW(),2)</formula>
    </cfRule>
  </conditionalFormatting>
  <conditionalFormatting sqref="CY29:CY30 CY16">
    <cfRule type="expression" dxfId="4560" priority="2178">
      <formula>MOD(ROW(),2)</formula>
    </cfRule>
  </conditionalFormatting>
  <conditionalFormatting sqref="CY31">
    <cfRule type="expression" dxfId="4559" priority="2179">
      <formula>MOD(ROW(),2)</formula>
    </cfRule>
  </conditionalFormatting>
  <conditionalFormatting sqref="CY29:CY30">
    <cfRule type="expression" dxfId="4558" priority="2177">
      <formula>MOD(ROW(),2)</formula>
    </cfRule>
  </conditionalFormatting>
  <conditionalFormatting sqref="CY29:CY30">
    <cfRule type="expression" dxfId="4557" priority="2194">
      <formula>MOD(ROW(),2)</formula>
    </cfRule>
  </conditionalFormatting>
  <conditionalFormatting sqref="CY14:CY15">
    <cfRule type="expression" dxfId="4556" priority="2197">
      <formula>MOD(ROW(),2)</formula>
    </cfRule>
  </conditionalFormatting>
  <conditionalFormatting sqref="CY21">
    <cfRule type="expression" dxfId="4555" priority="2193">
      <formula>MOD(ROW(),2)</formula>
    </cfRule>
  </conditionalFormatting>
  <conditionalFormatting sqref="CY21">
    <cfRule type="expression" dxfId="4554" priority="2167">
      <formula>MOD(ROW(),2)</formula>
    </cfRule>
  </conditionalFormatting>
  <conditionalFormatting sqref="CY38">
    <cfRule type="expression" dxfId="4553" priority="2166">
      <formula>MOD(ROW(),2)</formula>
    </cfRule>
  </conditionalFormatting>
  <conditionalFormatting sqref="CY17">
    <cfRule type="expression" dxfId="4552" priority="2173">
      <formula>MOD(ROW(),2)</formula>
    </cfRule>
  </conditionalFormatting>
  <conditionalFormatting sqref="CY29:CY30">
    <cfRule type="expression" dxfId="4551" priority="2176">
      <formula>MOD(ROW(),2)</formula>
    </cfRule>
  </conditionalFormatting>
  <conditionalFormatting sqref="CY16:CY17">
    <cfRule type="expression" dxfId="4550" priority="2175">
      <formula>MOD(ROW(),2)</formula>
    </cfRule>
  </conditionalFormatting>
  <conditionalFormatting sqref="CY34:CY37 CY7:CY8 CY14:CY15">
    <cfRule type="expression" dxfId="4549" priority="2172">
      <formula>MOD(ROW(),2)</formula>
    </cfRule>
  </conditionalFormatting>
  <conditionalFormatting sqref="CY16:CY17">
    <cfRule type="expression" dxfId="4548" priority="2174">
      <formula>MOD(ROW(),2)</formula>
    </cfRule>
  </conditionalFormatting>
  <conditionalFormatting sqref="CY8">
    <cfRule type="expression" dxfId="4547" priority="2170">
      <formula>MOD(ROW(),2)</formula>
    </cfRule>
  </conditionalFormatting>
  <conditionalFormatting sqref="CY14:CY15">
    <cfRule type="expression" dxfId="4546" priority="2171">
      <formula>MOD(ROW(),2)</formula>
    </cfRule>
  </conditionalFormatting>
  <conditionalFormatting sqref="CY5">
    <cfRule type="expression" dxfId="4545" priority="2169">
      <formula>MOD(ROW(),2)</formula>
    </cfRule>
  </conditionalFormatting>
  <conditionalFormatting sqref="CY21">
    <cfRule type="expression" dxfId="4544" priority="2168">
      <formula>MOD(ROW(),2)</formula>
    </cfRule>
  </conditionalFormatting>
  <conditionalFormatting sqref="DH22:DK26">
    <cfRule type="expression" dxfId="4543" priority="2008">
      <formula>MOD(ROW(),2)</formula>
    </cfRule>
  </conditionalFormatting>
  <conditionalFormatting sqref="DH22:DK26">
    <cfRule type="expression" dxfId="4542" priority="2007">
      <formula>MOD(ROW(),2)</formula>
    </cfRule>
  </conditionalFormatting>
  <conditionalFormatting sqref="CY9:CY13">
    <cfRule type="expression" dxfId="4541" priority="2164">
      <formula>MOD(ROW(),2)</formula>
    </cfRule>
  </conditionalFormatting>
  <conditionalFormatting sqref="CY22:CY26">
    <cfRule type="expression" dxfId="4540" priority="2159">
      <formula>MOD(ROW(),2)</formula>
    </cfRule>
  </conditionalFormatting>
  <conditionalFormatting sqref="CY39:CY40">
    <cfRule type="expression" dxfId="4539" priority="2161">
      <formula>MOD(ROW(),2)</formula>
    </cfRule>
  </conditionalFormatting>
  <conditionalFormatting sqref="DH18:DK20">
    <cfRule type="expression" dxfId="4538" priority="2006">
      <formula>MOD(ROW(),2)</formula>
    </cfRule>
  </conditionalFormatting>
  <conditionalFormatting sqref="CY6">
    <cfRule type="expression" dxfId="4537" priority="2163">
      <formula>MOD(ROW(),2)</formula>
    </cfRule>
  </conditionalFormatting>
  <conditionalFormatting sqref="CY9:CY13">
    <cfRule type="expression" dxfId="4536" priority="2165">
      <formula>MOD(ROW(),2)</formula>
    </cfRule>
  </conditionalFormatting>
  <conditionalFormatting sqref="CY15">
    <cfRule type="expression" dxfId="4535" priority="2162">
      <formula>MOD(ROW(),2)</formula>
    </cfRule>
  </conditionalFormatting>
  <conditionalFormatting sqref="CY22:CY26">
    <cfRule type="expression" dxfId="4534" priority="2160">
      <formula>MOD(ROW(),2)</formula>
    </cfRule>
  </conditionalFormatting>
  <conditionalFormatting sqref="DH27:DK28">
    <cfRule type="expression" dxfId="4533" priority="2005">
      <formula>MOD(ROW(),2)</formula>
    </cfRule>
  </conditionalFormatting>
  <conditionalFormatting sqref="DH27:DK28">
    <cfRule type="expression" dxfId="4532" priority="2004">
      <formula>MOD(ROW(),2)</formula>
    </cfRule>
  </conditionalFormatting>
  <conditionalFormatting sqref="CY29:CY30 CY21">
    <cfRule type="expression" dxfId="4531" priority="2192">
      <formula>MOD(ROW(),2)</formula>
    </cfRule>
  </conditionalFormatting>
  <conditionalFormatting sqref="CY38">
    <cfRule type="expression" dxfId="4530" priority="2191">
      <formula>MOD(ROW(),2)</formula>
    </cfRule>
  </conditionalFormatting>
  <conditionalFormatting sqref="CY8">
    <cfRule type="expression" dxfId="4529" priority="2196">
      <formula>MOD(ROW(),2)</formula>
    </cfRule>
  </conditionalFormatting>
  <conditionalFormatting sqref="CY5">
    <cfRule type="expression" dxfId="4528" priority="2195">
      <formula>MOD(ROW(),2)</formula>
    </cfRule>
  </conditionalFormatting>
  <conditionalFormatting sqref="CY18:CY20">
    <cfRule type="expression" dxfId="4527" priority="2183">
      <formula>MOD(ROW(),2)</formula>
    </cfRule>
  </conditionalFormatting>
  <conditionalFormatting sqref="CY9:CY13">
    <cfRule type="expression" dxfId="4526" priority="2189">
      <formula>MOD(ROW(),2)</formula>
    </cfRule>
  </conditionalFormatting>
  <conditionalFormatting sqref="CY6">
    <cfRule type="expression" dxfId="4525" priority="2188">
      <formula>MOD(ROW(),2)</formula>
    </cfRule>
  </conditionalFormatting>
  <conditionalFormatting sqref="CY9:CY13">
    <cfRule type="expression" dxfId="4524" priority="2190">
      <formula>MOD(ROW(),2)</formula>
    </cfRule>
  </conditionalFormatting>
  <conditionalFormatting sqref="CY22:CY26">
    <cfRule type="expression" dxfId="4523" priority="2185">
      <formula>MOD(ROW(),2)</formula>
    </cfRule>
  </conditionalFormatting>
  <conditionalFormatting sqref="CY39:CY40">
    <cfRule type="expression" dxfId="4522" priority="2186">
      <formula>MOD(ROW(),2)</formula>
    </cfRule>
  </conditionalFormatting>
  <conditionalFormatting sqref="CY15">
    <cfRule type="expression" dxfId="4521" priority="2187">
      <formula>MOD(ROW(),2)</formula>
    </cfRule>
  </conditionalFormatting>
  <conditionalFormatting sqref="CY22:CY26">
    <cfRule type="expression" dxfId="4520" priority="2184">
      <formula>MOD(ROW(),2)</formula>
    </cfRule>
  </conditionalFormatting>
  <conditionalFormatting sqref="DH28:DK28">
    <cfRule type="expression" dxfId="4519" priority="2003">
      <formula>MOD(ROW(),2)</formula>
    </cfRule>
  </conditionalFormatting>
  <conditionalFormatting sqref="DH31:DK31">
    <cfRule type="expression" dxfId="4518" priority="2002">
      <formula>MOD(ROW(),2)</formula>
    </cfRule>
  </conditionalFormatting>
  <conditionalFormatting sqref="DE77:DK79">
    <cfRule type="expression" dxfId="4517" priority="1998">
      <formula>MOD(ROW(),2)</formula>
    </cfRule>
  </conditionalFormatting>
  <conditionalFormatting sqref="DE107:DK107">
    <cfRule type="expression" dxfId="4516" priority="2001">
      <formula>MOD(ROW(),2)</formula>
    </cfRule>
  </conditionalFormatting>
  <conditionalFormatting sqref="DE99:DK103 DE66:DK79 DE90:DK94 DE82:DK87">
    <cfRule type="expression" dxfId="4515" priority="2000">
      <formula>MOD(ROW(),2)</formula>
    </cfRule>
  </conditionalFormatting>
  <conditionalFormatting sqref="DE98:DK99 DE96:DK96">
    <cfRule type="expression" dxfId="4514" priority="1999">
      <formula>MOD(ROW(),2)</formula>
    </cfRule>
  </conditionalFormatting>
  <conditionalFormatting sqref="DE98:DK99 DE96:DK96">
    <cfRule type="expression" dxfId="4513" priority="1996">
      <formula>MOD(ROW(),2)</formula>
    </cfRule>
  </conditionalFormatting>
  <conditionalFormatting sqref="DE90:DK94">
    <cfRule type="expression" dxfId="4512" priority="1997">
      <formula>MOD(ROW(),2)</formula>
    </cfRule>
  </conditionalFormatting>
  <conditionalFormatting sqref="DE97:DK97">
    <cfRule type="expression" dxfId="4511" priority="1995">
      <formula>MOD(ROW(),2)</formula>
    </cfRule>
  </conditionalFormatting>
  <conditionalFormatting sqref="DD108:DK108">
    <cfRule type="expression" dxfId="4510" priority="1994">
      <formula>MOD(ROW(),2)</formula>
    </cfRule>
  </conditionalFormatting>
  <conditionalFormatting sqref="DD108:DK108">
    <cfRule type="expression" dxfId="4509" priority="1992">
      <formula>MOD(ROW(),2)</formula>
    </cfRule>
  </conditionalFormatting>
  <conditionalFormatting sqref="DD109:DK109">
    <cfRule type="expression" dxfId="4508" priority="1993">
      <formula>MOD(ROW(),2)</formula>
    </cfRule>
  </conditionalFormatting>
  <conditionalFormatting sqref="DE105:DK106">
    <cfRule type="expression" dxfId="4507" priority="1912">
      <formula>MOD(ROW(),2)</formula>
    </cfRule>
  </conditionalFormatting>
  <conditionalFormatting sqref="DE88:DK89">
    <cfRule type="expression" dxfId="4506" priority="1990">
      <formula>MOD(ROW(),2)</formula>
    </cfRule>
  </conditionalFormatting>
  <conditionalFormatting sqref="DE88:DK89">
    <cfRule type="expression" dxfId="4505" priority="1989">
      <formula>MOD(ROW(),2)</formula>
    </cfRule>
  </conditionalFormatting>
  <conditionalFormatting sqref="DE104:DK104">
    <cfRule type="expression" dxfId="4504" priority="1988">
      <formula>MOD(ROW(),2)</formula>
    </cfRule>
  </conditionalFormatting>
  <conditionalFormatting sqref="DE105:DK106">
    <cfRule type="expression" dxfId="4503" priority="1987">
      <formula>MOD(ROW(),2)</formula>
    </cfRule>
  </conditionalFormatting>
  <conditionalFormatting sqref="DE104:DK104">
    <cfRule type="expression" dxfId="4502" priority="1986">
      <formula>MOD(ROW(),2)</formula>
    </cfRule>
  </conditionalFormatting>
  <conditionalFormatting sqref="DE105:DK106">
    <cfRule type="expression" dxfId="4501" priority="1985">
      <formula>MOD(ROW(),2)</formula>
    </cfRule>
  </conditionalFormatting>
  <conditionalFormatting sqref="DE81:DK81">
    <cfRule type="expression" dxfId="4500" priority="1984">
      <formula>MOD(ROW(),2)</formula>
    </cfRule>
  </conditionalFormatting>
  <conditionalFormatting sqref="DE81:DK81">
    <cfRule type="expression" dxfId="4499" priority="1983">
      <formula>MOD(ROW(),2)</formula>
    </cfRule>
  </conditionalFormatting>
  <conditionalFormatting sqref="DE80:DK80">
    <cfRule type="expression" dxfId="4498" priority="1982">
      <formula>MOD(ROW(),2)</formula>
    </cfRule>
  </conditionalFormatting>
  <conditionalFormatting sqref="CY82">
    <cfRule type="expression" dxfId="4497" priority="2132">
      <formula>MOD(ROW(),2)</formula>
    </cfRule>
  </conditionalFormatting>
  <conditionalFormatting sqref="CY82">
    <cfRule type="expression" dxfId="4496" priority="2131">
      <formula>MOD(ROW(),2)</formula>
    </cfRule>
  </conditionalFormatting>
  <conditionalFormatting sqref="DE63:DK65">
    <cfRule type="expression" dxfId="4495" priority="1977">
      <formula>MOD(ROW(),2)</formula>
    </cfRule>
  </conditionalFormatting>
  <conditionalFormatting sqref="DH3:DK4">
    <cfRule type="expression" dxfId="4494" priority="1976">
      <formula>MOD(ROW(),2)</formula>
    </cfRule>
  </conditionalFormatting>
  <conditionalFormatting sqref="DH27:DK28">
    <cfRule type="expression" dxfId="4493" priority="1954">
      <formula>MOD(ROW(),2)</formula>
    </cfRule>
  </conditionalFormatting>
  <conditionalFormatting sqref="DH28:DK28">
    <cfRule type="expression" dxfId="4492" priority="1953">
      <formula>MOD(ROW(),2)</formula>
    </cfRule>
  </conditionalFormatting>
  <conditionalFormatting sqref="DE63:DK65">
    <cfRule type="expression" dxfId="4491" priority="1979">
      <formula>MOD(ROW(),2)</formula>
    </cfRule>
  </conditionalFormatting>
  <conditionalFormatting sqref="DB2:DG4 DH2:DK2">
    <cfRule type="expression" dxfId="4490" priority="2128">
      <formula>MOD(ROW(),2)</formula>
    </cfRule>
  </conditionalFormatting>
  <conditionalFormatting sqref="DH27:DK28">
    <cfRule type="expression" dxfId="4489" priority="1955">
      <formula>MOD(ROW(),2)</formula>
    </cfRule>
  </conditionalFormatting>
  <conditionalFormatting sqref="DH16:DK16">
    <cfRule type="expression" dxfId="4488" priority="1975">
      <formula>MOD(ROW(),2)</formula>
    </cfRule>
  </conditionalFormatting>
  <conditionalFormatting sqref="DH16:DK17">
    <cfRule type="expression" dxfId="4487" priority="1974">
      <formula>MOD(ROW(),2)</formula>
    </cfRule>
  </conditionalFormatting>
  <conditionalFormatting sqref="DH16:DK17">
    <cfRule type="expression" dxfId="4486" priority="1973">
      <formula>MOD(ROW(),2)</formula>
    </cfRule>
  </conditionalFormatting>
  <conditionalFormatting sqref="DH29:DK30 DH34:DK37 DH7:DK8 DH14:DK15">
    <cfRule type="expression" dxfId="4485" priority="1971">
      <formula>MOD(ROW(),2)</formula>
    </cfRule>
  </conditionalFormatting>
  <conditionalFormatting sqref="DH17:DK17">
    <cfRule type="expression" dxfId="4484" priority="1972">
      <formula>MOD(ROW(),2)</formula>
    </cfRule>
  </conditionalFormatting>
  <conditionalFormatting sqref="DH29:DK30 DH16:DK16">
    <cfRule type="expression" dxfId="4483" priority="1951">
      <formula>MOD(ROW(),2)</formula>
    </cfRule>
  </conditionalFormatting>
  <conditionalFormatting sqref="DH31:DK31">
    <cfRule type="expression" dxfId="4482" priority="1952">
      <formula>MOD(ROW(),2)</formula>
    </cfRule>
  </conditionalFormatting>
  <conditionalFormatting sqref="DH29:DK30">
    <cfRule type="expression" dxfId="4481" priority="1950">
      <formula>MOD(ROW(),2)</formula>
    </cfRule>
  </conditionalFormatting>
  <conditionalFormatting sqref="DH29:DK30">
    <cfRule type="expression" dxfId="4480" priority="1967">
      <formula>MOD(ROW(),2)</formula>
    </cfRule>
  </conditionalFormatting>
  <conditionalFormatting sqref="DH14:DK15">
    <cfRule type="expression" dxfId="4479" priority="1970">
      <formula>MOD(ROW(),2)</formula>
    </cfRule>
  </conditionalFormatting>
  <conditionalFormatting sqref="DH21:DK21">
    <cfRule type="expression" dxfId="4478" priority="1966">
      <formula>MOD(ROW(),2)</formula>
    </cfRule>
  </conditionalFormatting>
  <conditionalFormatting sqref="DH21:DK21">
    <cfRule type="expression" dxfId="4477" priority="1940">
      <formula>MOD(ROW(),2)</formula>
    </cfRule>
  </conditionalFormatting>
  <conditionalFormatting sqref="DH38:DK38">
    <cfRule type="expression" dxfId="4476" priority="1939">
      <formula>MOD(ROW(),2)</formula>
    </cfRule>
  </conditionalFormatting>
  <conditionalFormatting sqref="DH17:DK17">
    <cfRule type="expression" dxfId="4475" priority="1946">
      <formula>MOD(ROW(),2)</formula>
    </cfRule>
  </conditionalFormatting>
  <conditionalFormatting sqref="DH29:DK30">
    <cfRule type="expression" dxfId="4474" priority="1949">
      <formula>MOD(ROW(),2)</formula>
    </cfRule>
  </conditionalFormatting>
  <conditionalFormatting sqref="DH16:DK17">
    <cfRule type="expression" dxfId="4473" priority="1948">
      <formula>MOD(ROW(),2)</formula>
    </cfRule>
  </conditionalFormatting>
  <conditionalFormatting sqref="DH34:DK37 DH7:DK8 DH14:DK15">
    <cfRule type="expression" dxfId="4472" priority="1945">
      <formula>MOD(ROW(),2)</formula>
    </cfRule>
  </conditionalFormatting>
  <conditionalFormatting sqref="DH16:DK17">
    <cfRule type="expression" dxfId="4471" priority="1947">
      <formula>MOD(ROW(),2)</formula>
    </cfRule>
  </conditionalFormatting>
  <conditionalFormatting sqref="DH8:DK8">
    <cfRule type="expression" dxfId="4470" priority="1943">
      <formula>MOD(ROW(),2)</formula>
    </cfRule>
  </conditionalFormatting>
  <conditionalFormatting sqref="DH14:DK15">
    <cfRule type="expression" dxfId="4469" priority="1944">
      <formula>MOD(ROW(),2)</formula>
    </cfRule>
  </conditionalFormatting>
  <conditionalFormatting sqref="DH5:DK5">
    <cfRule type="expression" dxfId="4468" priority="1942">
      <formula>MOD(ROW(),2)</formula>
    </cfRule>
  </conditionalFormatting>
  <conditionalFormatting sqref="DH21:DK21">
    <cfRule type="expression" dxfId="4467" priority="1941">
      <formula>MOD(ROW(),2)</formula>
    </cfRule>
  </conditionalFormatting>
  <conditionalFormatting sqref="DH18:DK20">
    <cfRule type="expression" dxfId="4466" priority="1931">
      <formula>MOD(ROW(),2)</formula>
    </cfRule>
  </conditionalFormatting>
  <conditionalFormatting sqref="DH27:DK28">
    <cfRule type="expression" dxfId="4465" priority="1930">
      <formula>MOD(ROW(),2)</formula>
    </cfRule>
  </conditionalFormatting>
  <conditionalFormatting sqref="DH9:DK13">
    <cfRule type="expression" dxfId="4464" priority="1937">
      <formula>MOD(ROW(),2)</formula>
    </cfRule>
  </conditionalFormatting>
  <conditionalFormatting sqref="DH22:DK26">
    <cfRule type="expression" dxfId="4463" priority="1932">
      <formula>MOD(ROW(),2)</formula>
    </cfRule>
  </conditionalFormatting>
  <conditionalFormatting sqref="DH39:DK40">
    <cfRule type="expression" dxfId="4462" priority="1934">
      <formula>MOD(ROW(),2)</formula>
    </cfRule>
  </conditionalFormatting>
  <conditionalFormatting sqref="DH27:DK28">
    <cfRule type="expression" dxfId="4461" priority="1929">
      <formula>MOD(ROW(),2)</formula>
    </cfRule>
  </conditionalFormatting>
  <conditionalFormatting sqref="DH6:DK6">
    <cfRule type="expression" dxfId="4460" priority="1936">
      <formula>MOD(ROW(),2)</formula>
    </cfRule>
  </conditionalFormatting>
  <conditionalFormatting sqref="DH9:DK13">
    <cfRule type="expression" dxfId="4459" priority="1938">
      <formula>MOD(ROW(),2)</formula>
    </cfRule>
  </conditionalFormatting>
  <conditionalFormatting sqref="DH15:DK15">
    <cfRule type="expression" dxfId="4458" priority="1935">
      <formula>MOD(ROW(),2)</formula>
    </cfRule>
  </conditionalFormatting>
  <conditionalFormatting sqref="DH22:DK26">
    <cfRule type="expression" dxfId="4457" priority="1933">
      <formula>MOD(ROW(),2)</formula>
    </cfRule>
  </conditionalFormatting>
  <conditionalFormatting sqref="DH28:DK28">
    <cfRule type="expression" dxfId="4456" priority="1928">
      <formula>MOD(ROW(),2)</formula>
    </cfRule>
  </conditionalFormatting>
  <conditionalFormatting sqref="DH31:DK31">
    <cfRule type="expression" dxfId="4455" priority="1927">
      <formula>MOD(ROW(),2)</formula>
    </cfRule>
  </conditionalFormatting>
  <conditionalFormatting sqref="DE107:DK107">
    <cfRule type="expression" dxfId="4454" priority="1926">
      <formula>MOD(ROW(),2)</formula>
    </cfRule>
  </conditionalFormatting>
  <conditionalFormatting sqref="DH29:DK30 DH21:DK21">
    <cfRule type="expression" dxfId="4453" priority="1965">
      <formula>MOD(ROW(),2)</formula>
    </cfRule>
  </conditionalFormatting>
  <conditionalFormatting sqref="DH38:DK38">
    <cfRule type="expression" dxfId="4452" priority="1964">
      <formula>MOD(ROW(),2)</formula>
    </cfRule>
  </conditionalFormatting>
  <conditionalFormatting sqref="DH8:DK8">
    <cfRule type="expression" dxfId="4451" priority="1969">
      <formula>MOD(ROW(),2)</formula>
    </cfRule>
  </conditionalFormatting>
  <conditionalFormatting sqref="DH5:DK5">
    <cfRule type="expression" dxfId="4450" priority="1968">
      <formula>MOD(ROW(),2)</formula>
    </cfRule>
  </conditionalFormatting>
  <conditionalFormatting sqref="DH18:DK20">
    <cfRule type="expression" dxfId="4449" priority="1956">
      <formula>MOD(ROW(),2)</formula>
    </cfRule>
  </conditionalFormatting>
  <conditionalFormatting sqref="DH9:DK13">
    <cfRule type="expression" dxfId="4448" priority="1962">
      <formula>MOD(ROW(),2)</formula>
    </cfRule>
  </conditionalFormatting>
  <conditionalFormatting sqref="DH6:DK6">
    <cfRule type="expression" dxfId="4447" priority="1961">
      <formula>MOD(ROW(),2)</formula>
    </cfRule>
  </conditionalFormatting>
  <conditionalFormatting sqref="DH9:DK13">
    <cfRule type="expression" dxfId="4446" priority="1963">
      <formula>MOD(ROW(),2)</formula>
    </cfRule>
  </conditionalFormatting>
  <conditionalFormatting sqref="DH22:DK26">
    <cfRule type="expression" dxfId="4445" priority="1958">
      <formula>MOD(ROW(),2)</formula>
    </cfRule>
  </conditionalFormatting>
  <conditionalFormatting sqref="DH39:DK40">
    <cfRule type="expression" dxfId="4444" priority="1959">
      <formula>MOD(ROW(),2)</formula>
    </cfRule>
  </conditionalFormatting>
  <conditionalFormatting sqref="DH15:DK15">
    <cfRule type="expression" dxfId="4443" priority="1960">
      <formula>MOD(ROW(),2)</formula>
    </cfRule>
  </conditionalFormatting>
  <conditionalFormatting sqref="DH22:DK26">
    <cfRule type="expression" dxfId="4442" priority="1957">
      <formula>MOD(ROW(),2)</formula>
    </cfRule>
  </conditionalFormatting>
  <conditionalFormatting sqref="DE99:DK103 DE66:DK79 DE90:DK94 DE82:DK87">
    <cfRule type="expression" dxfId="4441" priority="1925">
      <formula>MOD(ROW(),2)</formula>
    </cfRule>
  </conditionalFormatting>
  <conditionalFormatting sqref="DE98:DK99 DE96:DK96">
    <cfRule type="expression" dxfId="4440" priority="1924">
      <formula>MOD(ROW(),2)</formula>
    </cfRule>
  </conditionalFormatting>
  <conditionalFormatting sqref="DE97:DK97">
    <cfRule type="expression" dxfId="4439" priority="1920">
      <formula>MOD(ROW(),2)</formula>
    </cfRule>
  </conditionalFormatting>
  <conditionalFormatting sqref="DE90:DK94">
    <cfRule type="expression" dxfId="4438" priority="1922">
      <formula>MOD(ROW(),2)</formula>
    </cfRule>
  </conditionalFormatting>
  <conditionalFormatting sqref="DE98:DK99 DE96:DK96">
    <cfRule type="expression" dxfId="4437" priority="1921">
      <formula>MOD(ROW(),2)</formula>
    </cfRule>
  </conditionalFormatting>
  <conditionalFormatting sqref="DD108:DK108">
    <cfRule type="expression" dxfId="4436" priority="1919">
      <formula>MOD(ROW(),2)</formula>
    </cfRule>
  </conditionalFormatting>
  <conditionalFormatting sqref="DD109:DK109">
    <cfRule type="expression" dxfId="4435" priority="1918">
      <formula>MOD(ROW(),2)</formula>
    </cfRule>
  </conditionalFormatting>
  <conditionalFormatting sqref="DD108:DK108">
    <cfRule type="expression" dxfId="4434" priority="1917">
      <formula>MOD(ROW(),2)</formula>
    </cfRule>
  </conditionalFormatting>
  <conditionalFormatting sqref="DE88:DK89">
    <cfRule type="expression" dxfId="4433" priority="1914">
      <formula>MOD(ROW(),2)</formula>
    </cfRule>
  </conditionalFormatting>
  <conditionalFormatting sqref="DE105:DK106">
    <cfRule type="expression" dxfId="4432" priority="1910">
      <formula>MOD(ROW(),2)</formula>
    </cfRule>
  </conditionalFormatting>
  <conditionalFormatting sqref="DE104:DK104">
    <cfRule type="expression" dxfId="4431" priority="1911">
      <formula>MOD(ROW(),2)</formula>
    </cfRule>
  </conditionalFormatting>
  <conditionalFormatting sqref="DE81:DK81">
    <cfRule type="expression" dxfId="4430" priority="1909">
      <formula>MOD(ROW(),2)</formula>
    </cfRule>
  </conditionalFormatting>
  <conditionalFormatting sqref="DE81:DK81">
    <cfRule type="expression" dxfId="4429" priority="1908">
      <formula>MOD(ROW(),2)</formula>
    </cfRule>
  </conditionalFormatting>
  <conditionalFormatting sqref="DE80:DK80">
    <cfRule type="expression" dxfId="4428" priority="1907">
      <formula>MOD(ROW(),2)</formula>
    </cfRule>
  </conditionalFormatting>
  <conditionalFormatting sqref="DE80:DK80">
    <cfRule type="expression" dxfId="4427" priority="1906">
      <formula>MOD(ROW(),2)</formula>
    </cfRule>
  </conditionalFormatting>
  <conditionalFormatting sqref="DE63:DK65">
    <cfRule type="expression" dxfId="4426" priority="2052">
      <formula>MOD(ROW(),2)</formula>
    </cfRule>
  </conditionalFormatting>
  <conditionalFormatting sqref="DH3:DK4">
    <cfRule type="expression" dxfId="4425" priority="2051">
      <formula>MOD(ROW(),2)</formula>
    </cfRule>
  </conditionalFormatting>
  <conditionalFormatting sqref="DH27:DK28">
    <cfRule type="expression" dxfId="4424" priority="2029">
      <formula>MOD(ROW(),2)</formula>
    </cfRule>
  </conditionalFormatting>
  <conditionalFormatting sqref="DH28:DK28">
    <cfRule type="expression" dxfId="4423" priority="2028">
      <formula>MOD(ROW(),2)</formula>
    </cfRule>
  </conditionalFormatting>
  <conditionalFormatting sqref="DE63:DK65">
    <cfRule type="expression" dxfId="4422" priority="2054">
      <formula>MOD(ROW(),2)</formula>
    </cfRule>
  </conditionalFormatting>
  <conditionalFormatting sqref="DH3:DK4">
    <cfRule type="expression" dxfId="4421" priority="2053">
      <formula>MOD(ROW(),2)</formula>
    </cfRule>
  </conditionalFormatting>
  <conditionalFormatting sqref="DH27:DK28">
    <cfRule type="expression" dxfId="4420" priority="2030">
      <formula>MOD(ROW(),2)</formula>
    </cfRule>
  </conditionalFormatting>
  <conditionalFormatting sqref="DH16:DK16">
    <cfRule type="expression" dxfId="4419" priority="2050">
      <formula>MOD(ROW(),2)</formula>
    </cfRule>
  </conditionalFormatting>
  <conditionalFormatting sqref="DH16:DK17">
    <cfRule type="expression" dxfId="4418" priority="2049">
      <formula>MOD(ROW(),2)</formula>
    </cfRule>
  </conditionalFormatting>
  <conditionalFormatting sqref="DH16:DK17">
    <cfRule type="expression" dxfId="4417" priority="2048">
      <formula>MOD(ROW(),2)</formula>
    </cfRule>
  </conditionalFormatting>
  <conditionalFormatting sqref="DH29:DK30 DH34:DK37 DH7:DK8 DH14:DK15">
    <cfRule type="expression" dxfId="4416" priority="2046">
      <formula>MOD(ROW(),2)</formula>
    </cfRule>
  </conditionalFormatting>
  <conditionalFormatting sqref="DH17:DK17">
    <cfRule type="expression" dxfId="4415" priority="2047">
      <formula>MOD(ROW(),2)</formula>
    </cfRule>
  </conditionalFormatting>
  <conditionalFormatting sqref="DH29:DK30 DH16:DK16">
    <cfRule type="expression" dxfId="4414" priority="2026">
      <formula>MOD(ROW(),2)</formula>
    </cfRule>
  </conditionalFormatting>
  <conditionalFormatting sqref="DH31:DK31">
    <cfRule type="expression" dxfId="4413" priority="2027">
      <formula>MOD(ROW(),2)</formula>
    </cfRule>
  </conditionalFormatting>
  <conditionalFormatting sqref="DH29:DK30">
    <cfRule type="expression" dxfId="4412" priority="2025">
      <formula>MOD(ROW(),2)</formula>
    </cfRule>
  </conditionalFormatting>
  <conditionalFormatting sqref="DH29:DK30">
    <cfRule type="expression" dxfId="4411" priority="2042">
      <formula>MOD(ROW(),2)</formula>
    </cfRule>
  </conditionalFormatting>
  <conditionalFormatting sqref="DH14:DK15">
    <cfRule type="expression" dxfId="4410" priority="2045">
      <formula>MOD(ROW(),2)</formula>
    </cfRule>
  </conditionalFormatting>
  <conditionalFormatting sqref="DH21:DK21">
    <cfRule type="expression" dxfId="4409" priority="2041">
      <formula>MOD(ROW(),2)</formula>
    </cfRule>
  </conditionalFormatting>
  <conditionalFormatting sqref="DH21:DK21">
    <cfRule type="expression" dxfId="4408" priority="2015">
      <formula>MOD(ROW(),2)</formula>
    </cfRule>
  </conditionalFormatting>
  <conditionalFormatting sqref="DH38:DK38">
    <cfRule type="expression" dxfId="4407" priority="2014">
      <formula>MOD(ROW(),2)</formula>
    </cfRule>
  </conditionalFormatting>
  <conditionalFormatting sqref="DH17:DK17">
    <cfRule type="expression" dxfId="4406" priority="2021">
      <formula>MOD(ROW(),2)</formula>
    </cfRule>
  </conditionalFormatting>
  <conditionalFormatting sqref="DH29:DK30">
    <cfRule type="expression" dxfId="4405" priority="2024">
      <formula>MOD(ROW(),2)</formula>
    </cfRule>
  </conditionalFormatting>
  <conditionalFormatting sqref="DH16:DK17">
    <cfRule type="expression" dxfId="4404" priority="2023">
      <formula>MOD(ROW(),2)</formula>
    </cfRule>
  </conditionalFormatting>
  <conditionalFormatting sqref="DH34:DK37 DH7:DK8 DH14:DK15">
    <cfRule type="expression" dxfId="4403" priority="2020">
      <formula>MOD(ROW(),2)</formula>
    </cfRule>
  </conditionalFormatting>
  <conditionalFormatting sqref="DH16:DK17">
    <cfRule type="expression" dxfId="4402" priority="2022">
      <formula>MOD(ROW(),2)</formula>
    </cfRule>
  </conditionalFormatting>
  <conditionalFormatting sqref="DH8:DK8">
    <cfRule type="expression" dxfId="4401" priority="2018">
      <formula>MOD(ROW(),2)</formula>
    </cfRule>
  </conditionalFormatting>
  <conditionalFormatting sqref="DH14:DK15">
    <cfRule type="expression" dxfId="4400" priority="2019">
      <formula>MOD(ROW(),2)</formula>
    </cfRule>
  </conditionalFormatting>
  <conditionalFormatting sqref="DH5:DK5">
    <cfRule type="expression" dxfId="4399" priority="2017">
      <formula>MOD(ROW(),2)</formula>
    </cfRule>
  </conditionalFormatting>
  <conditionalFormatting sqref="DH21:DK21">
    <cfRule type="expression" dxfId="4398" priority="2016">
      <formula>MOD(ROW(),2)</formula>
    </cfRule>
  </conditionalFormatting>
  <conditionalFormatting sqref="DH9:DK13">
    <cfRule type="expression" dxfId="4397" priority="2012">
      <formula>MOD(ROW(),2)</formula>
    </cfRule>
  </conditionalFormatting>
  <conditionalFormatting sqref="DH39:DK40">
    <cfRule type="expression" dxfId="4396" priority="2009">
      <formula>MOD(ROW(),2)</formula>
    </cfRule>
  </conditionalFormatting>
  <conditionalFormatting sqref="DH6:DK6">
    <cfRule type="expression" dxfId="4395" priority="2011">
      <formula>MOD(ROW(),2)</formula>
    </cfRule>
  </conditionalFormatting>
  <conditionalFormatting sqref="DH9:DK13">
    <cfRule type="expression" dxfId="4394" priority="2013">
      <formula>MOD(ROW(),2)</formula>
    </cfRule>
  </conditionalFormatting>
  <conditionalFormatting sqref="DH15:DK15">
    <cfRule type="expression" dxfId="4393" priority="2010">
      <formula>MOD(ROW(),2)</formula>
    </cfRule>
  </conditionalFormatting>
  <conditionalFormatting sqref="DH29:DK30 DH21:DK21">
    <cfRule type="expression" dxfId="4392" priority="2040">
      <formula>MOD(ROW(),2)</formula>
    </cfRule>
  </conditionalFormatting>
  <conditionalFormatting sqref="DH38:DK38">
    <cfRule type="expression" dxfId="4391" priority="2039">
      <formula>MOD(ROW(),2)</formula>
    </cfRule>
  </conditionalFormatting>
  <conditionalFormatting sqref="DH8:DK8">
    <cfRule type="expression" dxfId="4390" priority="2044">
      <formula>MOD(ROW(),2)</formula>
    </cfRule>
  </conditionalFormatting>
  <conditionalFormatting sqref="DH5:DK5">
    <cfRule type="expression" dxfId="4389" priority="2043">
      <formula>MOD(ROW(),2)</formula>
    </cfRule>
  </conditionalFormatting>
  <conditionalFormatting sqref="DH9:DK13">
    <cfRule type="expression" dxfId="4388" priority="2037">
      <formula>MOD(ROW(),2)</formula>
    </cfRule>
  </conditionalFormatting>
  <conditionalFormatting sqref="DH6:DK6">
    <cfRule type="expression" dxfId="4387" priority="2036">
      <formula>MOD(ROW(),2)</formula>
    </cfRule>
  </conditionalFormatting>
  <conditionalFormatting sqref="DH9:DK13">
    <cfRule type="expression" dxfId="4386" priority="2038">
      <formula>MOD(ROW(),2)</formula>
    </cfRule>
  </conditionalFormatting>
  <conditionalFormatting sqref="DH22:DK26">
    <cfRule type="expression" dxfId="4385" priority="2033">
      <formula>MOD(ROW(),2)</formula>
    </cfRule>
  </conditionalFormatting>
  <conditionalFormatting sqref="DH39:DK40">
    <cfRule type="expression" dxfId="4384" priority="2034">
      <formula>MOD(ROW(),2)</formula>
    </cfRule>
  </conditionalFormatting>
  <conditionalFormatting sqref="DH15:DK15">
    <cfRule type="expression" dxfId="4383" priority="2035">
      <formula>MOD(ROW(),2)</formula>
    </cfRule>
  </conditionalFormatting>
  <conditionalFormatting sqref="DH22:DK26">
    <cfRule type="expression" dxfId="4382" priority="2032">
      <formula>MOD(ROW(),2)</formula>
    </cfRule>
  </conditionalFormatting>
  <conditionalFormatting sqref="DE80:DK80">
    <cfRule type="expression" dxfId="4381" priority="1981">
      <formula>MOD(ROW(),2)</formula>
    </cfRule>
  </conditionalFormatting>
  <conditionalFormatting sqref="DE95:DK95">
    <cfRule type="expression" dxfId="4380" priority="1980">
      <formula>MOD(ROW(),2)</formula>
    </cfRule>
  </conditionalFormatting>
  <conditionalFormatting sqref="DH3:DK4">
    <cfRule type="expression" dxfId="4379" priority="1978">
      <formula>MOD(ROW(),2)</formula>
    </cfRule>
  </conditionalFormatting>
  <conditionalFormatting sqref="DG56:DK56">
    <cfRule type="expression" dxfId="4378" priority="1904">
      <formula>MOD(ROW(),2)</formula>
    </cfRule>
  </conditionalFormatting>
  <conditionalFormatting sqref="DG54:DK55">
    <cfRule type="expression" dxfId="4377" priority="1903">
      <formula>MOD(ROW(),2)</formula>
    </cfRule>
  </conditionalFormatting>
  <conditionalFormatting sqref="DG54:DK55">
    <cfRule type="expression" dxfId="4376" priority="1902">
      <formula>MOD(ROW(),2)</formula>
    </cfRule>
  </conditionalFormatting>
  <conditionalFormatting sqref="DE56:DF56">
    <cfRule type="expression" dxfId="4375" priority="1901">
      <formula>MOD(ROW(),2)</formula>
    </cfRule>
  </conditionalFormatting>
  <conditionalFormatting sqref="DE54:DF55">
    <cfRule type="expression" dxfId="4374" priority="1900">
      <formula>MOD(ROW(),2)</formula>
    </cfRule>
  </conditionalFormatting>
  <conditionalFormatting sqref="DE54:DF55">
    <cfRule type="expression" dxfId="4373" priority="1899">
      <formula>MOD(ROW(),2)</formula>
    </cfRule>
  </conditionalFormatting>
  <conditionalFormatting sqref="DG59:DK59">
    <cfRule type="expression" dxfId="4372" priority="1898">
      <formula>MOD(ROW(),2)</formula>
    </cfRule>
  </conditionalFormatting>
  <conditionalFormatting sqref="DG57:DK58">
    <cfRule type="expression" dxfId="4371" priority="1897">
      <formula>MOD(ROW(),2)</formula>
    </cfRule>
  </conditionalFormatting>
  <conditionalFormatting sqref="DG57:DK58">
    <cfRule type="expression" dxfId="4370" priority="1896">
      <formula>MOD(ROW(),2)</formula>
    </cfRule>
  </conditionalFormatting>
  <conditionalFormatting sqref="DH62:DK62">
    <cfRule type="expression" dxfId="4369" priority="1895">
      <formula>MOD(ROW(),2)</formula>
    </cfRule>
  </conditionalFormatting>
  <conditionalFormatting sqref="DH60:DK61">
    <cfRule type="expression" dxfId="4368" priority="1894">
      <formula>MOD(ROW(),2)</formula>
    </cfRule>
  </conditionalFormatting>
  <conditionalFormatting sqref="DH60:DK61">
    <cfRule type="expression" dxfId="4367" priority="1893">
      <formula>MOD(ROW(),2)</formula>
    </cfRule>
  </conditionalFormatting>
  <conditionalFormatting sqref="CM80:CM81">
    <cfRule type="expression" dxfId="4366" priority="1889">
      <formula>MOD(ROW(),2)</formula>
    </cfRule>
  </conditionalFormatting>
  <conditionalFormatting sqref="CM80:CM81">
    <cfRule type="expression" dxfId="4365" priority="1890">
      <formula>MOD(ROW(),2)</formula>
    </cfRule>
  </conditionalFormatting>
  <conditionalFormatting sqref="A123:D128">
    <cfRule type="expression" dxfId="4364" priority="1842">
      <formula>MOD(ROW(),2)</formula>
    </cfRule>
  </conditionalFormatting>
  <conditionalFormatting sqref="K122:O128 R120:Y128 AD126 AG121:AJ128 P120:P128 P119:Y119 M119:O121 AA119 Z119:Z120 AC119 AB119:AB120">
    <cfRule type="expression" dxfId="4363" priority="1841">
      <formula>MOD(ROW(),2)</formula>
    </cfRule>
  </conditionalFormatting>
  <conditionalFormatting sqref="F126:H128 E123:H125">
    <cfRule type="expression" dxfId="4362" priority="1840">
      <formula>MOD(ROW(),2)</formula>
    </cfRule>
  </conditionalFormatting>
  <conditionalFormatting sqref="I123:J128">
    <cfRule type="expression" dxfId="4361" priority="1839">
      <formula>MOD(ROW(),2)</formula>
    </cfRule>
  </conditionalFormatting>
  <conditionalFormatting sqref="AG120:AJ121">
    <cfRule type="expression" dxfId="4360" priority="1833">
      <formula>MOD(ROW(),2)</formula>
    </cfRule>
  </conditionalFormatting>
  <conditionalFormatting sqref="AK121:AO128 AK120:AL120 AN120">
    <cfRule type="expression" dxfId="4359" priority="1827">
      <formula>MOD(ROW(),2)</formula>
    </cfRule>
  </conditionalFormatting>
  <conditionalFormatting sqref="AG119:AJ119">
    <cfRule type="expression" dxfId="4358" priority="1828">
      <formula>MOD(ROW(),2)</formula>
    </cfRule>
  </conditionalFormatting>
  <conditionalFormatting sqref="AG120:AJ121">
    <cfRule type="expression" dxfId="4357" priority="1829">
      <formula>MOD(ROW(),2)</formula>
    </cfRule>
  </conditionalFormatting>
  <conditionalFormatting sqref="Z121:AC128 AA120 AC120">
    <cfRule type="expression" dxfId="4356" priority="1815">
      <formula>MOD(ROW(),2)</formula>
    </cfRule>
  </conditionalFormatting>
  <conditionalFormatting sqref="Z125:AC128">
    <cfRule type="expression" dxfId="4355" priority="1810">
      <formula>MOD(ROW(),2)</formula>
    </cfRule>
  </conditionalFormatting>
  <conditionalFormatting sqref="AF121:AF123">
    <cfRule type="expression" dxfId="4354" priority="1800">
      <formula>MOD(ROW(),2)</formula>
    </cfRule>
  </conditionalFormatting>
  <conditionalFormatting sqref="AD127:AD128">
    <cfRule type="expression" dxfId="4353" priority="1805">
      <formula>MOD(ROW(),2)</formula>
    </cfRule>
  </conditionalFormatting>
  <conditionalFormatting sqref="AK119:AL119 AN119">
    <cfRule type="expression" dxfId="4352" priority="1820">
      <formula>MOD(ROW(),2)</formula>
    </cfRule>
  </conditionalFormatting>
  <conditionalFormatting sqref="AR121:AS128 AR120">
    <cfRule type="expression" dxfId="4351" priority="1778">
      <formula>MOD(ROW(),2)</formula>
    </cfRule>
  </conditionalFormatting>
  <conditionalFormatting sqref="AF124:AF128">
    <cfRule type="expression" dxfId="4350" priority="1794">
      <formula>MOD(ROW(),2)</formula>
    </cfRule>
  </conditionalFormatting>
  <conditionalFormatting sqref="Q120:Q128">
    <cfRule type="expression" dxfId="4349" priority="1818">
      <formula>MOD(ROW(),2)</formula>
    </cfRule>
  </conditionalFormatting>
  <conditionalFormatting sqref="AD121:AD125">
    <cfRule type="expression" dxfId="4348" priority="1809">
      <formula>MOD(ROW(),2)</formula>
    </cfRule>
  </conditionalFormatting>
  <conditionalFormatting sqref="AE119:AE123">
    <cfRule type="expression" dxfId="4347" priority="1804">
      <formula>MOD(ROW(),2)</formula>
    </cfRule>
  </conditionalFormatting>
  <conditionalFormatting sqref="AE124:AE128">
    <cfRule type="expression" dxfId="4346" priority="1795">
      <formula>MOD(ROW(),2)</formula>
    </cfRule>
  </conditionalFormatting>
  <conditionalFormatting sqref="E126:E128">
    <cfRule type="expression" dxfId="4345" priority="1787">
      <formula>MOD(ROW(),2)</formula>
    </cfRule>
  </conditionalFormatting>
  <conditionalFormatting sqref="AP121:AQ128 AP120">
    <cfRule type="expression" dxfId="4344" priority="1786">
      <formula>MOD(ROW(),2)</formula>
    </cfRule>
  </conditionalFormatting>
  <conditionalFormatting sqref="AP119">
    <cfRule type="expression" dxfId="4343" priority="1779">
      <formula>MOD(ROW(),2)</formula>
    </cfRule>
  </conditionalFormatting>
  <conditionalFormatting sqref="AU112:AU116">
    <cfRule type="expression" dxfId="4342" priority="1759">
      <formula>MOD(ROW(),2)</formula>
    </cfRule>
  </conditionalFormatting>
  <conditionalFormatting sqref="AU110:AU111">
    <cfRule type="expression" dxfId="4341" priority="1760">
      <formula>MOD(ROW(),2)</formula>
    </cfRule>
  </conditionalFormatting>
  <conditionalFormatting sqref="AV110:BA117">
    <cfRule type="expression" dxfId="4340" priority="1754">
      <formula>MOD(ROW(),2)</formula>
    </cfRule>
  </conditionalFormatting>
  <conditionalFormatting sqref="AV118:BA118">
    <cfRule type="expression" dxfId="4339" priority="1753">
      <formula>MOD(ROW(),2)</formula>
    </cfRule>
  </conditionalFormatting>
  <conditionalFormatting sqref="BB120:BO128">
    <cfRule type="expression" dxfId="4338" priority="1747">
      <formula>MOD(ROW(),2)</formula>
    </cfRule>
  </conditionalFormatting>
  <conditionalFormatting sqref="BB110:BD117 BF110:BF116 BH110:BO116">
    <cfRule type="expression" dxfId="4337" priority="1746">
      <formula>MOD(ROW(),2)</formula>
    </cfRule>
  </conditionalFormatting>
  <conditionalFormatting sqref="BB119:BD119 BF119:BO119">
    <cfRule type="expression" dxfId="4336" priority="1740">
      <formula>MOD(ROW(),2)</formula>
    </cfRule>
  </conditionalFormatting>
  <conditionalFormatting sqref="BB112:BD116 BF112:BF116 BH112:BO116">
    <cfRule type="expression" dxfId="4335" priority="1743">
      <formula>MOD(ROW(),2)</formula>
    </cfRule>
  </conditionalFormatting>
  <conditionalFormatting sqref="BB110:BD111 BF110:BF111 BH110:BO111">
    <cfRule type="expression" dxfId="4334" priority="1744">
      <formula>MOD(ROW(),2)</formula>
    </cfRule>
  </conditionalFormatting>
  <conditionalFormatting sqref="BB117:BD117">
    <cfRule type="expression" dxfId="4333" priority="1742">
      <formula>MOD(ROW(),2)</formula>
    </cfRule>
  </conditionalFormatting>
  <conditionalFormatting sqref="BB118:BD118">
    <cfRule type="expression" dxfId="4332" priority="1741">
      <formula>MOD(ROW(),2)</formula>
    </cfRule>
  </conditionalFormatting>
  <conditionalFormatting sqref="BB118:BD118">
    <cfRule type="expression" dxfId="4331" priority="1745">
      <formula>MOD(ROW(),2)</formula>
    </cfRule>
  </conditionalFormatting>
  <conditionalFormatting sqref="AV110:BA111">
    <cfRule type="expression" dxfId="4330" priority="1752">
      <formula>MOD(ROW(),2)</formula>
    </cfRule>
  </conditionalFormatting>
  <conditionalFormatting sqref="AV112:BA116">
    <cfRule type="expression" dxfId="4329" priority="1751">
      <formula>MOD(ROW(),2)</formula>
    </cfRule>
  </conditionalFormatting>
  <conditionalFormatting sqref="AV119:BA119">
    <cfRule type="expression" dxfId="4328" priority="1748">
      <formula>MOD(ROW(),2)</formula>
    </cfRule>
  </conditionalFormatting>
  <conditionalFormatting sqref="AU120:AU128">
    <cfRule type="expression" dxfId="4327" priority="1763">
      <formula>MOD(ROW(),2)</formula>
    </cfRule>
  </conditionalFormatting>
  <conditionalFormatting sqref="AU110:AU117">
    <cfRule type="expression" dxfId="4326" priority="1762">
      <formula>MOD(ROW(),2)</formula>
    </cfRule>
  </conditionalFormatting>
  <conditionalFormatting sqref="AU119">
    <cfRule type="expression" dxfId="4325" priority="1756">
      <formula>MOD(ROW(),2)</formula>
    </cfRule>
  </conditionalFormatting>
  <conditionalFormatting sqref="AU117">
    <cfRule type="expression" dxfId="4324" priority="1758">
      <formula>MOD(ROW(),2)</formula>
    </cfRule>
  </conditionalFormatting>
  <conditionalFormatting sqref="AU118">
    <cfRule type="expression" dxfId="4323" priority="1757">
      <formula>MOD(ROW(),2)</formula>
    </cfRule>
  </conditionalFormatting>
  <conditionalFormatting sqref="AU118">
    <cfRule type="expression" dxfId="4322" priority="1761">
      <formula>MOD(ROW(),2)</formula>
    </cfRule>
  </conditionalFormatting>
  <conditionalFormatting sqref="AV120:BA128">
    <cfRule type="expression" dxfId="4321" priority="1755">
      <formula>MOD(ROW(),2)</formula>
    </cfRule>
  </conditionalFormatting>
  <conditionalFormatting sqref="AV117:BA117">
    <cfRule type="expression" dxfId="4320" priority="1750">
      <formula>MOD(ROW(),2)</formula>
    </cfRule>
  </conditionalFormatting>
  <conditionalFormatting sqref="AV118:BA118">
    <cfRule type="expression" dxfId="4319" priority="1749">
      <formula>MOD(ROW(),2)</formula>
    </cfRule>
  </conditionalFormatting>
  <conditionalFormatting sqref="BG110:BG117 BH117:BZ117">
    <cfRule type="expression" dxfId="4318" priority="1732">
      <formula>MOD(ROW(),2)</formula>
    </cfRule>
  </conditionalFormatting>
  <conditionalFormatting sqref="BG118:BZ118">
    <cfRule type="expression" dxfId="4317" priority="1731">
      <formula>MOD(ROW(),2)</formula>
    </cfRule>
  </conditionalFormatting>
  <conditionalFormatting sqref="BG112:BG116">
    <cfRule type="expression" dxfId="4316" priority="1729">
      <formula>MOD(ROW(),2)</formula>
    </cfRule>
  </conditionalFormatting>
  <conditionalFormatting sqref="BG110:BG111">
    <cfRule type="expression" dxfId="4315" priority="1730">
      <formula>MOD(ROW(),2)</formula>
    </cfRule>
  </conditionalFormatting>
  <conditionalFormatting sqref="BG118:BZ118">
    <cfRule type="expression" dxfId="4314" priority="1727">
      <formula>MOD(ROW(),2)</formula>
    </cfRule>
  </conditionalFormatting>
  <conditionalFormatting sqref="BG117:BZ117">
    <cfRule type="expression" dxfId="4313" priority="1728">
      <formula>MOD(ROW(),2)</formula>
    </cfRule>
  </conditionalFormatting>
  <conditionalFormatting sqref="BE110:BE117 BF117">
    <cfRule type="expression" dxfId="4312" priority="1739">
      <formula>MOD(ROW(),2)</formula>
    </cfRule>
  </conditionalFormatting>
  <conditionalFormatting sqref="BE119">
    <cfRule type="expression" dxfId="4311" priority="1733">
      <formula>MOD(ROW(),2)</formula>
    </cfRule>
  </conditionalFormatting>
  <conditionalFormatting sqref="BE112:BE116">
    <cfRule type="expression" dxfId="4310" priority="1736">
      <formula>MOD(ROW(),2)</formula>
    </cfRule>
  </conditionalFormatting>
  <conditionalFormatting sqref="BE110:BE111">
    <cfRule type="expression" dxfId="4309" priority="1737">
      <formula>MOD(ROW(),2)</formula>
    </cfRule>
  </conditionalFormatting>
  <conditionalFormatting sqref="BE117:BF117">
    <cfRule type="expression" dxfId="4308" priority="1735">
      <formula>MOD(ROW(),2)</formula>
    </cfRule>
  </conditionalFormatting>
  <conditionalFormatting sqref="BE118:BF118">
    <cfRule type="expression" dxfId="4307" priority="1734">
      <formula>MOD(ROW(),2)</formula>
    </cfRule>
  </conditionalFormatting>
  <conditionalFormatting sqref="BE118:BF118">
    <cfRule type="expression" dxfId="4306" priority="1738">
      <formula>MOD(ROW(),2)</formula>
    </cfRule>
  </conditionalFormatting>
  <conditionalFormatting sqref="BQ112:BZ116">
    <cfRule type="expression" dxfId="4305" priority="1718">
      <formula>MOD(ROW(),2)</formula>
    </cfRule>
  </conditionalFormatting>
  <conditionalFormatting sqref="BQ110:BZ111">
    <cfRule type="expression" dxfId="4304" priority="1719">
      <formula>MOD(ROW(),2)</formula>
    </cfRule>
  </conditionalFormatting>
  <conditionalFormatting sqref="BQ119:BZ119">
    <cfRule type="expression" dxfId="4303" priority="1717">
      <formula>MOD(ROW(),2)</formula>
    </cfRule>
  </conditionalFormatting>
  <conditionalFormatting sqref="BP120:BP128">
    <cfRule type="expression" dxfId="4302" priority="1726">
      <formula>MOD(ROW(),2)</formula>
    </cfRule>
  </conditionalFormatting>
  <conditionalFormatting sqref="BP110:BP116">
    <cfRule type="expression" dxfId="4301" priority="1725">
      <formula>MOD(ROW(),2)</formula>
    </cfRule>
  </conditionalFormatting>
  <conditionalFormatting sqref="BP119">
    <cfRule type="expression" dxfId="4300" priority="1722">
      <formula>MOD(ROW(),2)</formula>
    </cfRule>
  </conditionalFormatting>
  <conditionalFormatting sqref="BP112:BP116">
    <cfRule type="expression" dxfId="4299" priority="1723">
      <formula>MOD(ROW(),2)</formula>
    </cfRule>
  </conditionalFormatting>
  <conditionalFormatting sqref="BP110:BP111">
    <cfRule type="expression" dxfId="4298" priority="1724">
      <formula>MOD(ROW(),2)</formula>
    </cfRule>
  </conditionalFormatting>
  <conditionalFormatting sqref="BQ120:BZ128">
    <cfRule type="expression" dxfId="4297" priority="1721">
      <formula>MOD(ROW(),2)</formula>
    </cfRule>
  </conditionalFormatting>
  <conditionalFormatting sqref="BQ110:BZ116">
    <cfRule type="expression" dxfId="4296" priority="1720">
      <formula>MOD(ROW(),2)</formula>
    </cfRule>
  </conditionalFormatting>
  <conditionalFormatting sqref="CA121:CJ125 CA110:CJ117">
    <cfRule type="expression" dxfId="4295" priority="1716">
      <formula>MOD(ROW(),2)</formula>
    </cfRule>
  </conditionalFormatting>
  <conditionalFormatting sqref="CA120:CJ121 CA118:CJ118">
    <cfRule type="expression" dxfId="4294" priority="1715">
      <formula>MOD(ROW(),2)</formula>
    </cfRule>
  </conditionalFormatting>
  <conditionalFormatting sqref="CA119:CJ119">
    <cfRule type="expression" dxfId="4293" priority="1710">
      <formula>MOD(ROW(),2)</formula>
    </cfRule>
  </conditionalFormatting>
  <conditionalFormatting sqref="CA110:CJ111">
    <cfRule type="expression" dxfId="4292" priority="1714">
      <formula>MOD(ROW(),2)</formula>
    </cfRule>
  </conditionalFormatting>
  <conditionalFormatting sqref="CA112:CJ116">
    <cfRule type="expression" dxfId="4291" priority="1713">
      <formula>MOD(ROW(),2)</formula>
    </cfRule>
  </conditionalFormatting>
  <conditionalFormatting sqref="CA117:CJ117">
    <cfRule type="expression" dxfId="4290" priority="1712">
      <formula>MOD(ROW(),2)</formula>
    </cfRule>
  </conditionalFormatting>
  <conditionalFormatting sqref="CA120:CJ121 CA118:CJ118">
    <cfRule type="expression" dxfId="4289" priority="1711">
      <formula>MOD(ROW(),2)</formula>
    </cfRule>
  </conditionalFormatting>
  <conditionalFormatting sqref="CL121:CL128 CL110:CL116">
    <cfRule type="expression" dxfId="4288" priority="1709">
      <formula>MOD(ROW(),2)</formula>
    </cfRule>
  </conditionalFormatting>
  <conditionalFormatting sqref="CL120:CL121">
    <cfRule type="expression" dxfId="4287" priority="1708">
      <formula>MOD(ROW(),2)</formula>
    </cfRule>
  </conditionalFormatting>
  <conditionalFormatting sqref="CL119">
    <cfRule type="expression" dxfId="4286" priority="1704">
      <formula>MOD(ROW(),2)</formula>
    </cfRule>
  </conditionalFormatting>
  <conditionalFormatting sqref="CL110:CL111">
    <cfRule type="expression" dxfId="4285" priority="1707">
      <formula>MOD(ROW(),2)</formula>
    </cfRule>
  </conditionalFormatting>
  <conditionalFormatting sqref="CL112:CL116">
    <cfRule type="expression" dxfId="4284" priority="1706">
      <formula>MOD(ROW(),2)</formula>
    </cfRule>
  </conditionalFormatting>
  <conditionalFormatting sqref="CL120:CL121">
    <cfRule type="expression" dxfId="4283" priority="1705">
      <formula>MOD(ROW(),2)</formula>
    </cfRule>
  </conditionalFormatting>
  <conditionalFormatting sqref="CK115:CK117">
    <cfRule type="expression" dxfId="4282" priority="1703">
      <formula>MOD(ROW(),2)</formula>
    </cfRule>
  </conditionalFormatting>
  <conditionalFormatting sqref="CK115:CK116">
    <cfRule type="expression" dxfId="4281" priority="1697">
      <formula>MOD(ROW(),2)</formula>
    </cfRule>
  </conditionalFormatting>
  <conditionalFormatting sqref="CK118:CL118">
    <cfRule type="expression" dxfId="4280" priority="1702">
      <formula>MOD(ROW(),2)</formula>
    </cfRule>
  </conditionalFormatting>
  <conditionalFormatting sqref="CK120:CK128">
    <cfRule type="expression" dxfId="4279" priority="1699">
      <formula>MOD(ROW(),2)</formula>
    </cfRule>
  </conditionalFormatting>
  <conditionalFormatting sqref="CK117">
    <cfRule type="expression" dxfId="4278" priority="1701">
      <formula>MOD(ROW(),2)</formula>
    </cfRule>
  </conditionalFormatting>
  <conditionalFormatting sqref="CK118:CL118">
    <cfRule type="expression" dxfId="4277" priority="1700">
      <formula>MOD(ROW(),2)</formula>
    </cfRule>
  </conditionalFormatting>
  <conditionalFormatting sqref="CK119">
    <cfRule type="expression" dxfId="4276" priority="1698">
      <formula>MOD(ROW(),2)</formula>
    </cfRule>
  </conditionalFormatting>
  <conditionalFormatting sqref="CK110:CK114">
    <cfRule type="expression" dxfId="4275" priority="1696">
      <formula>MOD(ROW(),2)</formula>
    </cfRule>
  </conditionalFormatting>
  <conditionalFormatting sqref="CK110:CK111">
    <cfRule type="expression" dxfId="4274" priority="1695">
      <formula>MOD(ROW(),2)</formula>
    </cfRule>
  </conditionalFormatting>
  <conditionalFormatting sqref="CK112:CK114">
    <cfRule type="expression" dxfId="4273" priority="1694">
      <formula>MOD(ROW(),2)</formula>
    </cfRule>
  </conditionalFormatting>
  <conditionalFormatting sqref="CL117">
    <cfRule type="expression" dxfId="4272" priority="1693">
      <formula>MOD(ROW(),2)</formula>
    </cfRule>
  </conditionalFormatting>
  <conditionalFormatting sqref="CL117">
    <cfRule type="expression" dxfId="4271" priority="1692">
      <formula>MOD(ROW(),2)</formula>
    </cfRule>
  </conditionalFormatting>
  <conditionalFormatting sqref="CM112:CO116">
    <cfRule type="expression" dxfId="4270" priority="1687">
      <formula>MOD(ROW(),2)</formula>
    </cfRule>
  </conditionalFormatting>
  <conditionalFormatting sqref="CM110:CO111">
    <cfRule type="expression" dxfId="4269" priority="1688">
      <formula>MOD(ROW(),2)</formula>
    </cfRule>
  </conditionalFormatting>
  <conditionalFormatting sqref="CM120:CO128">
    <cfRule type="expression" dxfId="4268" priority="1691">
      <formula>MOD(ROW(),2)</formula>
    </cfRule>
  </conditionalFormatting>
  <conditionalFormatting sqref="CM110:CO117">
    <cfRule type="expression" dxfId="4267" priority="1690">
      <formula>MOD(ROW(),2)</formula>
    </cfRule>
  </conditionalFormatting>
  <conditionalFormatting sqref="CM119:CO119">
    <cfRule type="expression" dxfId="4266" priority="1684">
      <formula>MOD(ROW(),2)</formula>
    </cfRule>
  </conditionalFormatting>
  <conditionalFormatting sqref="CM117:CO117">
    <cfRule type="expression" dxfId="4265" priority="1686">
      <formula>MOD(ROW(),2)</formula>
    </cfRule>
  </conditionalFormatting>
  <conditionalFormatting sqref="CM118:CO118">
    <cfRule type="expression" dxfId="4264" priority="1685">
      <formula>MOD(ROW(),2)</formula>
    </cfRule>
  </conditionalFormatting>
  <conditionalFormatting sqref="CM118:CO118">
    <cfRule type="expression" dxfId="4263" priority="1689">
      <formula>MOD(ROW(),2)</formula>
    </cfRule>
  </conditionalFormatting>
  <conditionalFormatting sqref="CP112:CP116">
    <cfRule type="expression" dxfId="4262" priority="1679">
      <formula>MOD(ROW(),2)</formula>
    </cfRule>
  </conditionalFormatting>
  <conditionalFormatting sqref="CP110:CP111">
    <cfRule type="expression" dxfId="4261" priority="1680">
      <formula>MOD(ROW(),2)</formula>
    </cfRule>
  </conditionalFormatting>
  <conditionalFormatting sqref="CP120:CP128">
    <cfRule type="expression" dxfId="4260" priority="1683">
      <formula>MOD(ROW(),2)</formula>
    </cfRule>
  </conditionalFormatting>
  <conditionalFormatting sqref="CP110:CP117">
    <cfRule type="expression" dxfId="4259" priority="1682">
      <formula>MOD(ROW(),2)</formula>
    </cfRule>
  </conditionalFormatting>
  <conditionalFormatting sqref="CP119">
    <cfRule type="expression" dxfId="4258" priority="1676">
      <formula>MOD(ROW(),2)</formula>
    </cfRule>
  </conditionalFormatting>
  <conditionalFormatting sqref="CP117">
    <cfRule type="expression" dxfId="4257" priority="1678">
      <formula>MOD(ROW(),2)</formula>
    </cfRule>
  </conditionalFormatting>
  <conditionalFormatting sqref="CP118">
    <cfRule type="expression" dxfId="4256" priority="1677">
      <formula>MOD(ROW(),2)</formula>
    </cfRule>
  </conditionalFormatting>
  <conditionalFormatting sqref="CP118">
    <cfRule type="expression" dxfId="4255" priority="1681">
      <formula>MOD(ROW(),2)</formula>
    </cfRule>
  </conditionalFormatting>
  <conditionalFormatting sqref="CQ112:CQ116">
    <cfRule type="expression" dxfId="4254" priority="1671">
      <formula>MOD(ROW(),2)</formula>
    </cfRule>
  </conditionalFormatting>
  <conditionalFormatting sqref="CQ110:CQ111">
    <cfRule type="expression" dxfId="4253" priority="1672">
      <formula>MOD(ROW(),2)</formula>
    </cfRule>
  </conditionalFormatting>
  <conditionalFormatting sqref="CQ120:CQ128">
    <cfRule type="expression" dxfId="4252" priority="1675">
      <formula>MOD(ROW(),2)</formula>
    </cfRule>
  </conditionalFormatting>
  <conditionalFormatting sqref="CQ110:CQ117">
    <cfRule type="expression" dxfId="4251" priority="1674">
      <formula>MOD(ROW(),2)</formula>
    </cfRule>
  </conditionalFormatting>
  <conditionalFormatting sqref="CQ119">
    <cfRule type="expression" dxfId="4250" priority="1668">
      <formula>MOD(ROW(),2)</formula>
    </cfRule>
  </conditionalFormatting>
  <conditionalFormatting sqref="CQ117">
    <cfRule type="expression" dxfId="4249" priority="1670">
      <formula>MOD(ROW(),2)</formula>
    </cfRule>
  </conditionalFormatting>
  <conditionalFormatting sqref="CQ118">
    <cfRule type="expression" dxfId="4248" priority="1669">
      <formula>MOD(ROW(),2)</formula>
    </cfRule>
  </conditionalFormatting>
  <conditionalFormatting sqref="CQ118">
    <cfRule type="expression" dxfId="4247" priority="1673">
      <formula>MOD(ROW(),2)</formula>
    </cfRule>
  </conditionalFormatting>
  <conditionalFormatting sqref="CR118:CS128">
    <cfRule type="expression" dxfId="4246" priority="1667">
      <formula>MOD(ROW(),2)</formula>
    </cfRule>
  </conditionalFormatting>
  <conditionalFormatting sqref="CR110:CS111">
    <cfRule type="expression" dxfId="4245" priority="1665">
      <formula>MOD(ROW(),2)</formula>
    </cfRule>
  </conditionalFormatting>
  <conditionalFormatting sqref="CR112:CS112 CR115:CS116">
    <cfRule type="expression" dxfId="4244" priority="1664">
      <formula>MOD(ROW(),2)</formula>
    </cfRule>
  </conditionalFormatting>
  <conditionalFormatting sqref="CR117:CS117">
    <cfRule type="expression" dxfId="4243" priority="1666">
      <formula>MOD(ROW(),2)</formula>
    </cfRule>
  </conditionalFormatting>
  <conditionalFormatting sqref="CR113:CS114">
    <cfRule type="expression" dxfId="4242" priority="1663">
      <formula>MOD(ROW(),2)</formula>
    </cfRule>
  </conditionalFormatting>
  <conditionalFormatting sqref="DB120:DD121 DB118:DD118">
    <cfRule type="expression" dxfId="4241" priority="1596">
      <formula>MOD(ROW(),2)</formula>
    </cfRule>
  </conditionalFormatting>
  <conditionalFormatting sqref="DB119:DD119">
    <cfRule type="expression" dxfId="4240" priority="1593">
      <formula>MOD(ROW(),2)</formula>
    </cfRule>
  </conditionalFormatting>
  <conditionalFormatting sqref="DB127:DD128">
    <cfRule type="expression" dxfId="4239" priority="1587">
      <formula>MOD(ROW(),2)</formula>
    </cfRule>
  </conditionalFormatting>
  <conditionalFormatting sqref="DB110:DD111">
    <cfRule type="expression" dxfId="4238" priority="1591">
      <formula>MOD(ROW(),2)</formula>
    </cfRule>
  </conditionalFormatting>
  <conditionalFormatting sqref="DB110:DD111">
    <cfRule type="expression" dxfId="4237" priority="1592">
      <formula>MOD(ROW(),2)</formula>
    </cfRule>
  </conditionalFormatting>
  <conditionalFormatting sqref="DB126:DD126">
    <cfRule type="expression" dxfId="4236" priority="1590">
      <formula>MOD(ROW(),2)</formula>
    </cfRule>
  </conditionalFormatting>
  <conditionalFormatting sqref="DB126:DD126">
    <cfRule type="expression" dxfId="4235" priority="1588">
      <formula>MOD(ROW(),2)</formula>
    </cfRule>
  </conditionalFormatting>
  <conditionalFormatting sqref="DB120:DD121 DB118:DD118">
    <cfRule type="expression" dxfId="4234" priority="1594">
      <formula>MOD(ROW(),2)</formula>
    </cfRule>
  </conditionalFormatting>
  <conditionalFormatting sqref="DB112:DD116">
    <cfRule type="expression" dxfId="4233" priority="1595">
      <formula>MOD(ROW(),2)</formula>
    </cfRule>
  </conditionalFormatting>
  <conditionalFormatting sqref="DB121:DD125 DB112:DD116">
    <cfRule type="expression" dxfId="4232" priority="1597">
      <formula>MOD(ROW(),2)</formula>
    </cfRule>
  </conditionalFormatting>
  <conditionalFormatting sqref="DB127:DD128">
    <cfRule type="expression" dxfId="4231" priority="1589">
      <formula>MOD(ROW(),2)</formula>
    </cfRule>
  </conditionalFormatting>
  <conditionalFormatting sqref="DB117:DD117">
    <cfRule type="expression" dxfId="4230" priority="1586">
      <formula>MOD(ROW(),2)</formula>
    </cfRule>
  </conditionalFormatting>
  <conditionalFormatting sqref="CT121:CU125 CT112:CU116">
    <cfRule type="expression" dxfId="4229" priority="1662">
      <formula>MOD(ROW(),2)</formula>
    </cfRule>
  </conditionalFormatting>
  <conditionalFormatting sqref="CT120:CU121 CT118:CU118">
    <cfRule type="expression" dxfId="4228" priority="1661">
      <formula>MOD(ROW(),2)</formula>
    </cfRule>
  </conditionalFormatting>
  <conditionalFormatting sqref="CT119:CU119">
    <cfRule type="expression" dxfId="4227" priority="1658">
      <formula>MOD(ROW(),2)</formula>
    </cfRule>
  </conditionalFormatting>
  <conditionalFormatting sqref="DE126:DK126">
    <cfRule type="expression" dxfId="4226" priority="1566">
      <formula>MOD(ROW(),2)</formula>
    </cfRule>
  </conditionalFormatting>
  <conditionalFormatting sqref="CT112:CU116">
    <cfRule type="expression" dxfId="4225" priority="1660">
      <formula>MOD(ROW(),2)</formula>
    </cfRule>
  </conditionalFormatting>
  <conditionalFormatting sqref="CT120:CU121 CT118:CU118">
    <cfRule type="expression" dxfId="4224" priority="1659">
      <formula>MOD(ROW(),2)</formula>
    </cfRule>
  </conditionalFormatting>
  <conditionalFormatting sqref="CT110:CU111">
    <cfRule type="expression" dxfId="4223" priority="1656">
      <formula>MOD(ROW(),2)</formula>
    </cfRule>
  </conditionalFormatting>
  <conditionalFormatting sqref="CT110:CU111">
    <cfRule type="expression" dxfId="4222" priority="1657">
      <formula>MOD(ROW(),2)</formula>
    </cfRule>
  </conditionalFormatting>
  <conditionalFormatting sqref="DE117:DK117">
    <cfRule type="expression" dxfId="4221" priority="1562">
      <formula>MOD(ROW(),2)</formula>
    </cfRule>
  </conditionalFormatting>
  <conditionalFormatting sqref="DE110:DK111">
    <cfRule type="expression" dxfId="4220" priority="1568">
      <formula>MOD(ROW(),2)</formula>
    </cfRule>
  </conditionalFormatting>
  <conditionalFormatting sqref="CT126:CU126">
    <cfRule type="expression" dxfId="4219" priority="1655">
      <formula>MOD(ROW(),2)</formula>
    </cfRule>
  </conditionalFormatting>
  <conditionalFormatting sqref="CT127:CU128">
    <cfRule type="expression" dxfId="4218" priority="1654">
      <formula>MOD(ROW(),2)</formula>
    </cfRule>
  </conditionalFormatting>
  <conditionalFormatting sqref="CT127:CU128">
    <cfRule type="expression" dxfId="4217" priority="1652">
      <formula>MOD(ROW(),2)</formula>
    </cfRule>
  </conditionalFormatting>
  <conditionalFormatting sqref="CT126:CU126">
    <cfRule type="expression" dxfId="4216" priority="1653">
      <formula>MOD(ROW(),2)</formula>
    </cfRule>
  </conditionalFormatting>
  <conditionalFormatting sqref="CA126:CJ126">
    <cfRule type="expression" dxfId="4215" priority="1651">
      <formula>MOD(ROW(),2)</formula>
    </cfRule>
  </conditionalFormatting>
  <conditionalFormatting sqref="CA127:CJ128">
    <cfRule type="expression" dxfId="4214" priority="1650">
      <formula>MOD(ROW(),2)</formula>
    </cfRule>
  </conditionalFormatting>
  <conditionalFormatting sqref="CA127:CJ128">
    <cfRule type="expression" dxfId="4213" priority="1648">
      <formula>MOD(ROW(),2)</formula>
    </cfRule>
  </conditionalFormatting>
  <conditionalFormatting sqref="CA126:CJ126">
    <cfRule type="expression" dxfId="4212" priority="1649">
      <formula>MOD(ROW(),2)</formula>
    </cfRule>
  </conditionalFormatting>
  <conditionalFormatting sqref="CY121:CY125 CY112:CY116">
    <cfRule type="expression" dxfId="4211" priority="1609">
      <formula>MOD(ROW(),2)</formula>
    </cfRule>
  </conditionalFormatting>
  <conditionalFormatting sqref="CY120:CY121 CY118">
    <cfRule type="expression" dxfId="4210" priority="1606">
      <formula>MOD(ROW(),2)</formula>
    </cfRule>
  </conditionalFormatting>
  <conditionalFormatting sqref="CY126:DA126">
    <cfRule type="expression" dxfId="4209" priority="1600">
      <formula>MOD(ROW(),2)</formula>
    </cfRule>
  </conditionalFormatting>
  <conditionalFormatting sqref="CY120:CY121 CY118">
    <cfRule type="expression" dxfId="4208" priority="1608">
      <formula>MOD(ROW(),2)</formula>
    </cfRule>
  </conditionalFormatting>
  <conditionalFormatting sqref="CY112:CY116">
    <cfRule type="expression" dxfId="4207" priority="1607">
      <formula>MOD(ROW(),2)</formula>
    </cfRule>
  </conditionalFormatting>
  <conditionalFormatting sqref="CY127:DA128">
    <cfRule type="expression" dxfId="4206" priority="1599">
      <formula>MOD(ROW(),2)</formula>
    </cfRule>
  </conditionalFormatting>
  <conditionalFormatting sqref="CY119">
    <cfRule type="expression" dxfId="4205" priority="1605">
      <formula>MOD(ROW(),2)</formula>
    </cfRule>
  </conditionalFormatting>
  <conditionalFormatting sqref="CY110:CY111">
    <cfRule type="expression" dxfId="4204" priority="1604">
      <formula>MOD(ROW(),2)</formula>
    </cfRule>
  </conditionalFormatting>
  <conditionalFormatting sqref="CY110:CY111">
    <cfRule type="expression" dxfId="4203" priority="1603">
      <formula>MOD(ROW(),2)</formula>
    </cfRule>
  </conditionalFormatting>
  <conditionalFormatting sqref="CY126:DA126">
    <cfRule type="expression" dxfId="4202" priority="1602">
      <formula>MOD(ROW(),2)</formula>
    </cfRule>
  </conditionalFormatting>
  <conditionalFormatting sqref="CY127:DA128">
    <cfRule type="expression" dxfId="4201" priority="1601">
      <formula>MOD(ROW(),2)</formula>
    </cfRule>
  </conditionalFormatting>
  <conditionalFormatting sqref="CY117">
    <cfRule type="expression" dxfId="4200" priority="1598">
      <formula>MOD(ROW(),2)</formula>
    </cfRule>
  </conditionalFormatting>
  <conditionalFormatting sqref="CV121:CW125 CV112:CW116">
    <cfRule type="expression" dxfId="4199" priority="1647">
      <formula>MOD(ROW(),2)</formula>
    </cfRule>
  </conditionalFormatting>
  <conditionalFormatting sqref="CV120:CW121 CV118:CW118">
    <cfRule type="expression" dxfId="4198" priority="1646">
      <formula>MOD(ROW(),2)</formula>
    </cfRule>
  </conditionalFormatting>
  <conditionalFormatting sqref="CV119:CW119">
    <cfRule type="expression" dxfId="4197" priority="1643">
      <formula>MOD(ROW(),2)</formula>
    </cfRule>
  </conditionalFormatting>
  <conditionalFormatting sqref="CV112:CW116">
    <cfRule type="expression" dxfId="4196" priority="1645">
      <formula>MOD(ROW(),2)</formula>
    </cfRule>
  </conditionalFormatting>
  <conditionalFormatting sqref="CV120:CW121 CV118:CW118">
    <cfRule type="expression" dxfId="4195" priority="1644">
      <formula>MOD(ROW(),2)</formula>
    </cfRule>
  </conditionalFormatting>
  <conditionalFormatting sqref="CV110:CW111">
    <cfRule type="expression" dxfId="4194" priority="1641">
      <formula>MOD(ROW(),2)</formula>
    </cfRule>
  </conditionalFormatting>
  <conditionalFormatting sqref="CV110:CW111">
    <cfRule type="expression" dxfId="4193" priority="1642">
      <formula>MOD(ROW(),2)</formula>
    </cfRule>
  </conditionalFormatting>
  <conditionalFormatting sqref="CV126:CW126">
    <cfRule type="expression" dxfId="4192" priority="1640">
      <formula>MOD(ROW(),2)</formula>
    </cfRule>
  </conditionalFormatting>
  <conditionalFormatting sqref="CV127:CW128">
    <cfRule type="expression" dxfId="4191" priority="1639">
      <formula>MOD(ROW(),2)</formula>
    </cfRule>
  </conditionalFormatting>
  <conditionalFormatting sqref="CV127:CW128">
    <cfRule type="expression" dxfId="4190" priority="1637">
      <formula>MOD(ROW(),2)</formula>
    </cfRule>
  </conditionalFormatting>
  <conditionalFormatting sqref="CV126:CW126">
    <cfRule type="expression" dxfId="4189" priority="1638">
      <formula>MOD(ROW(),2)</formula>
    </cfRule>
  </conditionalFormatting>
  <conditionalFormatting sqref="CT117">
    <cfRule type="expression" dxfId="4188" priority="1636">
      <formula>MOD(ROW(),2)</formula>
    </cfRule>
  </conditionalFormatting>
  <conditionalFormatting sqref="CU117">
    <cfRule type="expression" dxfId="4187" priority="1635">
      <formula>MOD(ROW(),2)</formula>
    </cfRule>
  </conditionalFormatting>
  <conditionalFormatting sqref="CV117:CW117">
    <cfRule type="expression" dxfId="4186" priority="1634">
      <formula>MOD(ROW(),2)</formula>
    </cfRule>
  </conditionalFormatting>
  <conditionalFormatting sqref="CZ121:DD125 CZ112:DD116">
    <cfRule type="expression" dxfId="4185" priority="1633">
      <formula>MOD(ROW(),2)</formula>
    </cfRule>
  </conditionalFormatting>
  <conditionalFormatting sqref="CZ120:DD121 CZ118:DD118">
    <cfRule type="expression" dxfId="4184" priority="1632">
      <formula>MOD(ROW(),2)</formula>
    </cfRule>
  </conditionalFormatting>
  <conditionalFormatting sqref="CZ119:DD119">
    <cfRule type="expression" dxfId="4183" priority="1629">
      <formula>MOD(ROW(),2)</formula>
    </cfRule>
  </conditionalFormatting>
  <conditionalFormatting sqref="CZ112:DD116">
    <cfRule type="expression" dxfId="4182" priority="1631">
      <formula>MOD(ROW(),2)</formula>
    </cfRule>
  </conditionalFormatting>
  <conditionalFormatting sqref="CZ120:DD121 CZ118:DD118">
    <cfRule type="expression" dxfId="4181" priority="1630">
      <formula>MOD(ROW(),2)</formula>
    </cfRule>
  </conditionalFormatting>
  <conditionalFormatting sqref="CZ110:DD111">
    <cfRule type="expression" dxfId="4180" priority="1627">
      <formula>MOD(ROW(),2)</formula>
    </cfRule>
  </conditionalFormatting>
  <conditionalFormatting sqref="CZ110:DD111">
    <cfRule type="expression" dxfId="4179" priority="1628">
      <formula>MOD(ROW(),2)</formula>
    </cfRule>
  </conditionalFormatting>
  <conditionalFormatting sqref="DB126:DD126">
    <cfRule type="expression" dxfId="4178" priority="1626">
      <formula>MOD(ROW(),2)</formula>
    </cfRule>
  </conditionalFormatting>
  <conditionalFormatting sqref="DB127:DD128">
    <cfRule type="expression" dxfId="4177" priority="1625">
      <formula>MOD(ROW(),2)</formula>
    </cfRule>
  </conditionalFormatting>
  <conditionalFormatting sqref="DB127:DD128">
    <cfRule type="expression" dxfId="4176" priority="1623">
      <formula>MOD(ROW(),2)</formula>
    </cfRule>
  </conditionalFormatting>
  <conditionalFormatting sqref="DB126:DD126">
    <cfRule type="expression" dxfId="4175" priority="1624">
      <formula>MOD(ROW(),2)</formula>
    </cfRule>
  </conditionalFormatting>
  <conditionalFormatting sqref="CZ117:DD117">
    <cfRule type="expression" dxfId="4174" priority="1622">
      <formula>MOD(ROW(),2)</formula>
    </cfRule>
  </conditionalFormatting>
  <conditionalFormatting sqref="CX121:CX125 CX112:CX116">
    <cfRule type="expression" dxfId="4173" priority="1621">
      <formula>MOD(ROW(),2)</formula>
    </cfRule>
  </conditionalFormatting>
  <conditionalFormatting sqref="CX120:CX121 CX118">
    <cfRule type="expression" dxfId="4172" priority="1620">
      <formula>MOD(ROW(),2)</formula>
    </cfRule>
  </conditionalFormatting>
  <conditionalFormatting sqref="CX119">
    <cfRule type="expression" dxfId="4171" priority="1617">
      <formula>MOD(ROW(),2)</formula>
    </cfRule>
  </conditionalFormatting>
  <conditionalFormatting sqref="CX112:CX116">
    <cfRule type="expression" dxfId="4170" priority="1619">
      <formula>MOD(ROW(),2)</formula>
    </cfRule>
  </conditionalFormatting>
  <conditionalFormatting sqref="CX120:CX121 CX118">
    <cfRule type="expression" dxfId="4169" priority="1618">
      <formula>MOD(ROW(),2)</formula>
    </cfRule>
  </conditionalFormatting>
  <conditionalFormatting sqref="CX110:CX111">
    <cfRule type="expression" dxfId="4168" priority="1615">
      <formula>MOD(ROW(),2)</formula>
    </cfRule>
  </conditionalFormatting>
  <conditionalFormatting sqref="CX110:CX111">
    <cfRule type="expression" dxfId="4167" priority="1616">
      <formula>MOD(ROW(),2)</formula>
    </cfRule>
  </conditionalFormatting>
  <conditionalFormatting sqref="CX126">
    <cfRule type="expression" dxfId="4166" priority="1614">
      <formula>MOD(ROW(),2)</formula>
    </cfRule>
  </conditionalFormatting>
  <conditionalFormatting sqref="CX127:CX128">
    <cfRule type="expression" dxfId="4165" priority="1613">
      <formula>MOD(ROW(),2)</formula>
    </cfRule>
  </conditionalFormatting>
  <conditionalFormatting sqref="CX127:CX128">
    <cfRule type="expression" dxfId="4164" priority="1611">
      <formula>MOD(ROW(),2)</formula>
    </cfRule>
  </conditionalFormatting>
  <conditionalFormatting sqref="CX126">
    <cfRule type="expression" dxfId="4163" priority="1612">
      <formula>MOD(ROW(),2)</formula>
    </cfRule>
  </conditionalFormatting>
  <conditionalFormatting sqref="CX117">
    <cfRule type="expression" dxfId="4162" priority="1610">
      <formula>MOD(ROW(),2)</formula>
    </cfRule>
  </conditionalFormatting>
  <conditionalFormatting sqref="DE121:DK125 DE112:DK116">
    <cfRule type="expression" dxfId="4161" priority="1585">
      <formula>MOD(ROW(),2)</formula>
    </cfRule>
  </conditionalFormatting>
  <conditionalFormatting sqref="DE120:DK121 DE118:DK118">
    <cfRule type="expression" dxfId="4160" priority="1584">
      <formula>MOD(ROW(),2)</formula>
    </cfRule>
  </conditionalFormatting>
  <conditionalFormatting sqref="DE120:DK121 DE118:DK118">
    <cfRule type="expression" dxfId="4159" priority="1582">
      <formula>MOD(ROW(),2)</formula>
    </cfRule>
  </conditionalFormatting>
  <conditionalFormatting sqref="DE112:DK116">
    <cfRule type="expression" dxfId="4158" priority="1583">
      <formula>MOD(ROW(),2)</formula>
    </cfRule>
  </conditionalFormatting>
  <conditionalFormatting sqref="DE119:DK119">
    <cfRule type="expression" dxfId="4157" priority="1581">
      <formula>MOD(ROW(),2)</formula>
    </cfRule>
  </conditionalFormatting>
  <conditionalFormatting sqref="DE127:DK128">
    <cfRule type="expression" dxfId="4156" priority="1565">
      <formula>MOD(ROW(),2)</formula>
    </cfRule>
  </conditionalFormatting>
  <conditionalFormatting sqref="DE110:DK111">
    <cfRule type="expression" dxfId="4155" priority="1580">
      <formula>MOD(ROW(),2)</formula>
    </cfRule>
  </conditionalFormatting>
  <conditionalFormatting sqref="DE110:DK111">
    <cfRule type="expression" dxfId="4154" priority="1579">
      <formula>MOD(ROW(),2)</formula>
    </cfRule>
  </conditionalFormatting>
  <conditionalFormatting sqref="DE126:DK126">
    <cfRule type="expression" dxfId="4153" priority="1578">
      <formula>MOD(ROW(),2)</formula>
    </cfRule>
  </conditionalFormatting>
  <conditionalFormatting sqref="DE127:DK128">
    <cfRule type="expression" dxfId="4152" priority="1577">
      <formula>MOD(ROW(),2)</formula>
    </cfRule>
  </conditionalFormatting>
  <conditionalFormatting sqref="DE126:DK126">
    <cfRule type="expression" dxfId="4151" priority="1576">
      <formula>MOD(ROW(),2)</formula>
    </cfRule>
  </conditionalFormatting>
  <conditionalFormatting sqref="DE127:DK128">
    <cfRule type="expression" dxfId="4150" priority="1575">
      <formula>MOD(ROW(),2)</formula>
    </cfRule>
  </conditionalFormatting>
  <conditionalFormatting sqref="DE121:DK125 DE112:DK116">
    <cfRule type="expression" dxfId="4149" priority="1573">
      <formula>MOD(ROW(),2)</formula>
    </cfRule>
  </conditionalFormatting>
  <conditionalFormatting sqref="DE120:DK121 DE118:DK118">
    <cfRule type="expression" dxfId="4148" priority="1572">
      <formula>MOD(ROW(),2)</formula>
    </cfRule>
  </conditionalFormatting>
  <conditionalFormatting sqref="DE119:DK119">
    <cfRule type="expression" dxfId="4147" priority="1569">
      <formula>MOD(ROW(),2)</formula>
    </cfRule>
  </conditionalFormatting>
  <conditionalFormatting sqref="DE112:DK116">
    <cfRule type="expression" dxfId="4146" priority="1571">
      <formula>MOD(ROW(),2)</formula>
    </cfRule>
  </conditionalFormatting>
  <conditionalFormatting sqref="DE120:DK121 DE118:DK118">
    <cfRule type="expression" dxfId="4145" priority="1570">
      <formula>MOD(ROW(),2)</formula>
    </cfRule>
  </conditionalFormatting>
  <conditionalFormatting sqref="DE110:DK111">
    <cfRule type="expression" dxfId="4144" priority="1567">
      <formula>MOD(ROW(),2)</formula>
    </cfRule>
  </conditionalFormatting>
  <conditionalFormatting sqref="DE127:DK128">
    <cfRule type="expression" dxfId="4143" priority="1563">
      <formula>MOD(ROW(),2)</formula>
    </cfRule>
  </conditionalFormatting>
  <conditionalFormatting sqref="DE126:DK126">
    <cfRule type="expression" dxfId="4142" priority="1564">
      <formula>MOD(ROW(),2)</formula>
    </cfRule>
  </conditionalFormatting>
  <conditionalFormatting sqref="DE117:DK117">
    <cfRule type="expression" dxfId="4141" priority="1574">
      <formula>MOD(ROW(),2)</formula>
    </cfRule>
  </conditionalFormatting>
  <conditionalFormatting sqref="AR119">
    <cfRule type="expression" dxfId="4140" priority="1561">
      <formula>MOD(ROW(),2)</formula>
    </cfRule>
  </conditionalFormatting>
  <conditionalFormatting sqref="A122:D122">
    <cfRule type="expression" dxfId="4139" priority="1559">
      <formula>MOD(ROW(),2)</formula>
    </cfRule>
  </conditionalFormatting>
  <conditionalFormatting sqref="E121:H122">
    <cfRule type="expression" dxfId="4138" priority="1558">
      <formula>MOD(ROW(),2)</formula>
    </cfRule>
  </conditionalFormatting>
  <conditionalFormatting sqref="I119:J122">
    <cfRule type="expression" dxfId="4137" priority="1557">
      <formula>MOD(ROW(),2)</formula>
    </cfRule>
  </conditionalFormatting>
  <conditionalFormatting sqref="K119:L121">
    <cfRule type="expression" dxfId="4136" priority="1556">
      <formula>MOD(ROW(),2)</formula>
    </cfRule>
  </conditionalFormatting>
  <conditionalFormatting sqref="AG75:AG87 AG44:AG46 K14:N15 K18:N21 K16:O17 AG30 K28:Q31 R28:U30 V18:W21 V14:W16 V28:W31 AG91:AG95 AG99:AG101">
    <cfRule type="expression" dxfId="4135" priority="1543">
      <formula>MOD(ROW(),2)</formula>
    </cfRule>
  </conditionalFormatting>
  <conditionalFormatting sqref="AG28">
    <cfRule type="expression" dxfId="4134" priority="1542">
      <formula>MOD(ROW(),2)</formula>
    </cfRule>
  </conditionalFormatting>
  <conditionalFormatting sqref="AG28">
    <cfRule type="expression" dxfId="4133" priority="1541">
      <formula>MOD(ROW(),2)</formula>
    </cfRule>
  </conditionalFormatting>
  <conditionalFormatting sqref="AG102:AG103">
    <cfRule type="expression" dxfId="4132" priority="1540">
      <formula>MOD(ROW(),2)</formula>
    </cfRule>
  </conditionalFormatting>
  <conditionalFormatting sqref="AG36">
    <cfRule type="expression" dxfId="4131" priority="1539">
      <formula>MOD(ROW(),2)</formula>
    </cfRule>
  </conditionalFormatting>
  <conditionalFormatting sqref="AG29">
    <cfRule type="expression" dxfId="4130" priority="1529">
      <formula>MOD(ROW(),2)</formula>
    </cfRule>
  </conditionalFormatting>
  <conditionalFormatting sqref="AG31 AG33:AG35">
    <cfRule type="expression" dxfId="4129" priority="1527">
      <formula>MOD(ROW(),2)</formula>
    </cfRule>
  </conditionalFormatting>
  <conditionalFormatting sqref="AG11:AG13">
    <cfRule type="expression" dxfId="4128" priority="1536">
      <formula>MOD(ROW(),2)</formula>
    </cfRule>
  </conditionalFormatting>
  <conditionalFormatting sqref="AG22">
    <cfRule type="expression" dxfId="4127" priority="1537">
      <formula>MOD(ROW(),2)</formula>
    </cfRule>
  </conditionalFormatting>
  <conditionalFormatting sqref="AG22">
    <cfRule type="expression" dxfId="4126" priority="1538">
      <formula>MOD(ROW(),2)</formula>
    </cfRule>
  </conditionalFormatting>
  <conditionalFormatting sqref="AG21">
    <cfRule type="expression" dxfId="4125" priority="1531">
      <formula>MOD(ROW(),2)</formula>
    </cfRule>
  </conditionalFormatting>
  <conditionalFormatting sqref="AG29">
    <cfRule type="expression" dxfId="4124" priority="1530">
      <formula>MOD(ROW(),2)</formula>
    </cfRule>
  </conditionalFormatting>
  <conditionalFormatting sqref="AG11:AG13">
    <cfRule type="expression" dxfId="4123" priority="1535">
      <formula>MOD(ROW(),2)</formula>
    </cfRule>
  </conditionalFormatting>
  <conditionalFormatting sqref="AG51:AG53 AG59 AG56:AG57">
    <cfRule type="expression" dxfId="4122" priority="1534">
      <formula>MOD(ROW(),2)</formula>
    </cfRule>
  </conditionalFormatting>
  <conditionalFormatting sqref="AG23:AG27">
    <cfRule type="expression" dxfId="4121" priority="1533">
      <formula>MOD(ROW(),2)</formula>
    </cfRule>
  </conditionalFormatting>
  <conditionalFormatting sqref="AG23:AG27">
    <cfRule type="expression" dxfId="4120" priority="1532">
      <formula>MOD(ROW(),2)</formula>
    </cfRule>
  </conditionalFormatting>
  <conditionalFormatting sqref="AG29">
    <cfRule type="expression" dxfId="4119" priority="1528">
      <formula>MOD(ROW(),2)</formula>
    </cfRule>
  </conditionalFormatting>
  <conditionalFormatting sqref="AG58">
    <cfRule type="expression" dxfId="4118" priority="1526">
      <formula>MOD(ROW(),2)</formula>
    </cfRule>
  </conditionalFormatting>
  <conditionalFormatting sqref="AG60:AG68 AG72:AG74">
    <cfRule type="expression" dxfId="4117" priority="1525">
      <formula>MOD(ROW(),2)</formula>
    </cfRule>
  </conditionalFormatting>
  <conditionalFormatting sqref="D2:D6 B7:D7 C28:D28 B30:D30 A36:D39 C43:D43 A47:D71 B28:B29 B31 A21:A31 B21:D21 A8:D20 A41:D42 B75:D76 A77:D114">
    <cfRule type="expression" dxfId="4116" priority="1524">
      <formula>MOD(ROW(),2)</formula>
    </cfRule>
  </conditionalFormatting>
  <conditionalFormatting sqref="V105:W113 V47:W68 V72:W95 V69:V71 W114">
    <cfRule type="expression" dxfId="4115" priority="1523">
      <formula>MOD(ROW(),2)</formula>
    </cfRule>
  </conditionalFormatting>
  <conditionalFormatting sqref="G22:G24 E36:H39 E47:H71 F72:F74 E22:F27 E28:H31 F41:H43 F113:H114 E75:H112 E14:H21 E2:H10">
    <cfRule type="expression" dxfId="4114" priority="1522">
      <formula>MOD(ROW(),2)</formula>
    </cfRule>
  </conditionalFormatting>
  <conditionalFormatting sqref="I36:J39 I82:J84 I41:J80 I88:J114 I2:J21 I28:J31">
    <cfRule type="expression" dxfId="4113" priority="1521">
      <formula>MOD(ROW(),2)</formula>
    </cfRule>
  </conditionalFormatting>
  <conditionalFormatting sqref="B22:D24 D25:D27 B31 D31 B28:D30">
    <cfRule type="expression" dxfId="4112" priority="1520">
      <formula>MOD(ROW(),2)</formula>
    </cfRule>
  </conditionalFormatting>
  <conditionalFormatting sqref="H22:H26">
    <cfRule type="expression" dxfId="4111" priority="1519">
      <formula>MOD(ROW(),2)</formula>
    </cfRule>
  </conditionalFormatting>
  <conditionalFormatting sqref="I22:J26">
    <cfRule type="expression" dxfId="4110" priority="1518">
      <formula>MOD(ROW(),2)</formula>
    </cfRule>
  </conditionalFormatting>
  <conditionalFormatting sqref="B16">
    <cfRule type="expression" dxfId="4109" priority="1517">
      <formula>MOD(ROW(),2)</formula>
    </cfRule>
  </conditionalFormatting>
  <conditionalFormatting sqref="A40:D40">
    <cfRule type="expression" dxfId="4108" priority="1516">
      <formula>MOD(ROW(),2)</formula>
    </cfRule>
  </conditionalFormatting>
  <conditionalFormatting sqref="E40:H40 E41:E43">
    <cfRule type="expression" dxfId="4107" priority="1515">
      <formula>MOD(ROW(),2)</formula>
    </cfRule>
  </conditionalFormatting>
  <conditionalFormatting sqref="I40:J40">
    <cfRule type="expression" dxfId="4106" priority="1514">
      <formula>MOD(ROW(),2)</formula>
    </cfRule>
  </conditionalFormatting>
  <conditionalFormatting sqref="C29:D29">
    <cfRule type="expression" dxfId="4105" priority="1513">
      <formula>MOD(ROW(),2)</formula>
    </cfRule>
  </conditionalFormatting>
  <conditionalFormatting sqref="E29 H29">
    <cfRule type="expression" dxfId="4104" priority="1512">
      <formula>MOD(ROW(),2)</formula>
    </cfRule>
  </conditionalFormatting>
  <conditionalFormatting sqref="I29:J29">
    <cfRule type="expression" dxfId="4103" priority="1511">
      <formula>MOD(ROW(),2)</formula>
    </cfRule>
  </conditionalFormatting>
  <conditionalFormatting sqref="V8:W8">
    <cfRule type="expression" dxfId="4102" priority="1494">
      <formula>MOD(ROW(),2)</formula>
    </cfRule>
  </conditionalFormatting>
  <conditionalFormatting sqref="V2:W5">
    <cfRule type="expression" dxfId="4101" priority="1493">
      <formula>MOD(ROW(),2)</formula>
    </cfRule>
  </conditionalFormatting>
  <conditionalFormatting sqref="V7:W8 V37:W38 W39">
    <cfRule type="expression" dxfId="4100" priority="1495">
      <formula>MOD(ROW(),2)</formula>
    </cfRule>
  </conditionalFormatting>
  <conditionalFormatting sqref="V9:W13">
    <cfRule type="expression" dxfId="4099" priority="1489">
      <formula>MOD(ROW(),2)</formula>
    </cfRule>
  </conditionalFormatting>
  <conditionalFormatting sqref="V16:W16">
    <cfRule type="expression" dxfId="4098" priority="1479">
      <formula>MOD(ROW(),2)</formula>
    </cfRule>
  </conditionalFormatting>
  <conditionalFormatting sqref="V96:W96 V97">
    <cfRule type="expression" dxfId="4097" priority="1478">
      <formula>MOD(ROW(),2)</formula>
    </cfRule>
  </conditionalFormatting>
  <conditionalFormatting sqref="V28:W28">
    <cfRule type="expression" dxfId="4096" priority="1483">
      <formula>MOD(ROW(),2)</formula>
    </cfRule>
  </conditionalFormatting>
  <conditionalFormatting sqref="A2:C6">
    <cfRule type="expression" dxfId="4095" priority="1510">
      <formula>MOD(ROW(),2)</formula>
    </cfRule>
  </conditionalFormatting>
  <conditionalFormatting sqref="A7">
    <cfRule type="expression" dxfId="4094" priority="1509">
      <formula>MOD(ROW(),2)</formula>
    </cfRule>
  </conditionalFormatting>
  <conditionalFormatting sqref="V23:W27">
    <cfRule type="expression" dxfId="4093" priority="1476">
      <formula>MOD(ROW(),2)</formula>
    </cfRule>
  </conditionalFormatting>
  <conditionalFormatting sqref="V98:W103">
    <cfRule type="expression" dxfId="4092" priority="1477">
      <formula>MOD(ROW(),2)</formula>
    </cfRule>
  </conditionalFormatting>
  <conditionalFormatting sqref="C28:C29">
    <cfRule type="expression" dxfId="4091" priority="1508">
      <formula>MOD(ROW(),2)</formula>
    </cfRule>
  </conditionalFormatting>
  <conditionalFormatting sqref="B30">
    <cfRule type="expression" dxfId="4090" priority="1507">
      <formula>MOD(ROW(),2)</formula>
    </cfRule>
  </conditionalFormatting>
  <conditionalFormatting sqref="B17:D21">
    <cfRule type="expression" dxfId="4089" priority="1506">
      <formula>MOD(ROW(),2)</formula>
    </cfRule>
  </conditionalFormatting>
  <conditionalFormatting sqref="G17:H21">
    <cfRule type="expression" dxfId="4088" priority="1505">
      <formula>MOD(ROW(),2)</formula>
    </cfRule>
  </conditionalFormatting>
  <conditionalFormatting sqref="I17:J21">
    <cfRule type="expression" dxfId="4087" priority="1504">
      <formula>MOD(ROW(),2)</formula>
    </cfRule>
  </conditionalFormatting>
  <conditionalFormatting sqref="G31">
    <cfRule type="expression" dxfId="4086" priority="1503">
      <formula>MOD(ROW(),2)</formula>
    </cfRule>
  </conditionalFormatting>
  <conditionalFormatting sqref="D31">
    <cfRule type="expression" dxfId="4085" priority="1502">
      <formula>MOD(ROW(),2)</formula>
    </cfRule>
  </conditionalFormatting>
  <conditionalFormatting sqref="H31">
    <cfRule type="expression" dxfId="4084" priority="1501">
      <formula>MOD(ROW(),2)</formula>
    </cfRule>
  </conditionalFormatting>
  <conditionalFormatting sqref="I31:J31">
    <cfRule type="expression" dxfId="4083" priority="1500">
      <formula>MOD(ROW(),2)</formula>
    </cfRule>
  </conditionalFormatting>
  <conditionalFormatting sqref="B31">
    <cfRule type="expression" dxfId="4082" priority="1499">
      <formula>MOD(ROW(),2)</formula>
    </cfRule>
  </conditionalFormatting>
  <conditionalFormatting sqref="B30:B31">
    <cfRule type="expression" dxfId="4081" priority="1498">
      <formula>MOD(ROW(),2)</formula>
    </cfRule>
  </conditionalFormatting>
  <conditionalFormatting sqref="C16">
    <cfRule type="expression" dxfId="4080" priority="1497">
      <formula>MOD(ROW(),2)</formula>
    </cfRule>
  </conditionalFormatting>
  <conditionalFormatting sqref="C30">
    <cfRule type="expression" dxfId="4079" priority="1496">
      <formula>MOD(ROW(),2)</formula>
    </cfRule>
  </conditionalFormatting>
  <conditionalFormatting sqref="V22:W22">
    <cfRule type="expression" dxfId="4078" priority="1491">
      <formula>MOD(ROW(),2)</formula>
    </cfRule>
  </conditionalFormatting>
  <conditionalFormatting sqref="V22:W22">
    <cfRule type="expression" dxfId="4077" priority="1492">
      <formula>MOD(ROW(),2)</formula>
    </cfRule>
  </conditionalFormatting>
  <conditionalFormatting sqref="V40:W40">
    <cfRule type="expression" dxfId="4076" priority="1490">
      <formula>MOD(ROW(),2)</formula>
    </cfRule>
  </conditionalFormatting>
  <conditionalFormatting sqref="V29:W29">
    <cfRule type="expression" dxfId="4075" priority="1482">
      <formula>MOD(ROW(),2)</formula>
    </cfRule>
  </conditionalFormatting>
  <conditionalFormatting sqref="V18:W21">
    <cfRule type="expression" dxfId="4074" priority="1481">
      <formula>MOD(ROW(),2)</formula>
    </cfRule>
  </conditionalFormatting>
  <conditionalFormatting sqref="V9:W13">
    <cfRule type="expression" dxfId="4073" priority="1488">
      <formula>MOD(ROW(),2)</formula>
    </cfRule>
  </conditionalFormatting>
  <conditionalFormatting sqref="V6:W6">
    <cfRule type="expression" dxfId="4072" priority="1487">
      <formula>MOD(ROW(),2)</formula>
    </cfRule>
  </conditionalFormatting>
  <conditionalFormatting sqref="V15:W15">
    <cfRule type="expression" dxfId="4071" priority="1486">
      <formula>MOD(ROW(),2)</formula>
    </cfRule>
  </conditionalFormatting>
  <conditionalFormatting sqref="V104:W104">
    <cfRule type="expression" dxfId="4070" priority="1485">
      <formula>MOD(ROW(),2)</formula>
    </cfRule>
  </conditionalFormatting>
  <conditionalFormatting sqref="V41:W43">
    <cfRule type="expression" dxfId="4069" priority="1484">
      <formula>MOD(ROW(),2)</formula>
    </cfRule>
  </conditionalFormatting>
  <conditionalFormatting sqref="V31:W31">
    <cfRule type="expression" dxfId="4068" priority="1480">
      <formula>MOD(ROW(),2)</formula>
    </cfRule>
  </conditionalFormatting>
  <conditionalFormatting sqref="V23:W27">
    <cfRule type="expression" dxfId="4067" priority="1475">
      <formula>MOD(ROW(),2)</formula>
    </cfRule>
  </conditionalFormatting>
  <conditionalFormatting sqref="B25:C27">
    <cfRule type="expression" dxfId="4066" priority="1474">
      <formula>MOD(ROW(),2)</formula>
    </cfRule>
  </conditionalFormatting>
  <conditionalFormatting sqref="G25:G26">
    <cfRule type="expression" dxfId="4065" priority="1473">
      <formula>MOD(ROW(),2)</formula>
    </cfRule>
  </conditionalFormatting>
  <conditionalFormatting sqref="G27">
    <cfRule type="expression" dxfId="4064" priority="1472">
      <formula>MOD(ROW(),2)</formula>
    </cfRule>
  </conditionalFormatting>
  <conditionalFormatting sqref="E11:E13">
    <cfRule type="expression" dxfId="4063" priority="1471">
      <formula>MOD(ROW(),2)</formula>
    </cfRule>
  </conditionalFormatting>
  <conditionalFormatting sqref="F11:F13">
    <cfRule type="expression" dxfId="4062" priority="1470">
      <formula>MOD(ROW(),2)</formula>
    </cfRule>
  </conditionalFormatting>
  <conditionalFormatting sqref="H11:H13">
    <cfRule type="expression" dxfId="4061" priority="1469">
      <formula>MOD(ROW(),2)</formula>
    </cfRule>
  </conditionalFormatting>
  <conditionalFormatting sqref="G11:G12">
    <cfRule type="expression" dxfId="4060" priority="1468">
      <formula>MOD(ROW(),2)</formula>
    </cfRule>
  </conditionalFormatting>
  <conditionalFormatting sqref="G13">
    <cfRule type="expression" dxfId="4059" priority="1467">
      <formula>MOD(ROW(),2)</formula>
    </cfRule>
  </conditionalFormatting>
  <conditionalFormatting sqref="H27">
    <cfRule type="expression" dxfId="4058" priority="1466">
      <formula>MOD(ROW(),2)</formula>
    </cfRule>
  </conditionalFormatting>
  <conditionalFormatting sqref="I27:J27">
    <cfRule type="expression" dxfId="4057" priority="1465">
      <formula>MOD(ROW(),2)</formula>
    </cfRule>
  </conditionalFormatting>
  <conditionalFormatting sqref="I85:J87">
    <cfRule type="expression" dxfId="4056" priority="1464">
      <formula>MOD(ROW(),2)</formula>
    </cfRule>
  </conditionalFormatting>
  <conditionalFormatting sqref="A43:B43">
    <cfRule type="expression" dxfId="4055" priority="1463">
      <formula>MOD(ROW(),2)</formula>
    </cfRule>
  </conditionalFormatting>
  <conditionalFormatting sqref="E113:E114">
    <cfRule type="expression" dxfId="4054" priority="1462">
      <formula>MOD(ROW(),2)</formula>
    </cfRule>
  </conditionalFormatting>
  <conditionalFormatting sqref="I81:J81">
    <cfRule type="expression" dxfId="4053" priority="1461">
      <formula>MOD(ROW(),2)</formula>
    </cfRule>
  </conditionalFormatting>
  <conditionalFormatting sqref="A32:A35">
    <cfRule type="expression" dxfId="4052" priority="1460">
      <formula>MOD(ROW(),2)</formula>
    </cfRule>
  </conditionalFormatting>
  <conditionalFormatting sqref="E32:G35">
    <cfRule type="expression" dxfId="4051" priority="1459">
      <formula>MOD(ROW(),2)</formula>
    </cfRule>
  </conditionalFormatting>
  <conditionalFormatting sqref="B32:D33 D34:D35">
    <cfRule type="expression" dxfId="4050" priority="1458">
      <formula>MOD(ROW(),2)</formula>
    </cfRule>
  </conditionalFormatting>
  <conditionalFormatting sqref="F32:F35">
    <cfRule type="expression" dxfId="4049" priority="1457">
      <formula>MOD(ROW(),2)</formula>
    </cfRule>
  </conditionalFormatting>
  <conditionalFormatting sqref="I32:J35">
    <cfRule type="expression" dxfId="4048" priority="1456">
      <formula>MOD(ROW(),2)</formula>
    </cfRule>
  </conditionalFormatting>
  <conditionalFormatting sqref="B32:B33">
    <cfRule type="expression" dxfId="4047" priority="1455">
      <formula>MOD(ROW(),2)</formula>
    </cfRule>
  </conditionalFormatting>
  <conditionalFormatting sqref="G32:G35">
    <cfRule type="expression" dxfId="4046" priority="1454">
      <formula>MOD(ROW(),2)</formula>
    </cfRule>
  </conditionalFormatting>
  <conditionalFormatting sqref="C32:D33 D34:D35">
    <cfRule type="expression" dxfId="4045" priority="1453">
      <formula>MOD(ROW(),2)</formula>
    </cfRule>
  </conditionalFormatting>
  <conditionalFormatting sqref="I32:J35">
    <cfRule type="expression" dxfId="4044" priority="1452">
      <formula>MOD(ROW(),2)</formula>
    </cfRule>
  </conditionalFormatting>
  <conditionalFormatting sqref="B32:B33">
    <cfRule type="expression" dxfId="4043" priority="1451">
      <formula>MOD(ROW(),2)</formula>
    </cfRule>
  </conditionalFormatting>
  <conditionalFormatting sqref="B32:B33">
    <cfRule type="expression" dxfId="4042" priority="1450">
      <formula>MOD(ROW(),2)</formula>
    </cfRule>
  </conditionalFormatting>
  <conditionalFormatting sqref="C32:C33">
    <cfRule type="expression" dxfId="4041" priority="1449">
      <formula>MOD(ROW(),2)</formula>
    </cfRule>
  </conditionalFormatting>
  <conditionalFormatting sqref="A32:A35">
    <cfRule type="expression" dxfId="4040" priority="1448">
      <formula>MOD(ROW(),2)</formula>
    </cfRule>
  </conditionalFormatting>
  <conditionalFormatting sqref="H32:H34">
    <cfRule type="expression" dxfId="4039" priority="1445">
      <formula>MOD(ROW(),2)</formula>
    </cfRule>
  </conditionalFormatting>
  <conditionalFormatting sqref="H32:H34">
    <cfRule type="expression" dxfId="4038" priority="1444">
      <formula>MOD(ROW(),2)</formula>
    </cfRule>
  </conditionalFormatting>
  <conditionalFormatting sqref="V33:W35">
    <cfRule type="expression" dxfId="4037" priority="1443">
      <formula>MOD(ROW(),2)</formula>
    </cfRule>
  </conditionalFormatting>
  <conditionalFormatting sqref="V36:W36">
    <cfRule type="expression" dxfId="4036" priority="1442">
      <formula>MOD(ROW(),2)</formula>
    </cfRule>
  </conditionalFormatting>
  <conditionalFormatting sqref="V36:W36">
    <cfRule type="expression" dxfId="4035" priority="1441">
      <formula>MOD(ROW(),2)</formula>
    </cfRule>
  </conditionalFormatting>
  <conditionalFormatting sqref="V36:W36">
    <cfRule type="expression" dxfId="4034" priority="1440">
      <formula>MOD(ROW(),2)</formula>
    </cfRule>
  </conditionalFormatting>
  <conditionalFormatting sqref="C31">
    <cfRule type="expression" dxfId="4033" priority="1439">
      <formula>MOD(ROW(),2)</formula>
    </cfRule>
  </conditionalFormatting>
  <conditionalFormatting sqref="C31">
    <cfRule type="expression" dxfId="4032" priority="1438">
      <formula>MOD(ROW(),2)</formula>
    </cfRule>
  </conditionalFormatting>
  <conditionalFormatting sqref="A45:D45 C46:D46">
    <cfRule type="expression" dxfId="4031" priority="1437">
      <formula>MOD(ROW(),2)</formula>
    </cfRule>
  </conditionalFormatting>
  <conditionalFormatting sqref="F45:H46">
    <cfRule type="expression" dxfId="4030" priority="1436">
      <formula>MOD(ROW(),2)</formula>
    </cfRule>
  </conditionalFormatting>
  <conditionalFormatting sqref="A44:D44">
    <cfRule type="expression" dxfId="4029" priority="1435">
      <formula>MOD(ROW(),2)</formula>
    </cfRule>
  </conditionalFormatting>
  <conditionalFormatting sqref="E44:H44 E45:E46">
    <cfRule type="expression" dxfId="4028" priority="1434">
      <formula>MOD(ROW(),2)</formula>
    </cfRule>
  </conditionalFormatting>
  <conditionalFormatting sqref="A46:B46">
    <cfRule type="expression" dxfId="4027" priority="1433">
      <formula>MOD(ROW(),2)</formula>
    </cfRule>
  </conditionalFormatting>
  <conditionalFormatting sqref="V44:W44">
    <cfRule type="expression" dxfId="4026" priority="1432">
      <formula>MOD(ROW(),2)</formula>
    </cfRule>
  </conditionalFormatting>
  <conditionalFormatting sqref="V45:W45">
    <cfRule type="expression" dxfId="4025" priority="1431">
      <formula>MOD(ROW(),2)</formula>
    </cfRule>
  </conditionalFormatting>
  <conditionalFormatting sqref="V46:W46">
    <cfRule type="expression" dxfId="4024" priority="1430">
      <formula>MOD(ROW(),2)</formula>
    </cfRule>
  </conditionalFormatting>
  <conditionalFormatting sqref="K105:N114 K54:N68 M51:N53 K75:N95 K69:K74">
    <cfRule type="expression" dxfId="4023" priority="1429">
      <formula>MOD(ROW(),2)</formula>
    </cfRule>
  </conditionalFormatting>
  <conditionalFormatting sqref="K37:M37 M38:M39 K38:K39">
    <cfRule type="expression" dxfId="4022" priority="1428">
      <formula>MOD(ROW(),2)</formula>
    </cfRule>
  </conditionalFormatting>
  <conditionalFormatting sqref="K11:N13">
    <cfRule type="expression" dxfId="4021" priority="1425">
      <formula>MOD(ROW(),2)</formula>
    </cfRule>
  </conditionalFormatting>
  <conditionalFormatting sqref="K16:O16">
    <cfRule type="expression" dxfId="4020" priority="1417">
      <formula>MOD(ROW(),2)</formula>
    </cfRule>
  </conditionalFormatting>
  <conditionalFormatting sqref="K96:N97">
    <cfRule type="expression" dxfId="4019" priority="1416">
      <formula>MOD(ROW(),2)</formula>
    </cfRule>
  </conditionalFormatting>
  <conditionalFormatting sqref="K28:N28">
    <cfRule type="expression" dxfId="4018" priority="1421">
      <formula>MOD(ROW(),2)</formula>
    </cfRule>
  </conditionalFormatting>
  <conditionalFormatting sqref="K23:N27">
    <cfRule type="expression" dxfId="4017" priority="1414">
      <formula>MOD(ROW(),2)</formula>
    </cfRule>
  </conditionalFormatting>
  <conditionalFormatting sqref="K98:N103">
    <cfRule type="expression" dxfId="4016" priority="1415">
      <formula>MOD(ROW(),2)</formula>
    </cfRule>
  </conditionalFormatting>
  <conditionalFormatting sqref="K22:N22">
    <cfRule type="expression" dxfId="4015" priority="1426">
      <formula>MOD(ROW(),2)</formula>
    </cfRule>
  </conditionalFormatting>
  <conditionalFormatting sqref="K22:N22">
    <cfRule type="expression" dxfId="4014" priority="1427">
      <formula>MOD(ROW(),2)</formula>
    </cfRule>
  </conditionalFormatting>
  <conditionalFormatting sqref="K29:N29">
    <cfRule type="expression" dxfId="4013" priority="1420">
      <formula>MOD(ROW(),2)</formula>
    </cfRule>
  </conditionalFormatting>
  <conditionalFormatting sqref="K18:N21 K17:O17">
    <cfRule type="expression" dxfId="4012" priority="1419">
      <formula>MOD(ROW(),2)</formula>
    </cfRule>
  </conditionalFormatting>
  <conditionalFormatting sqref="K11:N13">
    <cfRule type="expression" dxfId="4011" priority="1424">
      <formula>MOD(ROW(),2)</formula>
    </cfRule>
  </conditionalFormatting>
  <conditionalFormatting sqref="K15:N15">
    <cfRule type="expression" dxfId="4010" priority="1423">
      <formula>MOD(ROW(),2)</formula>
    </cfRule>
  </conditionalFormatting>
  <conditionalFormatting sqref="K104:N104">
    <cfRule type="expression" dxfId="4009" priority="1422">
      <formula>MOD(ROW(),2)</formula>
    </cfRule>
  </conditionalFormatting>
  <conditionalFormatting sqref="K31:N31">
    <cfRule type="expression" dxfId="4008" priority="1418">
      <formula>MOD(ROW(),2)</formula>
    </cfRule>
  </conditionalFormatting>
  <conditionalFormatting sqref="K23:N27">
    <cfRule type="expression" dxfId="4007" priority="1413">
      <formula>MOD(ROW(),2)</formula>
    </cfRule>
  </conditionalFormatting>
  <conditionalFormatting sqref="K32:N32">
    <cfRule type="expression" dxfId="4006" priority="1412">
      <formula>MOD(ROW(),2)</formula>
    </cfRule>
  </conditionalFormatting>
  <conditionalFormatting sqref="K32:N32">
    <cfRule type="expression" dxfId="4005" priority="1411">
      <formula>MOD(ROW(),2)</formula>
    </cfRule>
  </conditionalFormatting>
  <conditionalFormatting sqref="K33:N35">
    <cfRule type="expression" dxfId="4004" priority="1410">
      <formula>MOD(ROW(),2)</formula>
    </cfRule>
  </conditionalFormatting>
  <conditionalFormatting sqref="K44:N44">
    <cfRule type="expression" dxfId="4003" priority="1409">
      <formula>MOD(ROW(),2)</formula>
    </cfRule>
  </conditionalFormatting>
  <conditionalFormatting sqref="K45:N45">
    <cfRule type="expression" dxfId="4002" priority="1408">
      <formula>MOD(ROW(),2)</formula>
    </cfRule>
  </conditionalFormatting>
  <conditionalFormatting sqref="K46:N46">
    <cfRule type="expression" dxfId="4001" priority="1407">
      <formula>MOD(ROW(),2)</formula>
    </cfRule>
  </conditionalFormatting>
  <conditionalFormatting sqref="K36:M36">
    <cfRule type="expression" dxfId="4000" priority="1406">
      <formula>MOD(ROW(),2)</formula>
    </cfRule>
  </conditionalFormatting>
  <conditionalFormatting sqref="K36:M36">
    <cfRule type="expression" dxfId="3999" priority="1405">
      <formula>MOD(ROW(),2)</formula>
    </cfRule>
  </conditionalFormatting>
  <conditionalFormatting sqref="V17:W17">
    <cfRule type="expression" dxfId="3998" priority="1404">
      <formula>MOD(ROW(),2)</formula>
    </cfRule>
  </conditionalFormatting>
  <conditionalFormatting sqref="V17:W17">
    <cfRule type="expression" dxfId="3997" priority="1403">
      <formula>MOD(ROW(),2)</formula>
    </cfRule>
  </conditionalFormatting>
  <conditionalFormatting sqref="V17:W17">
    <cfRule type="expression" dxfId="3996" priority="1402">
      <formula>MOD(ROW(),2)</formula>
    </cfRule>
  </conditionalFormatting>
  <conditionalFormatting sqref="P14:Q21">
    <cfRule type="expression" dxfId="3995" priority="1401">
      <formula>MOD(ROW(),2)</formula>
    </cfRule>
  </conditionalFormatting>
  <conditionalFormatting sqref="P105:Q114 P47:Q95">
    <cfRule type="expression" dxfId="3994" priority="1400">
      <formula>MOD(ROW(),2)</formula>
    </cfRule>
  </conditionalFormatting>
  <conditionalFormatting sqref="P8:Q8">
    <cfRule type="expression" dxfId="3993" priority="1398">
      <formula>MOD(ROW(),2)</formula>
    </cfRule>
  </conditionalFormatting>
  <conditionalFormatting sqref="P2:Q5">
    <cfRule type="expression" dxfId="3992" priority="1397">
      <formula>MOD(ROW(),2)</formula>
    </cfRule>
  </conditionalFormatting>
  <conditionalFormatting sqref="P7:Q8 P37:Q39">
    <cfRule type="expression" dxfId="3991" priority="1399">
      <formula>MOD(ROW(),2)</formula>
    </cfRule>
  </conditionalFormatting>
  <conditionalFormatting sqref="P9:Q13">
    <cfRule type="expression" dxfId="3990" priority="1393">
      <formula>MOD(ROW(),2)</formula>
    </cfRule>
  </conditionalFormatting>
  <conditionalFormatting sqref="P16:Q16">
    <cfRule type="expression" dxfId="3989" priority="1383">
      <formula>MOD(ROW(),2)</formula>
    </cfRule>
  </conditionalFormatting>
  <conditionalFormatting sqref="P96:Q97">
    <cfRule type="expression" dxfId="3988" priority="1382">
      <formula>MOD(ROW(),2)</formula>
    </cfRule>
  </conditionalFormatting>
  <conditionalFormatting sqref="P28:Q28">
    <cfRule type="expression" dxfId="3987" priority="1387">
      <formula>MOD(ROW(),2)</formula>
    </cfRule>
  </conditionalFormatting>
  <conditionalFormatting sqref="P23:Q27">
    <cfRule type="expression" dxfId="3986" priority="1380">
      <formula>MOD(ROW(),2)</formula>
    </cfRule>
  </conditionalFormatting>
  <conditionalFormatting sqref="P98:Q103">
    <cfRule type="expression" dxfId="3985" priority="1381">
      <formula>MOD(ROW(),2)</formula>
    </cfRule>
  </conditionalFormatting>
  <conditionalFormatting sqref="P22:Q22">
    <cfRule type="expression" dxfId="3984" priority="1395">
      <formula>MOD(ROW(),2)</formula>
    </cfRule>
  </conditionalFormatting>
  <conditionalFormatting sqref="P22:Q22">
    <cfRule type="expression" dxfId="3983" priority="1396">
      <formula>MOD(ROW(),2)</formula>
    </cfRule>
  </conditionalFormatting>
  <conditionalFormatting sqref="P40:Q40">
    <cfRule type="expression" dxfId="3982" priority="1394">
      <formula>MOD(ROW(),2)</formula>
    </cfRule>
  </conditionalFormatting>
  <conditionalFormatting sqref="P29:Q29">
    <cfRule type="expression" dxfId="3981" priority="1386">
      <formula>MOD(ROW(),2)</formula>
    </cfRule>
  </conditionalFormatting>
  <conditionalFormatting sqref="P17:Q21">
    <cfRule type="expression" dxfId="3980" priority="1385">
      <formula>MOD(ROW(),2)</formula>
    </cfRule>
  </conditionalFormatting>
  <conditionalFormatting sqref="P9:Q13">
    <cfRule type="expression" dxfId="3979" priority="1392">
      <formula>MOD(ROW(),2)</formula>
    </cfRule>
  </conditionalFormatting>
  <conditionalFormatting sqref="P6:Q6">
    <cfRule type="expression" dxfId="3978" priority="1391">
      <formula>MOD(ROW(),2)</formula>
    </cfRule>
  </conditionalFormatting>
  <conditionalFormatting sqref="P15:Q15">
    <cfRule type="expression" dxfId="3977" priority="1390">
      <formula>MOD(ROW(),2)</formula>
    </cfRule>
  </conditionalFormatting>
  <conditionalFormatting sqref="P104:Q104">
    <cfRule type="expression" dxfId="3976" priority="1389">
      <formula>MOD(ROW(),2)</formula>
    </cfRule>
  </conditionalFormatting>
  <conditionalFormatting sqref="P43:Q43 P41:P42">
    <cfRule type="expression" dxfId="3975" priority="1388">
      <formula>MOD(ROW(),2)</formula>
    </cfRule>
  </conditionalFormatting>
  <conditionalFormatting sqref="P31:Q31">
    <cfRule type="expression" dxfId="3974" priority="1384">
      <formula>MOD(ROW(),2)</formula>
    </cfRule>
  </conditionalFormatting>
  <conditionalFormatting sqref="P23:Q27">
    <cfRule type="expression" dxfId="3973" priority="1379">
      <formula>MOD(ROW(),2)</formula>
    </cfRule>
  </conditionalFormatting>
  <conditionalFormatting sqref="P32:Q32">
    <cfRule type="expression" dxfId="3972" priority="1378">
      <formula>MOD(ROW(),2)</formula>
    </cfRule>
  </conditionalFormatting>
  <conditionalFormatting sqref="P32:Q32">
    <cfRule type="expression" dxfId="3971" priority="1377">
      <formula>MOD(ROW(),2)</formula>
    </cfRule>
  </conditionalFormatting>
  <conditionalFormatting sqref="P33:Q35">
    <cfRule type="expression" dxfId="3970" priority="1376">
      <formula>MOD(ROW(),2)</formula>
    </cfRule>
  </conditionalFormatting>
  <conditionalFormatting sqref="P44:Q44">
    <cfRule type="expression" dxfId="3969" priority="1375">
      <formula>MOD(ROW(),2)</formula>
    </cfRule>
  </conditionalFormatting>
  <conditionalFormatting sqref="P45:Q45">
    <cfRule type="expression" dxfId="3968" priority="1374">
      <formula>MOD(ROW(),2)</formula>
    </cfRule>
  </conditionalFormatting>
  <conditionalFormatting sqref="P46:Q46">
    <cfRule type="expression" dxfId="3967" priority="1373">
      <formula>MOD(ROW(),2)</formula>
    </cfRule>
  </conditionalFormatting>
  <conditionalFormatting sqref="P36">
    <cfRule type="expression" dxfId="3966" priority="1372">
      <formula>MOD(ROW(),2)</formula>
    </cfRule>
  </conditionalFormatting>
  <conditionalFormatting sqref="P36">
    <cfRule type="expression" dxfId="3965" priority="1371">
      <formula>MOD(ROW(),2)</formula>
    </cfRule>
  </conditionalFormatting>
  <conditionalFormatting sqref="O14 O18:O21">
    <cfRule type="expression" dxfId="3964" priority="1370">
      <formula>MOD(ROW(),2)</formula>
    </cfRule>
  </conditionalFormatting>
  <conditionalFormatting sqref="O105:O114 O50:O95">
    <cfRule type="expression" dxfId="3963" priority="1369">
      <formula>MOD(ROW(),2)</formula>
    </cfRule>
  </conditionalFormatting>
  <conditionalFormatting sqref="O37 O39">
    <cfRule type="expression" dxfId="3962" priority="1368">
      <formula>MOD(ROW(),2)</formula>
    </cfRule>
  </conditionalFormatting>
  <conditionalFormatting sqref="O11:O13">
    <cfRule type="expression" dxfId="3961" priority="1364">
      <formula>MOD(ROW(),2)</formula>
    </cfRule>
  </conditionalFormatting>
  <conditionalFormatting sqref="O96:O97">
    <cfRule type="expression" dxfId="3960" priority="1356">
      <formula>MOD(ROW(),2)</formula>
    </cfRule>
  </conditionalFormatting>
  <conditionalFormatting sqref="O28">
    <cfRule type="expression" dxfId="3959" priority="1360">
      <formula>MOD(ROW(),2)</formula>
    </cfRule>
  </conditionalFormatting>
  <conditionalFormatting sqref="O23:O27">
    <cfRule type="expression" dxfId="3958" priority="1354">
      <formula>MOD(ROW(),2)</formula>
    </cfRule>
  </conditionalFormatting>
  <conditionalFormatting sqref="O98:O103">
    <cfRule type="expression" dxfId="3957" priority="1355">
      <formula>MOD(ROW(),2)</formula>
    </cfRule>
  </conditionalFormatting>
  <conditionalFormatting sqref="O22">
    <cfRule type="expression" dxfId="3956" priority="1366">
      <formula>MOD(ROW(),2)</formula>
    </cfRule>
  </conditionalFormatting>
  <conditionalFormatting sqref="O22">
    <cfRule type="expression" dxfId="3955" priority="1367">
      <formula>MOD(ROW(),2)</formula>
    </cfRule>
  </conditionalFormatting>
  <conditionalFormatting sqref="O40">
    <cfRule type="expression" dxfId="3954" priority="1365">
      <formula>MOD(ROW(),2)</formula>
    </cfRule>
  </conditionalFormatting>
  <conditionalFormatting sqref="O29">
    <cfRule type="expression" dxfId="3953" priority="1359">
      <formula>MOD(ROW(),2)</formula>
    </cfRule>
  </conditionalFormatting>
  <conditionalFormatting sqref="O18:O21">
    <cfRule type="expression" dxfId="3952" priority="1358">
      <formula>MOD(ROW(),2)</formula>
    </cfRule>
  </conditionalFormatting>
  <conditionalFormatting sqref="O11:O13">
    <cfRule type="expression" dxfId="3951" priority="1363">
      <formula>MOD(ROW(),2)</formula>
    </cfRule>
  </conditionalFormatting>
  <conditionalFormatting sqref="O104">
    <cfRule type="expression" dxfId="3950" priority="1362">
      <formula>MOD(ROW(),2)</formula>
    </cfRule>
  </conditionalFormatting>
  <conditionalFormatting sqref="O41:O43">
    <cfRule type="expression" dxfId="3949" priority="1361">
      <formula>MOD(ROW(),2)</formula>
    </cfRule>
  </conditionalFormatting>
  <conditionalFormatting sqref="O31">
    <cfRule type="expression" dxfId="3948" priority="1357">
      <formula>MOD(ROW(),2)</formula>
    </cfRule>
  </conditionalFormatting>
  <conditionalFormatting sqref="O23:O27">
    <cfRule type="expression" dxfId="3947" priority="1353">
      <formula>MOD(ROW(),2)</formula>
    </cfRule>
  </conditionalFormatting>
  <conditionalFormatting sqref="O32">
    <cfRule type="expression" dxfId="3946" priority="1352">
      <formula>MOD(ROW(),2)</formula>
    </cfRule>
  </conditionalFormatting>
  <conditionalFormatting sqref="O32">
    <cfRule type="expression" dxfId="3945" priority="1351">
      <formula>MOD(ROW(),2)</formula>
    </cfRule>
  </conditionalFormatting>
  <conditionalFormatting sqref="O33:O35">
    <cfRule type="expression" dxfId="3944" priority="1350">
      <formula>MOD(ROW(),2)</formula>
    </cfRule>
  </conditionalFormatting>
  <conditionalFormatting sqref="O44">
    <cfRule type="expression" dxfId="3943" priority="1349">
      <formula>MOD(ROW(),2)</formula>
    </cfRule>
  </conditionalFormatting>
  <conditionalFormatting sqref="O45">
    <cfRule type="expression" dxfId="3942" priority="1348">
      <formula>MOD(ROW(),2)</formula>
    </cfRule>
  </conditionalFormatting>
  <conditionalFormatting sqref="O46">
    <cfRule type="expression" dxfId="3941" priority="1347">
      <formula>MOD(ROW(),2)</formula>
    </cfRule>
  </conditionalFormatting>
  <conditionalFormatting sqref="O36">
    <cfRule type="expression" dxfId="3940" priority="1346">
      <formula>MOD(ROW(),2)</formula>
    </cfRule>
  </conditionalFormatting>
  <conditionalFormatting sqref="O36">
    <cfRule type="expression" dxfId="3939" priority="1345">
      <formula>MOD(ROW(),2)</formula>
    </cfRule>
  </conditionalFormatting>
  <conditionalFormatting sqref="K8:O8">
    <cfRule type="expression" dxfId="3938" priority="1343">
      <formula>MOD(ROW(),2)</formula>
    </cfRule>
  </conditionalFormatting>
  <conditionalFormatting sqref="K2:O5">
    <cfRule type="expression" dxfId="3937" priority="1342">
      <formula>MOD(ROW(),2)</formula>
    </cfRule>
  </conditionalFormatting>
  <conditionalFormatting sqref="K7:O8">
    <cfRule type="expression" dxfId="3936" priority="1344">
      <formula>MOD(ROW(),2)</formula>
    </cfRule>
  </conditionalFormatting>
  <conditionalFormatting sqref="K9:O10">
    <cfRule type="expression" dxfId="3935" priority="1341">
      <formula>MOD(ROW(),2)</formula>
    </cfRule>
  </conditionalFormatting>
  <conditionalFormatting sqref="K9:O10">
    <cfRule type="expression" dxfId="3934" priority="1340">
      <formula>MOD(ROW(),2)</formula>
    </cfRule>
  </conditionalFormatting>
  <conditionalFormatting sqref="K6:O6">
    <cfRule type="expression" dxfId="3933" priority="1339">
      <formula>MOD(ROW(),2)</formula>
    </cfRule>
  </conditionalFormatting>
  <conditionalFormatting sqref="O15">
    <cfRule type="expression" dxfId="3932" priority="1338">
      <formula>MOD(ROW(),2)</formula>
    </cfRule>
  </conditionalFormatting>
  <conditionalFormatting sqref="O15">
    <cfRule type="expression" dxfId="3931" priority="1337">
      <formula>MOD(ROW(),2)</formula>
    </cfRule>
  </conditionalFormatting>
  <conditionalFormatting sqref="K47:N50 O47:O49">
    <cfRule type="expression" dxfId="3930" priority="1336">
      <formula>MOD(ROW(),2)</formula>
    </cfRule>
  </conditionalFormatting>
  <conditionalFormatting sqref="K41:K43">
    <cfRule type="expression" dxfId="3929" priority="1334">
      <formula>MOD(ROW(),2)</formula>
    </cfRule>
  </conditionalFormatting>
  <conditionalFormatting sqref="K51:L53">
    <cfRule type="expression" dxfId="3928" priority="1333">
      <formula>MOD(ROW(),2)</formula>
    </cfRule>
  </conditionalFormatting>
  <conditionalFormatting sqref="L69:L74">
    <cfRule type="expression" dxfId="3927" priority="1332">
      <formula>MOD(ROW(),2)</formula>
    </cfRule>
  </conditionalFormatting>
  <conditionalFormatting sqref="L39">
    <cfRule type="expression" dxfId="3926" priority="1331">
      <formula>MOD(ROW(),2)</formula>
    </cfRule>
  </conditionalFormatting>
  <conditionalFormatting sqref="M69:M74">
    <cfRule type="expression" dxfId="3925" priority="1330">
      <formula>MOD(ROW(),2)</formula>
    </cfRule>
  </conditionalFormatting>
  <conditionalFormatting sqref="M40">
    <cfRule type="expression" dxfId="3924" priority="1329">
      <formula>MOD(ROW(),2)</formula>
    </cfRule>
  </conditionalFormatting>
  <conditionalFormatting sqref="M41:M42">
    <cfRule type="expression" dxfId="3923" priority="1328">
      <formula>MOD(ROW(),2)</formula>
    </cfRule>
  </conditionalFormatting>
  <conditionalFormatting sqref="M43">
    <cfRule type="expression" dxfId="3922" priority="1327">
      <formula>MOD(ROW(),2)</formula>
    </cfRule>
  </conditionalFormatting>
  <conditionalFormatting sqref="L40">
    <cfRule type="expression" dxfId="3921" priority="1326">
      <formula>MOD(ROW(),2)</formula>
    </cfRule>
  </conditionalFormatting>
  <conditionalFormatting sqref="L41:L43">
    <cfRule type="expression" dxfId="3920" priority="1325">
      <formula>MOD(ROW(),2)</formula>
    </cfRule>
  </conditionalFormatting>
  <conditionalFormatting sqref="N37">
    <cfRule type="expression" dxfId="3919" priority="1324">
      <formula>MOD(ROW(),2)</formula>
    </cfRule>
  </conditionalFormatting>
  <conditionalFormatting sqref="N36">
    <cfRule type="expression" dxfId="3918" priority="1323">
      <formula>MOD(ROW(),2)</formula>
    </cfRule>
  </conditionalFormatting>
  <conditionalFormatting sqref="N36">
    <cfRule type="expression" dxfId="3917" priority="1322">
      <formula>MOD(ROW(),2)</formula>
    </cfRule>
  </conditionalFormatting>
  <conditionalFormatting sqref="N39">
    <cfRule type="expression" dxfId="3916" priority="1321">
      <formula>MOD(ROW(),2)</formula>
    </cfRule>
  </conditionalFormatting>
  <conditionalFormatting sqref="N40">
    <cfRule type="expression" dxfId="3915" priority="1320">
      <formula>MOD(ROW(),2)</formula>
    </cfRule>
  </conditionalFormatting>
  <conditionalFormatting sqref="N41:N42">
    <cfRule type="expression" dxfId="3914" priority="1319">
      <formula>MOD(ROW(),2)</formula>
    </cfRule>
  </conditionalFormatting>
  <conditionalFormatting sqref="N43">
    <cfRule type="expression" dxfId="3913" priority="1318">
      <formula>MOD(ROW(),2)</formula>
    </cfRule>
  </conditionalFormatting>
  <conditionalFormatting sqref="N69:N71">
    <cfRule type="expression" dxfId="3912" priority="1317">
      <formula>MOD(ROW(),2)</formula>
    </cfRule>
  </conditionalFormatting>
  <conditionalFormatting sqref="A72:D74 A75:A76">
    <cfRule type="expression" dxfId="3911" priority="1316">
      <formula>MOD(ROW(),2)</formula>
    </cfRule>
  </conditionalFormatting>
  <conditionalFormatting sqref="E72:E74 G72:H74">
    <cfRule type="expression" dxfId="3910" priority="1315">
      <formula>MOD(ROW(),2)</formula>
    </cfRule>
  </conditionalFormatting>
  <conditionalFormatting sqref="N72:N74">
    <cfRule type="expression" dxfId="3909" priority="1314">
      <formula>MOD(ROW(),2)</formula>
    </cfRule>
  </conditionalFormatting>
  <conditionalFormatting sqref="Q41:Q42">
    <cfRule type="expression" dxfId="3908" priority="1313">
      <formula>MOD(ROW(),2)</formula>
    </cfRule>
  </conditionalFormatting>
  <conditionalFormatting sqref="Q36">
    <cfRule type="expression" dxfId="3907" priority="1312">
      <formula>MOD(ROW(),2)</formula>
    </cfRule>
  </conditionalFormatting>
  <conditionalFormatting sqref="Q36">
    <cfRule type="expression" dxfId="3906" priority="1311">
      <formula>MOD(ROW(),2)</formula>
    </cfRule>
  </conditionalFormatting>
  <conditionalFormatting sqref="R18:R21 R14:R16">
    <cfRule type="expression" dxfId="3905" priority="1310">
      <formula>MOD(ROW(),2)</formula>
    </cfRule>
  </conditionalFormatting>
  <conditionalFormatting sqref="R105:R114 R47:R95">
    <cfRule type="expression" dxfId="3904" priority="1309">
      <formula>MOD(ROW(),2)</formula>
    </cfRule>
  </conditionalFormatting>
  <conditionalFormatting sqref="R8">
    <cfRule type="expression" dxfId="3903" priority="1307">
      <formula>MOD(ROW(),2)</formula>
    </cfRule>
  </conditionalFormatting>
  <conditionalFormatting sqref="R2:R5">
    <cfRule type="expression" dxfId="3902" priority="1306">
      <formula>MOD(ROW(),2)</formula>
    </cfRule>
  </conditionalFormatting>
  <conditionalFormatting sqref="R7:R8 R39">
    <cfRule type="expression" dxfId="3901" priority="1308">
      <formula>MOD(ROW(),2)</formula>
    </cfRule>
  </conditionalFormatting>
  <conditionalFormatting sqref="R9:R13">
    <cfRule type="expression" dxfId="3900" priority="1302">
      <formula>MOD(ROW(),2)</formula>
    </cfRule>
  </conditionalFormatting>
  <conditionalFormatting sqref="R16">
    <cfRule type="expression" dxfId="3899" priority="1293">
      <formula>MOD(ROW(),2)</formula>
    </cfRule>
  </conditionalFormatting>
  <conditionalFormatting sqref="R96:R97">
    <cfRule type="expression" dxfId="3898" priority="1292">
      <formula>MOD(ROW(),2)</formula>
    </cfRule>
  </conditionalFormatting>
  <conditionalFormatting sqref="R28">
    <cfRule type="expression" dxfId="3897" priority="1296">
      <formula>MOD(ROW(),2)</formula>
    </cfRule>
  </conditionalFormatting>
  <conditionalFormatting sqref="R23:R27">
    <cfRule type="expression" dxfId="3896" priority="1290">
      <formula>MOD(ROW(),2)</formula>
    </cfRule>
  </conditionalFormatting>
  <conditionalFormatting sqref="R98:R103">
    <cfRule type="expression" dxfId="3895" priority="1291">
      <formula>MOD(ROW(),2)</formula>
    </cfRule>
  </conditionalFormatting>
  <conditionalFormatting sqref="R22">
    <cfRule type="expression" dxfId="3894" priority="1304">
      <formula>MOD(ROW(),2)</formula>
    </cfRule>
  </conditionalFormatting>
  <conditionalFormatting sqref="R22">
    <cfRule type="expression" dxfId="3893" priority="1305">
      <formula>MOD(ROW(),2)</formula>
    </cfRule>
  </conditionalFormatting>
  <conditionalFormatting sqref="R40">
    <cfRule type="expression" dxfId="3892" priority="1303">
      <formula>MOD(ROW(),2)</formula>
    </cfRule>
  </conditionalFormatting>
  <conditionalFormatting sqref="R29">
    <cfRule type="expression" dxfId="3891" priority="1295">
      <formula>MOD(ROW(),2)</formula>
    </cfRule>
  </conditionalFormatting>
  <conditionalFormatting sqref="R18:R21">
    <cfRule type="expression" dxfId="3890" priority="1294">
      <formula>MOD(ROW(),2)</formula>
    </cfRule>
  </conditionalFormatting>
  <conditionalFormatting sqref="R9:R13">
    <cfRule type="expression" dxfId="3889" priority="1301">
      <formula>MOD(ROW(),2)</formula>
    </cfRule>
  </conditionalFormatting>
  <conditionalFormatting sqref="R6">
    <cfRule type="expression" dxfId="3888" priority="1300">
      <formula>MOD(ROW(),2)</formula>
    </cfRule>
  </conditionalFormatting>
  <conditionalFormatting sqref="R15">
    <cfRule type="expression" dxfId="3887" priority="1299">
      <formula>MOD(ROW(),2)</formula>
    </cfRule>
  </conditionalFormatting>
  <conditionalFormatting sqref="R104">
    <cfRule type="expression" dxfId="3886" priority="1298">
      <formula>MOD(ROW(),2)</formula>
    </cfRule>
  </conditionalFormatting>
  <conditionalFormatting sqref="R41:R43">
    <cfRule type="expression" dxfId="3885" priority="1297">
      <formula>MOD(ROW(),2)</formula>
    </cfRule>
  </conditionalFormatting>
  <conditionalFormatting sqref="R23:R27">
    <cfRule type="expression" dxfId="3884" priority="1289">
      <formula>MOD(ROW(),2)</formula>
    </cfRule>
  </conditionalFormatting>
  <conditionalFormatting sqref="R32">
    <cfRule type="expression" dxfId="3883" priority="1288">
      <formula>MOD(ROW(),2)</formula>
    </cfRule>
  </conditionalFormatting>
  <conditionalFormatting sqref="R32">
    <cfRule type="expression" dxfId="3882" priority="1287">
      <formula>MOD(ROW(),2)</formula>
    </cfRule>
  </conditionalFormatting>
  <conditionalFormatting sqref="R33:R35">
    <cfRule type="expression" dxfId="3881" priority="1286">
      <formula>MOD(ROW(),2)</formula>
    </cfRule>
  </conditionalFormatting>
  <conditionalFormatting sqref="R44">
    <cfRule type="expression" dxfId="3880" priority="1285">
      <formula>MOD(ROW(),2)</formula>
    </cfRule>
  </conditionalFormatting>
  <conditionalFormatting sqref="R45">
    <cfRule type="expression" dxfId="3879" priority="1284">
      <formula>MOD(ROW(),2)</formula>
    </cfRule>
  </conditionalFormatting>
  <conditionalFormatting sqref="R46">
    <cfRule type="expression" dxfId="3878" priority="1283">
      <formula>MOD(ROW(),2)</formula>
    </cfRule>
  </conditionalFormatting>
  <conditionalFormatting sqref="R17:S17">
    <cfRule type="expression" dxfId="3877" priority="1282">
      <formula>MOD(ROW(),2)</formula>
    </cfRule>
  </conditionalFormatting>
  <conditionalFormatting sqref="R17:S17">
    <cfRule type="expression" dxfId="3876" priority="1281">
      <formula>MOD(ROW(),2)</formula>
    </cfRule>
  </conditionalFormatting>
  <conditionalFormatting sqref="R17:S17">
    <cfRule type="expression" dxfId="3875" priority="1280">
      <formula>MOD(ROW(),2)</formula>
    </cfRule>
  </conditionalFormatting>
  <conditionalFormatting sqref="R37:R38">
    <cfRule type="expression" dxfId="3874" priority="1279">
      <formula>MOD(ROW(),2)</formula>
    </cfRule>
  </conditionalFormatting>
  <conditionalFormatting sqref="S18:T18 S14:T16">
    <cfRule type="expression" dxfId="3873" priority="1278">
      <formula>MOD(ROW(),2)</formula>
    </cfRule>
  </conditionalFormatting>
  <conditionalFormatting sqref="S105:T114 S91:T95 S72:T87 S47:T67">
    <cfRule type="expression" dxfId="3872" priority="1277">
      <formula>MOD(ROW(),2)</formula>
    </cfRule>
  </conditionalFormatting>
  <conditionalFormatting sqref="S8:T8">
    <cfRule type="expression" dxfId="3871" priority="1275">
      <formula>MOD(ROW(),2)</formula>
    </cfRule>
  </conditionalFormatting>
  <conditionalFormatting sqref="S2:T5">
    <cfRule type="expression" dxfId="3870" priority="1274">
      <formula>MOD(ROW(),2)</formula>
    </cfRule>
  </conditionalFormatting>
  <conditionalFormatting sqref="S39:T39 S7:T8">
    <cfRule type="expression" dxfId="3869" priority="1276">
      <formula>MOD(ROW(),2)</formula>
    </cfRule>
  </conditionalFormatting>
  <conditionalFormatting sqref="S9:T13">
    <cfRule type="expression" dxfId="3868" priority="1270">
      <formula>MOD(ROW(),2)</formula>
    </cfRule>
  </conditionalFormatting>
  <conditionalFormatting sqref="S16:T16">
    <cfRule type="expression" dxfId="3867" priority="1262">
      <formula>MOD(ROW(),2)</formula>
    </cfRule>
  </conditionalFormatting>
  <conditionalFormatting sqref="S96:T97">
    <cfRule type="expression" dxfId="3866" priority="1261">
      <formula>MOD(ROW(),2)</formula>
    </cfRule>
  </conditionalFormatting>
  <conditionalFormatting sqref="S28">
    <cfRule type="expression" dxfId="3865" priority="1265">
      <formula>MOD(ROW(),2)</formula>
    </cfRule>
  </conditionalFormatting>
  <conditionalFormatting sqref="S23:T27">
    <cfRule type="expression" dxfId="3864" priority="1259">
      <formula>MOD(ROW(),2)</formula>
    </cfRule>
  </conditionalFormatting>
  <conditionalFormatting sqref="S98:T103">
    <cfRule type="expression" dxfId="3863" priority="1260">
      <formula>MOD(ROW(),2)</formula>
    </cfRule>
  </conditionalFormatting>
  <conditionalFormatting sqref="S22:T22">
    <cfRule type="expression" dxfId="3862" priority="1272">
      <formula>MOD(ROW(),2)</formula>
    </cfRule>
  </conditionalFormatting>
  <conditionalFormatting sqref="S22:T22">
    <cfRule type="expression" dxfId="3861" priority="1273">
      <formula>MOD(ROW(),2)</formula>
    </cfRule>
  </conditionalFormatting>
  <conditionalFormatting sqref="S40:T40">
    <cfRule type="expression" dxfId="3860" priority="1271">
      <formula>MOD(ROW(),2)</formula>
    </cfRule>
  </conditionalFormatting>
  <conditionalFormatting sqref="S29">
    <cfRule type="expression" dxfId="3859" priority="1264">
      <formula>MOD(ROW(),2)</formula>
    </cfRule>
  </conditionalFormatting>
  <conditionalFormatting sqref="S18:T18">
    <cfRule type="expression" dxfId="3858" priority="1263">
      <formula>MOD(ROW(),2)</formula>
    </cfRule>
  </conditionalFormatting>
  <conditionalFormatting sqref="S9:T13">
    <cfRule type="expression" dxfId="3857" priority="1269">
      <formula>MOD(ROW(),2)</formula>
    </cfRule>
  </conditionalFormatting>
  <conditionalFormatting sqref="S6:T6">
    <cfRule type="expression" dxfId="3856" priority="1268">
      <formula>MOD(ROW(),2)</formula>
    </cfRule>
  </conditionalFormatting>
  <conditionalFormatting sqref="S15:T15">
    <cfRule type="expression" dxfId="3855" priority="1267">
      <formula>MOD(ROW(),2)</formula>
    </cfRule>
  </conditionalFormatting>
  <conditionalFormatting sqref="S41:T43">
    <cfRule type="expression" dxfId="3854" priority="1266">
      <formula>MOD(ROW(),2)</formula>
    </cfRule>
  </conditionalFormatting>
  <conditionalFormatting sqref="S23:T27">
    <cfRule type="expression" dxfId="3853" priority="1258">
      <formula>MOD(ROW(),2)</formula>
    </cfRule>
  </conditionalFormatting>
  <conditionalFormatting sqref="S32">
    <cfRule type="expression" dxfId="3852" priority="1257">
      <formula>MOD(ROW(),2)</formula>
    </cfRule>
  </conditionalFormatting>
  <conditionalFormatting sqref="S32">
    <cfRule type="expression" dxfId="3851" priority="1256">
      <formula>MOD(ROW(),2)</formula>
    </cfRule>
  </conditionalFormatting>
  <conditionalFormatting sqref="T33:T35">
    <cfRule type="expression" dxfId="3850" priority="1255">
      <formula>MOD(ROW(),2)</formula>
    </cfRule>
  </conditionalFormatting>
  <conditionalFormatting sqref="T36">
    <cfRule type="expression" dxfId="3849" priority="1254">
      <formula>MOD(ROW(),2)</formula>
    </cfRule>
  </conditionalFormatting>
  <conditionalFormatting sqref="T36">
    <cfRule type="expression" dxfId="3848" priority="1253">
      <formula>MOD(ROW(),2)</formula>
    </cfRule>
  </conditionalFormatting>
  <conditionalFormatting sqref="T36">
    <cfRule type="expression" dxfId="3847" priority="1252">
      <formula>MOD(ROW(),2)</formula>
    </cfRule>
  </conditionalFormatting>
  <conditionalFormatting sqref="S44:T44">
    <cfRule type="expression" dxfId="3846" priority="1251">
      <formula>MOD(ROW(),2)</formula>
    </cfRule>
  </conditionalFormatting>
  <conditionalFormatting sqref="S45:T45">
    <cfRule type="expression" dxfId="3845" priority="1250">
      <formula>MOD(ROW(),2)</formula>
    </cfRule>
  </conditionalFormatting>
  <conditionalFormatting sqref="T17">
    <cfRule type="expression" dxfId="3844" priority="1249">
      <formula>MOD(ROW(),2)</formula>
    </cfRule>
  </conditionalFormatting>
  <conditionalFormatting sqref="T17">
    <cfRule type="expression" dxfId="3843" priority="1248">
      <formula>MOD(ROW(),2)</formula>
    </cfRule>
  </conditionalFormatting>
  <conditionalFormatting sqref="T17">
    <cfRule type="expression" dxfId="3842" priority="1247">
      <formula>MOD(ROW(),2)</formula>
    </cfRule>
  </conditionalFormatting>
  <conditionalFormatting sqref="S37:T38">
    <cfRule type="expression" dxfId="3841" priority="1246">
      <formula>MOD(ROW(),2)</formula>
    </cfRule>
  </conditionalFormatting>
  <conditionalFormatting sqref="S19:T21">
    <cfRule type="expression" dxfId="3840" priority="1245">
      <formula>MOD(ROW(),2)</formula>
    </cfRule>
  </conditionalFormatting>
  <conditionalFormatting sqref="S46:T46">
    <cfRule type="expression" dxfId="3839" priority="1244">
      <formula>MOD(ROW(),2)</formula>
    </cfRule>
  </conditionalFormatting>
  <conditionalFormatting sqref="S88:T90">
    <cfRule type="expression" dxfId="3838" priority="1243">
      <formula>MOD(ROW(),2)</formula>
    </cfRule>
  </conditionalFormatting>
  <conditionalFormatting sqref="S68:T71">
    <cfRule type="expression" dxfId="3837" priority="1242">
      <formula>MOD(ROW(),2)</formula>
    </cfRule>
  </conditionalFormatting>
  <conditionalFormatting sqref="S104:T104">
    <cfRule type="expression" dxfId="3836" priority="1241">
      <formula>MOD(ROW(),2)</formula>
    </cfRule>
  </conditionalFormatting>
  <conditionalFormatting sqref="R36:S36">
    <cfRule type="expression" dxfId="3835" priority="1240">
      <formula>MOD(ROW(),2)</formula>
    </cfRule>
  </conditionalFormatting>
  <conditionalFormatting sqref="R36:S36">
    <cfRule type="expression" dxfId="3834" priority="1239">
      <formula>MOD(ROW(),2)</formula>
    </cfRule>
  </conditionalFormatting>
  <conditionalFormatting sqref="R36:S36">
    <cfRule type="expression" dxfId="3833" priority="1238">
      <formula>MOD(ROW(),2)</formula>
    </cfRule>
  </conditionalFormatting>
  <conditionalFormatting sqref="R31:S31">
    <cfRule type="expression" dxfId="3832" priority="1237">
      <formula>MOD(ROW(),2)</formula>
    </cfRule>
  </conditionalFormatting>
  <conditionalFormatting sqref="R31:S31">
    <cfRule type="expression" dxfId="3831" priority="1236">
      <formula>MOD(ROW(),2)</formula>
    </cfRule>
  </conditionalFormatting>
  <conditionalFormatting sqref="R31:S31">
    <cfRule type="expression" dxfId="3830" priority="1235">
      <formula>MOD(ROW(),2)</formula>
    </cfRule>
  </conditionalFormatting>
  <conditionalFormatting sqref="T29">
    <cfRule type="expression" dxfId="3829" priority="1234">
      <formula>MOD(ROW(),2)</formula>
    </cfRule>
  </conditionalFormatting>
  <conditionalFormatting sqref="U18 U14:U16">
    <cfRule type="expression" dxfId="3828" priority="1233">
      <formula>MOD(ROW(),2)</formula>
    </cfRule>
  </conditionalFormatting>
  <conditionalFormatting sqref="U106:U114 U47:U67">
    <cfRule type="expression" dxfId="3827" priority="1232">
      <formula>MOD(ROW(),2)</formula>
    </cfRule>
  </conditionalFormatting>
  <conditionalFormatting sqref="U8">
    <cfRule type="expression" dxfId="3826" priority="1230">
      <formula>MOD(ROW(),2)</formula>
    </cfRule>
  </conditionalFormatting>
  <conditionalFormatting sqref="U2:U5">
    <cfRule type="expression" dxfId="3825" priority="1229">
      <formula>MOD(ROW(),2)</formula>
    </cfRule>
  </conditionalFormatting>
  <conditionalFormatting sqref="U39 U7:U8">
    <cfRule type="expression" dxfId="3824" priority="1231">
      <formula>MOD(ROW(),2)</formula>
    </cfRule>
  </conditionalFormatting>
  <conditionalFormatting sqref="U9:U13">
    <cfRule type="expression" dxfId="3823" priority="1225">
      <formula>MOD(ROW(),2)</formula>
    </cfRule>
  </conditionalFormatting>
  <conditionalFormatting sqref="U16">
    <cfRule type="expression" dxfId="3822" priority="1219">
      <formula>MOD(ROW(),2)</formula>
    </cfRule>
  </conditionalFormatting>
  <conditionalFormatting sqref="U23:U27">
    <cfRule type="expression" dxfId="3821" priority="1218">
      <formula>MOD(ROW(),2)</formula>
    </cfRule>
  </conditionalFormatting>
  <conditionalFormatting sqref="U22">
    <cfRule type="expression" dxfId="3820" priority="1227">
      <formula>MOD(ROW(),2)</formula>
    </cfRule>
  </conditionalFormatting>
  <conditionalFormatting sqref="U22">
    <cfRule type="expression" dxfId="3819" priority="1228">
      <formula>MOD(ROW(),2)</formula>
    </cfRule>
  </conditionalFormatting>
  <conditionalFormatting sqref="U40">
    <cfRule type="expression" dxfId="3818" priority="1226">
      <formula>MOD(ROW(),2)</formula>
    </cfRule>
  </conditionalFormatting>
  <conditionalFormatting sqref="U18">
    <cfRule type="expression" dxfId="3817" priority="1220">
      <formula>MOD(ROW(),2)</formula>
    </cfRule>
  </conditionalFormatting>
  <conditionalFormatting sqref="U9:U13">
    <cfRule type="expression" dxfId="3816" priority="1224">
      <formula>MOD(ROW(),2)</formula>
    </cfRule>
  </conditionalFormatting>
  <conditionalFormatting sqref="U6">
    <cfRule type="expression" dxfId="3815" priority="1223">
      <formula>MOD(ROW(),2)</formula>
    </cfRule>
  </conditionalFormatting>
  <conditionalFormatting sqref="U15">
    <cfRule type="expression" dxfId="3814" priority="1222">
      <formula>MOD(ROW(),2)</formula>
    </cfRule>
  </conditionalFormatting>
  <conditionalFormatting sqref="U41:U43">
    <cfRule type="expression" dxfId="3813" priority="1221">
      <formula>MOD(ROW(),2)</formula>
    </cfRule>
  </conditionalFormatting>
  <conditionalFormatting sqref="U23:U27">
    <cfRule type="expression" dxfId="3812" priority="1217">
      <formula>MOD(ROW(),2)</formula>
    </cfRule>
  </conditionalFormatting>
  <conditionalFormatting sqref="U36">
    <cfRule type="expression" dxfId="3811" priority="1216">
      <formula>MOD(ROW(),2)</formula>
    </cfRule>
  </conditionalFormatting>
  <conditionalFormatting sqref="U36">
    <cfRule type="expression" dxfId="3810" priority="1215">
      <formula>MOD(ROW(),2)</formula>
    </cfRule>
  </conditionalFormatting>
  <conditionalFormatting sqref="U36">
    <cfRule type="expression" dxfId="3809" priority="1214">
      <formula>MOD(ROW(),2)</formula>
    </cfRule>
  </conditionalFormatting>
  <conditionalFormatting sqref="U44">
    <cfRule type="expression" dxfId="3808" priority="1213">
      <formula>MOD(ROW(),2)</formula>
    </cfRule>
  </conditionalFormatting>
  <conditionalFormatting sqref="U17">
    <cfRule type="expression" dxfId="3807" priority="1212">
      <formula>MOD(ROW(),2)</formula>
    </cfRule>
  </conditionalFormatting>
  <conditionalFormatting sqref="U17">
    <cfRule type="expression" dxfId="3806" priority="1211">
      <formula>MOD(ROW(),2)</formula>
    </cfRule>
  </conditionalFormatting>
  <conditionalFormatting sqref="U17">
    <cfRule type="expression" dxfId="3805" priority="1210">
      <formula>MOD(ROW(),2)</formula>
    </cfRule>
  </conditionalFormatting>
  <conditionalFormatting sqref="U37:U38">
    <cfRule type="expression" dxfId="3804" priority="1209">
      <formula>MOD(ROW(),2)</formula>
    </cfRule>
  </conditionalFormatting>
  <conditionalFormatting sqref="U19:U21">
    <cfRule type="expression" dxfId="3803" priority="1208">
      <formula>MOD(ROW(),2)</formula>
    </cfRule>
  </conditionalFormatting>
  <conditionalFormatting sqref="U68">
    <cfRule type="expression" dxfId="3802" priority="1207">
      <formula>MOD(ROW(),2)</formula>
    </cfRule>
  </conditionalFormatting>
  <conditionalFormatting sqref="U29">
    <cfRule type="expression" dxfId="3801" priority="1206">
      <formula>MOD(ROW(),2)</formula>
    </cfRule>
  </conditionalFormatting>
  <conditionalFormatting sqref="T32">
    <cfRule type="expression" dxfId="3800" priority="1205">
      <formula>MOD(ROW(),2)</formula>
    </cfRule>
  </conditionalFormatting>
  <conditionalFormatting sqref="T32">
    <cfRule type="expression" dxfId="3799" priority="1204">
      <formula>MOD(ROW(),2)</formula>
    </cfRule>
  </conditionalFormatting>
  <conditionalFormatting sqref="T31">
    <cfRule type="expression" dxfId="3798" priority="1203">
      <formula>MOD(ROW(),2)</formula>
    </cfRule>
  </conditionalFormatting>
  <conditionalFormatting sqref="T31">
    <cfRule type="expression" dxfId="3797" priority="1202">
      <formula>MOD(ROW(),2)</formula>
    </cfRule>
  </conditionalFormatting>
  <conditionalFormatting sqref="T31">
    <cfRule type="expression" dxfId="3796" priority="1201">
      <formula>MOD(ROW(),2)</formula>
    </cfRule>
  </conditionalFormatting>
  <conditionalFormatting sqref="U31">
    <cfRule type="expression" dxfId="3795" priority="1200">
      <formula>MOD(ROW(),2)</formula>
    </cfRule>
  </conditionalFormatting>
  <conditionalFormatting sqref="U31">
    <cfRule type="expression" dxfId="3794" priority="1199">
      <formula>MOD(ROW(),2)</formula>
    </cfRule>
  </conditionalFormatting>
  <conditionalFormatting sqref="U31">
    <cfRule type="expression" dxfId="3793" priority="1198">
      <formula>MOD(ROW(),2)</formula>
    </cfRule>
  </conditionalFormatting>
  <conditionalFormatting sqref="S33:S35">
    <cfRule type="expression" dxfId="3792" priority="1197">
      <formula>MOD(ROW(),2)</formula>
    </cfRule>
  </conditionalFormatting>
  <conditionalFormatting sqref="U32">
    <cfRule type="expression" dxfId="3791" priority="1196">
      <formula>MOD(ROW(),2)</formula>
    </cfRule>
  </conditionalFormatting>
  <conditionalFormatting sqref="U32">
    <cfRule type="expression" dxfId="3790" priority="1195">
      <formula>MOD(ROW(),2)</formula>
    </cfRule>
  </conditionalFormatting>
  <conditionalFormatting sqref="U33:U35">
    <cfRule type="expression" dxfId="3789" priority="1194">
      <formula>MOD(ROW(),2)</formula>
    </cfRule>
  </conditionalFormatting>
  <conditionalFormatting sqref="U105 U91:U95 U72:U87">
    <cfRule type="expression" dxfId="3788" priority="1193">
      <formula>MOD(ROW(),2)</formula>
    </cfRule>
  </conditionalFormatting>
  <conditionalFormatting sqref="U96:U97">
    <cfRule type="expression" dxfId="3787" priority="1192">
      <formula>MOD(ROW(),2)</formula>
    </cfRule>
  </conditionalFormatting>
  <conditionalFormatting sqref="U98:U103">
    <cfRule type="expression" dxfId="3786" priority="1191">
      <formula>MOD(ROW(),2)</formula>
    </cfRule>
  </conditionalFormatting>
  <conditionalFormatting sqref="U88:U90">
    <cfRule type="expression" dxfId="3785" priority="1190">
      <formula>MOD(ROW(),2)</formula>
    </cfRule>
  </conditionalFormatting>
  <conditionalFormatting sqref="U69:U71">
    <cfRule type="expression" dxfId="3784" priority="1189">
      <formula>MOD(ROW(),2)</formula>
    </cfRule>
  </conditionalFormatting>
  <conditionalFormatting sqref="U104">
    <cfRule type="expression" dxfId="3783" priority="1188">
      <formula>MOD(ROW(),2)</formula>
    </cfRule>
  </conditionalFormatting>
  <conditionalFormatting sqref="L38">
    <cfRule type="expression" dxfId="3782" priority="1187">
      <formula>MOD(ROW(),2)</formula>
    </cfRule>
  </conditionalFormatting>
  <conditionalFormatting sqref="O38">
    <cfRule type="expression" dxfId="3781" priority="1186">
      <formula>MOD(ROW(),2)</formula>
    </cfRule>
  </conditionalFormatting>
  <conditionalFormatting sqref="N38">
    <cfRule type="expression" dxfId="3780" priority="1185">
      <formula>MOD(ROW(),2)</formula>
    </cfRule>
  </conditionalFormatting>
  <conditionalFormatting sqref="U45">
    <cfRule type="expression" dxfId="3779" priority="1184">
      <formula>MOD(ROW(),2)</formula>
    </cfRule>
  </conditionalFormatting>
  <conditionalFormatting sqref="W97">
    <cfRule type="expression" dxfId="3778" priority="1183">
      <formula>MOD(ROW(),2)</formula>
    </cfRule>
  </conditionalFormatting>
  <conditionalFormatting sqref="W69 W71">
    <cfRule type="expression" dxfId="3777" priority="1182">
      <formula>MOD(ROW(),2)</formula>
    </cfRule>
  </conditionalFormatting>
  <conditionalFormatting sqref="W70">
    <cfRule type="expression" dxfId="3776" priority="1181">
      <formula>MOD(ROW(),2)</formula>
    </cfRule>
  </conditionalFormatting>
  <conditionalFormatting sqref="X18 X14:X16 X28:X31">
    <cfRule type="expression" dxfId="3775" priority="1180">
      <formula>MOD(ROW(),2)</formula>
    </cfRule>
  </conditionalFormatting>
  <conditionalFormatting sqref="X106:X112 X47:X68 X72:X87 X91:X95">
    <cfRule type="expression" dxfId="3774" priority="1179">
      <formula>MOD(ROW(),2)</formula>
    </cfRule>
  </conditionalFormatting>
  <conditionalFormatting sqref="X8">
    <cfRule type="expression" dxfId="3773" priority="1177">
      <formula>MOD(ROW(),2)</formula>
    </cfRule>
  </conditionalFormatting>
  <conditionalFormatting sqref="X2:X5">
    <cfRule type="expression" dxfId="3772" priority="1176">
      <formula>MOD(ROW(),2)</formula>
    </cfRule>
  </conditionalFormatting>
  <conditionalFormatting sqref="X7:X8 X37:X38">
    <cfRule type="expression" dxfId="3771" priority="1178">
      <formula>MOD(ROW(),2)</formula>
    </cfRule>
  </conditionalFormatting>
  <conditionalFormatting sqref="X9:X13">
    <cfRule type="expression" dxfId="3770" priority="1172">
      <formula>MOD(ROW(),2)</formula>
    </cfRule>
  </conditionalFormatting>
  <conditionalFormatting sqref="X16">
    <cfRule type="expression" dxfId="3769" priority="1163">
      <formula>MOD(ROW(),2)</formula>
    </cfRule>
  </conditionalFormatting>
  <conditionalFormatting sqref="X96:X97">
    <cfRule type="expression" dxfId="3768" priority="1162">
      <formula>MOD(ROW(),2)</formula>
    </cfRule>
  </conditionalFormatting>
  <conditionalFormatting sqref="X28">
    <cfRule type="expression" dxfId="3767" priority="1167">
      <formula>MOD(ROW(),2)</formula>
    </cfRule>
  </conditionalFormatting>
  <conditionalFormatting sqref="X23:X27">
    <cfRule type="expression" dxfId="3766" priority="1160">
      <formula>MOD(ROW(),2)</formula>
    </cfRule>
  </conditionalFormatting>
  <conditionalFormatting sqref="X98:X100">
    <cfRule type="expression" dxfId="3765" priority="1161">
      <formula>MOD(ROW(),2)</formula>
    </cfRule>
  </conditionalFormatting>
  <conditionalFormatting sqref="X22">
    <cfRule type="expression" dxfId="3764" priority="1174">
      <formula>MOD(ROW(),2)</formula>
    </cfRule>
  </conditionalFormatting>
  <conditionalFormatting sqref="X22">
    <cfRule type="expression" dxfId="3763" priority="1175">
      <formula>MOD(ROW(),2)</formula>
    </cfRule>
  </conditionalFormatting>
  <conditionalFormatting sqref="X40">
    <cfRule type="expression" dxfId="3762" priority="1173">
      <formula>MOD(ROW(),2)</formula>
    </cfRule>
  </conditionalFormatting>
  <conditionalFormatting sqref="X29">
    <cfRule type="expression" dxfId="3761" priority="1166">
      <formula>MOD(ROW(),2)</formula>
    </cfRule>
  </conditionalFormatting>
  <conditionalFormatting sqref="X18">
    <cfRule type="expression" dxfId="3760" priority="1165">
      <formula>MOD(ROW(),2)</formula>
    </cfRule>
  </conditionalFormatting>
  <conditionalFormatting sqref="X9:X13">
    <cfRule type="expression" dxfId="3759" priority="1171">
      <formula>MOD(ROW(),2)</formula>
    </cfRule>
  </conditionalFormatting>
  <conditionalFormatting sqref="X6">
    <cfRule type="expression" dxfId="3758" priority="1170">
      <formula>MOD(ROW(),2)</formula>
    </cfRule>
  </conditionalFormatting>
  <conditionalFormatting sqref="X15">
    <cfRule type="expression" dxfId="3757" priority="1169">
      <formula>MOD(ROW(),2)</formula>
    </cfRule>
  </conditionalFormatting>
  <conditionalFormatting sqref="X41:X43">
    <cfRule type="expression" dxfId="3756" priority="1168">
      <formula>MOD(ROW(),2)</formula>
    </cfRule>
  </conditionalFormatting>
  <conditionalFormatting sqref="X31">
    <cfRule type="expression" dxfId="3755" priority="1164">
      <formula>MOD(ROW(),2)</formula>
    </cfRule>
  </conditionalFormatting>
  <conditionalFormatting sqref="X23:X27">
    <cfRule type="expression" dxfId="3754" priority="1159">
      <formula>MOD(ROW(),2)</formula>
    </cfRule>
  </conditionalFormatting>
  <conditionalFormatting sqref="X36">
    <cfRule type="expression" dxfId="3753" priority="1156">
      <formula>MOD(ROW(),2)</formula>
    </cfRule>
  </conditionalFormatting>
  <conditionalFormatting sqref="X36">
    <cfRule type="expression" dxfId="3752" priority="1155">
      <formula>MOD(ROW(),2)</formula>
    </cfRule>
  </conditionalFormatting>
  <conditionalFormatting sqref="X36">
    <cfRule type="expression" dxfId="3751" priority="1154">
      <formula>MOD(ROW(),2)</formula>
    </cfRule>
  </conditionalFormatting>
  <conditionalFormatting sqref="X44">
    <cfRule type="expression" dxfId="3750" priority="1153">
      <formula>MOD(ROW(),2)</formula>
    </cfRule>
  </conditionalFormatting>
  <conditionalFormatting sqref="X45">
    <cfRule type="expression" dxfId="3749" priority="1152">
      <formula>MOD(ROW(),2)</formula>
    </cfRule>
  </conditionalFormatting>
  <conditionalFormatting sqref="X17">
    <cfRule type="expression" dxfId="3748" priority="1151">
      <formula>MOD(ROW(),2)</formula>
    </cfRule>
  </conditionalFormatting>
  <conditionalFormatting sqref="X17">
    <cfRule type="expression" dxfId="3747" priority="1150">
      <formula>MOD(ROW(),2)</formula>
    </cfRule>
  </conditionalFormatting>
  <conditionalFormatting sqref="X17">
    <cfRule type="expression" dxfId="3746" priority="1149">
      <formula>MOD(ROW(),2)</formula>
    </cfRule>
  </conditionalFormatting>
  <conditionalFormatting sqref="X69:X71">
    <cfRule type="expression" dxfId="3745" priority="1148">
      <formula>MOD(ROW(),2)</formula>
    </cfRule>
  </conditionalFormatting>
  <conditionalFormatting sqref="X88:X90">
    <cfRule type="expression" dxfId="3744" priority="1147">
      <formula>MOD(ROW(),2)</formula>
    </cfRule>
  </conditionalFormatting>
  <conditionalFormatting sqref="X105">
    <cfRule type="expression" dxfId="3743" priority="1146">
      <formula>MOD(ROW(),2)</formula>
    </cfRule>
  </conditionalFormatting>
  <conditionalFormatting sqref="X104">
    <cfRule type="expression" dxfId="3742" priority="1145">
      <formula>MOD(ROW(),2)</formula>
    </cfRule>
  </conditionalFormatting>
  <conditionalFormatting sqref="U46">
    <cfRule type="expression" dxfId="3741" priority="1144">
      <formula>MOD(ROW(),2)</formula>
    </cfRule>
  </conditionalFormatting>
  <conditionalFormatting sqref="X46">
    <cfRule type="expression" dxfId="3740" priority="1143">
      <formula>MOD(ROW(),2)</formula>
    </cfRule>
  </conditionalFormatting>
  <conditionalFormatting sqref="Y18 Y14:Y16 Y28:Y31">
    <cfRule type="expression" dxfId="3739" priority="1142">
      <formula>MOD(ROW(),2)</formula>
    </cfRule>
  </conditionalFormatting>
  <conditionalFormatting sqref="Y106:Y114 Y47:Y68 Y75:Y87 Y91:Y95">
    <cfRule type="expression" dxfId="3738" priority="1141">
      <formula>MOD(ROW(),2)</formula>
    </cfRule>
  </conditionalFormatting>
  <conditionalFormatting sqref="Y8">
    <cfRule type="expression" dxfId="3737" priority="1139">
      <formula>MOD(ROW(),2)</formula>
    </cfRule>
  </conditionalFormatting>
  <conditionalFormatting sqref="Y2:Y5">
    <cfRule type="expression" dxfId="3736" priority="1138">
      <formula>MOD(ROW(),2)</formula>
    </cfRule>
  </conditionalFormatting>
  <conditionalFormatting sqref="Y7:Y8 Y37:Y38">
    <cfRule type="expression" dxfId="3735" priority="1140">
      <formula>MOD(ROW(),2)</formula>
    </cfRule>
  </conditionalFormatting>
  <conditionalFormatting sqref="Y9:Y13">
    <cfRule type="expression" dxfId="3734" priority="1134">
      <formula>MOD(ROW(),2)</formula>
    </cfRule>
  </conditionalFormatting>
  <conditionalFormatting sqref="Y16">
    <cfRule type="expression" dxfId="3733" priority="1125">
      <formula>MOD(ROW(),2)</formula>
    </cfRule>
  </conditionalFormatting>
  <conditionalFormatting sqref="Y28">
    <cfRule type="expression" dxfId="3732" priority="1129">
      <formula>MOD(ROW(),2)</formula>
    </cfRule>
  </conditionalFormatting>
  <conditionalFormatting sqref="Y23:Y27">
    <cfRule type="expression" dxfId="3731" priority="1123">
      <formula>MOD(ROW(),2)</formula>
    </cfRule>
  </conditionalFormatting>
  <conditionalFormatting sqref="Y99:Y103">
    <cfRule type="expression" dxfId="3730" priority="1124">
      <formula>MOD(ROW(),2)</formula>
    </cfRule>
  </conditionalFormatting>
  <conditionalFormatting sqref="Y22">
    <cfRule type="expression" dxfId="3729" priority="1136">
      <formula>MOD(ROW(),2)</formula>
    </cfRule>
  </conditionalFormatting>
  <conditionalFormatting sqref="Y22">
    <cfRule type="expression" dxfId="3728" priority="1137">
      <formula>MOD(ROW(),2)</formula>
    </cfRule>
  </conditionalFormatting>
  <conditionalFormatting sqref="Y40">
    <cfRule type="expression" dxfId="3727" priority="1135">
      <formula>MOD(ROW(),2)</formula>
    </cfRule>
  </conditionalFormatting>
  <conditionalFormatting sqref="Y29">
    <cfRule type="expression" dxfId="3726" priority="1128">
      <formula>MOD(ROW(),2)</formula>
    </cfRule>
  </conditionalFormatting>
  <conditionalFormatting sqref="Y18">
    <cfRule type="expression" dxfId="3725" priority="1127">
      <formula>MOD(ROW(),2)</formula>
    </cfRule>
  </conditionalFormatting>
  <conditionalFormatting sqref="Y9:Y13">
    <cfRule type="expression" dxfId="3724" priority="1133">
      <formula>MOD(ROW(),2)</formula>
    </cfRule>
  </conditionalFormatting>
  <conditionalFormatting sqref="Y6">
    <cfRule type="expression" dxfId="3723" priority="1132">
      <formula>MOD(ROW(),2)</formula>
    </cfRule>
  </conditionalFormatting>
  <conditionalFormatting sqref="Y15">
    <cfRule type="expression" dxfId="3722" priority="1131">
      <formula>MOD(ROW(),2)</formula>
    </cfRule>
  </conditionalFormatting>
  <conditionalFormatting sqref="Y41:Y43">
    <cfRule type="expression" dxfId="3721" priority="1130">
      <formula>MOD(ROW(),2)</formula>
    </cfRule>
  </conditionalFormatting>
  <conditionalFormatting sqref="Y31">
    <cfRule type="expression" dxfId="3720" priority="1126">
      <formula>MOD(ROW(),2)</formula>
    </cfRule>
  </conditionalFormatting>
  <conditionalFormatting sqref="Y23:Y27">
    <cfRule type="expression" dxfId="3719" priority="1122">
      <formula>MOD(ROW(),2)</formula>
    </cfRule>
  </conditionalFormatting>
  <conditionalFormatting sqref="Y36">
    <cfRule type="expression" dxfId="3718" priority="1119">
      <formula>MOD(ROW(),2)</formula>
    </cfRule>
  </conditionalFormatting>
  <conditionalFormatting sqref="Y36">
    <cfRule type="expression" dxfId="3717" priority="1118">
      <formula>MOD(ROW(),2)</formula>
    </cfRule>
  </conditionalFormatting>
  <conditionalFormatting sqref="Y36">
    <cfRule type="expression" dxfId="3716" priority="1117">
      <formula>MOD(ROW(),2)</formula>
    </cfRule>
  </conditionalFormatting>
  <conditionalFormatting sqref="Y44">
    <cfRule type="expression" dxfId="3715" priority="1116">
      <formula>MOD(ROW(),2)</formula>
    </cfRule>
  </conditionalFormatting>
  <conditionalFormatting sqref="Y45">
    <cfRule type="expression" dxfId="3714" priority="1115">
      <formula>MOD(ROW(),2)</formula>
    </cfRule>
  </conditionalFormatting>
  <conditionalFormatting sqref="Y17">
    <cfRule type="expression" dxfId="3713" priority="1114">
      <formula>MOD(ROW(),2)</formula>
    </cfRule>
  </conditionalFormatting>
  <conditionalFormatting sqref="Y17">
    <cfRule type="expression" dxfId="3712" priority="1113">
      <formula>MOD(ROW(),2)</formula>
    </cfRule>
  </conditionalFormatting>
  <conditionalFormatting sqref="Y17">
    <cfRule type="expression" dxfId="3711" priority="1112">
      <formula>MOD(ROW(),2)</formula>
    </cfRule>
  </conditionalFormatting>
  <conditionalFormatting sqref="Y69:Y71">
    <cfRule type="expression" dxfId="3710" priority="1111">
      <formula>MOD(ROW(),2)</formula>
    </cfRule>
  </conditionalFormatting>
  <conditionalFormatting sqref="Y88:Y90">
    <cfRule type="expression" dxfId="3709" priority="1110">
      <formula>MOD(ROW(),2)</formula>
    </cfRule>
  </conditionalFormatting>
  <conditionalFormatting sqref="Y105">
    <cfRule type="expression" dxfId="3708" priority="1109">
      <formula>MOD(ROW(),2)</formula>
    </cfRule>
  </conditionalFormatting>
  <conditionalFormatting sqref="Y104">
    <cfRule type="expression" dxfId="3707" priority="1108">
      <formula>MOD(ROW(),2)</formula>
    </cfRule>
  </conditionalFormatting>
  <conditionalFormatting sqref="Y46">
    <cfRule type="expression" dxfId="3706" priority="1107">
      <formula>MOD(ROW(),2)</formula>
    </cfRule>
  </conditionalFormatting>
  <conditionalFormatting sqref="Y39">
    <cfRule type="expression" dxfId="3705" priority="1106">
      <formula>MOD(ROW(),2)</formula>
    </cfRule>
  </conditionalFormatting>
  <conditionalFormatting sqref="Y96">
    <cfRule type="expression" dxfId="3704" priority="1105">
      <formula>MOD(ROW(),2)</formula>
    </cfRule>
  </conditionalFormatting>
  <conditionalFormatting sqref="Y98">
    <cfRule type="expression" dxfId="3703" priority="1104">
      <formula>MOD(ROW(),2)</formula>
    </cfRule>
  </conditionalFormatting>
  <conditionalFormatting sqref="Y97">
    <cfRule type="expression" dxfId="3702" priority="1103">
      <formula>MOD(ROW(),2)</formula>
    </cfRule>
  </conditionalFormatting>
  <conditionalFormatting sqref="Y72 Y74">
    <cfRule type="expression" dxfId="3701" priority="1102">
      <formula>MOD(ROW(),2)</formula>
    </cfRule>
  </conditionalFormatting>
  <conditionalFormatting sqref="Y73">
    <cfRule type="expression" dxfId="3700" priority="1101">
      <formula>MOD(ROW(),2)</formula>
    </cfRule>
  </conditionalFormatting>
  <conditionalFormatting sqref="X33:X35">
    <cfRule type="expression" dxfId="3699" priority="1100">
      <formula>MOD(ROW(),2)</formula>
    </cfRule>
  </conditionalFormatting>
  <conditionalFormatting sqref="Y33:Y35">
    <cfRule type="expression" dxfId="3698" priority="1099">
      <formula>MOD(ROW(),2)</formula>
    </cfRule>
  </conditionalFormatting>
  <conditionalFormatting sqref="Y19:Y21">
    <cfRule type="expression" dxfId="3697" priority="1098">
      <formula>MOD(ROW(),2)</formula>
    </cfRule>
  </conditionalFormatting>
  <conditionalFormatting sqref="X19:X21">
    <cfRule type="expression" dxfId="3696" priority="1097">
      <formula>MOD(ROW(),2)</formula>
    </cfRule>
  </conditionalFormatting>
  <conditionalFormatting sqref="Z18:AA20 Z14:AA16 Z28:AA31 Z21:AC21">
    <cfRule type="expression" dxfId="3695" priority="1096">
      <formula>MOD(ROW(),2)</formula>
    </cfRule>
  </conditionalFormatting>
  <conditionalFormatting sqref="Z105:AA114 Z47:AA68 Z72:AA95 Z69:Z71">
    <cfRule type="expression" dxfId="3694" priority="1095">
      <formula>MOD(ROW(),2)</formula>
    </cfRule>
  </conditionalFormatting>
  <conditionalFormatting sqref="Z8:AA8">
    <cfRule type="expression" dxfId="3693" priority="1093">
      <formula>MOD(ROW(),2)</formula>
    </cfRule>
  </conditionalFormatting>
  <conditionalFormatting sqref="Z2:AA5">
    <cfRule type="expression" dxfId="3692" priority="1092">
      <formula>MOD(ROW(),2)</formula>
    </cfRule>
  </conditionalFormatting>
  <conditionalFormatting sqref="Z7:AA8 Z37:AA38 AA39">
    <cfRule type="expression" dxfId="3691" priority="1094">
      <formula>MOD(ROW(),2)</formula>
    </cfRule>
  </conditionalFormatting>
  <conditionalFormatting sqref="Z9:AA13">
    <cfRule type="expression" dxfId="3690" priority="1088">
      <formula>MOD(ROW(),2)</formula>
    </cfRule>
  </conditionalFormatting>
  <conditionalFormatting sqref="Z16:AA16">
    <cfRule type="expression" dxfId="3689" priority="1078">
      <formula>MOD(ROW(),2)</formula>
    </cfRule>
  </conditionalFormatting>
  <conditionalFormatting sqref="Z96:AA96 Z97">
    <cfRule type="expression" dxfId="3688" priority="1077">
      <formula>MOD(ROW(),2)</formula>
    </cfRule>
  </conditionalFormatting>
  <conditionalFormatting sqref="Z28:AA28">
    <cfRule type="expression" dxfId="3687" priority="1082">
      <formula>MOD(ROW(),2)</formula>
    </cfRule>
  </conditionalFormatting>
  <conditionalFormatting sqref="Z23:AA27">
    <cfRule type="expression" dxfId="3686" priority="1075">
      <formula>MOD(ROW(),2)</formula>
    </cfRule>
  </conditionalFormatting>
  <conditionalFormatting sqref="Z98:AA100 AA101:AA103">
    <cfRule type="expression" dxfId="3685" priority="1076">
      <formula>MOD(ROW(),2)</formula>
    </cfRule>
  </conditionalFormatting>
  <conditionalFormatting sqref="Z22:AA22">
    <cfRule type="expression" dxfId="3684" priority="1090">
      <formula>MOD(ROW(),2)</formula>
    </cfRule>
  </conditionalFormatting>
  <conditionalFormatting sqref="Z22:AA22">
    <cfRule type="expression" dxfId="3683" priority="1091">
      <formula>MOD(ROW(),2)</formula>
    </cfRule>
  </conditionalFormatting>
  <conditionalFormatting sqref="Z40:AA40">
    <cfRule type="expression" dxfId="3682" priority="1089">
      <formula>MOD(ROW(),2)</formula>
    </cfRule>
  </conditionalFormatting>
  <conditionalFormatting sqref="Z29:AA29">
    <cfRule type="expression" dxfId="3681" priority="1081">
      <formula>MOD(ROW(),2)</formula>
    </cfRule>
  </conditionalFormatting>
  <conditionalFormatting sqref="Z18:AA20 Z21:AC21">
    <cfRule type="expression" dxfId="3680" priority="1080">
      <formula>MOD(ROW(),2)</formula>
    </cfRule>
  </conditionalFormatting>
  <conditionalFormatting sqref="Z9:AA13">
    <cfRule type="expression" dxfId="3679" priority="1087">
      <formula>MOD(ROW(),2)</formula>
    </cfRule>
  </conditionalFormatting>
  <conditionalFormatting sqref="Z6:AA6">
    <cfRule type="expression" dxfId="3678" priority="1086">
      <formula>MOD(ROW(),2)</formula>
    </cfRule>
  </conditionalFormatting>
  <conditionalFormatting sqref="Z15:AA15">
    <cfRule type="expression" dxfId="3677" priority="1085">
      <formula>MOD(ROW(),2)</formula>
    </cfRule>
  </conditionalFormatting>
  <conditionalFormatting sqref="Z104:AA104">
    <cfRule type="expression" dxfId="3676" priority="1084">
      <formula>MOD(ROW(),2)</formula>
    </cfRule>
  </conditionalFormatting>
  <conditionalFormatting sqref="Z41:AA43">
    <cfRule type="expression" dxfId="3675" priority="1083">
      <formula>MOD(ROW(),2)</formula>
    </cfRule>
  </conditionalFormatting>
  <conditionalFormatting sqref="Z31:AA31">
    <cfRule type="expression" dxfId="3674" priority="1079">
      <formula>MOD(ROW(),2)</formula>
    </cfRule>
  </conditionalFormatting>
  <conditionalFormatting sqref="Z23:AA27">
    <cfRule type="expression" dxfId="3673" priority="1074">
      <formula>MOD(ROW(),2)</formula>
    </cfRule>
  </conditionalFormatting>
  <conditionalFormatting sqref="V32:AG32">
    <cfRule type="expression" dxfId="3672" priority="1073">
      <formula>MOD(ROW(),2)</formula>
    </cfRule>
  </conditionalFormatting>
  <conditionalFormatting sqref="V32:AG32">
    <cfRule type="expression" dxfId="3671" priority="1072">
      <formula>MOD(ROW(),2)</formula>
    </cfRule>
  </conditionalFormatting>
  <conditionalFormatting sqref="Z33:AA34">
    <cfRule type="expression" dxfId="3670" priority="1071">
      <formula>MOD(ROW(),2)</formula>
    </cfRule>
  </conditionalFormatting>
  <conditionalFormatting sqref="Z36:AA36">
    <cfRule type="expression" dxfId="3669" priority="1070">
      <formula>MOD(ROW(),2)</formula>
    </cfRule>
  </conditionalFormatting>
  <conditionalFormatting sqref="Z36:AA36">
    <cfRule type="expression" dxfId="3668" priority="1069">
      <formula>MOD(ROW(),2)</formula>
    </cfRule>
  </conditionalFormatting>
  <conditionalFormatting sqref="Z36:AA36">
    <cfRule type="expression" dxfId="3667" priority="1068">
      <formula>MOD(ROW(),2)</formula>
    </cfRule>
  </conditionalFormatting>
  <conditionalFormatting sqref="Z44:AA44">
    <cfRule type="expression" dxfId="3666" priority="1067">
      <formula>MOD(ROW(),2)</formula>
    </cfRule>
  </conditionalFormatting>
  <conditionalFormatting sqref="Z45:AA45">
    <cfRule type="expression" dxfId="3665" priority="1066">
      <formula>MOD(ROW(),2)</formula>
    </cfRule>
  </conditionalFormatting>
  <conditionalFormatting sqref="Z46:AA46">
    <cfRule type="expression" dxfId="3664" priority="1065">
      <formula>MOD(ROW(),2)</formula>
    </cfRule>
  </conditionalFormatting>
  <conditionalFormatting sqref="Z17:AA17">
    <cfRule type="expression" dxfId="3663" priority="1064">
      <formula>MOD(ROW(),2)</formula>
    </cfRule>
  </conditionalFormatting>
  <conditionalFormatting sqref="Z17:AA17">
    <cfRule type="expression" dxfId="3662" priority="1063">
      <formula>MOD(ROW(),2)</formula>
    </cfRule>
  </conditionalFormatting>
  <conditionalFormatting sqref="Z17:AA17">
    <cfRule type="expression" dxfId="3661" priority="1062">
      <formula>MOD(ROW(),2)</formula>
    </cfRule>
  </conditionalFormatting>
  <conditionalFormatting sqref="AA97">
    <cfRule type="expression" dxfId="3660" priority="1061">
      <formula>MOD(ROW(),2)</formula>
    </cfRule>
  </conditionalFormatting>
  <conditionalFormatting sqref="AA69 AA71">
    <cfRule type="expression" dxfId="3659" priority="1060">
      <formula>MOD(ROW(),2)</formula>
    </cfRule>
  </conditionalFormatting>
  <conditionalFormatting sqref="AA70">
    <cfRule type="expression" dxfId="3658" priority="1059">
      <formula>MOD(ROW(),2)</formula>
    </cfRule>
  </conditionalFormatting>
  <conditionalFormatting sqref="AB18 AB14:AB16 AB28:AB31">
    <cfRule type="expression" dxfId="3657" priority="1058">
      <formula>MOD(ROW(),2)</formula>
    </cfRule>
  </conditionalFormatting>
  <conditionalFormatting sqref="AB106:AB114 AB47:AB68 AB72:AB87 AB91:AB95">
    <cfRule type="expression" dxfId="3656" priority="1057">
      <formula>MOD(ROW(),2)</formula>
    </cfRule>
  </conditionalFormatting>
  <conditionalFormatting sqref="AB8">
    <cfRule type="expression" dxfId="3655" priority="1055">
      <formula>MOD(ROW(),2)</formula>
    </cfRule>
  </conditionalFormatting>
  <conditionalFormatting sqref="AB2:AB5">
    <cfRule type="expression" dxfId="3654" priority="1054">
      <formula>MOD(ROW(),2)</formula>
    </cfRule>
  </conditionalFormatting>
  <conditionalFormatting sqref="AB7:AB8 AB37:AB38">
    <cfRule type="expression" dxfId="3653" priority="1056">
      <formula>MOD(ROW(),2)</formula>
    </cfRule>
  </conditionalFormatting>
  <conditionalFormatting sqref="AB9:AB13">
    <cfRule type="expression" dxfId="3652" priority="1050">
      <formula>MOD(ROW(),2)</formula>
    </cfRule>
  </conditionalFormatting>
  <conditionalFormatting sqref="AB16">
    <cfRule type="expression" dxfId="3651" priority="1041">
      <formula>MOD(ROW(),2)</formula>
    </cfRule>
  </conditionalFormatting>
  <conditionalFormatting sqref="AB96:AB97">
    <cfRule type="expression" dxfId="3650" priority="1040">
      <formula>MOD(ROW(),2)</formula>
    </cfRule>
  </conditionalFormatting>
  <conditionalFormatting sqref="AB28">
    <cfRule type="expression" dxfId="3649" priority="1045">
      <formula>MOD(ROW(),2)</formula>
    </cfRule>
  </conditionalFormatting>
  <conditionalFormatting sqref="AB23:AB27">
    <cfRule type="expression" dxfId="3648" priority="1038">
      <formula>MOD(ROW(),2)</formula>
    </cfRule>
  </conditionalFormatting>
  <conditionalFormatting sqref="AB98:AB100">
    <cfRule type="expression" dxfId="3647" priority="1039">
      <formula>MOD(ROW(),2)</formula>
    </cfRule>
  </conditionalFormatting>
  <conditionalFormatting sqref="AB22">
    <cfRule type="expression" dxfId="3646" priority="1052">
      <formula>MOD(ROW(),2)</formula>
    </cfRule>
  </conditionalFormatting>
  <conditionalFormatting sqref="AB22">
    <cfRule type="expression" dxfId="3645" priority="1053">
      <formula>MOD(ROW(),2)</formula>
    </cfRule>
  </conditionalFormatting>
  <conditionalFormatting sqref="AB40">
    <cfRule type="expression" dxfId="3644" priority="1051">
      <formula>MOD(ROW(),2)</formula>
    </cfRule>
  </conditionalFormatting>
  <conditionalFormatting sqref="AB29">
    <cfRule type="expression" dxfId="3643" priority="1044">
      <formula>MOD(ROW(),2)</formula>
    </cfRule>
  </conditionalFormatting>
  <conditionalFormatting sqref="AB18">
    <cfRule type="expression" dxfId="3642" priority="1043">
      <formula>MOD(ROW(),2)</formula>
    </cfRule>
  </conditionalFormatting>
  <conditionalFormatting sqref="AB9:AB13">
    <cfRule type="expression" dxfId="3641" priority="1049">
      <formula>MOD(ROW(),2)</formula>
    </cfRule>
  </conditionalFormatting>
  <conditionalFormatting sqref="AB6">
    <cfRule type="expression" dxfId="3640" priority="1048">
      <formula>MOD(ROW(),2)</formula>
    </cfRule>
  </conditionalFormatting>
  <conditionalFormatting sqref="AB15">
    <cfRule type="expression" dxfId="3639" priority="1047">
      <formula>MOD(ROW(),2)</formula>
    </cfRule>
  </conditionalFormatting>
  <conditionalFormatting sqref="AB41:AB43">
    <cfRule type="expression" dxfId="3638" priority="1046">
      <formula>MOD(ROW(),2)</formula>
    </cfRule>
  </conditionalFormatting>
  <conditionalFormatting sqref="AB31">
    <cfRule type="expression" dxfId="3637" priority="1042">
      <formula>MOD(ROW(),2)</formula>
    </cfRule>
  </conditionalFormatting>
  <conditionalFormatting sqref="AB23:AB27">
    <cfRule type="expression" dxfId="3636" priority="1037">
      <formula>MOD(ROW(),2)</formula>
    </cfRule>
  </conditionalFormatting>
  <conditionalFormatting sqref="AB36">
    <cfRule type="expression" dxfId="3635" priority="1034">
      <formula>MOD(ROW(),2)</formula>
    </cfRule>
  </conditionalFormatting>
  <conditionalFormatting sqref="AB36">
    <cfRule type="expression" dxfId="3634" priority="1033">
      <formula>MOD(ROW(),2)</formula>
    </cfRule>
  </conditionalFormatting>
  <conditionalFormatting sqref="AB36">
    <cfRule type="expression" dxfId="3633" priority="1032">
      <formula>MOD(ROW(),2)</formula>
    </cfRule>
  </conditionalFormatting>
  <conditionalFormatting sqref="AB44">
    <cfRule type="expression" dxfId="3632" priority="1031">
      <formula>MOD(ROW(),2)</formula>
    </cfRule>
  </conditionalFormatting>
  <conditionalFormatting sqref="AB45">
    <cfRule type="expression" dxfId="3631" priority="1030">
      <formula>MOD(ROW(),2)</formula>
    </cfRule>
  </conditionalFormatting>
  <conditionalFormatting sqref="AB17">
    <cfRule type="expression" dxfId="3630" priority="1029">
      <formula>MOD(ROW(),2)</formula>
    </cfRule>
  </conditionalFormatting>
  <conditionalFormatting sqref="AB17">
    <cfRule type="expression" dxfId="3629" priority="1028">
      <formula>MOD(ROW(),2)</formula>
    </cfRule>
  </conditionalFormatting>
  <conditionalFormatting sqref="AB17">
    <cfRule type="expression" dxfId="3628" priority="1027">
      <formula>MOD(ROW(),2)</formula>
    </cfRule>
  </conditionalFormatting>
  <conditionalFormatting sqref="AB69:AB71">
    <cfRule type="expression" dxfId="3627" priority="1026">
      <formula>MOD(ROW(),2)</formula>
    </cfRule>
  </conditionalFormatting>
  <conditionalFormatting sqref="AB88:AB90">
    <cfRule type="expression" dxfId="3626" priority="1025">
      <formula>MOD(ROW(),2)</formula>
    </cfRule>
  </conditionalFormatting>
  <conditionalFormatting sqref="AB105">
    <cfRule type="expression" dxfId="3625" priority="1024">
      <formula>MOD(ROW(),2)</formula>
    </cfRule>
  </conditionalFormatting>
  <conditionalFormatting sqref="AB104">
    <cfRule type="expression" dxfId="3624" priority="1023">
      <formula>MOD(ROW(),2)</formula>
    </cfRule>
  </conditionalFormatting>
  <conditionalFormatting sqref="AB46">
    <cfRule type="expression" dxfId="3623" priority="1022">
      <formula>MOD(ROW(),2)</formula>
    </cfRule>
  </conditionalFormatting>
  <conditionalFormatting sqref="AC18 AC14:AC16 AC28:AC31">
    <cfRule type="expression" dxfId="3622" priority="1021">
      <formula>MOD(ROW(),2)</formula>
    </cfRule>
  </conditionalFormatting>
  <conditionalFormatting sqref="AC106:AC114 AC47:AC68 AC75:AC87 AC91:AC95">
    <cfRule type="expression" dxfId="3621" priority="1020">
      <formula>MOD(ROW(),2)</formula>
    </cfRule>
  </conditionalFormatting>
  <conditionalFormatting sqref="AC8">
    <cfRule type="expression" dxfId="3620" priority="1018">
      <formula>MOD(ROW(),2)</formula>
    </cfRule>
  </conditionalFormatting>
  <conditionalFormatting sqref="AC2:AC5">
    <cfRule type="expression" dxfId="3619" priority="1017">
      <formula>MOD(ROW(),2)</formula>
    </cfRule>
  </conditionalFormatting>
  <conditionalFormatting sqref="AC7:AC8 AC37:AC38">
    <cfRule type="expression" dxfId="3618" priority="1019">
      <formula>MOD(ROW(),2)</formula>
    </cfRule>
  </conditionalFormatting>
  <conditionalFormatting sqref="AC9:AC13">
    <cfRule type="expression" dxfId="3617" priority="1013">
      <formula>MOD(ROW(),2)</formula>
    </cfRule>
  </conditionalFormatting>
  <conditionalFormatting sqref="AC16">
    <cfRule type="expression" dxfId="3616" priority="1004">
      <formula>MOD(ROW(),2)</formula>
    </cfRule>
  </conditionalFormatting>
  <conditionalFormatting sqref="AC28">
    <cfRule type="expression" dxfId="3615" priority="1008">
      <formula>MOD(ROW(),2)</formula>
    </cfRule>
  </conditionalFormatting>
  <conditionalFormatting sqref="AC23:AC27">
    <cfRule type="expression" dxfId="3614" priority="1002">
      <formula>MOD(ROW(),2)</formula>
    </cfRule>
  </conditionalFormatting>
  <conditionalFormatting sqref="AC99:AC103">
    <cfRule type="expression" dxfId="3613" priority="1003">
      <formula>MOD(ROW(),2)</formula>
    </cfRule>
  </conditionalFormatting>
  <conditionalFormatting sqref="AC22">
    <cfRule type="expression" dxfId="3612" priority="1015">
      <formula>MOD(ROW(),2)</formula>
    </cfRule>
  </conditionalFormatting>
  <conditionalFormatting sqref="AC22">
    <cfRule type="expression" dxfId="3611" priority="1016">
      <formula>MOD(ROW(),2)</formula>
    </cfRule>
  </conditionalFormatting>
  <conditionalFormatting sqref="AC40">
    <cfRule type="expression" dxfId="3610" priority="1014">
      <formula>MOD(ROW(),2)</formula>
    </cfRule>
  </conditionalFormatting>
  <conditionalFormatting sqref="AC29">
    <cfRule type="expression" dxfId="3609" priority="1007">
      <formula>MOD(ROW(),2)</formula>
    </cfRule>
  </conditionalFormatting>
  <conditionalFormatting sqref="AC18">
    <cfRule type="expression" dxfId="3608" priority="1006">
      <formula>MOD(ROW(),2)</formula>
    </cfRule>
  </conditionalFormatting>
  <conditionalFormatting sqref="AC9:AC13">
    <cfRule type="expression" dxfId="3607" priority="1012">
      <formula>MOD(ROW(),2)</formula>
    </cfRule>
  </conditionalFormatting>
  <conditionalFormatting sqref="AC6">
    <cfRule type="expression" dxfId="3606" priority="1011">
      <formula>MOD(ROW(),2)</formula>
    </cfRule>
  </conditionalFormatting>
  <conditionalFormatting sqref="AC15">
    <cfRule type="expression" dxfId="3605" priority="1010">
      <formula>MOD(ROW(),2)</formula>
    </cfRule>
  </conditionalFormatting>
  <conditionalFormatting sqref="AC41:AC43">
    <cfRule type="expression" dxfId="3604" priority="1009">
      <formula>MOD(ROW(),2)</formula>
    </cfRule>
  </conditionalFormatting>
  <conditionalFormatting sqref="AC31">
    <cfRule type="expression" dxfId="3603" priority="1005">
      <formula>MOD(ROW(),2)</formula>
    </cfRule>
  </conditionalFormatting>
  <conditionalFormatting sqref="AC23:AC27">
    <cfRule type="expression" dxfId="3602" priority="1001">
      <formula>MOD(ROW(),2)</formula>
    </cfRule>
  </conditionalFormatting>
  <conditionalFormatting sqref="AC36">
    <cfRule type="expression" dxfId="3601" priority="998">
      <formula>MOD(ROW(),2)</formula>
    </cfRule>
  </conditionalFormatting>
  <conditionalFormatting sqref="AC36">
    <cfRule type="expression" dxfId="3600" priority="997">
      <formula>MOD(ROW(),2)</formula>
    </cfRule>
  </conditionalFormatting>
  <conditionalFormatting sqref="AC36">
    <cfRule type="expression" dxfId="3599" priority="996">
      <formula>MOD(ROW(),2)</formula>
    </cfRule>
  </conditionalFormatting>
  <conditionalFormatting sqref="AC44">
    <cfRule type="expression" dxfId="3598" priority="995">
      <formula>MOD(ROW(),2)</formula>
    </cfRule>
  </conditionalFormatting>
  <conditionalFormatting sqref="AC45">
    <cfRule type="expression" dxfId="3597" priority="994">
      <formula>MOD(ROW(),2)</formula>
    </cfRule>
  </conditionalFormatting>
  <conditionalFormatting sqref="AC17">
    <cfRule type="expression" dxfId="3596" priority="993">
      <formula>MOD(ROW(),2)</formula>
    </cfRule>
  </conditionalFormatting>
  <conditionalFormatting sqref="AC17">
    <cfRule type="expression" dxfId="3595" priority="992">
      <formula>MOD(ROW(),2)</formula>
    </cfRule>
  </conditionalFormatting>
  <conditionalFormatting sqref="AC17">
    <cfRule type="expression" dxfId="3594" priority="991">
      <formula>MOD(ROW(),2)</formula>
    </cfRule>
  </conditionalFormatting>
  <conditionalFormatting sqref="AC69:AC71">
    <cfRule type="expression" dxfId="3593" priority="990">
      <formula>MOD(ROW(),2)</formula>
    </cfRule>
  </conditionalFormatting>
  <conditionalFormatting sqref="AC88:AC90">
    <cfRule type="expression" dxfId="3592" priority="989">
      <formula>MOD(ROW(),2)</formula>
    </cfRule>
  </conditionalFormatting>
  <conditionalFormatting sqref="AC105">
    <cfRule type="expression" dxfId="3591" priority="988">
      <formula>MOD(ROW(),2)</formula>
    </cfRule>
  </conditionalFormatting>
  <conditionalFormatting sqref="AC104">
    <cfRule type="expression" dxfId="3590" priority="987">
      <formula>MOD(ROW(),2)</formula>
    </cfRule>
  </conditionalFormatting>
  <conditionalFormatting sqref="AC46">
    <cfRule type="expression" dxfId="3589" priority="986">
      <formula>MOD(ROW(),2)</formula>
    </cfRule>
  </conditionalFormatting>
  <conditionalFormatting sqref="AC39">
    <cfRule type="expression" dxfId="3588" priority="985">
      <formula>MOD(ROW(),2)</formula>
    </cfRule>
  </conditionalFormatting>
  <conditionalFormatting sqref="AC96">
    <cfRule type="expression" dxfId="3587" priority="984">
      <formula>MOD(ROW(),2)</formula>
    </cfRule>
  </conditionalFormatting>
  <conditionalFormatting sqref="AC98">
    <cfRule type="expression" dxfId="3586" priority="983">
      <formula>MOD(ROW(),2)</formula>
    </cfRule>
  </conditionalFormatting>
  <conditionalFormatting sqref="AC97">
    <cfRule type="expression" dxfId="3585" priority="982">
      <formula>MOD(ROW(),2)</formula>
    </cfRule>
  </conditionalFormatting>
  <conditionalFormatting sqref="AC72 AC74">
    <cfRule type="expression" dxfId="3584" priority="981">
      <formula>MOD(ROW(),2)</formula>
    </cfRule>
  </conditionalFormatting>
  <conditionalFormatting sqref="AC73">
    <cfRule type="expression" dxfId="3583" priority="980">
      <formula>MOD(ROW(),2)</formula>
    </cfRule>
  </conditionalFormatting>
  <conditionalFormatting sqref="AB33:AB34">
    <cfRule type="expression" dxfId="3582" priority="979">
      <formula>MOD(ROW(),2)</formula>
    </cfRule>
  </conditionalFormatting>
  <conditionalFormatting sqref="AC33:AC34">
    <cfRule type="expression" dxfId="3581" priority="978">
      <formula>MOD(ROW(),2)</formula>
    </cfRule>
  </conditionalFormatting>
  <conditionalFormatting sqref="AC19:AC20">
    <cfRule type="expression" dxfId="3580" priority="977">
      <formula>MOD(ROW(),2)</formula>
    </cfRule>
  </conditionalFormatting>
  <conditionalFormatting sqref="AB19:AB20">
    <cfRule type="expression" dxfId="3579" priority="976">
      <formula>MOD(ROW(),2)</formula>
    </cfRule>
  </conditionalFormatting>
  <conditionalFormatting sqref="B35:C35">
    <cfRule type="expression" dxfId="3578" priority="975">
      <formula>MOD(ROW(),2)</formula>
    </cfRule>
  </conditionalFormatting>
  <conditionalFormatting sqref="B35:C35">
    <cfRule type="expression" dxfId="3577" priority="974">
      <formula>MOD(ROW(),2)</formula>
    </cfRule>
  </conditionalFormatting>
  <conditionalFormatting sqref="H35">
    <cfRule type="expression" dxfId="3576" priority="973">
      <formula>MOD(ROW(),2)</formula>
    </cfRule>
  </conditionalFormatting>
  <conditionalFormatting sqref="H35">
    <cfRule type="expression" dxfId="3575" priority="972">
      <formula>MOD(ROW(),2)</formula>
    </cfRule>
  </conditionalFormatting>
  <conditionalFormatting sqref="Z35:AC35">
    <cfRule type="expression" dxfId="3574" priority="971">
      <formula>MOD(ROW(),2)</formula>
    </cfRule>
  </conditionalFormatting>
  <conditionalFormatting sqref="Z35:AC35">
    <cfRule type="expression" dxfId="3573" priority="970">
      <formula>MOD(ROW(),2)</formula>
    </cfRule>
  </conditionalFormatting>
  <conditionalFormatting sqref="AD28:AD31">
    <cfRule type="expression" dxfId="3572" priority="969">
      <formula>MOD(ROW(),2)</formula>
    </cfRule>
  </conditionalFormatting>
  <conditionalFormatting sqref="AD14:AD21">
    <cfRule type="expression" dxfId="3571" priority="968">
      <formula>MOD(ROW(),2)</formula>
    </cfRule>
  </conditionalFormatting>
  <conditionalFormatting sqref="AD105:AD114 AD47:AD95">
    <cfRule type="expression" dxfId="3570" priority="967">
      <formula>MOD(ROW(),2)</formula>
    </cfRule>
  </conditionalFormatting>
  <conditionalFormatting sqref="AD8">
    <cfRule type="expression" dxfId="3569" priority="965">
      <formula>MOD(ROW(),2)</formula>
    </cfRule>
  </conditionalFormatting>
  <conditionalFormatting sqref="AD2:AD5">
    <cfRule type="expression" dxfId="3568" priority="964">
      <formula>MOD(ROW(),2)</formula>
    </cfRule>
  </conditionalFormatting>
  <conditionalFormatting sqref="AD7:AD8 AD37:AD39">
    <cfRule type="expression" dxfId="3567" priority="966">
      <formula>MOD(ROW(),2)</formula>
    </cfRule>
  </conditionalFormatting>
  <conditionalFormatting sqref="AD9:AD13">
    <cfRule type="expression" dxfId="3566" priority="960">
      <formula>MOD(ROW(),2)</formula>
    </cfRule>
  </conditionalFormatting>
  <conditionalFormatting sqref="AD16">
    <cfRule type="expression" dxfId="3565" priority="950">
      <formula>MOD(ROW(),2)</formula>
    </cfRule>
  </conditionalFormatting>
  <conditionalFormatting sqref="AD96:AD97">
    <cfRule type="expression" dxfId="3564" priority="949">
      <formula>MOD(ROW(),2)</formula>
    </cfRule>
  </conditionalFormatting>
  <conditionalFormatting sqref="AD28">
    <cfRule type="expression" dxfId="3563" priority="954">
      <formula>MOD(ROW(),2)</formula>
    </cfRule>
  </conditionalFormatting>
  <conditionalFormatting sqref="AD23:AD27">
    <cfRule type="expression" dxfId="3562" priority="947">
      <formula>MOD(ROW(),2)</formula>
    </cfRule>
  </conditionalFormatting>
  <conditionalFormatting sqref="AD98:AD103">
    <cfRule type="expression" dxfId="3561" priority="948">
      <formula>MOD(ROW(),2)</formula>
    </cfRule>
  </conditionalFormatting>
  <conditionalFormatting sqref="AD22">
    <cfRule type="expression" dxfId="3560" priority="962">
      <formula>MOD(ROW(),2)</formula>
    </cfRule>
  </conditionalFormatting>
  <conditionalFormatting sqref="AD22">
    <cfRule type="expression" dxfId="3559" priority="963">
      <formula>MOD(ROW(),2)</formula>
    </cfRule>
  </conditionalFormatting>
  <conditionalFormatting sqref="AD40">
    <cfRule type="expression" dxfId="3558" priority="961">
      <formula>MOD(ROW(),2)</formula>
    </cfRule>
  </conditionalFormatting>
  <conditionalFormatting sqref="AD29">
    <cfRule type="expression" dxfId="3557" priority="953">
      <formula>MOD(ROW(),2)</formula>
    </cfRule>
  </conditionalFormatting>
  <conditionalFormatting sqref="AD17:AD21">
    <cfRule type="expression" dxfId="3556" priority="952">
      <formula>MOD(ROW(),2)</formula>
    </cfRule>
  </conditionalFormatting>
  <conditionalFormatting sqref="AD9:AD13">
    <cfRule type="expression" dxfId="3555" priority="959">
      <formula>MOD(ROW(),2)</formula>
    </cfRule>
  </conditionalFormatting>
  <conditionalFormatting sqref="AD6">
    <cfRule type="expression" dxfId="3554" priority="958">
      <formula>MOD(ROW(),2)</formula>
    </cfRule>
  </conditionalFormatting>
  <conditionalFormatting sqref="AD15">
    <cfRule type="expression" dxfId="3553" priority="957">
      <formula>MOD(ROW(),2)</formula>
    </cfRule>
  </conditionalFormatting>
  <conditionalFormatting sqref="AD104">
    <cfRule type="expression" dxfId="3552" priority="956">
      <formula>MOD(ROW(),2)</formula>
    </cfRule>
  </conditionalFormatting>
  <conditionalFormatting sqref="AD41:AD43">
    <cfRule type="expression" dxfId="3551" priority="955">
      <formula>MOD(ROW(),2)</formula>
    </cfRule>
  </conditionalFormatting>
  <conditionalFormatting sqref="AD31">
    <cfRule type="expression" dxfId="3550" priority="951">
      <formula>MOD(ROW(),2)</formula>
    </cfRule>
  </conditionalFormatting>
  <conditionalFormatting sqref="AD23:AD27">
    <cfRule type="expression" dxfId="3549" priority="946">
      <formula>MOD(ROW(),2)</formula>
    </cfRule>
  </conditionalFormatting>
  <conditionalFormatting sqref="AD33:AD35">
    <cfRule type="expression" dxfId="3548" priority="943">
      <formula>MOD(ROW(),2)</formula>
    </cfRule>
  </conditionalFormatting>
  <conditionalFormatting sqref="AD44">
    <cfRule type="expression" dxfId="3547" priority="942">
      <formula>MOD(ROW(),2)</formula>
    </cfRule>
  </conditionalFormatting>
  <conditionalFormatting sqref="AD45">
    <cfRule type="expression" dxfId="3546" priority="941">
      <formula>MOD(ROW(),2)</formula>
    </cfRule>
  </conditionalFormatting>
  <conditionalFormatting sqref="AD46">
    <cfRule type="expression" dxfId="3545" priority="940">
      <formula>MOD(ROW(),2)</formula>
    </cfRule>
  </conditionalFormatting>
  <conditionalFormatting sqref="AD36:AE36">
    <cfRule type="expression" dxfId="3544" priority="939">
      <formula>MOD(ROW(),2)</formula>
    </cfRule>
  </conditionalFormatting>
  <conditionalFormatting sqref="AD36:AE36">
    <cfRule type="expression" dxfId="3543" priority="938">
      <formula>MOD(ROW(),2)</formula>
    </cfRule>
  </conditionalFormatting>
  <conditionalFormatting sqref="AE28:AE31">
    <cfRule type="expression" dxfId="3542" priority="937">
      <formula>MOD(ROW(),2)</formula>
    </cfRule>
  </conditionalFormatting>
  <conditionalFormatting sqref="AE14:AE17 AE20:AE21">
    <cfRule type="expression" dxfId="3541" priority="936">
      <formula>MOD(ROW(),2)</formula>
    </cfRule>
  </conditionalFormatting>
  <conditionalFormatting sqref="AE106:AE114 AE47:AE68 AE91:AE95 AE72:AE87">
    <cfRule type="expression" dxfId="3540" priority="935">
      <formula>MOD(ROW(),2)</formula>
    </cfRule>
  </conditionalFormatting>
  <conditionalFormatting sqref="AE8">
    <cfRule type="expression" dxfId="3539" priority="933">
      <formula>MOD(ROW(),2)</formula>
    </cfRule>
  </conditionalFormatting>
  <conditionalFormatting sqref="AE2:AE5">
    <cfRule type="expression" dxfId="3538" priority="932">
      <formula>MOD(ROW(),2)</formula>
    </cfRule>
  </conditionalFormatting>
  <conditionalFormatting sqref="AE7:AE8 AE37:AE39">
    <cfRule type="expression" dxfId="3537" priority="934">
      <formula>MOD(ROW(),2)</formula>
    </cfRule>
  </conditionalFormatting>
  <conditionalFormatting sqref="AE9:AE13">
    <cfRule type="expression" dxfId="3536" priority="928">
      <formula>MOD(ROW(),2)</formula>
    </cfRule>
  </conditionalFormatting>
  <conditionalFormatting sqref="AE16">
    <cfRule type="expression" dxfId="3535" priority="920">
      <formula>MOD(ROW(),2)</formula>
    </cfRule>
  </conditionalFormatting>
  <conditionalFormatting sqref="AE96:AE97">
    <cfRule type="expression" dxfId="3534" priority="919">
      <formula>MOD(ROW(),2)</formula>
    </cfRule>
  </conditionalFormatting>
  <conditionalFormatting sqref="AE28">
    <cfRule type="expression" dxfId="3533" priority="924">
      <formula>MOD(ROW(),2)</formula>
    </cfRule>
  </conditionalFormatting>
  <conditionalFormatting sqref="AE23:AE27">
    <cfRule type="expression" dxfId="3532" priority="917">
      <formula>MOD(ROW(),2)</formula>
    </cfRule>
  </conditionalFormatting>
  <conditionalFormatting sqref="AE98:AE103">
    <cfRule type="expression" dxfId="3531" priority="918">
      <formula>MOD(ROW(),2)</formula>
    </cfRule>
  </conditionalFormatting>
  <conditionalFormatting sqref="AE22">
    <cfRule type="expression" dxfId="3530" priority="930">
      <formula>MOD(ROW(),2)</formula>
    </cfRule>
  </conditionalFormatting>
  <conditionalFormatting sqref="AE22">
    <cfRule type="expression" dxfId="3529" priority="931">
      <formula>MOD(ROW(),2)</formula>
    </cfRule>
  </conditionalFormatting>
  <conditionalFormatting sqref="AE40">
    <cfRule type="expression" dxfId="3528" priority="929">
      <formula>MOD(ROW(),2)</formula>
    </cfRule>
  </conditionalFormatting>
  <conditionalFormatting sqref="AE29">
    <cfRule type="expression" dxfId="3527" priority="923">
      <formula>MOD(ROW(),2)</formula>
    </cfRule>
  </conditionalFormatting>
  <conditionalFormatting sqref="AE17 AE20:AE21">
    <cfRule type="expression" dxfId="3526" priority="922">
      <formula>MOD(ROW(),2)</formula>
    </cfRule>
  </conditionalFormatting>
  <conditionalFormatting sqref="AE9:AE13">
    <cfRule type="expression" dxfId="3525" priority="927">
      <formula>MOD(ROW(),2)</formula>
    </cfRule>
  </conditionalFormatting>
  <conditionalFormatting sqref="AE6">
    <cfRule type="expression" dxfId="3524" priority="926">
      <formula>MOD(ROW(),2)</formula>
    </cfRule>
  </conditionalFormatting>
  <conditionalFormatting sqref="AE15">
    <cfRule type="expression" dxfId="3523" priority="925">
      <formula>MOD(ROW(),2)</formula>
    </cfRule>
  </conditionalFormatting>
  <conditionalFormatting sqref="AE31">
    <cfRule type="expression" dxfId="3522" priority="921">
      <formula>MOD(ROW(),2)</formula>
    </cfRule>
  </conditionalFormatting>
  <conditionalFormatting sqref="AE23:AE27">
    <cfRule type="expression" dxfId="3521" priority="916">
      <formula>MOD(ROW(),2)</formula>
    </cfRule>
  </conditionalFormatting>
  <conditionalFormatting sqref="AE33:AE35">
    <cfRule type="expression" dxfId="3520" priority="913">
      <formula>MOD(ROW(),2)</formula>
    </cfRule>
  </conditionalFormatting>
  <conditionalFormatting sqref="AE44">
    <cfRule type="expression" dxfId="3519" priority="912">
      <formula>MOD(ROW(),2)</formula>
    </cfRule>
  </conditionalFormatting>
  <conditionalFormatting sqref="AE45">
    <cfRule type="expression" dxfId="3518" priority="911">
      <formula>MOD(ROW(),2)</formula>
    </cfRule>
  </conditionalFormatting>
  <conditionalFormatting sqref="AE46">
    <cfRule type="expression" dxfId="3517" priority="910">
      <formula>MOD(ROW(),2)</formula>
    </cfRule>
  </conditionalFormatting>
  <conditionalFormatting sqref="AE41:AE42">
    <cfRule type="expression" dxfId="3516" priority="909">
      <formula>MOD(ROW(),2)</formula>
    </cfRule>
  </conditionalFormatting>
  <conditionalFormatting sqref="AE43">
    <cfRule type="expression" dxfId="3515" priority="908">
      <formula>MOD(ROW(),2)</formula>
    </cfRule>
  </conditionalFormatting>
  <conditionalFormatting sqref="AE88:AE90">
    <cfRule type="expression" dxfId="3514" priority="907">
      <formula>MOD(ROW(),2)</formula>
    </cfRule>
  </conditionalFormatting>
  <conditionalFormatting sqref="AE105">
    <cfRule type="expression" dxfId="3513" priority="906">
      <formula>MOD(ROW(),2)</formula>
    </cfRule>
  </conditionalFormatting>
  <conditionalFormatting sqref="AE104">
    <cfRule type="expression" dxfId="3512" priority="905">
      <formula>MOD(ROW(),2)</formula>
    </cfRule>
  </conditionalFormatting>
  <conditionalFormatting sqref="AF28:AF31">
    <cfRule type="expression" dxfId="3511" priority="904">
      <formula>MOD(ROW(),2)</formula>
    </cfRule>
  </conditionalFormatting>
  <conditionalFormatting sqref="AF14:AF21">
    <cfRule type="expression" dxfId="3510" priority="903">
      <formula>MOD(ROW(),2)</formula>
    </cfRule>
  </conditionalFormatting>
  <conditionalFormatting sqref="AF105:AF114 AF47:AF95 AG106:AG112">
    <cfRule type="expression" dxfId="3509" priority="902">
      <formula>MOD(ROW(),2)</formula>
    </cfRule>
  </conditionalFormatting>
  <conditionalFormatting sqref="AF8">
    <cfRule type="expression" dxfId="3508" priority="900">
      <formula>MOD(ROW(),2)</formula>
    </cfRule>
  </conditionalFormatting>
  <conditionalFormatting sqref="AF2:AF5">
    <cfRule type="expression" dxfId="3507" priority="899">
      <formula>MOD(ROW(),2)</formula>
    </cfRule>
  </conditionalFormatting>
  <conditionalFormatting sqref="AF7:AF8 AF37:AF39">
    <cfRule type="expression" dxfId="3506" priority="901">
      <formula>MOD(ROW(),2)</formula>
    </cfRule>
  </conditionalFormatting>
  <conditionalFormatting sqref="AF9:AF13">
    <cfRule type="expression" dxfId="3505" priority="895">
      <formula>MOD(ROW(),2)</formula>
    </cfRule>
  </conditionalFormatting>
  <conditionalFormatting sqref="AF16">
    <cfRule type="expression" dxfId="3504" priority="885">
      <formula>MOD(ROW(),2)</formula>
    </cfRule>
  </conditionalFormatting>
  <conditionalFormatting sqref="AF96:AF97">
    <cfRule type="expression" dxfId="3503" priority="884">
      <formula>MOD(ROW(),2)</formula>
    </cfRule>
  </conditionalFormatting>
  <conditionalFormatting sqref="AF28">
    <cfRule type="expression" dxfId="3502" priority="889">
      <formula>MOD(ROW(),2)</formula>
    </cfRule>
  </conditionalFormatting>
  <conditionalFormatting sqref="AF23:AF27">
    <cfRule type="expression" dxfId="3501" priority="882">
      <formula>MOD(ROW(),2)</formula>
    </cfRule>
  </conditionalFormatting>
  <conditionalFormatting sqref="AF98:AF103">
    <cfRule type="expression" dxfId="3500" priority="883">
      <formula>MOD(ROW(),2)</formula>
    </cfRule>
  </conditionalFormatting>
  <conditionalFormatting sqref="AF22">
    <cfRule type="expression" dxfId="3499" priority="897">
      <formula>MOD(ROW(),2)</formula>
    </cfRule>
  </conditionalFormatting>
  <conditionalFormatting sqref="AF22">
    <cfRule type="expression" dxfId="3498" priority="898">
      <formula>MOD(ROW(),2)</formula>
    </cfRule>
  </conditionalFormatting>
  <conditionalFormatting sqref="AF40">
    <cfRule type="expression" dxfId="3497" priority="896">
      <formula>MOD(ROW(),2)</formula>
    </cfRule>
  </conditionalFormatting>
  <conditionalFormatting sqref="AF29">
    <cfRule type="expression" dxfId="3496" priority="888">
      <formula>MOD(ROW(),2)</formula>
    </cfRule>
  </conditionalFormatting>
  <conditionalFormatting sqref="AF17:AF21">
    <cfRule type="expression" dxfId="3495" priority="887">
      <formula>MOD(ROW(),2)</formula>
    </cfRule>
  </conditionalFormatting>
  <conditionalFormatting sqref="AF9:AF13">
    <cfRule type="expression" dxfId="3494" priority="894">
      <formula>MOD(ROW(),2)</formula>
    </cfRule>
  </conditionalFormatting>
  <conditionalFormatting sqref="AF6">
    <cfRule type="expression" dxfId="3493" priority="893">
      <formula>MOD(ROW(),2)</formula>
    </cfRule>
  </conditionalFormatting>
  <conditionalFormatting sqref="AF15">
    <cfRule type="expression" dxfId="3492" priority="892">
      <formula>MOD(ROW(),2)</formula>
    </cfRule>
  </conditionalFormatting>
  <conditionalFormatting sqref="AF104">
    <cfRule type="expression" dxfId="3491" priority="891">
      <formula>MOD(ROW(),2)</formula>
    </cfRule>
  </conditionalFormatting>
  <conditionalFormatting sqref="AF41:AF43">
    <cfRule type="expression" dxfId="3490" priority="890">
      <formula>MOD(ROW(),2)</formula>
    </cfRule>
  </conditionalFormatting>
  <conditionalFormatting sqref="AF31">
    <cfRule type="expression" dxfId="3489" priority="886">
      <formula>MOD(ROW(),2)</formula>
    </cfRule>
  </conditionalFormatting>
  <conditionalFormatting sqref="AF23:AF27">
    <cfRule type="expression" dxfId="3488" priority="881">
      <formula>MOD(ROW(),2)</formula>
    </cfRule>
  </conditionalFormatting>
  <conditionalFormatting sqref="AF33:AF35">
    <cfRule type="expression" dxfId="3487" priority="878">
      <formula>MOD(ROW(),2)</formula>
    </cfRule>
  </conditionalFormatting>
  <conditionalFormatting sqref="AF44">
    <cfRule type="expression" dxfId="3486" priority="877">
      <formula>MOD(ROW(),2)</formula>
    </cfRule>
  </conditionalFormatting>
  <conditionalFormatting sqref="AF45">
    <cfRule type="expression" dxfId="3485" priority="876">
      <formula>MOD(ROW(),2)</formula>
    </cfRule>
  </conditionalFormatting>
  <conditionalFormatting sqref="AF46">
    <cfRule type="expression" dxfId="3484" priority="875">
      <formula>MOD(ROW(),2)</formula>
    </cfRule>
  </conditionalFormatting>
  <conditionalFormatting sqref="AF36">
    <cfRule type="expression" dxfId="3483" priority="874">
      <formula>MOD(ROW(),2)</formula>
    </cfRule>
  </conditionalFormatting>
  <conditionalFormatting sqref="AF36">
    <cfRule type="expression" dxfId="3482" priority="873">
      <formula>MOD(ROW(),2)</formula>
    </cfRule>
  </conditionalFormatting>
  <conditionalFormatting sqref="B34">
    <cfRule type="expression" dxfId="3481" priority="872">
      <formula>MOD(ROW(),2)</formula>
    </cfRule>
  </conditionalFormatting>
  <conditionalFormatting sqref="B34">
    <cfRule type="expression" dxfId="3480" priority="871">
      <formula>MOD(ROW(),2)</formula>
    </cfRule>
  </conditionalFormatting>
  <conditionalFormatting sqref="C34">
    <cfRule type="expression" dxfId="3479" priority="870">
      <formula>MOD(ROW(),2)</formula>
    </cfRule>
  </conditionalFormatting>
  <conditionalFormatting sqref="C34">
    <cfRule type="expression" dxfId="3478" priority="869">
      <formula>MOD(ROW(),2)</formula>
    </cfRule>
  </conditionalFormatting>
  <conditionalFormatting sqref="AG8">
    <cfRule type="expression" dxfId="3477" priority="867">
      <formula>MOD(ROW(),2)</formula>
    </cfRule>
  </conditionalFormatting>
  <conditionalFormatting sqref="AG2:AG5">
    <cfRule type="expression" dxfId="3476" priority="866">
      <formula>MOD(ROW(),2)</formula>
    </cfRule>
  </conditionalFormatting>
  <conditionalFormatting sqref="AG7:AG8">
    <cfRule type="expression" dxfId="3475" priority="868">
      <formula>MOD(ROW(),2)</formula>
    </cfRule>
  </conditionalFormatting>
  <conditionalFormatting sqref="AG9:AG10">
    <cfRule type="expression" dxfId="3474" priority="865">
      <formula>MOD(ROW(),2)</formula>
    </cfRule>
  </conditionalFormatting>
  <conditionalFormatting sqref="AG9:AG10">
    <cfRule type="expression" dxfId="3473" priority="864">
      <formula>MOD(ROW(),2)</formula>
    </cfRule>
  </conditionalFormatting>
  <conditionalFormatting sqref="AG6">
    <cfRule type="expression" dxfId="3472" priority="863">
      <formula>MOD(ROW(),2)</formula>
    </cfRule>
  </conditionalFormatting>
  <conditionalFormatting sqref="AG18 AG14:AG16">
    <cfRule type="expression" dxfId="3471" priority="862">
      <formula>MOD(ROW(),2)</formula>
    </cfRule>
  </conditionalFormatting>
  <conditionalFormatting sqref="AG16">
    <cfRule type="expression" dxfId="3470" priority="859">
      <formula>MOD(ROW(),2)</formula>
    </cfRule>
  </conditionalFormatting>
  <conditionalFormatting sqref="AG18">
    <cfRule type="expression" dxfId="3469" priority="860">
      <formula>MOD(ROW(),2)</formula>
    </cfRule>
  </conditionalFormatting>
  <conditionalFormatting sqref="AG15">
    <cfRule type="expression" dxfId="3468" priority="861">
      <formula>MOD(ROW(),2)</formula>
    </cfRule>
  </conditionalFormatting>
  <conditionalFormatting sqref="AG17">
    <cfRule type="expression" dxfId="3467" priority="858">
      <formula>MOD(ROW(),2)</formula>
    </cfRule>
  </conditionalFormatting>
  <conditionalFormatting sqref="AG17">
    <cfRule type="expression" dxfId="3466" priority="857">
      <formula>MOD(ROW(),2)</formula>
    </cfRule>
  </conditionalFormatting>
  <conditionalFormatting sqref="AG17">
    <cfRule type="expression" dxfId="3465" priority="856">
      <formula>MOD(ROW(),2)</formula>
    </cfRule>
  </conditionalFormatting>
  <conditionalFormatting sqref="AG19:AG20">
    <cfRule type="expression" dxfId="3464" priority="855">
      <formula>MOD(ROW(),2)</formula>
    </cfRule>
  </conditionalFormatting>
  <conditionalFormatting sqref="AG37:AG38">
    <cfRule type="expression" dxfId="3463" priority="854">
      <formula>MOD(ROW(),2)</formula>
    </cfRule>
  </conditionalFormatting>
  <conditionalFormatting sqref="AG37:AG38">
    <cfRule type="expression" dxfId="3462" priority="853">
      <formula>MOD(ROW(),2)</formula>
    </cfRule>
  </conditionalFormatting>
  <conditionalFormatting sqref="AG43">
    <cfRule type="expression" dxfId="3461" priority="852">
      <formula>MOD(ROW(),2)</formula>
    </cfRule>
  </conditionalFormatting>
  <conditionalFormatting sqref="AG47:AG50">
    <cfRule type="expression" dxfId="3460" priority="851">
      <formula>MOD(ROW(),2)</formula>
    </cfRule>
  </conditionalFormatting>
  <conditionalFormatting sqref="AG54:AG55">
    <cfRule type="expression" dxfId="3459" priority="850">
      <formula>MOD(ROW(),2)</formula>
    </cfRule>
  </conditionalFormatting>
  <conditionalFormatting sqref="AE69:AE71">
    <cfRule type="expression" dxfId="3458" priority="849">
      <formula>MOD(ROW(),2)</formula>
    </cfRule>
  </conditionalFormatting>
  <conditionalFormatting sqref="AI75:AI87 AI44:AI46 AI30 AI91:AI95 AI99:AI100">
    <cfRule type="expression" dxfId="3457" priority="848">
      <formula>MOD(ROW(),2)</formula>
    </cfRule>
  </conditionalFormatting>
  <conditionalFormatting sqref="AI28">
    <cfRule type="expression" dxfId="3456" priority="847">
      <formula>MOD(ROW(),2)</formula>
    </cfRule>
  </conditionalFormatting>
  <conditionalFormatting sqref="AI28">
    <cfRule type="expression" dxfId="3455" priority="846">
      <formula>MOD(ROW(),2)</formula>
    </cfRule>
  </conditionalFormatting>
  <conditionalFormatting sqref="AI36">
    <cfRule type="expression" dxfId="3454" priority="845">
      <formula>MOD(ROW(),2)</formula>
    </cfRule>
  </conditionalFormatting>
  <conditionalFormatting sqref="AI29">
    <cfRule type="expression" dxfId="3453" priority="835">
      <formula>MOD(ROW(),2)</formula>
    </cfRule>
  </conditionalFormatting>
  <conditionalFormatting sqref="AI31:AI35">
    <cfRule type="expression" dxfId="3452" priority="833">
      <formula>MOD(ROW(),2)</formula>
    </cfRule>
  </conditionalFormatting>
  <conditionalFormatting sqref="AI11:AI13">
    <cfRule type="expression" dxfId="3451" priority="842">
      <formula>MOD(ROW(),2)</formula>
    </cfRule>
  </conditionalFormatting>
  <conditionalFormatting sqref="AI22">
    <cfRule type="expression" dxfId="3450" priority="843">
      <formula>MOD(ROW(),2)</formula>
    </cfRule>
  </conditionalFormatting>
  <conditionalFormatting sqref="AI22">
    <cfRule type="expression" dxfId="3449" priority="844">
      <formula>MOD(ROW(),2)</formula>
    </cfRule>
  </conditionalFormatting>
  <conditionalFormatting sqref="AI21">
    <cfRule type="expression" dxfId="3448" priority="837">
      <formula>MOD(ROW(),2)</formula>
    </cfRule>
  </conditionalFormatting>
  <conditionalFormatting sqref="AI29">
    <cfRule type="expression" dxfId="3447" priority="836">
      <formula>MOD(ROW(),2)</formula>
    </cfRule>
  </conditionalFormatting>
  <conditionalFormatting sqref="AI11:AI13">
    <cfRule type="expression" dxfId="3446" priority="841">
      <formula>MOD(ROW(),2)</formula>
    </cfRule>
  </conditionalFormatting>
  <conditionalFormatting sqref="AI51 AI59 AI56:AI57">
    <cfRule type="expression" dxfId="3445" priority="840">
      <formula>MOD(ROW(),2)</formula>
    </cfRule>
  </conditionalFormatting>
  <conditionalFormatting sqref="AI24:AI27">
    <cfRule type="expression" dxfId="3444" priority="839">
      <formula>MOD(ROW(),2)</formula>
    </cfRule>
  </conditionalFormatting>
  <conditionalFormatting sqref="AI24:AI27">
    <cfRule type="expression" dxfId="3443" priority="838">
      <formula>MOD(ROW(),2)</formula>
    </cfRule>
  </conditionalFormatting>
  <conditionalFormatting sqref="AI29">
    <cfRule type="expression" dxfId="3442" priority="834">
      <formula>MOD(ROW(),2)</formula>
    </cfRule>
  </conditionalFormatting>
  <conditionalFormatting sqref="AI58">
    <cfRule type="expression" dxfId="3441" priority="832">
      <formula>MOD(ROW(),2)</formula>
    </cfRule>
  </conditionalFormatting>
  <conditionalFormatting sqref="AI60:AI68 AI72:AI74">
    <cfRule type="expression" dxfId="3440" priority="831">
      <formula>MOD(ROW(),2)</formula>
    </cfRule>
  </conditionalFormatting>
  <conditionalFormatting sqref="AI109:AI114">
    <cfRule type="expression" dxfId="3439" priority="830">
      <formula>MOD(ROW(),2)</formula>
    </cfRule>
  </conditionalFormatting>
  <conditionalFormatting sqref="AI8">
    <cfRule type="expression" dxfId="3438" priority="828">
      <formula>MOD(ROW(),2)</formula>
    </cfRule>
  </conditionalFormatting>
  <conditionalFormatting sqref="AI2:AI5">
    <cfRule type="expression" dxfId="3437" priority="827">
      <formula>MOD(ROW(),2)</formula>
    </cfRule>
  </conditionalFormatting>
  <conditionalFormatting sqref="AI7:AI8">
    <cfRule type="expression" dxfId="3436" priority="829">
      <formula>MOD(ROW(),2)</formula>
    </cfRule>
  </conditionalFormatting>
  <conditionalFormatting sqref="AI9:AI10">
    <cfRule type="expression" dxfId="3435" priority="826">
      <formula>MOD(ROW(),2)</formula>
    </cfRule>
  </conditionalFormatting>
  <conditionalFormatting sqref="AI9:AI10">
    <cfRule type="expression" dxfId="3434" priority="825">
      <formula>MOD(ROW(),2)</formula>
    </cfRule>
  </conditionalFormatting>
  <conditionalFormatting sqref="AI6">
    <cfRule type="expression" dxfId="3433" priority="824">
      <formula>MOD(ROW(),2)</formula>
    </cfRule>
  </conditionalFormatting>
  <conditionalFormatting sqref="AI18 AI14:AI16">
    <cfRule type="expression" dxfId="3432" priority="823">
      <formula>MOD(ROW(),2)</formula>
    </cfRule>
  </conditionalFormatting>
  <conditionalFormatting sqref="AI16">
    <cfRule type="expression" dxfId="3431" priority="820">
      <formula>MOD(ROW(),2)</formula>
    </cfRule>
  </conditionalFormatting>
  <conditionalFormatting sqref="AI18">
    <cfRule type="expression" dxfId="3430" priority="821">
      <formula>MOD(ROW(),2)</formula>
    </cfRule>
  </conditionalFormatting>
  <conditionalFormatting sqref="AI15">
    <cfRule type="expression" dxfId="3429" priority="822">
      <formula>MOD(ROW(),2)</formula>
    </cfRule>
  </conditionalFormatting>
  <conditionalFormatting sqref="AI17">
    <cfRule type="expression" dxfId="3428" priority="819">
      <formula>MOD(ROW(),2)</formula>
    </cfRule>
  </conditionalFormatting>
  <conditionalFormatting sqref="AI17">
    <cfRule type="expression" dxfId="3427" priority="818">
      <formula>MOD(ROW(),2)</formula>
    </cfRule>
  </conditionalFormatting>
  <conditionalFormatting sqref="AI17">
    <cfRule type="expression" dxfId="3426" priority="817">
      <formula>MOD(ROW(),2)</formula>
    </cfRule>
  </conditionalFormatting>
  <conditionalFormatting sqref="AI19:AI20">
    <cfRule type="expression" dxfId="3425" priority="816">
      <formula>MOD(ROW(),2)</formula>
    </cfRule>
  </conditionalFormatting>
  <conditionalFormatting sqref="AI37:AI38">
    <cfRule type="expression" dxfId="3424" priority="815">
      <formula>MOD(ROW(),2)</formula>
    </cfRule>
  </conditionalFormatting>
  <conditionalFormatting sqref="AI40">
    <cfRule type="expression" dxfId="3423" priority="814">
      <formula>MOD(ROW(),2)</formula>
    </cfRule>
  </conditionalFormatting>
  <conditionalFormatting sqref="AI41">
    <cfRule type="expression" dxfId="3422" priority="813">
      <formula>MOD(ROW(),2)</formula>
    </cfRule>
  </conditionalFormatting>
  <conditionalFormatting sqref="AI37:AI38">
    <cfRule type="expression" dxfId="3421" priority="812">
      <formula>MOD(ROW(),2)</formula>
    </cfRule>
  </conditionalFormatting>
  <conditionalFormatting sqref="AI40">
    <cfRule type="expression" dxfId="3420" priority="811">
      <formula>MOD(ROW(),2)</formula>
    </cfRule>
  </conditionalFormatting>
  <conditionalFormatting sqref="AI41">
    <cfRule type="expression" dxfId="3419" priority="810">
      <formula>MOD(ROW(),2)</formula>
    </cfRule>
  </conditionalFormatting>
  <conditionalFormatting sqref="AI42">
    <cfRule type="expression" dxfId="3418" priority="809">
      <formula>MOD(ROW(),2)</formula>
    </cfRule>
  </conditionalFormatting>
  <conditionalFormatting sqref="AI43">
    <cfRule type="expression" dxfId="3417" priority="808">
      <formula>MOD(ROW(),2)</formula>
    </cfRule>
  </conditionalFormatting>
  <conditionalFormatting sqref="AI47:AI50">
    <cfRule type="expression" dxfId="3416" priority="807">
      <formula>MOD(ROW(),2)</formula>
    </cfRule>
  </conditionalFormatting>
  <conditionalFormatting sqref="AI55">
    <cfRule type="expression" dxfId="3415" priority="806">
      <formula>MOD(ROW(),2)</formula>
    </cfRule>
  </conditionalFormatting>
  <conditionalFormatting sqref="AI88:AI90">
    <cfRule type="expression" dxfId="3414" priority="805">
      <formula>MOD(ROW(),2)</formula>
    </cfRule>
  </conditionalFormatting>
  <conditionalFormatting sqref="AI98">
    <cfRule type="expression" dxfId="3413" priority="804">
      <formula>MOD(ROW(),2)</formula>
    </cfRule>
  </conditionalFormatting>
  <conditionalFormatting sqref="AI105">
    <cfRule type="expression" dxfId="3412" priority="803">
      <formula>MOD(ROW(),2)</formula>
    </cfRule>
  </conditionalFormatting>
  <conditionalFormatting sqref="AI104">
    <cfRule type="expression" dxfId="3411" priority="802">
      <formula>MOD(ROW(),2)</formula>
    </cfRule>
  </conditionalFormatting>
  <conditionalFormatting sqref="AI69:AI71">
    <cfRule type="expression" dxfId="3410" priority="801">
      <formula>MOD(ROW(),2)</formula>
    </cfRule>
  </conditionalFormatting>
  <conditionalFormatting sqref="AH75:AH87 AH44:AH46 AH30 AH91:AH95 AH99:AH101">
    <cfRule type="expression" dxfId="3409" priority="800">
      <formula>MOD(ROW(),2)</formula>
    </cfRule>
  </conditionalFormatting>
  <conditionalFormatting sqref="AH28">
    <cfRule type="expression" dxfId="3408" priority="799">
      <formula>MOD(ROW(),2)</formula>
    </cfRule>
  </conditionalFormatting>
  <conditionalFormatting sqref="AH28">
    <cfRule type="expression" dxfId="3407" priority="798">
      <formula>MOD(ROW(),2)</formula>
    </cfRule>
  </conditionalFormatting>
  <conditionalFormatting sqref="AH102:AH103">
    <cfRule type="expression" dxfId="3406" priority="797">
      <formula>MOD(ROW(),2)</formula>
    </cfRule>
  </conditionalFormatting>
  <conditionalFormatting sqref="AH36">
    <cfRule type="expression" dxfId="3405" priority="796">
      <formula>MOD(ROW(),2)</formula>
    </cfRule>
  </conditionalFormatting>
  <conditionalFormatting sqref="AH29">
    <cfRule type="expression" dxfId="3404" priority="786">
      <formula>MOD(ROW(),2)</formula>
    </cfRule>
  </conditionalFormatting>
  <conditionalFormatting sqref="AH31:AH35">
    <cfRule type="expression" dxfId="3403" priority="784">
      <formula>MOD(ROW(),2)</formula>
    </cfRule>
  </conditionalFormatting>
  <conditionalFormatting sqref="AH11:AH13">
    <cfRule type="expression" dxfId="3402" priority="793">
      <formula>MOD(ROW(),2)</formula>
    </cfRule>
  </conditionalFormatting>
  <conditionalFormatting sqref="AH22">
    <cfRule type="expression" dxfId="3401" priority="794">
      <formula>MOD(ROW(),2)</formula>
    </cfRule>
  </conditionalFormatting>
  <conditionalFormatting sqref="AH22">
    <cfRule type="expression" dxfId="3400" priority="795">
      <formula>MOD(ROW(),2)</formula>
    </cfRule>
  </conditionalFormatting>
  <conditionalFormatting sqref="AH21">
    <cfRule type="expression" dxfId="3399" priority="788">
      <formula>MOD(ROW(),2)</formula>
    </cfRule>
  </conditionalFormatting>
  <conditionalFormatting sqref="AH29">
    <cfRule type="expression" dxfId="3398" priority="787">
      <formula>MOD(ROW(),2)</formula>
    </cfRule>
  </conditionalFormatting>
  <conditionalFormatting sqref="AH11:AH13">
    <cfRule type="expression" dxfId="3397" priority="792">
      <formula>MOD(ROW(),2)</formula>
    </cfRule>
  </conditionalFormatting>
  <conditionalFormatting sqref="AH51:AH53 AH59 AH56:AH57">
    <cfRule type="expression" dxfId="3396" priority="791">
      <formula>MOD(ROW(),2)</formula>
    </cfRule>
  </conditionalFormatting>
  <conditionalFormatting sqref="AH23:AH27">
    <cfRule type="expression" dxfId="3395" priority="790">
      <formula>MOD(ROW(),2)</formula>
    </cfRule>
  </conditionalFormatting>
  <conditionalFormatting sqref="AH23:AH27">
    <cfRule type="expression" dxfId="3394" priority="789">
      <formula>MOD(ROW(),2)</formula>
    </cfRule>
  </conditionalFormatting>
  <conditionalFormatting sqref="AH29">
    <cfRule type="expression" dxfId="3393" priority="785">
      <formula>MOD(ROW(),2)</formula>
    </cfRule>
  </conditionalFormatting>
  <conditionalFormatting sqref="AH58">
    <cfRule type="expression" dxfId="3392" priority="783">
      <formula>MOD(ROW(),2)</formula>
    </cfRule>
  </conditionalFormatting>
  <conditionalFormatting sqref="AH60:AH68">
    <cfRule type="expression" dxfId="3391" priority="782">
      <formula>MOD(ROW(),2)</formula>
    </cfRule>
  </conditionalFormatting>
  <conditionalFormatting sqref="AH106:AH114">
    <cfRule type="expression" dxfId="3390" priority="781">
      <formula>MOD(ROW(),2)</formula>
    </cfRule>
  </conditionalFormatting>
  <conditionalFormatting sqref="AH8">
    <cfRule type="expression" dxfId="3389" priority="779">
      <formula>MOD(ROW(),2)</formula>
    </cfRule>
  </conditionalFormatting>
  <conditionalFormatting sqref="AH2:AH5">
    <cfRule type="expression" dxfId="3388" priority="778">
      <formula>MOD(ROW(),2)</formula>
    </cfRule>
  </conditionalFormatting>
  <conditionalFormatting sqref="AH7:AH8">
    <cfRule type="expression" dxfId="3387" priority="780">
      <formula>MOD(ROW(),2)</formula>
    </cfRule>
  </conditionalFormatting>
  <conditionalFormatting sqref="AH9:AH10">
    <cfRule type="expression" dxfId="3386" priority="777">
      <formula>MOD(ROW(),2)</formula>
    </cfRule>
  </conditionalFormatting>
  <conditionalFormatting sqref="AH9:AH10">
    <cfRule type="expression" dxfId="3385" priority="776">
      <formula>MOD(ROW(),2)</formula>
    </cfRule>
  </conditionalFormatting>
  <conditionalFormatting sqref="AH6">
    <cfRule type="expression" dxfId="3384" priority="775">
      <formula>MOD(ROW(),2)</formula>
    </cfRule>
  </conditionalFormatting>
  <conditionalFormatting sqref="AH18 AH14:AH16">
    <cfRule type="expression" dxfId="3383" priority="774">
      <formula>MOD(ROW(),2)</formula>
    </cfRule>
  </conditionalFormatting>
  <conditionalFormatting sqref="AH16">
    <cfRule type="expression" dxfId="3382" priority="771">
      <formula>MOD(ROW(),2)</formula>
    </cfRule>
  </conditionalFormatting>
  <conditionalFormatting sqref="AH18">
    <cfRule type="expression" dxfId="3381" priority="772">
      <formula>MOD(ROW(),2)</formula>
    </cfRule>
  </conditionalFormatting>
  <conditionalFormatting sqref="AH15">
    <cfRule type="expression" dxfId="3380" priority="773">
      <formula>MOD(ROW(),2)</formula>
    </cfRule>
  </conditionalFormatting>
  <conditionalFormatting sqref="AH17">
    <cfRule type="expression" dxfId="3379" priority="770">
      <formula>MOD(ROW(),2)</formula>
    </cfRule>
  </conditionalFormatting>
  <conditionalFormatting sqref="AH17">
    <cfRule type="expression" dxfId="3378" priority="769">
      <formula>MOD(ROW(),2)</formula>
    </cfRule>
  </conditionalFormatting>
  <conditionalFormatting sqref="AH17">
    <cfRule type="expression" dxfId="3377" priority="768">
      <formula>MOD(ROW(),2)</formula>
    </cfRule>
  </conditionalFormatting>
  <conditionalFormatting sqref="AH19:AH20">
    <cfRule type="expression" dxfId="3376" priority="767">
      <formula>MOD(ROW(),2)</formula>
    </cfRule>
  </conditionalFormatting>
  <conditionalFormatting sqref="AH37:AH39">
    <cfRule type="expression" dxfId="3375" priority="766">
      <formula>MOD(ROW(),2)</formula>
    </cfRule>
  </conditionalFormatting>
  <conditionalFormatting sqref="AH37:AH39">
    <cfRule type="expression" dxfId="3374" priority="765">
      <formula>MOD(ROW(),2)</formula>
    </cfRule>
  </conditionalFormatting>
  <conditionalFormatting sqref="AH42">
    <cfRule type="expression" dxfId="3373" priority="764">
      <formula>MOD(ROW(),2)</formula>
    </cfRule>
  </conditionalFormatting>
  <conditionalFormatting sqref="AH43">
    <cfRule type="expression" dxfId="3372" priority="763">
      <formula>MOD(ROW(),2)</formula>
    </cfRule>
  </conditionalFormatting>
  <conditionalFormatting sqref="AH47:AH50">
    <cfRule type="expression" dxfId="3371" priority="762">
      <formula>MOD(ROW(),2)</formula>
    </cfRule>
  </conditionalFormatting>
  <conditionalFormatting sqref="AH54:AH55">
    <cfRule type="expression" dxfId="3370" priority="761">
      <formula>MOD(ROW(),2)</formula>
    </cfRule>
  </conditionalFormatting>
  <conditionalFormatting sqref="AH98">
    <cfRule type="expression" dxfId="3369" priority="760">
      <formula>MOD(ROW(),2)</formula>
    </cfRule>
  </conditionalFormatting>
  <conditionalFormatting sqref="AJ75:AJ87 AJ44 AJ30 AJ91:AJ95 AJ99:AJ101">
    <cfRule type="expression" dxfId="3368" priority="759">
      <formula>MOD(ROW(),2)</formula>
    </cfRule>
  </conditionalFormatting>
  <conditionalFormatting sqref="AJ28">
    <cfRule type="expression" dxfId="3367" priority="758">
      <formula>MOD(ROW(),2)</formula>
    </cfRule>
  </conditionalFormatting>
  <conditionalFormatting sqref="AJ28">
    <cfRule type="expression" dxfId="3366" priority="757">
      <formula>MOD(ROW(),2)</formula>
    </cfRule>
  </conditionalFormatting>
  <conditionalFormatting sqref="AJ102:AJ103">
    <cfRule type="expression" dxfId="3365" priority="756">
      <formula>MOD(ROW(),2)</formula>
    </cfRule>
  </conditionalFormatting>
  <conditionalFormatting sqref="AJ36">
    <cfRule type="expression" dxfId="3364" priority="755">
      <formula>MOD(ROW(),2)</formula>
    </cfRule>
  </conditionalFormatting>
  <conditionalFormatting sqref="AJ29">
    <cfRule type="expression" dxfId="3363" priority="745">
      <formula>MOD(ROW(),2)</formula>
    </cfRule>
  </conditionalFormatting>
  <conditionalFormatting sqref="AJ31:AJ35">
    <cfRule type="expression" dxfId="3362" priority="743">
      <formula>MOD(ROW(),2)</formula>
    </cfRule>
  </conditionalFormatting>
  <conditionalFormatting sqref="AJ11:AJ13">
    <cfRule type="expression" dxfId="3361" priority="752">
      <formula>MOD(ROW(),2)</formula>
    </cfRule>
  </conditionalFormatting>
  <conditionalFormatting sqref="AJ22">
    <cfRule type="expression" dxfId="3360" priority="753">
      <formula>MOD(ROW(),2)</formula>
    </cfRule>
  </conditionalFormatting>
  <conditionalFormatting sqref="AJ22">
    <cfRule type="expression" dxfId="3359" priority="754">
      <formula>MOD(ROW(),2)</formula>
    </cfRule>
  </conditionalFormatting>
  <conditionalFormatting sqref="AJ21">
    <cfRule type="expression" dxfId="3358" priority="747">
      <formula>MOD(ROW(),2)</formula>
    </cfRule>
  </conditionalFormatting>
  <conditionalFormatting sqref="AJ29">
    <cfRule type="expression" dxfId="3357" priority="746">
      <formula>MOD(ROW(),2)</formula>
    </cfRule>
  </conditionalFormatting>
  <conditionalFormatting sqref="AJ11:AJ13">
    <cfRule type="expression" dxfId="3356" priority="751">
      <formula>MOD(ROW(),2)</formula>
    </cfRule>
  </conditionalFormatting>
  <conditionalFormatting sqref="AJ51 AJ59 AJ56:AJ57">
    <cfRule type="expression" dxfId="3355" priority="750">
      <formula>MOD(ROW(),2)</formula>
    </cfRule>
  </conditionalFormatting>
  <conditionalFormatting sqref="AJ23:AJ27">
    <cfRule type="expression" dxfId="3354" priority="749">
      <formula>MOD(ROW(),2)</formula>
    </cfRule>
  </conditionalFormatting>
  <conditionalFormatting sqref="AJ23:AJ27">
    <cfRule type="expression" dxfId="3353" priority="748">
      <formula>MOD(ROW(),2)</formula>
    </cfRule>
  </conditionalFormatting>
  <conditionalFormatting sqref="AJ29">
    <cfRule type="expression" dxfId="3352" priority="744">
      <formula>MOD(ROW(),2)</formula>
    </cfRule>
  </conditionalFormatting>
  <conditionalFormatting sqref="AJ58">
    <cfRule type="expression" dxfId="3351" priority="742">
      <formula>MOD(ROW(),2)</formula>
    </cfRule>
  </conditionalFormatting>
  <conditionalFormatting sqref="AJ60:AJ68">
    <cfRule type="expression" dxfId="3350" priority="741">
      <formula>MOD(ROW(),2)</formula>
    </cfRule>
  </conditionalFormatting>
  <conditionalFormatting sqref="AJ106:AJ114">
    <cfRule type="expression" dxfId="3349" priority="740">
      <formula>MOD(ROW(),2)</formula>
    </cfRule>
  </conditionalFormatting>
  <conditionalFormatting sqref="AJ8">
    <cfRule type="expression" dxfId="3348" priority="738">
      <formula>MOD(ROW(),2)</formula>
    </cfRule>
  </conditionalFormatting>
  <conditionalFormatting sqref="AJ2:AJ5">
    <cfRule type="expression" dxfId="3347" priority="737">
      <formula>MOD(ROW(),2)</formula>
    </cfRule>
  </conditionalFormatting>
  <conditionalFormatting sqref="AJ7:AJ8">
    <cfRule type="expression" dxfId="3346" priority="739">
      <formula>MOD(ROW(),2)</formula>
    </cfRule>
  </conditionalFormatting>
  <conditionalFormatting sqref="AJ9:AJ10">
    <cfRule type="expression" dxfId="3345" priority="736">
      <formula>MOD(ROW(),2)</formula>
    </cfRule>
  </conditionalFormatting>
  <conditionalFormatting sqref="AJ9:AJ10">
    <cfRule type="expression" dxfId="3344" priority="735">
      <formula>MOD(ROW(),2)</formula>
    </cfRule>
  </conditionalFormatting>
  <conditionalFormatting sqref="AJ6">
    <cfRule type="expression" dxfId="3343" priority="734">
      <formula>MOD(ROW(),2)</formula>
    </cfRule>
  </conditionalFormatting>
  <conditionalFormatting sqref="AJ18 AJ14:AJ16">
    <cfRule type="expression" dxfId="3342" priority="733">
      <formula>MOD(ROW(),2)</formula>
    </cfRule>
  </conditionalFormatting>
  <conditionalFormatting sqref="AJ16">
    <cfRule type="expression" dxfId="3341" priority="730">
      <formula>MOD(ROW(),2)</formula>
    </cfRule>
  </conditionalFormatting>
  <conditionalFormatting sqref="AJ18">
    <cfRule type="expression" dxfId="3340" priority="731">
      <formula>MOD(ROW(),2)</formula>
    </cfRule>
  </conditionalFormatting>
  <conditionalFormatting sqref="AJ15">
    <cfRule type="expression" dxfId="3339" priority="732">
      <formula>MOD(ROW(),2)</formula>
    </cfRule>
  </conditionalFormatting>
  <conditionalFormatting sqref="AJ17">
    <cfRule type="expression" dxfId="3338" priority="729">
      <formula>MOD(ROW(),2)</formula>
    </cfRule>
  </conditionalFormatting>
  <conditionalFormatting sqref="AJ17">
    <cfRule type="expression" dxfId="3337" priority="728">
      <formula>MOD(ROW(),2)</formula>
    </cfRule>
  </conditionalFormatting>
  <conditionalFormatting sqref="AJ17">
    <cfRule type="expression" dxfId="3336" priority="727">
      <formula>MOD(ROW(),2)</formula>
    </cfRule>
  </conditionalFormatting>
  <conditionalFormatting sqref="AJ19:AJ20">
    <cfRule type="expression" dxfId="3335" priority="726">
      <formula>MOD(ROW(),2)</formula>
    </cfRule>
  </conditionalFormatting>
  <conditionalFormatting sqref="AJ37:AJ38">
    <cfRule type="expression" dxfId="3334" priority="725">
      <formula>MOD(ROW(),2)</formula>
    </cfRule>
  </conditionalFormatting>
  <conditionalFormatting sqref="AJ40">
    <cfRule type="expression" dxfId="3333" priority="724">
      <formula>MOD(ROW(),2)</formula>
    </cfRule>
  </conditionalFormatting>
  <conditionalFormatting sqref="AJ41">
    <cfRule type="expression" dxfId="3332" priority="723">
      <formula>MOD(ROW(),2)</formula>
    </cfRule>
  </conditionalFormatting>
  <conditionalFormatting sqref="AJ37:AJ38">
    <cfRule type="expression" dxfId="3331" priority="722">
      <formula>MOD(ROW(),2)</formula>
    </cfRule>
  </conditionalFormatting>
  <conditionalFormatting sqref="AJ40">
    <cfRule type="expression" dxfId="3330" priority="721">
      <formula>MOD(ROW(),2)</formula>
    </cfRule>
  </conditionalFormatting>
  <conditionalFormatting sqref="AJ41">
    <cfRule type="expression" dxfId="3329" priority="720">
      <formula>MOD(ROW(),2)</formula>
    </cfRule>
  </conditionalFormatting>
  <conditionalFormatting sqref="AJ42">
    <cfRule type="expression" dxfId="3328" priority="719">
      <formula>MOD(ROW(),2)</formula>
    </cfRule>
  </conditionalFormatting>
  <conditionalFormatting sqref="AJ43">
    <cfRule type="expression" dxfId="3327" priority="718">
      <formula>MOD(ROW(),2)</formula>
    </cfRule>
  </conditionalFormatting>
  <conditionalFormatting sqref="AJ47:AJ50">
    <cfRule type="expression" dxfId="3326" priority="717">
      <formula>MOD(ROW(),2)</formula>
    </cfRule>
  </conditionalFormatting>
  <conditionalFormatting sqref="AJ55">
    <cfRule type="expression" dxfId="3325" priority="716">
      <formula>MOD(ROW(),2)</formula>
    </cfRule>
  </conditionalFormatting>
  <conditionalFormatting sqref="AJ88:AJ90">
    <cfRule type="expression" dxfId="3324" priority="715">
      <formula>MOD(ROW(),2)</formula>
    </cfRule>
  </conditionalFormatting>
  <conditionalFormatting sqref="AJ98">
    <cfRule type="expression" dxfId="3323" priority="714">
      <formula>MOD(ROW(),2)</formula>
    </cfRule>
  </conditionalFormatting>
  <conditionalFormatting sqref="AJ105">
    <cfRule type="expression" dxfId="3322" priority="713">
      <formula>MOD(ROW(),2)</formula>
    </cfRule>
  </conditionalFormatting>
  <conditionalFormatting sqref="AJ104">
    <cfRule type="expression" dxfId="3321" priority="712">
      <formula>MOD(ROW(),2)</formula>
    </cfRule>
  </conditionalFormatting>
  <conditionalFormatting sqref="AJ69:AJ71">
    <cfRule type="expression" dxfId="3320" priority="711">
      <formula>MOD(ROW(),2)</formula>
    </cfRule>
  </conditionalFormatting>
  <conditionalFormatting sqref="AG105">
    <cfRule type="expression" dxfId="3319" priority="710">
      <formula>MOD(ROW(),2)</formula>
    </cfRule>
  </conditionalFormatting>
  <conditionalFormatting sqref="AG42">
    <cfRule type="expression" dxfId="3318" priority="709">
      <formula>MOD(ROW(),2)</formula>
    </cfRule>
  </conditionalFormatting>
  <conditionalFormatting sqref="AG40:AH40">
    <cfRule type="expression" dxfId="3317" priority="708">
      <formula>MOD(ROW(),2)</formula>
    </cfRule>
  </conditionalFormatting>
  <conditionalFormatting sqref="AG41:AH41">
    <cfRule type="expression" dxfId="3316" priority="707">
      <formula>MOD(ROW(),2)</formula>
    </cfRule>
  </conditionalFormatting>
  <conditionalFormatting sqref="AG40:AH40">
    <cfRule type="expression" dxfId="3315" priority="706">
      <formula>MOD(ROW(),2)</formula>
    </cfRule>
  </conditionalFormatting>
  <conditionalFormatting sqref="AG41:AH41">
    <cfRule type="expression" dxfId="3314" priority="705">
      <formula>MOD(ROW(),2)</formula>
    </cfRule>
  </conditionalFormatting>
  <conditionalFormatting sqref="AG69:AG71">
    <cfRule type="expression" dxfId="3313" priority="704">
      <formula>MOD(ROW(),2)</formula>
    </cfRule>
  </conditionalFormatting>
  <conditionalFormatting sqref="AG88:AG89">
    <cfRule type="expression" dxfId="3312" priority="703">
      <formula>MOD(ROW(),2)</formula>
    </cfRule>
  </conditionalFormatting>
  <conditionalFormatting sqref="AG90">
    <cfRule type="expression" dxfId="3311" priority="702">
      <formula>MOD(ROW(),2)</formula>
    </cfRule>
  </conditionalFormatting>
  <conditionalFormatting sqref="AH88">
    <cfRule type="expression" dxfId="3310" priority="701">
      <formula>MOD(ROW(),2)</formula>
    </cfRule>
  </conditionalFormatting>
  <conditionalFormatting sqref="AH90">
    <cfRule type="expression" dxfId="3309" priority="700">
      <formula>MOD(ROW(),2)</formula>
    </cfRule>
  </conditionalFormatting>
  <conditionalFormatting sqref="AH89">
    <cfRule type="expression" dxfId="3308" priority="699">
      <formula>MOD(ROW(),2)</formula>
    </cfRule>
  </conditionalFormatting>
  <conditionalFormatting sqref="AH104">
    <cfRule type="expression" dxfId="3307" priority="698">
      <formula>MOD(ROW(),2)</formula>
    </cfRule>
  </conditionalFormatting>
  <conditionalFormatting sqref="AH105">
    <cfRule type="expression" dxfId="3306" priority="697">
      <formula>MOD(ROW(),2)</formula>
    </cfRule>
  </conditionalFormatting>
  <conditionalFormatting sqref="AG104">
    <cfRule type="expression" dxfId="3305" priority="696">
      <formula>MOD(ROW(),2)</formula>
    </cfRule>
  </conditionalFormatting>
  <conditionalFormatting sqref="AH96:AH97">
    <cfRule type="expression" dxfId="3304" priority="695">
      <formula>MOD(ROW(),2)</formula>
    </cfRule>
  </conditionalFormatting>
  <conditionalFormatting sqref="AJ96">
    <cfRule type="expression" dxfId="3303" priority="694">
      <formula>MOD(ROW(),2)</formula>
    </cfRule>
  </conditionalFormatting>
  <conditionalFormatting sqref="AJ97">
    <cfRule type="expression" dxfId="3302" priority="693">
      <formula>MOD(ROW(),2)</formula>
    </cfRule>
  </conditionalFormatting>
  <conditionalFormatting sqref="AI96:AI97">
    <cfRule type="expression" dxfId="3301" priority="692">
      <formula>MOD(ROW(),2)</formula>
    </cfRule>
  </conditionalFormatting>
  <conditionalFormatting sqref="AJ39">
    <cfRule type="expression" dxfId="3300" priority="691">
      <formula>MOD(ROW(),2)</formula>
    </cfRule>
  </conditionalFormatting>
  <conditionalFormatting sqref="AJ72 AJ74">
    <cfRule type="expression" dxfId="3299" priority="690">
      <formula>MOD(ROW(),2)</formula>
    </cfRule>
  </conditionalFormatting>
  <conditionalFormatting sqref="AJ73">
    <cfRule type="expression" dxfId="3298" priority="689">
      <formula>MOD(ROW(),2)</formula>
    </cfRule>
  </conditionalFormatting>
  <conditionalFormatting sqref="AK75:AK87 AK44:AK46 AK30 AK91:AK95 AK99:AK100">
    <cfRule type="expression" dxfId="3297" priority="688">
      <formula>MOD(ROW(),2)</formula>
    </cfRule>
  </conditionalFormatting>
  <conditionalFormatting sqref="AK28">
    <cfRule type="expression" dxfId="3296" priority="687">
      <formula>MOD(ROW(),2)</formula>
    </cfRule>
  </conditionalFormatting>
  <conditionalFormatting sqref="AK28">
    <cfRule type="expression" dxfId="3295" priority="686">
      <formula>MOD(ROW(),2)</formula>
    </cfRule>
  </conditionalFormatting>
  <conditionalFormatting sqref="AK36">
    <cfRule type="expression" dxfId="3294" priority="685">
      <formula>MOD(ROW(),2)</formula>
    </cfRule>
  </conditionalFormatting>
  <conditionalFormatting sqref="AK29">
    <cfRule type="expression" dxfId="3293" priority="675">
      <formula>MOD(ROW(),2)</formula>
    </cfRule>
  </conditionalFormatting>
  <conditionalFormatting sqref="AK31:AK35">
    <cfRule type="expression" dxfId="3292" priority="673">
      <formula>MOD(ROW(),2)</formula>
    </cfRule>
  </conditionalFormatting>
  <conditionalFormatting sqref="AK11:AK13">
    <cfRule type="expression" dxfId="3291" priority="682">
      <formula>MOD(ROW(),2)</formula>
    </cfRule>
  </conditionalFormatting>
  <conditionalFormatting sqref="AK22">
    <cfRule type="expression" dxfId="3290" priority="683">
      <formula>MOD(ROW(),2)</formula>
    </cfRule>
  </conditionalFormatting>
  <conditionalFormatting sqref="AK22">
    <cfRule type="expression" dxfId="3289" priority="684">
      <formula>MOD(ROW(),2)</formula>
    </cfRule>
  </conditionalFormatting>
  <conditionalFormatting sqref="AK21">
    <cfRule type="expression" dxfId="3288" priority="677">
      <formula>MOD(ROW(),2)</formula>
    </cfRule>
  </conditionalFormatting>
  <conditionalFormatting sqref="AK29">
    <cfRule type="expression" dxfId="3287" priority="676">
      <formula>MOD(ROW(),2)</formula>
    </cfRule>
  </conditionalFormatting>
  <conditionalFormatting sqref="AK11:AK13">
    <cfRule type="expression" dxfId="3286" priority="681">
      <formula>MOD(ROW(),2)</formula>
    </cfRule>
  </conditionalFormatting>
  <conditionalFormatting sqref="AK59 AK56:AK57">
    <cfRule type="expression" dxfId="3285" priority="680">
      <formula>MOD(ROW(),2)</formula>
    </cfRule>
  </conditionalFormatting>
  <conditionalFormatting sqref="AK23:AK27">
    <cfRule type="expression" dxfId="3284" priority="679">
      <formula>MOD(ROW(),2)</formula>
    </cfRule>
  </conditionalFormatting>
  <conditionalFormatting sqref="AK23:AK27">
    <cfRule type="expression" dxfId="3283" priority="678">
      <formula>MOD(ROW(),2)</formula>
    </cfRule>
  </conditionalFormatting>
  <conditionalFormatting sqref="AK29">
    <cfRule type="expression" dxfId="3282" priority="674">
      <formula>MOD(ROW(),2)</formula>
    </cfRule>
  </conditionalFormatting>
  <conditionalFormatting sqref="AK58">
    <cfRule type="expression" dxfId="3281" priority="672">
      <formula>MOD(ROW(),2)</formula>
    </cfRule>
  </conditionalFormatting>
  <conditionalFormatting sqref="AK60:AK68 AK72:AK74">
    <cfRule type="expression" dxfId="3280" priority="671">
      <formula>MOD(ROW(),2)</formula>
    </cfRule>
  </conditionalFormatting>
  <conditionalFormatting sqref="AK109:AK114">
    <cfRule type="expression" dxfId="3279" priority="670">
      <formula>MOD(ROW(),2)</formula>
    </cfRule>
  </conditionalFormatting>
  <conditionalFormatting sqref="AK8">
    <cfRule type="expression" dxfId="3278" priority="668">
      <formula>MOD(ROW(),2)</formula>
    </cfRule>
  </conditionalFormatting>
  <conditionalFormatting sqref="AK2:AK5">
    <cfRule type="expression" dxfId="3277" priority="667">
      <formula>MOD(ROW(),2)</formula>
    </cfRule>
  </conditionalFormatting>
  <conditionalFormatting sqref="AK7:AK8">
    <cfRule type="expression" dxfId="3276" priority="669">
      <formula>MOD(ROW(),2)</formula>
    </cfRule>
  </conditionalFormatting>
  <conditionalFormatting sqref="AK9:AK10">
    <cfRule type="expression" dxfId="3275" priority="666">
      <formula>MOD(ROW(),2)</formula>
    </cfRule>
  </conditionalFormatting>
  <conditionalFormatting sqref="AK9:AK10">
    <cfRule type="expression" dxfId="3274" priority="665">
      <formula>MOD(ROW(),2)</formula>
    </cfRule>
  </conditionalFormatting>
  <conditionalFormatting sqref="AK6">
    <cfRule type="expression" dxfId="3273" priority="664">
      <formula>MOD(ROW(),2)</formula>
    </cfRule>
  </conditionalFormatting>
  <conditionalFormatting sqref="AK18 AK14:AK16">
    <cfRule type="expression" dxfId="3272" priority="663">
      <formula>MOD(ROW(),2)</formula>
    </cfRule>
  </conditionalFormatting>
  <conditionalFormatting sqref="AK16">
    <cfRule type="expression" dxfId="3271" priority="660">
      <formula>MOD(ROW(),2)</formula>
    </cfRule>
  </conditionalFormatting>
  <conditionalFormatting sqref="AK18">
    <cfRule type="expression" dxfId="3270" priority="661">
      <formula>MOD(ROW(),2)</formula>
    </cfRule>
  </conditionalFormatting>
  <conditionalFormatting sqref="AK15">
    <cfRule type="expression" dxfId="3269" priority="662">
      <formula>MOD(ROW(),2)</formula>
    </cfRule>
  </conditionalFormatting>
  <conditionalFormatting sqref="AK17">
    <cfRule type="expression" dxfId="3268" priority="659">
      <formula>MOD(ROW(),2)</formula>
    </cfRule>
  </conditionalFormatting>
  <conditionalFormatting sqref="AK17">
    <cfRule type="expression" dxfId="3267" priority="658">
      <formula>MOD(ROW(),2)</formula>
    </cfRule>
  </conditionalFormatting>
  <conditionalFormatting sqref="AK17">
    <cfRule type="expression" dxfId="3266" priority="657">
      <formula>MOD(ROW(),2)</formula>
    </cfRule>
  </conditionalFormatting>
  <conditionalFormatting sqref="AK19:AK20">
    <cfRule type="expression" dxfId="3265" priority="656">
      <formula>MOD(ROW(),2)</formula>
    </cfRule>
  </conditionalFormatting>
  <conditionalFormatting sqref="AK37:AK38">
    <cfRule type="expression" dxfId="3264" priority="655">
      <formula>MOD(ROW(),2)</formula>
    </cfRule>
  </conditionalFormatting>
  <conditionalFormatting sqref="AK40:AL40">
    <cfRule type="expression" dxfId="3263" priority="654">
      <formula>MOD(ROW(),2)</formula>
    </cfRule>
  </conditionalFormatting>
  <conditionalFormatting sqref="AK41">
    <cfRule type="expression" dxfId="3262" priority="653">
      <formula>MOD(ROW(),2)</formula>
    </cfRule>
  </conditionalFormatting>
  <conditionalFormatting sqref="AK37:AK38">
    <cfRule type="expression" dxfId="3261" priority="652">
      <formula>MOD(ROW(),2)</formula>
    </cfRule>
  </conditionalFormatting>
  <conditionalFormatting sqref="AK40:AL40">
    <cfRule type="expression" dxfId="3260" priority="651">
      <formula>MOD(ROW(),2)</formula>
    </cfRule>
  </conditionalFormatting>
  <conditionalFormatting sqref="AK41">
    <cfRule type="expression" dxfId="3259" priority="650">
      <formula>MOD(ROW(),2)</formula>
    </cfRule>
  </conditionalFormatting>
  <conditionalFormatting sqref="AK42">
    <cfRule type="expression" dxfId="3258" priority="649">
      <formula>MOD(ROW(),2)</formula>
    </cfRule>
  </conditionalFormatting>
  <conditionalFormatting sqref="AK47:AK50">
    <cfRule type="expression" dxfId="3257" priority="648">
      <formula>MOD(ROW(),2)</formula>
    </cfRule>
  </conditionalFormatting>
  <conditionalFormatting sqref="AK54:AK55">
    <cfRule type="expression" dxfId="3256" priority="647">
      <formula>MOD(ROW(),2)</formula>
    </cfRule>
  </conditionalFormatting>
  <conditionalFormatting sqref="AK98">
    <cfRule type="expression" dxfId="3255" priority="646">
      <formula>MOD(ROW(),2)</formula>
    </cfRule>
  </conditionalFormatting>
  <conditionalFormatting sqref="AK105">
    <cfRule type="expression" dxfId="3254" priority="645">
      <formula>MOD(ROW(),2)</formula>
    </cfRule>
  </conditionalFormatting>
  <conditionalFormatting sqref="AK69:AK71">
    <cfRule type="expression" dxfId="3253" priority="644">
      <formula>MOD(ROW(),2)</formula>
    </cfRule>
  </conditionalFormatting>
  <conditionalFormatting sqref="AL75:AL87 AL44:AL46 AL30 AL91:AL95 AL99:AL101">
    <cfRule type="expression" dxfId="3252" priority="643">
      <formula>MOD(ROW(),2)</formula>
    </cfRule>
  </conditionalFormatting>
  <conditionalFormatting sqref="AL28">
    <cfRule type="expression" dxfId="3251" priority="642">
      <formula>MOD(ROW(),2)</formula>
    </cfRule>
  </conditionalFormatting>
  <conditionalFormatting sqref="AL28">
    <cfRule type="expression" dxfId="3250" priority="641">
      <formula>MOD(ROW(),2)</formula>
    </cfRule>
  </conditionalFormatting>
  <conditionalFormatting sqref="AL102:AL103">
    <cfRule type="expression" dxfId="3249" priority="640">
      <formula>MOD(ROW(),2)</formula>
    </cfRule>
  </conditionalFormatting>
  <conditionalFormatting sqref="AL36">
    <cfRule type="expression" dxfId="3248" priority="639">
      <formula>MOD(ROW(),2)</formula>
    </cfRule>
  </conditionalFormatting>
  <conditionalFormatting sqref="AL29">
    <cfRule type="expression" dxfId="3247" priority="629">
      <formula>MOD(ROW(),2)</formula>
    </cfRule>
  </conditionalFormatting>
  <conditionalFormatting sqref="AL31:AL35">
    <cfRule type="expression" dxfId="3246" priority="627">
      <formula>MOD(ROW(),2)</formula>
    </cfRule>
  </conditionalFormatting>
  <conditionalFormatting sqref="AL11:AL13">
    <cfRule type="expression" dxfId="3245" priority="636">
      <formula>MOD(ROW(),2)</formula>
    </cfRule>
  </conditionalFormatting>
  <conditionalFormatting sqref="AL22">
    <cfRule type="expression" dxfId="3244" priority="637">
      <formula>MOD(ROW(),2)</formula>
    </cfRule>
  </conditionalFormatting>
  <conditionalFormatting sqref="AL22">
    <cfRule type="expression" dxfId="3243" priority="638">
      <formula>MOD(ROW(),2)</formula>
    </cfRule>
  </conditionalFormatting>
  <conditionalFormatting sqref="AL21">
    <cfRule type="expression" dxfId="3242" priority="631">
      <formula>MOD(ROW(),2)</formula>
    </cfRule>
  </conditionalFormatting>
  <conditionalFormatting sqref="AL29">
    <cfRule type="expression" dxfId="3241" priority="630">
      <formula>MOD(ROW(),2)</formula>
    </cfRule>
  </conditionalFormatting>
  <conditionalFormatting sqref="AL11:AL13">
    <cfRule type="expression" dxfId="3240" priority="635">
      <formula>MOD(ROW(),2)</formula>
    </cfRule>
  </conditionalFormatting>
  <conditionalFormatting sqref="AL59 AL56:AL57">
    <cfRule type="expression" dxfId="3239" priority="634">
      <formula>MOD(ROW(),2)</formula>
    </cfRule>
  </conditionalFormatting>
  <conditionalFormatting sqref="AL23:AL27">
    <cfRule type="expression" dxfId="3238" priority="633">
      <formula>MOD(ROW(),2)</formula>
    </cfRule>
  </conditionalFormatting>
  <conditionalFormatting sqref="AL23:AL27">
    <cfRule type="expression" dxfId="3237" priority="632">
      <formula>MOD(ROW(),2)</formula>
    </cfRule>
  </conditionalFormatting>
  <conditionalFormatting sqref="AL29">
    <cfRule type="expression" dxfId="3236" priority="628">
      <formula>MOD(ROW(),2)</formula>
    </cfRule>
  </conditionalFormatting>
  <conditionalFormatting sqref="AL58">
    <cfRule type="expression" dxfId="3235" priority="626">
      <formula>MOD(ROW(),2)</formula>
    </cfRule>
  </conditionalFormatting>
  <conditionalFormatting sqref="AL60:AL68">
    <cfRule type="expression" dxfId="3234" priority="625">
      <formula>MOD(ROW(),2)</formula>
    </cfRule>
  </conditionalFormatting>
  <conditionalFormatting sqref="AL106:AL114">
    <cfRule type="expression" dxfId="3233" priority="624">
      <formula>MOD(ROW(),2)</formula>
    </cfRule>
  </conditionalFormatting>
  <conditionalFormatting sqref="AL8">
    <cfRule type="expression" dxfId="3232" priority="622">
      <formula>MOD(ROW(),2)</formula>
    </cfRule>
  </conditionalFormatting>
  <conditionalFormatting sqref="AL2:AL5">
    <cfRule type="expression" dxfId="3231" priority="621">
      <formula>MOD(ROW(),2)</formula>
    </cfRule>
  </conditionalFormatting>
  <conditionalFormatting sqref="AL7:AL8">
    <cfRule type="expression" dxfId="3230" priority="623">
      <formula>MOD(ROW(),2)</formula>
    </cfRule>
  </conditionalFormatting>
  <conditionalFormatting sqref="AL9:AL10">
    <cfRule type="expression" dxfId="3229" priority="620">
      <formula>MOD(ROW(),2)</formula>
    </cfRule>
  </conditionalFormatting>
  <conditionalFormatting sqref="AL9:AL10">
    <cfRule type="expression" dxfId="3228" priority="619">
      <formula>MOD(ROW(),2)</formula>
    </cfRule>
  </conditionalFormatting>
  <conditionalFormatting sqref="AL6">
    <cfRule type="expression" dxfId="3227" priority="618">
      <formula>MOD(ROW(),2)</formula>
    </cfRule>
  </conditionalFormatting>
  <conditionalFormatting sqref="AL18 AL14:AL16">
    <cfRule type="expression" dxfId="3226" priority="617">
      <formula>MOD(ROW(),2)</formula>
    </cfRule>
  </conditionalFormatting>
  <conditionalFormatting sqref="AL16">
    <cfRule type="expression" dxfId="3225" priority="614">
      <formula>MOD(ROW(),2)</formula>
    </cfRule>
  </conditionalFormatting>
  <conditionalFormatting sqref="AL18">
    <cfRule type="expression" dxfId="3224" priority="615">
      <formula>MOD(ROW(),2)</formula>
    </cfRule>
  </conditionalFormatting>
  <conditionalFormatting sqref="AL15">
    <cfRule type="expression" dxfId="3223" priority="616">
      <formula>MOD(ROW(),2)</formula>
    </cfRule>
  </conditionalFormatting>
  <conditionalFormatting sqref="AL17">
    <cfRule type="expression" dxfId="3222" priority="613">
      <formula>MOD(ROW(),2)</formula>
    </cfRule>
  </conditionalFormatting>
  <conditionalFormatting sqref="AL17">
    <cfRule type="expression" dxfId="3221" priority="612">
      <formula>MOD(ROW(),2)</formula>
    </cfRule>
  </conditionalFormatting>
  <conditionalFormatting sqref="AL17">
    <cfRule type="expression" dxfId="3220" priority="611">
      <formula>MOD(ROW(),2)</formula>
    </cfRule>
  </conditionalFormatting>
  <conditionalFormatting sqref="AL19:AL20">
    <cfRule type="expression" dxfId="3219" priority="610">
      <formula>MOD(ROW(),2)</formula>
    </cfRule>
  </conditionalFormatting>
  <conditionalFormatting sqref="AL37:AL38">
    <cfRule type="expression" dxfId="3218" priority="609">
      <formula>MOD(ROW(),2)</formula>
    </cfRule>
  </conditionalFormatting>
  <conditionalFormatting sqref="AL41">
    <cfRule type="expression" dxfId="3217" priority="608">
      <formula>MOD(ROW(),2)</formula>
    </cfRule>
  </conditionalFormatting>
  <conditionalFormatting sqref="AL37:AL38">
    <cfRule type="expression" dxfId="3216" priority="607">
      <formula>MOD(ROW(),2)</formula>
    </cfRule>
  </conditionalFormatting>
  <conditionalFormatting sqref="AL41">
    <cfRule type="expression" dxfId="3215" priority="606">
      <formula>MOD(ROW(),2)</formula>
    </cfRule>
  </conditionalFormatting>
  <conditionalFormatting sqref="AL42">
    <cfRule type="expression" dxfId="3214" priority="605">
      <formula>MOD(ROW(),2)</formula>
    </cfRule>
  </conditionalFormatting>
  <conditionalFormatting sqref="AL47:AL50 AM48:AP48">
    <cfRule type="expression" dxfId="3213" priority="604">
      <formula>MOD(ROW(),2)</formula>
    </cfRule>
  </conditionalFormatting>
  <conditionalFormatting sqref="AL54:AL55">
    <cfRule type="expression" dxfId="3212" priority="603">
      <formula>MOD(ROW(),2)</formula>
    </cfRule>
  </conditionalFormatting>
  <conditionalFormatting sqref="AL98">
    <cfRule type="expression" dxfId="3211" priority="602">
      <formula>MOD(ROW(),2)</formula>
    </cfRule>
  </conditionalFormatting>
  <conditionalFormatting sqref="AL105">
    <cfRule type="expression" dxfId="3210" priority="601">
      <formula>MOD(ROW(),2)</formula>
    </cfRule>
  </conditionalFormatting>
  <conditionalFormatting sqref="AL96">
    <cfRule type="expression" dxfId="3209" priority="600">
      <formula>MOD(ROW(),2)</formula>
    </cfRule>
  </conditionalFormatting>
  <conditionalFormatting sqref="AL97">
    <cfRule type="expression" dxfId="3208" priority="599">
      <formula>MOD(ROW(),2)</formula>
    </cfRule>
  </conditionalFormatting>
  <conditionalFormatting sqref="AK96:AK97">
    <cfRule type="expression" dxfId="3207" priority="598">
      <formula>MOD(ROW(),2)</formula>
    </cfRule>
  </conditionalFormatting>
  <conditionalFormatting sqref="AL39">
    <cfRule type="expression" dxfId="3206" priority="597">
      <formula>MOD(ROW(),2)</formula>
    </cfRule>
  </conditionalFormatting>
  <conditionalFormatting sqref="AL72 AL74">
    <cfRule type="expression" dxfId="3205" priority="596">
      <formula>MOD(ROW(),2)</formula>
    </cfRule>
  </conditionalFormatting>
  <conditionalFormatting sqref="AL73">
    <cfRule type="expression" dxfId="3204" priority="595">
      <formula>MOD(ROW(),2)</formula>
    </cfRule>
  </conditionalFormatting>
  <conditionalFormatting sqref="AK88:AK90">
    <cfRule type="expression" dxfId="3203" priority="594">
      <formula>MOD(ROW(),2)</formula>
    </cfRule>
  </conditionalFormatting>
  <conditionalFormatting sqref="AL88:AL90">
    <cfRule type="expression" dxfId="3202" priority="593">
      <formula>MOD(ROW(),2)</formula>
    </cfRule>
  </conditionalFormatting>
  <conditionalFormatting sqref="AK104">
    <cfRule type="expression" dxfId="3201" priority="592">
      <formula>MOD(ROW(),2)</formula>
    </cfRule>
  </conditionalFormatting>
  <conditionalFormatting sqref="AL104">
    <cfRule type="expression" dxfId="3200" priority="591">
      <formula>MOD(ROW(),2)</formula>
    </cfRule>
  </conditionalFormatting>
  <conditionalFormatting sqref="AK43">
    <cfRule type="expression" dxfId="3199" priority="590">
      <formula>MOD(ROW(),2)</formula>
    </cfRule>
  </conditionalFormatting>
  <conditionalFormatting sqref="AL43">
    <cfRule type="expression" dxfId="3198" priority="589">
      <formula>MOD(ROW(),2)</formula>
    </cfRule>
  </conditionalFormatting>
  <conditionalFormatting sqref="AK51:AK53">
    <cfRule type="expression" dxfId="3197" priority="588">
      <formula>MOD(ROW(),2)</formula>
    </cfRule>
  </conditionalFormatting>
  <conditionalFormatting sqref="AL51:AL53">
    <cfRule type="expression" dxfId="3196" priority="587">
      <formula>MOD(ROW(),2)</formula>
    </cfRule>
  </conditionalFormatting>
  <conditionalFormatting sqref="AM75:AM87 AM44:AM46 AM30 AM91:AM95 AM99:AM100">
    <cfRule type="expression" dxfId="3195" priority="586">
      <formula>MOD(ROW(),2)</formula>
    </cfRule>
  </conditionalFormatting>
  <conditionalFormatting sqref="AM28">
    <cfRule type="expression" dxfId="3194" priority="585">
      <formula>MOD(ROW(),2)</formula>
    </cfRule>
  </conditionalFormatting>
  <conditionalFormatting sqref="AM28">
    <cfRule type="expression" dxfId="3193" priority="584">
      <formula>MOD(ROW(),2)</formula>
    </cfRule>
  </conditionalFormatting>
  <conditionalFormatting sqref="AM36">
    <cfRule type="expression" dxfId="3192" priority="583">
      <formula>MOD(ROW(),2)</formula>
    </cfRule>
  </conditionalFormatting>
  <conditionalFormatting sqref="AM29">
    <cfRule type="expression" dxfId="3191" priority="573">
      <formula>MOD(ROW(),2)</formula>
    </cfRule>
  </conditionalFormatting>
  <conditionalFormatting sqref="AM31:AM35">
    <cfRule type="expression" dxfId="3190" priority="571">
      <formula>MOD(ROW(),2)</formula>
    </cfRule>
  </conditionalFormatting>
  <conditionalFormatting sqref="AM11:AM13">
    <cfRule type="expression" dxfId="3189" priority="580">
      <formula>MOD(ROW(),2)</formula>
    </cfRule>
  </conditionalFormatting>
  <conditionalFormatting sqref="AM22">
    <cfRule type="expression" dxfId="3188" priority="581">
      <formula>MOD(ROW(),2)</formula>
    </cfRule>
  </conditionalFormatting>
  <conditionalFormatting sqref="AM22">
    <cfRule type="expression" dxfId="3187" priority="582">
      <formula>MOD(ROW(),2)</formula>
    </cfRule>
  </conditionalFormatting>
  <conditionalFormatting sqref="AM21">
    <cfRule type="expression" dxfId="3186" priority="575">
      <formula>MOD(ROW(),2)</formula>
    </cfRule>
  </conditionalFormatting>
  <conditionalFormatting sqref="AM29">
    <cfRule type="expression" dxfId="3185" priority="574">
      <formula>MOD(ROW(),2)</formula>
    </cfRule>
  </conditionalFormatting>
  <conditionalFormatting sqref="AM11:AM13">
    <cfRule type="expression" dxfId="3184" priority="579">
      <formula>MOD(ROW(),2)</formula>
    </cfRule>
  </conditionalFormatting>
  <conditionalFormatting sqref="AM59 AM56:AM57">
    <cfRule type="expression" dxfId="3183" priority="578">
      <formula>MOD(ROW(),2)</formula>
    </cfRule>
  </conditionalFormatting>
  <conditionalFormatting sqref="AM23:AM27">
    <cfRule type="expression" dxfId="3182" priority="577">
      <formula>MOD(ROW(),2)</formula>
    </cfRule>
  </conditionalFormatting>
  <conditionalFormatting sqref="AM23:AM27">
    <cfRule type="expression" dxfId="3181" priority="576">
      <formula>MOD(ROW(),2)</formula>
    </cfRule>
  </conditionalFormatting>
  <conditionalFormatting sqref="AM29">
    <cfRule type="expression" dxfId="3180" priority="572">
      <formula>MOD(ROW(),2)</formula>
    </cfRule>
  </conditionalFormatting>
  <conditionalFormatting sqref="AM58">
    <cfRule type="expression" dxfId="3179" priority="570">
      <formula>MOD(ROW(),2)</formula>
    </cfRule>
  </conditionalFormatting>
  <conditionalFormatting sqref="AM60:AM68 AM72:AM74">
    <cfRule type="expression" dxfId="3178" priority="569">
      <formula>MOD(ROW(),2)</formula>
    </cfRule>
  </conditionalFormatting>
  <conditionalFormatting sqref="AM109:AM114">
    <cfRule type="expression" dxfId="3177" priority="568">
      <formula>MOD(ROW(),2)</formula>
    </cfRule>
  </conditionalFormatting>
  <conditionalFormatting sqref="AM8">
    <cfRule type="expression" dxfId="3176" priority="566">
      <formula>MOD(ROW(),2)</formula>
    </cfRule>
  </conditionalFormatting>
  <conditionalFormatting sqref="AM2:AM5">
    <cfRule type="expression" dxfId="3175" priority="565">
      <formula>MOD(ROW(),2)</formula>
    </cfRule>
  </conditionalFormatting>
  <conditionalFormatting sqref="AM7:AM8">
    <cfRule type="expression" dxfId="3174" priority="567">
      <formula>MOD(ROW(),2)</formula>
    </cfRule>
  </conditionalFormatting>
  <conditionalFormatting sqref="AM9:AM10">
    <cfRule type="expression" dxfId="3173" priority="564">
      <formula>MOD(ROW(),2)</formula>
    </cfRule>
  </conditionalFormatting>
  <conditionalFormatting sqref="AM9:AM10">
    <cfRule type="expression" dxfId="3172" priority="563">
      <formula>MOD(ROW(),2)</formula>
    </cfRule>
  </conditionalFormatting>
  <conditionalFormatting sqref="AM6">
    <cfRule type="expression" dxfId="3171" priority="562">
      <formula>MOD(ROW(),2)</formula>
    </cfRule>
  </conditionalFormatting>
  <conditionalFormatting sqref="AM18 AM14:AM15 AN14:AR14">
    <cfRule type="expression" dxfId="3170" priority="561">
      <formula>MOD(ROW(),2)</formula>
    </cfRule>
  </conditionalFormatting>
  <conditionalFormatting sqref="AM18">
    <cfRule type="expression" dxfId="3169" priority="559">
      <formula>MOD(ROW(),2)</formula>
    </cfRule>
  </conditionalFormatting>
  <conditionalFormatting sqref="AM15">
    <cfRule type="expression" dxfId="3168" priority="560">
      <formula>MOD(ROW(),2)</formula>
    </cfRule>
  </conditionalFormatting>
  <conditionalFormatting sqref="AM17">
    <cfRule type="expression" dxfId="3167" priority="558">
      <formula>MOD(ROW(),2)</formula>
    </cfRule>
  </conditionalFormatting>
  <conditionalFormatting sqref="AM17">
    <cfRule type="expression" dxfId="3166" priority="557">
      <formula>MOD(ROW(),2)</formula>
    </cfRule>
  </conditionalFormatting>
  <conditionalFormatting sqref="AM17">
    <cfRule type="expression" dxfId="3165" priority="556">
      <formula>MOD(ROW(),2)</formula>
    </cfRule>
  </conditionalFormatting>
  <conditionalFormatting sqref="AM19:AM20">
    <cfRule type="expression" dxfId="3164" priority="555">
      <formula>MOD(ROW(),2)</formula>
    </cfRule>
  </conditionalFormatting>
  <conditionalFormatting sqref="AM37:AM38">
    <cfRule type="expression" dxfId="3163" priority="554">
      <formula>MOD(ROW(),2)</formula>
    </cfRule>
  </conditionalFormatting>
  <conditionalFormatting sqref="AM40">
    <cfRule type="expression" dxfId="3162" priority="553">
      <formula>MOD(ROW(),2)</formula>
    </cfRule>
  </conditionalFormatting>
  <conditionalFormatting sqref="AM41">
    <cfRule type="expression" dxfId="3161" priority="552">
      <formula>MOD(ROW(),2)</formula>
    </cfRule>
  </conditionalFormatting>
  <conditionalFormatting sqref="AM37:AM38">
    <cfRule type="expression" dxfId="3160" priority="551">
      <formula>MOD(ROW(),2)</formula>
    </cfRule>
  </conditionalFormatting>
  <conditionalFormatting sqref="AM40">
    <cfRule type="expression" dxfId="3159" priority="550">
      <formula>MOD(ROW(),2)</formula>
    </cfRule>
  </conditionalFormatting>
  <conditionalFormatting sqref="AM41">
    <cfRule type="expression" dxfId="3158" priority="549">
      <formula>MOD(ROW(),2)</formula>
    </cfRule>
  </conditionalFormatting>
  <conditionalFormatting sqref="AM42">
    <cfRule type="expression" dxfId="3157" priority="548">
      <formula>MOD(ROW(),2)</formula>
    </cfRule>
  </conditionalFormatting>
  <conditionalFormatting sqref="AM47 AM49:AM50">
    <cfRule type="expression" dxfId="3156" priority="547">
      <formula>MOD(ROW(),2)</formula>
    </cfRule>
  </conditionalFormatting>
  <conditionalFormatting sqref="AM54:AM55">
    <cfRule type="expression" dxfId="3155" priority="546">
      <formula>MOD(ROW(),2)</formula>
    </cfRule>
  </conditionalFormatting>
  <conditionalFormatting sqref="AM98">
    <cfRule type="expression" dxfId="3154" priority="545">
      <formula>MOD(ROW(),2)</formula>
    </cfRule>
  </conditionalFormatting>
  <conditionalFormatting sqref="AM105">
    <cfRule type="expression" dxfId="3153" priority="544">
      <formula>MOD(ROW(),2)</formula>
    </cfRule>
  </conditionalFormatting>
  <conditionalFormatting sqref="AM69:AM71">
    <cfRule type="expression" dxfId="3152" priority="543">
      <formula>MOD(ROW(),2)</formula>
    </cfRule>
  </conditionalFormatting>
  <conditionalFormatting sqref="AM96:AM97">
    <cfRule type="expression" dxfId="3151" priority="542">
      <formula>MOD(ROW(),2)</formula>
    </cfRule>
  </conditionalFormatting>
  <conditionalFormatting sqref="AM88:AM90">
    <cfRule type="expression" dxfId="3150" priority="541">
      <formula>MOD(ROW(),2)</formula>
    </cfRule>
  </conditionalFormatting>
  <conditionalFormatting sqref="AM104">
    <cfRule type="expression" dxfId="3149" priority="540">
      <formula>MOD(ROW(),2)</formula>
    </cfRule>
  </conditionalFormatting>
  <conditionalFormatting sqref="AM43">
    <cfRule type="expression" dxfId="3148" priority="539">
      <formula>MOD(ROW(),2)</formula>
    </cfRule>
  </conditionalFormatting>
  <conditionalFormatting sqref="AM51:AM53">
    <cfRule type="expression" dxfId="3147" priority="538">
      <formula>MOD(ROW(),2)</formula>
    </cfRule>
  </conditionalFormatting>
  <conditionalFormatting sqref="AM16">
    <cfRule type="expression" dxfId="3146" priority="537">
      <formula>MOD(ROW(),2)</formula>
    </cfRule>
  </conditionalFormatting>
  <conditionalFormatting sqref="AM16">
    <cfRule type="expression" dxfId="3145" priority="536">
      <formula>MOD(ROW(),2)</formula>
    </cfRule>
  </conditionalFormatting>
  <conditionalFormatting sqref="AN75:AN87 AN44:AN46 AN30 AN91:AN95 AN99:AN101">
    <cfRule type="expression" dxfId="3144" priority="535">
      <formula>MOD(ROW(),2)</formula>
    </cfRule>
  </conditionalFormatting>
  <conditionalFormatting sqref="AN28">
    <cfRule type="expression" dxfId="3143" priority="534">
      <formula>MOD(ROW(),2)</formula>
    </cfRule>
  </conditionalFormatting>
  <conditionalFormatting sqref="AN28">
    <cfRule type="expression" dxfId="3142" priority="533">
      <formula>MOD(ROW(),2)</formula>
    </cfRule>
  </conditionalFormatting>
  <conditionalFormatting sqref="AN102:AN103">
    <cfRule type="expression" dxfId="3141" priority="532">
      <formula>MOD(ROW(),2)</formula>
    </cfRule>
  </conditionalFormatting>
  <conditionalFormatting sqref="AN36">
    <cfRule type="expression" dxfId="3140" priority="531">
      <formula>MOD(ROW(),2)</formula>
    </cfRule>
  </conditionalFormatting>
  <conditionalFormatting sqref="AN29">
    <cfRule type="expression" dxfId="3139" priority="521">
      <formula>MOD(ROW(),2)</formula>
    </cfRule>
  </conditionalFormatting>
  <conditionalFormatting sqref="AN31:AN35">
    <cfRule type="expression" dxfId="3138" priority="519">
      <formula>MOD(ROW(),2)</formula>
    </cfRule>
  </conditionalFormatting>
  <conditionalFormatting sqref="AN11:AN13">
    <cfRule type="expression" dxfId="3137" priority="528">
      <formula>MOD(ROW(),2)</formula>
    </cfRule>
  </conditionalFormatting>
  <conditionalFormatting sqref="AN22">
    <cfRule type="expression" dxfId="3136" priority="529">
      <formula>MOD(ROW(),2)</formula>
    </cfRule>
  </conditionalFormatting>
  <conditionalFormatting sqref="AN22">
    <cfRule type="expression" dxfId="3135" priority="530">
      <formula>MOD(ROW(),2)</formula>
    </cfRule>
  </conditionalFormatting>
  <conditionalFormatting sqref="AN21">
    <cfRule type="expression" dxfId="3134" priority="523">
      <formula>MOD(ROW(),2)</formula>
    </cfRule>
  </conditionalFormatting>
  <conditionalFormatting sqref="AN29">
    <cfRule type="expression" dxfId="3133" priority="522">
      <formula>MOD(ROW(),2)</formula>
    </cfRule>
  </conditionalFormatting>
  <conditionalFormatting sqref="AN11:AN13">
    <cfRule type="expression" dxfId="3132" priority="527">
      <formula>MOD(ROW(),2)</formula>
    </cfRule>
  </conditionalFormatting>
  <conditionalFormatting sqref="AN59 AN56:AN57">
    <cfRule type="expression" dxfId="3131" priority="526">
      <formula>MOD(ROW(),2)</formula>
    </cfRule>
  </conditionalFormatting>
  <conditionalFormatting sqref="AN23:AN27">
    <cfRule type="expression" dxfId="3130" priority="525">
      <formula>MOD(ROW(),2)</formula>
    </cfRule>
  </conditionalFormatting>
  <conditionalFormatting sqref="AN23:AN27">
    <cfRule type="expression" dxfId="3129" priority="524">
      <formula>MOD(ROW(),2)</formula>
    </cfRule>
  </conditionalFormatting>
  <conditionalFormatting sqref="AN29">
    <cfRule type="expression" dxfId="3128" priority="520">
      <formula>MOD(ROW(),2)</formula>
    </cfRule>
  </conditionalFormatting>
  <conditionalFormatting sqref="AN58">
    <cfRule type="expression" dxfId="3127" priority="518">
      <formula>MOD(ROW(),2)</formula>
    </cfRule>
  </conditionalFormatting>
  <conditionalFormatting sqref="AN60:AN68 AN72:AN74">
    <cfRule type="expression" dxfId="3126" priority="517">
      <formula>MOD(ROW(),2)</formula>
    </cfRule>
  </conditionalFormatting>
  <conditionalFormatting sqref="AN106:AN114">
    <cfRule type="expression" dxfId="3125" priority="516">
      <formula>MOD(ROW(),2)</formula>
    </cfRule>
  </conditionalFormatting>
  <conditionalFormatting sqref="AN8">
    <cfRule type="expression" dxfId="3124" priority="514">
      <formula>MOD(ROW(),2)</formula>
    </cfRule>
  </conditionalFormatting>
  <conditionalFormatting sqref="AN2:AN5">
    <cfRule type="expression" dxfId="3123" priority="513">
      <formula>MOD(ROW(),2)</formula>
    </cfRule>
  </conditionalFormatting>
  <conditionalFormatting sqref="AN7:AN8">
    <cfRule type="expression" dxfId="3122" priority="515">
      <formula>MOD(ROW(),2)</formula>
    </cfRule>
  </conditionalFormatting>
  <conditionalFormatting sqref="AN9:AN10">
    <cfRule type="expression" dxfId="3121" priority="512">
      <formula>MOD(ROW(),2)</formula>
    </cfRule>
  </conditionalFormatting>
  <conditionalFormatting sqref="AN9:AN10">
    <cfRule type="expression" dxfId="3120" priority="511">
      <formula>MOD(ROW(),2)</formula>
    </cfRule>
  </conditionalFormatting>
  <conditionalFormatting sqref="AN6">
    <cfRule type="expression" dxfId="3119" priority="510">
      <formula>MOD(ROW(),2)</formula>
    </cfRule>
  </conditionalFormatting>
  <conditionalFormatting sqref="AN18 AN15">
    <cfRule type="expression" dxfId="3118" priority="509">
      <formula>MOD(ROW(),2)</formula>
    </cfRule>
  </conditionalFormatting>
  <conditionalFormatting sqref="AN18">
    <cfRule type="expression" dxfId="3117" priority="507">
      <formula>MOD(ROW(),2)</formula>
    </cfRule>
  </conditionalFormatting>
  <conditionalFormatting sqref="AN15">
    <cfRule type="expression" dxfId="3116" priority="508">
      <formula>MOD(ROW(),2)</formula>
    </cfRule>
  </conditionalFormatting>
  <conditionalFormatting sqref="AN17">
    <cfRule type="expression" dxfId="3115" priority="506">
      <formula>MOD(ROW(),2)</formula>
    </cfRule>
  </conditionalFormatting>
  <conditionalFormatting sqref="AN17">
    <cfRule type="expression" dxfId="3114" priority="505">
      <formula>MOD(ROW(),2)</formula>
    </cfRule>
  </conditionalFormatting>
  <conditionalFormatting sqref="AN17">
    <cfRule type="expression" dxfId="3113" priority="504">
      <formula>MOD(ROW(),2)</formula>
    </cfRule>
  </conditionalFormatting>
  <conditionalFormatting sqref="AN19:AN20">
    <cfRule type="expression" dxfId="3112" priority="503">
      <formula>MOD(ROW(),2)</formula>
    </cfRule>
  </conditionalFormatting>
  <conditionalFormatting sqref="AN40">
    <cfRule type="expression" dxfId="3111" priority="502">
      <formula>MOD(ROW(),2)</formula>
    </cfRule>
  </conditionalFormatting>
  <conditionalFormatting sqref="AN41">
    <cfRule type="expression" dxfId="3110" priority="501">
      <formula>MOD(ROW(),2)</formula>
    </cfRule>
  </conditionalFormatting>
  <conditionalFormatting sqref="AN40">
    <cfRule type="expression" dxfId="3109" priority="500">
      <formula>MOD(ROW(),2)</formula>
    </cfRule>
  </conditionalFormatting>
  <conditionalFormatting sqref="AN41">
    <cfRule type="expression" dxfId="3108" priority="499">
      <formula>MOD(ROW(),2)</formula>
    </cfRule>
  </conditionalFormatting>
  <conditionalFormatting sqref="AN42">
    <cfRule type="expression" dxfId="3107" priority="498">
      <formula>MOD(ROW(),2)</formula>
    </cfRule>
  </conditionalFormatting>
  <conditionalFormatting sqref="AN47 AN49:AN50">
    <cfRule type="expression" dxfId="3106" priority="497">
      <formula>MOD(ROW(),2)</formula>
    </cfRule>
  </conditionalFormatting>
  <conditionalFormatting sqref="AN54:AN55">
    <cfRule type="expression" dxfId="3105" priority="496">
      <formula>MOD(ROW(),2)</formula>
    </cfRule>
  </conditionalFormatting>
  <conditionalFormatting sqref="AN105">
    <cfRule type="expression" dxfId="3104" priority="495">
      <formula>MOD(ROW(),2)</formula>
    </cfRule>
  </conditionalFormatting>
  <conditionalFormatting sqref="AN88:AN90">
    <cfRule type="expression" dxfId="3103" priority="494">
      <formula>MOD(ROW(),2)</formula>
    </cfRule>
  </conditionalFormatting>
  <conditionalFormatting sqref="AN104">
    <cfRule type="expression" dxfId="3102" priority="493">
      <formula>MOD(ROW(),2)</formula>
    </cfRule>
  </conditionalFormatting>
  <conditionalFormatting sqref="AN43">
    <cfRule type="expression" dxfId="3101" priority="492">
      <formula>MOD(ROW(),2)</formula>
    </cfRule>
  </conditionalFormatting>
  <conditionalFormatting sqref="AN51:AN53">
    <cfRule type="expression" dxfId="3100" priority="491">
      <formula>MOD(ROW(),2)</formula>
    </cfRule>
  </conditionalFormatting>
  <conditionalFormatting sqref="AN16">
    <cfRule type="expression" dxfId="3099" priority="490">
      <formula>MOD(ROW(),2)</formula>
    </cfRule>
  </conditionalFormatting>
  <conditionalFormatting sqref="AN16">
    <cfRule type="expression" dxfId="3098" priority="489">
      <formula>MOD(ROW(),2)</formula>
    </cfRule>
  </conditionalFormatting>
  <conditionalFormatting sqref="AO75:AO87 AO44:AO46 AO30 AO91:AO95 AO99:AO100">
    <cfRule type="expression" dxfId="3097" priority="488">
      <formula>MOD(ROW(),2)</formula>
    </cfRule>
  </conditionalFormatting>
  <conditionalFormatting sqref="AO28">
    <cfRule type="expression" dxfId="3096" priority="487">
      <formula>MOD(ROW(),2)</formula>
    </cfRule>
  </conditionalFormatting>
  <conditionalFormatting sqref="AO28">
    <cfRule type="expression" dxfId="3095" priority="486">
      <formula>MOD(ROW(),2)</formula>
    </cfRule>
  </conditionalFormatting>
  <conditionalFormatting sqref="AO36">
    <cfRule type="expression" dxfId="3094" priority="485">
      <formula>MOD(ROW(),2)</formula>
    </cfRule>
  </conditionalFormatting>
  <conditionalFormatting sqref="AO29">
    <cfRule type="expression" dxfId="3093" priority="475">
      <formula>MOD(ROW(),2)</formula>
    </cfRule>
  </conditionalFormatting>
  <conditionalFormatting sqref="AO31:AO35">
    <cfRule type="expression" dxfId="3092" priority="473">
      <formula>MOD(ROW(),2)</formula>
    </cfRule>
  </conditionalFormatting>
  <conditionalFormatting sqref="AO11:AO13">
    <cfRule type="expression" dxfId="3091" priority="482">
      <formula>MOD(ROW(),2)</formula>
    </cfRule>
  </conditionalFormatting>
  <conditionalFormatting sqref="AO22">
    <cfRule type="expression" dxfId="3090" priority="483">
      <formula>MOD(ROW(),2)</formula>
    </cfRule>
  </conditionalFormatting>
  <conditionalFormatting sqref="AO22">
    <cfRule type="expression" dxfId="3089" priority="484">
      <formula>MOD(ROW(),2)</formula>
    </cfRule>
  </conditionalFormatting>
  <conditionalFormatting sqref="AO21">
    <cfRule type="expression" dxfId="3088" priority="477">
      <formula>MOD(ROW(),2)</formula>
    </cfRule>
  </conditionalFormatting>
  <conditionalFormatting sqref="AO29">
    <cfRule type="expression" dxfId="3087" priority="476">
      <formula>MOD(ROW(),2)</formula>
    </cfRule>
  </conditionalFormatting>
  <conditionalFormatting sqref="AO11:AO13">
    <cfRule type="expression" dxfId="3086" priority="481">
      <formula>MOD(ROW(),2)</formula>
    </cfRule>
  </conditionalFormatting>
  <conditionalFormatting sqref="AO59 AO56:AO57">
    <cfRule type="expression" dxfId="3085" priority="480">
      <formula>MOD(ROW(),2)</formula>
    </cfRule>
  </conditionalFormatting>
  <conditionalFormatting sqref="AO23:AO27">
    <cfRule type="expression" dxfId="3084" priority="479">
      <formula>MOD(ROW(),2)</formula>
    </cfRule>
  </conditionalFormatting>
  <conditionalFormatting sqref="AO23:AO27">
    <cfRule type="expression" dxfId="3083" priority="478">
      <formula>MOD(ROW(),2)</formula>
    </cfRule>
  </conditionalFormatting>
  <conditionalFormatting sqref="AO29">
    <cfRule type="expression" dxfId="3082" priority="474">
      <formula>MOD(ROW(),2)</formula>
    </cfRule>
  </conditionalFormatting>
  <conditionalFormatting sqref="AO58">
    <cfRule type="expression" dxfId="3081" priority="472">
      <formula>MOD(ROW(),2)</formula>
    </cfRule>
  </conditionalFormatting>
  <conditionalFormatting sqref="AO60:AO68 AO72:AO74">
    <cfRule type="expression" dxfId="3080" priority="471">
      <formula>MOD(ROW(),2)</formula>
    </cfRule>
  </conditionalFormatting>
  <conditionalFormatting sqref="AO109:AO114">
    <cfRule type="expression" dxfId="3079" priority="470">
      <formula>MOD(ROW(),2)</formula>
    </cfRule>
  </conditionalFormatting>
  <conditionalFormatting sqref="AO8">
    <cfRule type="expression" dxfId="3078" priority="468">
      <formula>MOD(ROW(),2)</formula>
    </cfRule>
  </conditionalFormatting>
  <conditionalFormatting sqref="AO2:AO5">
    <cfRule type="expression" dxfId="3077" priority="467">
      <formula>MOD(ROW(),2)</formula>
    </cfRule>
  </conditionalFormatting>
  <conditionalFormatting sqref="AO7:AO8">
    <cfRule type="expression" dxfId="3076" priority="469">
      <formula>MOD(ROW(),2)</formula>
    </cfRule>
  </conditionalFormatting>
  <conditionalFormatting sqref="AO9:AO10">
    <cfRule type="expression" dxfId="3075" priority="466">
      <formula>MOD(ROW(),2)</formula>
    </cfRule>
  </conditionalFormatting>
  <conditionalFormatting sqref="AO9:AO10">
    <cfRule type="expression" dxfId="3074" priority="465">
      <formula>MOD(ROW(),2)</formula>
    </cfRule>
  </conditionalFormatting>
  <conditionalFormatting sqref="AO6">
    <cfRule type="expression" dxfId="3073" priority="464">
      <formula>MOD(ROW(),2)</formula>
    </cfRule>
  </conditionalFormatting>
  <conditionalFormatting sqref="AO18 AO15">
    <cfRule type="expression" dxfId="3072" priority="463">
      <formula>MOD(ROW(),2)</formula>
    </cfRule>
  </conditionalFormatting>
  <conditionalFormatting sqref="AO18">
    <cfRule type="expression" dxfId="3071" priority="461">
      <formula>MOD(ROW(),2)</formula>
    </cfRule>
  </conditionalFormatting>
  <conditionalFormatting sqref="AO15">
    <cfRule type="expression" dxfId="3070" priority="462">
      <formula>MOD(ROW(),2)</formula>
    </cfRule>
  </conditionalFormatting>
  <conditionalFormatting sqref="AO17">
    <cfRule type="expression" dxfId="3069" priority="460">
      <formula>MOD(ROW(),2)</formula>
    </cfRule>
  </conditionalFormatting>
  <conditionalFormatting sqref="AO17">
    <cfRule type="expression" dxfId="3068" priority="459">
      <formula>MOD(ROW(),2)</formula>
    </cfRule>
  </conditionalFormatting>
  <conditionalFormatting sqref="AO17">
    <cfRule type="expression" dxfId="3067" priority="458">
      <formula>MOD(ROW(),2)</formula>
    </cfRule>
  </conditionalFormatting>
  <conditionalFormatting sqref="AO19:AO20">
    <cfRule type="expression" dxfId="3066" priority="457">
      <formula>MOD(ROW(),2)</formula>
    </cfRule>
  </conditionalFormatting>
  <conditionalFormatting sqref="AO37:AO38">
    <cfRule type="expression" dxfId="3065" priority="456">
      <formula>MOD(ROW(),2)</formula>
    </cfRule>
  </conditionalFormatting>
  <conditionalFormatting sqref="AO41">
    <cfRule type="expression" dxfId="3064" priority="455">
      <formula>MOD(ROW(),2)</formula>
    </cfRule>
  </conditionalFormatting>
  <conditionalFormatting sqref="AO37:AO38">
    <cfRule type="expression" dxfId="3063" priority="454">
      <formula>MOD(ROW(),2)</formula>
    </cfRule>
  </conditionalFormatting>
  <conditionalFormatting sqref="AO41">
    <cfRule type="expression" dxfId="3062" priority="453">
      <formula>MOD(ROW(),2)</formula>
    </cfRule>
  </conditionalFormatting>
  <conditionalFormatting sqref="AO42">
    <cfRule type="expression" dxfId="3061" priority="452">
      <formula>MOD(ROW(),2)</formula>
    </cfRule>
  </conditionalFormatting>
  <conditionalFormatting sqref="AO47 AO49:AO50">
    <cfRule type="expression" dxfId="3060" priority="451">
      <formula>MOD(ROW(),2)</formula>
    </cfRule>
  </conditionalFormatting>
  <conditionalFormatting sqref="AO54:AO55">
    <cfRule type="expression" dxfId="3059" priority="450">
      <formula>MOD(ROW(),2)</formula>
    </cfRule>
  </conditionalFormatting>
  <conditionalFormatting sqref="AO98">
    <cfRule type="expression" dxfId="3058" priority="449">
      <formula>MOD(ROW(),2)</formula>
    </cfRule>
  </conditionalFormatting>
  <conditionalFormatting sqref="AO96:AO97">
    <cfRule type="expression" dxfId="3057" priority="448">
      <formula>MOD(ROW(),2)</formula>
    </cfRule>
  </conditionalFormatting>
  <conditionalFormatting sqref="AO51:AO53">
    <cfRule type="expression" dxfId="3056" priority="447">
      <formula>MOD(ROW(),2)</formula>
    </cfRule>
  </conditionalFormatting>
  <conditionalFormatting sqref="AO16">
    <cfRule type="expression" dxfId="3055" priority="446">
      <formula>MOD(ROW(),2)</formula>
    </cfRule>
  </conditionalFormatting>
  <conditionalFormatting sqref="AO16">
    <cfRule type="expression" dxfId="3054" priority="445">
      <formula>MOD(ROW(),2)</formula>
    </cfRule>
  </conditionalFormatting>
  <conditionalFormatting sqref="AP75:AP87 AP44:AP46 AP30">
    <cfRule type="expression" dxfId="3053" priority="444">
      <formula>MOD(ROW(),2)</formula>
    </cfRule>
  </conditionalFormatting>
  <conditionalFormatting sqref="AP28">
    <cfRule type="expression" dxfId="3052" priority="443">
      <formula>MOD(ROW(),2)</formula>
    </cfRule>
  </conditionalFormatting>
  <conditionalFormatting sqref="AP28">
    <cfRule type="expression" dxfId="3051" priority="442">
      <formula>MOD(ROW(),2)</formula>
    </cfRule>
  </conditionalFormatting>
  <conditionalFormatting sqref="AP36">
    <cfRule type="expression" dxfId="3050" priority="441">
      <formula>MOD(ROW(),2)</formula>
    </cfRule>
  </conditionalFormatting>
  <conditionalFormatting sqref="AP29">
    <cfRule type="expression" dxfId="3049" priority="431">
      <formula>MOD(ROW(),2)</formula>
    </cfRule>
  </conditionalFormatting>
  <conditionalFormatting sqref="AP31:AP35">
    <cfRule type="expression" dxfId="3048" priority="429">
      <formula>MOD(ROW(),2)</formula>
    </cfRule>
  </conditionalFormatting>
  <conditionalFormatting sqref="AP11:AP13">
    <cfRule type="expression" dxfId="3047" priority="438">
      <formula>MOD(ROW(),2)</formula>
    </cfRule>
  </conditionalFormatting>
  <conditionalFormatting sqref="AP22">
    <cfRule type="expression" dxfId="3046" priority="439">
      <formula>MOD(ROW(),2)</formula>
    </cfRule>
  </conditionalFormatting>
  <conditionalFormatting sqref="AP22">
    <cfRule type="expression" dxfId="3045" priority="440">
      <formula>MOD(ROW(),2)</formula>
    </cfRule>
  </conditionalFormatting>
  <conditionalFormatting sqref="AP21">
    <cfRule type="expression" dxfId="3044" priority="433">
      <formula>MOD(ROW(),2)</formula>
    </cfRule>
  </conditionalFormatting>
  <conditionalFormatting sqref="AP29">
    <cfRule type="expression" dxfId="3043" priority="432">
      <formula>MOD(ROW(),2)</formula>
    </cfRule>
  </conditionalFormatting>
  <conditionalFormatting sqref="AP11:AP13">
    <cfRule type="expression" dxfId="3042" priority="437">
      <formula>MOD(ROW(),2)</formula>
    </cfRule>
  </conditionalFormatting>
  <conditionalFormatting sqref="AP59 AP56:AP57">
    <cfRule type="expression" dxfId="3041" priority="436">
      <formula>MOD(ROW(),2)</formula>
    </cfRule>
  </conditionalFormatting>
  <conditionalFormatting sqref="AP23:AP27">
    <cfRule type="expression" dxfId="3040" priority="435">
      <formula>MOD(ROW(),2)</formula>
    </cfRule>
  </conditionalFormatting>
  <conditionalFormatting sqref="AP23:AP27">
    <cfRule type="expression" dxfId="3039" priority="434">
      <formula>MOD(ROW(),2)</formula>
    </cfRule>
  </conditionalFormatting>
  <conditionalFormatting sqref="AP29">
    <cfRule type="expression" dxfId="3038" priority="430">
      <formula>MOD(ROW(),2)</formula>
    </cfRule>
  </conditionalFormatting>
  <conditionalFormatting sqref="AP58">
    <cfRule type="expression" dxfId="3037" priority="428">
      <formula>MOD(ROW(),2)</formula>
    </cfRule>
  </conditionalFormatting>
  <conditionalFormatting sqref="AP60:AP68">
    <cfRule type="expression" dxfId="3036" priority="427">
      <formula>MOD(ROW(),2)</formula>
    </cfRule>
  </conditionalFormatting>
  <conditionalFormatting sqref="AP8">
    <cfRule type="expression" dxfId="3035" priority="425">
      <formula>MOD(ROW(),2)</formula>
    </cfRule>
  </conditionalFormatting>
  <conditionalFormatting sqref="AP2:AP5">
    <cfRule type="expression" dxfId="3034" priority="424">
      <formula>MOD(ROW(),2)</formula>
    </cfRule>
  </conditionalFormatting>
  <conditionalFormatting sqref="AP7:AP8">
    <cfRule type="expression" dxfId="3033" priority="426">
      <formula>MOD(ROW(),2)</formula>
    </cfRule>
  </conditionalFormatting>
  <conditionalFormatting sqref="AP9:AP10">
    <cfRule type="expression" dxfId="3032" priority="423">
      <formula>MOD(ROW(),2)</formula>
    </cfRule>
  </conditionalFormatting>
  <conditionalFormatting sqref="AP9:AP10">
    <cfRule type="expression" dxfId="3031" priority="422">
      <formula>MOD(ROW(),2)</formula>
    </cfRule>
  </conditionalFormatting>
  <conditionalFormatting sqref="AP6">
    <cfRule type="expression" dxfId="3030" priority="421">
      <formula>MOD(ROW(),2)</formula>
    </cfRule>
  </conditionalFormatting>
  <conditionalFormatting sqref="AP18 AP15">
    <cfRule type="expression" dxfId="3029" priority="420">
      <formula>MOD(ROW(),2)</formula>
    </cfRule>
  </conditionalFormatting>
  <conditionalFormatting sqref="AP18">
    <cfRule type="expression" dxfId="3028" priority="418">
      <formula>MOD(ROW(),2)</formula>
    </cfRule>
  </conditionalFormatting>
  <conditionalFormatting sqref="AP15">
    <cfRule type="expression" dxfId="3027" priority="419">
      <formula>MOD(ROW(),2)</formula>
    </cfRule>
  </conditionalFormatting>
  <conditionalFormatting sqref="AP17">
    <cfRule type="expression" dxfId="3026" priority="417">
      <formula>MOD(ROW(),2)</formula>
    </cfRule>
  </conditionalFormatting>
  <conditionalFormatting sqref="AP17">
    <cfRule type="expression" dxfId="3025" priority="416">
      <formula>MOD(ROW(),2)</formula>
    </cfRule>
  </conditionalFormatting>
  <conditionalFormatting sqref="AP17">
    <cfRule type="expression" dxfId="3024" priority="415">
      <formula>MOD(ROW(),2)</formula>
    </cfRule>
  </conditionalFormatting>
  <conditionalFormatting sqref="AP19:AP20">
    <cfRule type="expression" dxfId="3023" priority="414">
      <formula>MOD(ROW(),2)</formula>
    </cfRule>
  </conditionalFormatting>
  <conditionalFormatting sqref="AP47 AP49:AP50">
    <cfRule type="expression" dxfId="3022" priority="413">
      <formula>MOD(ROW(),2)</formula>
    </cfRule>
  </conditionalFormatting>
  <conditionalFormatting sqref="AP54:AP55">
    <cfRule type="expression" dxfId="3021" priority="412">
      <formula>MOD(ROW(),2)</formula>
    </cfRule>
  </conditionalFormatting>
  <conditionalFormatting sqref="AP51:AP53">
    <cfRule type="expression" dxfId="3020" priority="411">
      <formula>MOD(ROW(),2)</formula>
    </cfRule>
  </conditionalFormatting>
  <conditionalFormatting sqref="AP16">
    <cfRule type="expression" dxfId="3019" priority="410">
      <formula>MOD(ROW(),2)</formula>
    </cfRule>
  </conditionalFormatting>
  <conditionalFormatting sqref="AP16">
    <cfRule type="expression" dxfId="3018" priority="409">
      <formula>MOD(ROW(),2)</formula>
    </cfRule>
  </conditionalFormatting>
  <conditionalFormatting sqref="AP37:AP38">
    <cfRule type="expression" dxfId="3017" priority="408">
      <formula>MOD(ROW(),2)</formula>
    </cfRule>
  </conditionalFormatting>
  <conditionalFormatting sqref="AP40">
    <cfRule type="expression" dxfId="3016" priority="407">
      <formula>MOD(ROW(),2)</formula>
    </cfRule>
  </conditionalFormatting>
  <conditionalFormatting sqref="AP41">
    <cfRule type="expression" dxfId="3015" priority="406">
      <formula>MOD(ROW(),2)</formula>
    </cfRule>
  </conditionalFormatting>
  <conditionalFormatting sqref="AP37:AP38">
    <cfRule type="expression" dxfId="3014" priority="405">
      <formula>MOD(ROW(),2)</formula>
    </cfRule>
  </conditionalFormatting>
  <conditionalFormatting sqref="AP40">
    <cfRule type="expression" dxfId="3013" priority="404">
      <formula>MOD(ROW(),2)</formula>
    </cfRule>
  </conditionalFormatting>
  <conditionalFormatting sqref="AP41">
    <cfRule type="expression" dxfId="3012" priority="403">
      <formula>MOD(ROW(),2)</formula>
    </cfRule>
  </conditionalFormatting>
  <conditionalFormatting sqref="AP42">
    <cfRule type="expression" dxfId="3011" priority="402">
      <formula>MOD(ROW(),2)</formula>
    </cfRule>
  </conditionalFormatting>
  <conditionalFormatting sqref="AP43">
    <cfRule type="expression" dxfId="3010" priority="401">
      <formula>MOD(ROW(),2)</formula>
    </cfRule>
  </conditionalFormatting>
  <conditionalFormatting sqref="AP69:AP71">
    <cfRule type="expression" dxfId="3009" priority="400">
      <formula>MOD(ROW(),2)</formula>
    </cfRule>
  </conditionalFormatting>
  <conditionalFormatting sqref="AP72 AP74">
    <cfRule type="expression" dxfId="3008" priority="399">
      <formula>MOD(ROW(),2)</formula>
    </cfRule>
  </conditionalFormatting>
  <conditionalFormatting sqref="AP73">
    <cfRule type="expression" dxfId="3007" priority="398">
      <formula>MOD(ROW(),2)</formula>
    </cfRule>
  </conditionalFormatting>
  <conditionalFormatting sqref="AP91:AP95 AP99:AP101">
    <cfRule type="expression" dxfId="3006" priority="397">
      <formula>MOD(ROW(),2)</formula>
    </cfRule>
  </conditionalFormatting>
  <conditionalFormatting sqref="AP102:AP103">
    <cfRule type="expression" dxfId="3005" priority="396">
      <formula>MOD(ROW(),2)</formula>
    </cfRule>
  </conditionalFormatting>
  <conditionalFormatting sqref="AP106:AP114">
    <cfRule type="expression" dxfId="3004" priority="395">
      <formula>MOD(ROW(),2)</formula>
    </cfRule>
  </conditionalFormatting>
  <conditionalFormatting sqref="AP88:AP90">
    <cfRule type="expression" dxfId="3003" priority="394">
      <formula>MOD(ROW(),2)</formula>
    </cfRule>
  </conditionalFormatting>
  <conditionalFormatting sqref="AP98">
    <cfRule type="expression" dxfId="3002" priority="393">
      <formula>MOD(ROW(),2)</formula>
    </cfRule>
  </conditionalFormatting>
  <conditionalFormatting sqref="AP105">
    <cfRule type="expression" dxfId="3001" priority="392">
      <formula>MOD(ROW(),2)</formula>
    </cfRule>
  </conditionalFormatting>
  <conditionalFormatting sqref="AP104">
    <cfRule type="expression" dxfId="3000" priority="391">
      <formula>MOD(ROW(),2)</formula>
    </cfRule>
  </conditionalFormatting>
  <conditionalFormatting sqref="AP96">
    <cfRule type="expression" dxfId="2999" priority="390">
      <formula>MOD(ROW(),2)</formula>
    </cfRule>
  </conditionalFormatting>
  <conditionalFormatting sqref="AP97">
    <cfRule type="expression" dxfId="2998" priority="389">
      <formula>MOD(ROW(),2)</formula>
    </cfRule>
  </conditionalFormatting>
  <conditionalFormatting sqref="AN37:AN38">
    <cfRule type="expression" dxfId="2997" priority="388">
      <formula>MOD(ROW(),2)</formula>
    </cfRule>
  </conditionalFormatting>
  <conditionalFormatting sqref="AN37:AN38">
    <cfRule type="expression" dxfId="2996" priority="387">
      <formula>MOD(ROW(),2)</formula>
    </cfRule>
  </conditionalFormatting>
  <conditionalFormatting sqref="AN39">
    <cfRule type="expression" dxfId="2995" priority="386">
      <formula>MOD(ROW(),2)</formula>
    </cfRule>
  </conditionalFormatting>
  <conditionalFormatting sqref="AN69 AN71">
    <cfRule type="expression" dxfId="2994" priority="385">
      <formula>MOD(ROW(),2)</formula>
    </cfRule>
  </conditionalFormatting>
  <conditionalFormatting sqref="AN70">
    <cfRule type="expression" dxfId="2993" priority="384">
      <formula>MOD(ROW(),2)</formula>
    </cfRule>
  </conditionalFormatting>
  <conditionalFormatting sqref="AN98">
    <cfRule type="expression" dxfId="2992" priority="383">
      <formula>MOD(ROW(),2)</formula>
    </cfRule>
  </conditionalFormatting>
  <conditionalFormatting sqref="AN96">
    <cfRule type="expression" dxfId="2991" priority="382">
      <formula>MOD(ROW(),2)</formula>
    </cfRule>
  </conditionalFormatting>
  <conditionalFormatting sqref="AN97">
    <cfRule type="expression" dxfId="2990" priority="381">
      <formula>MOD(ROW(),2)</formula>
    </cfRule>
  </conditionalFormatting>
  <conditionalFormatting sqref="AO69:AO71">
    <cfRule type="expression" dxfId="2989" priority="380">
      <formula>MOD(ROW(),2)</formula>
    </cfRule>
  </conditionalFormatting>
  <conditionalFormatting sqref="AO88:AO90">
    <cfRule type="expression" dxfId="2988" priority="379">
      <formula>MOD(ROW(),2)</formula>
    </cfRule>
  </conditionalFormatting>
  <conditionalFormatting sqref="AO105">
    <cfRule type="expression" dxfId="2987" priority="378">
      <formula>MOD(ROW(),2)</formula>
    </cfRule>
  </conditionalFormatting>
  <conditionalFormatting sqref="AO104">
    <cfRule type="expression" dxfId="2986" priority="377">
      <formula>MOD(ROW(),2)</formula>
    </cfRule>
  </conditionalFormatting>
  <conditionalFormatting sqref="AO43">
    <cfRule type="expression" dxfId="2985" priority="376">
      <formula>MOD(ROW(),2)</formula>
    </cfRule>
  </conditionalFormatting>
  <conditionalFormatting sqref="AO40">
    <cfRule type="expression" dxfId="2984" priority="375">
      <formula>MOD(ROW(),2)</formula>
    </cfRule>
  </conditionalFormatting>
  <conditionalFormatting sqref="AO40">
    <cfRule type="expression" dxfId="2983" priority="374">
      <formula>MOD(ROW(),2)</formula>
    </cfRule>
  </conditionalFormatting>
  <conditionalFormatting sqref="AQ48:AR48">
    <cfRule type="expression" dxfId="2982" priority="373">
      <formula>MOD(ROW(),2)</formula>
    </cfRule>
  </conditionalFormatting>
  <conditionalFormatting sqref="AQ75:AQ87 AQ44:AQ46 AQ30 AQ91:AQ95 AQ99:AQ100">
    <cfRule type="expression" dxfId="2981" priority="372">
      <formula>MOD(ROW(),2)</formula>
    </cfRule>
  </conditionalFormatting>
  <conditionalFormatting sqref="AQ28">
    <cfRule type="expression" dxfId="2980" priority="371">
      <formula>MOD(ROW(),2)</formula>
    </cfRule>
  </conditionalFormatting>
  <conditionalFormatting sqref="AQ28">
    <cfRule type="expression" dxfId="2979" priority="370">
      <formula>MOD(ROW(),2)</formula>
    </cfRule>
  </conditionalFormatting>
  <conditionalFormatting sqref="AQ36">
    <cfRule type="expression" dxfId="2978" priority="369">
      <formula>MOD(ROW(),2)</formula>
    </cfRule>
  </conditionalFormatting>
  <conditionalFormatting sqref="AQ29">
    <cfRule type="expression" dxfId="2977" priority="359">
      <formula>MOD(ROW(),2)</formula>
    </cfRule>
  </conditionalFormatting>
  <conditionalFormatting sqref="AQ31:AQ35">
    <cfRule type="expression" dxfId="2976" priority="357">
      <formula>MOD(ROW(),2)</formula>
    </cfRule>
  </conditionalFormatting>
  <conditionalFormatting sqref="AQ11:AQ13">
    <cfRule type="expression" dxfId="2975" priority="366">
      <formula>MOD(ROW(),2)</formula>
    </cfRule>
  </conditionalFormatting>
  <conditionalFormatting sqref="AQ22">
    <cfRule type="expression" dxfId="2974" priority="367">
      <formula>MOD(ROW(),2)</formula>
    </cfRule>
  </conditionalFormatting>
  <conditionalFormatting sqref="AQ22">
    <cfRule type="expression" dxfId="2973" priority="368">
      <formula>MOD(ROW(),2)</formula>
    </cfRule>
  </conditionalFormatting>
  <conditionalFormatting sqref="AQ21">
    <cfRule type="expression" dxfId="2972" priority="361">
      <formula>MOD(ROW(),2)</formula>
    </cfRule>
  </conditionalFormatting>
  <conditionalFormatting sqref="AQ29">
    <cfRule type="expression" dxfId="2971" priority="360">
      <formula>MOD(ROW(),2)</formula>
    </cfRule>
  </conditionalFormatting>
  <conditionalFormatting sqref="AQ11:AQ13">
    <cfRule type="expression" dxfId="2970" priority="365">
      <formula>MOD(ROW(),2)</formula>
    </cfRule>
  </conditionalFormatting>
  <conditionalFormatting sqref="AQ59 AQ56:AQ57">
    <cfRule type="expression" dxfId="2969" priority="364">
      <formula>MOD(ROW(),2)</formula>
    </cfRule>
  </conditionalFormatting>
  <conditionalFormatting sqref="AQ23:AQ27">
    <cfRule type="expression" dxfId="2968" priority="363">
      <formula>MOD(ROW(),2)</formula>
    </cfRule>
  </conditionalFormatting>
  <conditionalFormatting sqref="AQ23:AQ27">
    <cfRule type="expression" dxfId="2967" priority="362">
      <formula>MOD(ROW(),2)</formula>
    </cfRule>
  </conditionalFormatting>
  <conditionalFormatting sqref="AQ29">
    <cfRule type="expression" dxfId="2966" priority="358">
      <formula>MOD(ROW(),2)</formula>
    </cfRule>
  </conditionalFormatting>
  <conditionalFormatting sqref="AQ58">
    <cfRule type="expression" dxfId="2965" priority="356">
      <formula>MOD(ROW(),2)</formula>
    </cfRule>
  </conditionalFormatting>
  <conditionalFormatting sqref="AQ60:AQ68 AQ72:AQ74">
    <cfRule type="expression" dxfId="2964" priority="355">
      <formula>MOD(ROW(),2)</formula>
    </cfRule>
  </conditionalFormatting>
  <conditionalFormatting sqref="AQ109:AQ112">
    <cfRule type="expression" dxfId="2963" priority="354">
      <formula>MOD(ROW(),2)</formula>
    </cfRule>
  </conditionalFormatting>
  <conditionalFormatting sqref="AQ8">
    <cfRule type="expression" dxfId="2962" priority="352">
      <formula>MOD(ROW(),2)</formula>
    </cfRule>
  </conditionalFormatting>
  <conditionalFormatting sqref="AQ2:AQ5">
    <cfRule type="expression" dxfId="2961" priority="351">
      <formula>MOD(ROW(),2)</formula>
    </cfRule>
  </conditionalFormatting>
  <conditionalFormatting sqref="AQ7:AQ8">
    <cfRule type="expression" dxfId="2960" priority="353">
      <formula>MOD(ROW(),2)</formula>
    </cfRule>
  </conditionalFormatting>
  <conditionalFormatting sqref="AQ9:AQ10">
    <cfRule type="expression" dxfId="2959" priority="350">
      <formula>MOD(ROW(),2)</formula>
    </cfRule>
  </conditionalFormatting>
  <conditionalFormatting sqref="AQ9:AQ10">
    <cfRule type="expression" dxfId="2958" priority="349">
      <formula>MOD(ROW(),2)</formula>
    </cfRule>
  </conditionalFormatting>
  <conditionalFormatting sqref="AQ6">
    <cfRule type="expression" dxfId="2957" priority="348">
      <formula>MOD(ROW(),2)</formula>
    </cfRule>
  </conditionalFormatting>
  <conditionalFormatting sqref="AQ18 AQ15">
    <cfRule type="expression" dxfId="2956" priority="347">
      <formula>MOD(ROW(),2)</formula>
    </cfRule>
  </conditionalFormatting>
  <conditionalFormatting sqref="AQ18">
    <cfRule type="expression" dxfId="2955" priority="345">
      <formula>MOD(ROW(),2)</formula>
    </cfRule>
  </conditionalFormatting>
  <conditionalFormatting sqref="AQ15">
    <cfRule type="expression" dxfId="2954" priority="346">
      <formula>MOD(ROW(),2)</formula>
    </cfRule>
  </conditionalFormatting>
  <conditionalFormatting sqref="AQ17">
    <cfRule type="expression" dxfId="2953" priority="344">
      <formula>MOD(ROW(),2)</formula>
    </cfRule>
  </conditionalFormatting>
  <conditionalFormatting sqref="AQ17">
    <cfRule type="expression" dxfId="2952" priority="343">
      <formula>MOD(ROW(),2)</formula>
    </cfRule>
  </conditionalFormatting>
  <conditionalFormatting sqref="AQ17">
    <cfRule type="expression" dxfId="2951" priority="342">
      <formula>MOD(ROW(),2)</formula>
    </cfRule>
  </conditionalFormatting>
  <conditionalFormatting sqref="AQ19:AQ20">
    <cfRule type="expression" dxfId="2950" priority="341">
      <formula>MOD(ROW(),2)</formula>
    </cfRule>
  </conditionalFormatting>
  <conditionalFormatting sqref="AQ37:AQ38">
    <cfRule type="expression" dxfId="2949" priority="340">
      <formula>MOD(ROW(),2)</formula>
    </cfRule>
  </conditionalFormatting>
  <conditionalFormatting sqref="AQ37:AQ38">
    <cfRule type="expression" dxfId="2948" priority="339">
      <formula>MOD(ROW(),2)</formula>
    </cfRule>
  </conditionalFormatting>
  <conditionalFormatting sqref="AQ42">
    <cfRule type="expression" dxfId="2947" priority="338">
      <formula>MOD(ROW(),2)</formula>
    </cfRule>
  </conditionalFormatting>
  <conditionalFormatting sqref="AQ47 AQ49:AQ50">
    <cfRule type="expression" dxfId="2946" priority="337">
      <formula>MOD(ROW(),2)</formula>
    </cfRule>
  </conditionalFormatting>
  <conditionalFormatting sqref="AQ54:AQ55">
    <cfRule type="expression" dxfId="2945" priority="336">
      <formula>MOD(ROW(),2)</formula>
    </cfRule>
  </conditionalFormatting>
  <conditionalFormatting sqref="AQ51:AQ53">
    <cfRule type="expression" dxfId="2944" priority="335">
      <formula>MOD(ROW(),2)</formula>
    </cfRule>
  </conditionalFormatting>
  <conditionalFormatting sqref="AQ16">
    <cfRule type="expression" dxfId="2943" priority="334">
      <formula>MOD(ROW(),2)</formula>
    </cfRule>
  </conditionalFormatting>
  <conditionalFormatting sqref="AQ16">
    <cfRule type="expression" dxfId="2942" priority="333">
      <formula>MOD(ROW(),2)</formula>
    </cfRule>
  </conditionalFormatting>
  <conditionalFormatting sqref="AR75:AR87 AR44:AR46 AR30">
    <cfRule type="expression" dxfId="2941" priority="332">
      <formula>MOD(ROW(),2)</formula>
    </cfRule>
  </conditionalFormatting>
  <conditionalFormatting sqref="AR28">
    <cfRule type="expression" dxfId="2940" priority="331">
      <formula>MOD(ROW(),2)</formula>
    </cfRule>
  </conditionalFormatting>
  <conditionalFormatting sqref="AR28">
    <cfRule type="expression" dxfId="2939" priority="330">
      <formula>MOD(ROW(),2)</formula>
    </cfRule>
  </conditionalFormatting>
  <conditionalFormatting sqref="AR36">
    <cfRule type="expression" dxfId="2938" priority="329">
      <formula>MOD(ROW(),2)</formula>
    </cfRule>
  </conditionalFormatting>
  <conditionalFormatting sqref="AR29">
    <cfRule type="expression" dxfId="2937" priority="319">
      <formula>MOD(ROW(),2)</formula>
    </cfRule>
  </conditionalFormatting>
  <conditionalFormatting sqref="AR31:AR35">
    <cfRule type="expression" dxfId="2936" priority="317">
      <formula>MOD(ROW(),2)</formula>
    </cfRule>
  </conditionalFormatting>
  <conditionalFormatting sqref="AR11:AR13">
    <cfRule type="expression" dxfId="2935" priority="326">
      <formula>MOD(ROW(),2)</formula>
    </cfRule>
  </conditionalFormatting>
  <conditionalFormatting sqref="AR22">
    <cfRule type="expression" dxfId="2934" priority="327">
      <formula>MOD(ROW(),2)</formula>
    </cfRule>
  </conditionalFormatting>
  <conditionalFormatting sqref="AR22">
    <cfRule type="expression" dxfId="2933" priority="328">
      <formula>MOD(ROW(),2)</formula>
    </cfRule>
  </conditionalFormatting>
  <conditionalFormatting sqref="AR21">
    <cfRule type="expression" dxfId="2932" priority="321">
      <formula>MOD(ROW(),2)</formula>
    </cfRule>
  </conditionalFormatting>
  <conditionalFormatting sqref="AR29">
    <cfRule type="expression" dxfId="2931" priority="320">
      <formula>MOD(ROW(),2)</formula>
    </cfRule>
  </conditionalFormatting>
  <conditionalFormatting sqref="AR11:AR13">
    <cfRule type="expression" dxfId="2930" priority="325">
      <formula>MOD(ROW(),2)</formula>
    </cfRule>
  </conditionalFormatting>
  <conditionalFormatting sqref="AR59 AR56:AR57">
    <cfRule type="expression" dxfId="2929" priority="324">
      <formula>MOD(ROW(),2)</formula>
    </cfRule>
  </conditionalFormatting>
  <conditionalFormatting sqref="AR23:AR27">
    <cfRule type="expression" dxfId="2928" priority="323">
      <formula>MOD(ROW(),2)</formula>
    </cfRule>
  </conditionalFormatting>
  <conditionalFormatting sqref="AR23:AR27">
    <cfRule type="expression" dxfId="2927" priority="322">
      <formula>MOD(ROW(),2)</formula>
    </cfRule>
  </conditionalFormatting>
  <conditionalFormatting sqref="AR29">
    <cfRule type="expression" dxfId="2926" priority="318">
      <formula>MOD(ROW(),2)</formula>
    </cfRule>
  </conditionalFormatting>
  <conditionalFormatting sqref="AR58">
    <cfRule type="expression" dxfId="2925" priority="316">
      <formula>MOD(ROW(),2)</formula>
    </cfRule>
  </conditionalFormatting>
  <conditionalFormatting sqref="AR60:AR68">
    <cfRule type="expression" dxfId="2924" priority="315">
      <formula>MOD(ROW(),2)</formula>
    </cfRule>
  </conditionalFormatting>
  <conditionalFormatting sqref="AR8">
    <cfRule type="expression" dxfId="2923" priority="313">
      <formula>MOD(ROW(),2)</formula>
    </cfRule>
  </conditionalFormatting>
  <conditionalFormatting sqref="AR2:AR5">
    <cfRule type="expression" dxfId="2922" priority="312">
      <formula>MOD(ROW(),2)</formula>
    </cfRule>
  </conditionalFormatting>
  <conditionalFormatting sqref="AR7:AR8">
    <cfRule type="expression" dxfId="2921" priority="314">
      <formula>MOD(ROW(),2)</formula>
    </cfRule>
  </conditionalFormatting>
  <conditionalFormatting sqref="AR9:AR10">
    <cfRule type="expression" dxfId="2920" priority="311">
      <formula>MOD(ROW(),2)</formula>
    </cfRule>
  </conditionalFormatting>
  <conditionalFormatting sqref="AR9:AR10">
    <cfRule type="expression" dxfId="2919" priority="310">
      <formula>MOD(ROW(),2)</formula>
    </cfRule>
  </conditionalFormatting>
  <conditionalFormatting sqref="AR6">
    <cfRule type="expression" dxfId="2918" priority="309">
      <formula>MOD(ROW(),2)</formula>
    </cfRule>
  </conditionalFormatting>
  <conditionalFormatting sqref="AR18 AR15">
    <cfRule type="expression" dxfId="2917" priority="308">
      <formula>MOD(ROW(),2)</formula>
    </cfRule>
  </conditionalFormatting>
  <conditionalFormatting sqref="AR18">
    <cfRule type="expression" dxfId="2916" priority="306">
      <formula>MOD(ROW(),2)</formula>
    </cfRule>
  </conditionalFormatting>
  <conditionalFormatting sqref="AR15">
    <cfRule type="expression" dxfId="2915" priority="307">
      <formula>MOD(ROW(),2)</formula>
    </cfRule>
  </conditionalFormatting>
  <conditionalFormatting sqref="AR17">
    <cfRule type="expression" dxfId="2914" priority="305">
      <formula>MOD(ROW(),2)</formula>
    </cfRule>
  </conditionalFormatting>
  <conditionalFormatting sqref="AR17">
    <cfRule type="expression" dxfId="2913" priority="304">
      <formula>MOD(ROW(),2)</formula>
    </cfRule>
  </conditionalFormatting>
  <conditionalFormatting sqref="AR17">
    <cfRule type="expression" dxfId="2912" priority="303">
      <formula>MOD(ROW(),2)</formula>
    </cfRule>
  </conditionalFormatting>
  <conditionalFormatting sqref="AR19:AR20">
    <cfRule type="expression" dxfId="2911" priority="302">
      <formula>MOD(ROW(),2)</formula>
    </cfRule>
  </conditionalFormatting>
  <conditionalFormatting sqref="AR47 AR49:AR50">
    <cfRule type="expression" dxfId="2910" priority="301">
      <formula>MOD(ROW(),2)</formula>
    </cfRule>
  </conditionalFormatting>
  <conditionalFormatting sqref="AR54:AR55">
    <cfRule type="expression" dxfId="2909" priority="300">
      <formula>MOD(ROW(),2)</formula>
    </cfRule>
  </conditionalFormatting>
  <conditionalFormatting sqref="AR51:AR53">
    <cfRule type="expression" dxfId="2908" priority="299">
      <formula>MOD(ROW(),2)</formula>
    </cfRule>
  </conditionalFormatting>
  <conditionalFormatting sqref="AR16">
    <cfRule type="expression" dxfId="2907" priority="298">
      <formula>MOD(ROW(),2)</formula>
    </cfRule>
  </conditionalFormatting>
  <conditionalFormatting sqref="AR16">
    <cfRule type="expression" dxfId="2906" priority="297">
      <formula>MOD(ROW(),2)</formula>
    </cfRule>
  </conditionalFormatting>
  <conditionalFormatting sqref="AR37:AR38">
    <cfRule type="expression" dxfId="2905" priority="296">
      <formula>MOD(ROW(),2)</formula>
    </cfRule>
  </conditionalFormatting>
  <conditionalFormatting sqref="AR37:AR38">
    <cfRule type="expression" dxfId="2904" priority="295">
      <formula>MOD(ROW(),2)</formula>
    </cfRule>
  </conditionalFormatting>
  <conditionalFormatting sqref="AR42">
    <cfRule type="expression" dxfId="2903" priority="294">
      <formula>MOD(ROW(),2)</formula>
    </cfRule>
  </conditionalFormatting>
  <conditionalFormatting sqref="AR43">
    <cfRule type="expression" dxfId="2902" priority="293">
      <formula>MOD(ROW(),2)</formula>
    </cfRule>
  </conditionalFormatting>
  <conditionalFormatting sqref="AR39">
    <cfRule type="expression" dxfId="2901" priority="292">
      <formula>MOD(ROW(),2)</formula>
    </cfRule>
  </conditionalFormatting>
  <conditionalFormatting sqref="AR72 AR74">
    <cfRule type="expression" dxfId="2900" priority="291">
      <formula>MOD(ROW(),2)</formula>
    </cfRule>
  </conditionalFormatting>
  <conditionalFormatting sqref="AR73">
    <cfRule type="expression" dxfId="2899" priority="290">
      <formula>MOD(ROW(),2)</formula>
    </cfRule>
  </conditionalFormatting>
  <conditionalFormatting sqref="AR91:AR95 AR99:AR100">
    <cfRule type="expression" dxfId="2898" priority="289">
      <formula>MOD(ROW(),2)</formula>
    </cfRule>
  </conditionalFormatting>
  <conditionalFormatting sqref="AR109:AR112">
    <cfRule type="expression" dxfId="2897" priority="288">
      <formula>MOD(ROW(),2)</formula>
    </cfRule>
  </conditionalFormatting>
  <conditionalFormatting sqref="AQ69:AQ71">
    <cfRule type="expression" dxfId="2896" priority="287">
      <formula>MOD(ROW(),2)</formula>
    </cfRule>
  </conditionalFormatting>
  <conditionalFormatting sqref="AQ43">
    <cfRule type="expression" dxfId="2895" priority="286">
      <formula>MOD(ROW(),2)</formula>
    </cfRule>
  </conditionalFormatting>
  <conditionalFormatting sqref="AQ40">
    <cfRule type="expression" dxfId="2894" priority="285">
      <formula>MOD(ROW(),2)</formula>
    </cfRule>
  </conditionalFormatting>
  <conditionalFormatting sqref="AQ41">
    <cfRule type="expression" dxfId="2893" priority="284">
      <formula>MOD(ROW(),2)</formula>
    </cfRule>
  </conditionalFormatting>
  <conditionalFormatting sqref="AQ40">
    <cfRule type="expression" dxfId="2892" priority="283">
      <formula>MOD(ROW(),2)</formula>
    </cfRule>
  </conditionalFormatting>
  <conditionalFormatting sqref="AQ41">
    <cfRule type="expression" dxfId="2891" priority="282">
      <formula>MOD(ROW(),2)</formula>
    </cfRule>
  </conditionalFormatting>
  <conditionalFormatting sqref="AR40">
    <cfRule type="expression" dxfId="2890" priority="281">
      <formula>MOD(ROW(),2)</formula>
    </cfRule>
  </conditionalFormatting>
  <conditionalFormatting sqref="AR41">
    <cfRule type="expression" dxfId="2889" priority="280">
      <formula>MOD(ROW(),2)</formula>
    </cfRule>
  </conditionalFormatting>
  <conditionalFormatting sqref="AR40">
    <cfRule type="expression" dxfId="2888" priority="279">
      <formula>MOD(ROW(),2)</formula>
    </cfRule>
  </conditionalFormatting>
  <conditionalFormatting sqref="AR41">
    <cfRule type="expression" dxfId="2887" priority="278">
      <formula>MOD(ROW(),2)</formula>
    </cfRule>
  </conditionalFormatting>
  <conditionalFormatting sqref="AR69 AR71">
    <cfRule type="expression" dxfId="2886" priority="277">
      <formula>MOD(ROW(),2)</formula>
    </cfRule>
  </conditionalFormatting>
  <conditionalFormatting sqref="AR70">
    <cfRule type="expression" dxfId="2885" priority="276">
      <formula>MOD(ROW(),2)</formula>
    </cfRule>
  </conditionalFormatting>
  <conditionalFormatting sqref="AQ105">
    <cfRule type="expression" dxfId="2884" priority="275">
      <formula>MOD(ROW(),2)</formula>
    </cfRule>
  </conditionalFormatting>
  <conditionalFormatting sqref="AQ104">
    <cfRule type="expression" dxfId="2883" priority="274">
      <formula>MOD(ROW(),2)</formula>
    </cfRule>
  </conditionalFormatting>
  <conditionalFormatting sqref="AR105">
    <cfRule type="expression" dxfId="2882" priority="273">
      <formula>MOD(ROW(),2)</formula>
    </cfRule>
  </conditionalFormatting>
  <conditionalFormatting sqref="AR104">
    <cfRule type="expression" dxfId="2881" priority="272">
      <formula>MOD(ROW(),2)</formula>
    </cfRule>
  </conditionalFormatting>
  <conditionalFormatting sqref="AQ90">
    <cfRule type="expression" dxfId="2880" priority="271">
      <formula>MOD(ROW(),2)</formula>
    </cfRule>
  </conditionalFormatting>
  <conditionalFormatting sqref="AQ88:AQ89">
    <cfRule type="expression" dxfId="2879" priority="270">
      <formula>MOD(ROW(),2)</formula>
    </cfRule>
  </conditionalFormatting>
  <conditionalFormatting sqref="AR90">
    <cfRule type="expression" dxfId="2878" priority="269">
      <formula>MOD(ROW(),2)</formula>
    </cfRule>
  </conditionalFormatting>
  <conditionalFormatting sqref="AR88">
    <cfRule type="expression" dxfId="2877" priority="268">
      <formula>MOD(ROW(),2)</formula>
    </cfRule>
  </conditionalFormatting>
  <conditionalFormatting sqref="AR89">
    <cfRule type="expression" dxfId="2876" priority="267">
      <formula>MOD(ROW(),2)</formula>
    </cfRule>
  </conditionalFormatting>
  <conditionalFormatting sqref="AL69 AL71">
    <cfRule type="expression" dxfId="2875" priority="266">
      <formula>MOD(ROW(),2)</formula>
    </cfRule>
  </conditionalFormatting>
  <conditionalFormatting sqref="AL70">
    <cfRule type="expression" dxfId="2874" priority="265">
      <formula>MOD(ROW(),2)</formula>
    </cfRule>
  </conditionalFormatting>
  <conditionalFormatting sqref="V114">
    <cfRule type="expression" dxfId="2873" priority="264">
      <formula>MOD(ROW(),2)</formula>
    </cfRule>
  </conditionalFormatting>
  <conditionalFormatting sqref="V39">
    <cfRule type="expression" dxfId="2872" priority="263">
      <formula>MOD(ROW(),2)</formula>
    </cfRule>
  </conditionalFormatting>
  <conditionalFormatting sqref="X101:X103">
    <cfRule type="expression" dxfId="2871" priority="262">
      <formula>MOD(ROW(),2)</formula>
    </cfRule>
  </conditionalFormatting>
  <conditionalFormatting sqref="X113">
    <cfRule type="expression" dxfId="2870" priority="261">
      <formula>MOD(ROW(),2)</formula>
    </cfRule>
  </conditionalFormatting>
  <conditionalFormatting sqref="X114">
    <cfRule type="expression" dxfId="2869" priority="260">
      <formula>MOD(ROW(),2)</formula>
    </cfRule>
  </conditionalFormatting>
  <conditionalFormatting sqref="Z101:Z103">
    <cfRule type="expression" dxfId="2868" priority="259">
      <formula>MOD(ROW(),2)</formula>
    </cfRule>
  </conditionalFormatting>
  <conditionalFormatting sqref="AB101:AB103">
    <cfRule type="expression" dxfId="2867" priority="258">
      <formula>MOD(ROW(),2)</formula>
    </cfRule>
  </conditionalFormatting>
  <conditionalFormatting sqref="AG96:AG98">
    <cfRule type="expression" dxfId="2866" priority="257">
      <formula>MOD(ROW(),2)</formula>
    </cfRule>
  </conditionalFormatting>
  <conditionalFormatting sqref="AI106:AI108">
    <cfRule type="expression" dxfId="2865" priority="256">
      <formula>MOD(ROW(),2)</formula>
    </cfRule>
  </conditionalFormatting>
  <conditionalFormatting sqref="AK106:AK108">
    <cfRule type="expression" dxfId="2864" priority="255">
      <formula>MOD(ROW(),2)</formula>
    </cfRule>
  </conditionalFormatting>
  <conditionalFormatting sqref="AH72 AH74">
    <cfRule type="expression" dxfId="2863" priority="254">
      <formula>MOD(ROW(),2)</formula>
    </cfRule>
  </conditionalFormatting>
  <conditionalFormatting sqref="AH73">
    <cfRule type="expression" dxfId="2862" priority="253">
      <formula>MOD(ROW(),2)</formula>
    </cfRule>
  </conditionalFormatting>
  <conditionalFormatting sqref="AH69 AH71">
    <cfRule type="expression" dxfId="2861" priority="252">
      <formula>MOD(ROW(),2)</formula>
    </cfRule>
  </conditionalFormatting>
  <conditionalFormatting sqref="AH70">
    <cfRule type="expression" dxfId="2860" priority="251">
      <formula>MOD(ROW(),2)</formula>
    </cfRule>
  </conditionalFormatting>
  <conditionalFormatting sqref="AM106:AM108">
    <cfRule type="expression" dxfId="2859" priority="250">
      <formula>MOD(ROW(),2)</formula>
    </cfRule>
  </conditionalFormatting>
  <conditionalFormatting sqref="AO106:AO108">
    <cfRule type="expression" dxfId="2858" priority="249">
      <formula>MOD(ROW(),2)</formula>
    </cfRule>
  </conditionalFormatting>
  <conditionalFormatting sqref="AQ106:AQ108">
    <cfRule type="expression" dxfId="2857" priority="248">
      <formula>MOD(ROW(),2)</formula>
    </cfRule>
  </conditionalFormatting>
  <conditionalFormatting sqref="AR106:AR108">
    <cfRule type="expression" dxfId="2856" priority="247">
      <formula>MOD(ROW(),2)</formula>
    </cfRule>
  </conditionalFormatting>
  <conditionalFormatting sqref="AM101:AM103">
    <cfRule type="expression" dxfId="2855" priority="246">
      <formula>MOD(ROW(),2)</formula>
    </cfRule>
  </conditionalFormatting>
  <conditionalFormatting sqref="AO101:AO103">
    <cfRule type="expression" dxfId="2854" priority="245">
      <formula>MOD(ROW(),2)</formula>
    </cfRule>
  </conditionalFormatting>
  <conditionalFormatting sqref="AQ101:AQ103">
    <cfRule type="expression" dxfId="2853" priority="244">
      <formula>MOD(ROW(),2)</formula>
    </cfRule>
  </conditionalFormatting>
  <conditionalFormatting sqref="AR101:AR103">
    <cfRule type="expression" dxfId="2852" priority="243">
      <formula>MOD(ROW(),2)</formula>
    </cfRule>
  </conditionalFormatting>
  <conditionalFormatting sqref="AK101:AK103">
    <cfRule type="expression" dxfId="2851" priority="242">
      <formula>MOD(ROW(),2)</formula>
    </cfRule>
  </conditionalFormatting>
  <conditionalFormatting sqref="AI101:AI103">
    <cfRule type="expression" dxfId="2850" priority="241">
      <formula>MOD(ROW(),2)</formula>
    </cfRule>
  </conditionalFormatting>
  <conditionalFormatting sqref="AG113">
    <cfRule type="expression" dxfId="2849" priority="240">
      <formula>MOD(ROW(),2)</formula>
    </cfRule>
  </conditionalFormatting>
  <conditionalFormatting sqref="E115:F116 H115:H116">
    <cfRule type="expression" dxfId="2848" priority="238">
      <formula>MOD(ROW(),2)</formula>
    </cfRule>
  </conditionalFormatting>
  <conditionalFormatting sqref="I115:J116">
    <cfRule type="expression" dxfId="2847" priority="237">
      <formula>MOD(ROW(),2)</formula>
    </cfRule>
  </conditionalFormatting>
  <conditionalFormatting sqref="G115">
    <cfRule type="expression" dxfId="2846" priority="236">
      <formula>MOD(ROW(),2)</formula>
    </cfRule>
  </conditionalFormatting>
  <conditionalFormatting sqref="G116">
    <cfRule type="expression" dxfId="2845" priority="235">
      <formula>MOD(ROW(),2)</formula>
    </cfRule>
  </conditionalFormatting>
  <conditionalFormatting sqref="V116:W116">
    <cfRule type="expression" dxfId="2844" priority="233">
      <formula>MOD(ROW(),2)</formula>
    </cfRule>
  </conditionalFormatting>
  <conditionalFormatting sqref="V115">
    <cfRule type="expression" dxfId="2843" priority="234">
      <formula>MOD(ROW(),2)</formula>
    </cfRule>
  </conditionalFormatting>
  <conditionalFormatting sqref="K116:N116">
    <cfRule type="expression" dxfId="2842" priority="231">
      <formula>MOD(ROW(),2)</formula>
    </cfRule>
  </conditionalFormatting>
  <conditionalFormatting sqref="K115:N115">
    <cfRule type="expression" dxfId="2841" priority="232">
      <formula>MOD(ROW(),2)</formula>
    </cfRule>
  </conditionalFormatting>
  <conditionalFormatting sqref="P116:Q116">
    <cfRule type="expression" dxfId="2840" priority="229">
      <formula>MOD(ROW(),2)</formula>
    </cfRule>
  </conditionalFormatting>
  <conditionalFormatting sqref="P115:Q115">
    <cfRule type="expression" dxfId="2839" priority="230">
      <formula>MOD(ROW(),2)</formula>
    </cfRule>
  </conditionalFormatting>
  <conditionalFormatting sqref="O116">
    <cfRule type="expression" dxfId="2838" priority="227">
      <formula>MOD(ROW(),2)</formula>
    </cfRule>
  </conditionalFormatting>
  <conditionalFormatting sqref="O115">
    <cfRule type="expression" dxfId="2837" priority="228">
      <formula>MOD(ROW(),2)</formula>
    </cfRule>
  </conditionalFormatting>
  <conditionalFormatting sqref="R116">
    <cfRule type="expression" dxfId="2836" priority="225">
      <formula>MOD(ROW(),2)</formula>
    </cfRule>
  </conditionalFormatting>
  <conditionalFormatting sqref="R115">
    <cfRule type="expression" dxfId="2835" priority="226">
      <formula>MOD(ROW(),2)</formula>
    </cfRule>
  </conditionalFormatting>
  <conditionalFormatting sqref="S116:T116">
    <cfRule type="expression" dxfId="2834" priority="223">
      <formula>MOD(ROW(),2)</formula>
    </cfRule>
  </conditionalFormatting>
  <conditionalFormatting sqref="S115:T115">
    <cfRule type="expression" dxfId="2833" priority="224">
      <formula>MOD(ROW(),2)</formula>
    </cfRule>
  </conditionalFormatting>
  <conditionalFormatting sqref="U116">
    <cfRule type="expression" dxfId="2832" priority="221">
      <formula>MOD(ROW(),2)</formula>
    </cfRule>
  </conditionalFormatting>
  <conditionalFormatting sqref="U115">
    <cfRule type="expression" dxfId="2831" priority="222">
      <formula>MOD(ROW(),2)</formula>
    </cfRule>
  </conditionalFormatting>
  <conditionalFormatting sqref="W115">
    <cfRule type="expression" dxfId="2830" priority="220">
      <formula>MOD(ROW(),2)</formula>
    </cfRule>
  </conditionalFormatting>
  <conditionalFormatting sqref="X116">
    <cfRule type="expression" dxfId="2829" priority="218">
      <formula>MOD(ROW(),2)</formula>
    </cfRule>
  </conditionalFormatting>
  <conditionalFormatting sqref="X115">
    <cfRule type="expression" dxfId="2828" priority="219">
      <formula>MOD(ROW(),2)</formula>
    </cfRule>
  </conditionalFormatting>
  <conditionalFormatting sqref="Y116">
    <cfRule type="expression" dxfId="2827" priority="217">
      <formula>MOD(ROW(),2)</formula>
    </cfRule>
  </conditionalFormatting>
  <conditionalFormatting sqref="Y115">
    <cfRule type="expression" dxfId="2826" priority="216">
      <formula>MOD(ROW(),2)</formula>
    </cfRule>
  </conditionalFormatting>
  <conditionalFormatting sqref="Z116:AA116">
    <cfRule type="expression" dxfId="2825" priority="214">
      <formula>MOD(ROW(),2)</formula>
    </cfRule>
  </conditionalFormatting>
  <conditionalFormatting sqref="Z115">
    <cfRule type="expression" dxfId="2824" priority="215">
      <formula>MOD(ROW(),2)</formula>
    </cfRule>
  </conditionalFormatting>
  <conditionalFormatting sqref="AA115">
    <cfRule type="expression" dxfId="2823" priority="213">
      <formula>MOD(ROW(),2)</formula>
    </cfRule>
  </conditionalFormatting>
  <conditionalFormatting sqref="AB116">
    <cfRule type="expression" dxfId="2822" priority="211">
      <formula>MOD(ROW(),2)</formula>
    </cfRule>
  </conditionalFormatting>
  <conditionalFormatting sqref="AB115">
    <cfRule type="expression" dxfId="2821" priority="212">
      <formula>MOD(ROW(),2)</formula>
    </cfRule>
  </conditionalFormatting>
  <conditionalFormatting sqref="AC116">
    <cfRule type="expression" dxfId="2820" priority="210">
      <formula>MOD(ROW(),2)</formula>
    </cfRule>
  </conditionalFormatting>
  <conditionalFormatting sqref="AC115">
    <cfRule type="expression" dxfId="2819" priority="209">
      <formula>MOD(ROW(),2)</formula>
    </cfRule>
  </conditionalFormatting>
  <conditionalFormatting sqref="AD116">
    <cfRule type="expression" dxfId="2818" priority="207">
      <formula>MOD(ROW(),2)</formula>
    </cfRule>
  </conditionalFormatting>
  <conditionalFormatting sqref="AD115">
    <cfRule type="expression" dxfId="2817" priority="208">
      <formula>MOD(ROW(),2)</formula>
    </cfRule>
  </conditionalFormatting>
  <conditionalFormatting sqref="AE116">
    <cfRule type="expression" dxfId="2816" priority="205">
      <formula>MOD(ROW(),2)</formula>
    </cfRule>
  </conditionalFormatting>
  <conditionalFormatting sqref="AE115">
    <cfRule type="expression" dxfId="2815" priority="206">
      <formula>MOD(ROW(),2)</formula>
    </cfRule>
  </conditionalFormatting>
  <conditionalFormatting sqref="AF116">
    <cfRule type="expression" dxfId="2814" priority="203">
      <formula>MOD(ROW(),2)</formula>
    </cfRule>
  </conditionalFormatting>
  <conditionalFormatting sqref="AF115">
    <cfRule type="expression" dxfId="2813" priority="204">
      <formula>MOD(ROW(),2)</formula>
    </cfRule>
  </conditionalFormatting>
  <conditionalFormatting sqref="AG116">
    <cfRule type="expression" dxfId="2812" priority="202">
      <formula>MOD(ROW(),2)</formula>
    </cfRule>
  </conditionalFormatting>
  <conditionalFormatting sqref="AG115">
    <cfRule type="expression" dxfId="2811" priority="201">
      <formula>MOD(ROW(),2)</formula>
    </cfRule>
  </conditionalFormatting>
  <conditionalFormatting sqref="AI116">
    <cfRule type="expression" dxfId="2810" priority="200">
      <formula>MOD(ROW(),2)</formula>
    </cfRule>
  </conditionalFormatting>
  <conditionalFormatting sqref="AH116">
    <cfRule type="expression" dxfId="2809" priority="199">
      <formula>MOD(ROW(),2)</formula>
    </cfRule>
  </conditionalFormatting>
  <conditionalFormatting sqref="AH115">
    <cfRule type="expression" dxfId="2808" priority="198">
      <formula>MOD(ROW(),2)</formula>
    </cfRule>
  </conditionalFormatting>
  <conditionalFormatting sqref="AJ116">
    <cfRule type="expression" dxfId="2807" priority="197">
      <formula>MOD(ROW(),2)</formula>
    </cfRule>
  </conditionalFormatting>
  <conditionalFormatting sqref="AJ115">
    <cfRule type="expression" dxfId="2806" priority="196">
      <formula>MOD(ROW(),2)</formula>
    </cfRule>
  </conditionalFormatting>
  <conditionalFormatting sqref="AI115">
    <cfRule type="expression" dxfId="2805" priority="195">
      <formula>MOD(ROW(),2)</formula>
    </cfRule>
  </conditionalFormatting>
  <conditionalFormatting sqref="AK116">
    <cfRule type="expression" dxfId="2804" priority="194">
      <formula>MOD(ROW(),2)</formula>
    </cfRule>
  </conditionalFormatting>
  <conditionalFormatting sqref="AL116">
    <cfRule type="expression" dxfId="2803" priority="193">
      <formula>MOD(ROW(),2)</formula>
    </cfRule>
  </conditionalFormatting>
  <conditionalFormatting sqref="AL115">
    <cfRule type="expression" dxfId="2802" priority="192">
      <formula>MOD(ROW(),2)</formula>
    </cfRule>
  </conditionalFormatting>
  <conditionalFormatting sqref="AK115">
    <cfRule type="expression" dxfId="2801" priority="191">
      <formula>MOD(ROW(),2)</formula>
    </cfRule>
  </conditionalFormatting>
  <conditionalFormatting sqref="AM116">
    <cfRule type="expression" dxfId="2800" priority="190">
      <formula>MOD(ROW(),2)</formula>
    </cfRule>
  </conditionalFormatting>
  <conditionalFormatting sqref="AM115">
    <cfRule type="expression" dxfId="2799" priority="189">
      <formula>MOD(ROW(),2)</formula>
    </cfRule>
  </conditionalFormatting>
  <conditionalFormatting sqref="AO116">
    <cfRule type="expression" dxfId="2798" priority="188">
      <formula>MOD(ROW(),2)</formula>
    </cfRule>
  </conditionalFormatting>
  <conditionalFormatting sqref="AO115">
    <cfRule type="expression" dxfId="2797" priority="187">
      <formula>MOD(ROW(),2)</formula>
    </cfRule>
  </conditionalFormatting>
  <conditionalFormatting sqref="AP116">
    <cfRule type="expression" dxfId="2796" priority="186">
      <formula>MOD(ROW(),2)</formula>
    </cfRule>
  </conditionalFormatting>
  <conditionalFormatting sqref="AP115">
    <cfRule type="expression" dxfId="2795" priority="185">
      <formula>MOD(ROW(),2)</formula>
    </cfRule>
  </conditionalFormatting>
  <conditionalFormatting sqref="AN116">
    <cfRule type="expression" dxfId="2794" priority="184">
      <formula>MOD(ROW(),2)</formula>
    </cfRule>
  </conditionalFormatting>
  <conditionalFormatting sqref="AN115">
    <cfRule type="expression" dxfId="2793" priority="183">
      <formula>MOD(ROW(),2)</formula>
    </cfRule>
  </conditionalFormatting>
  <conditionalFormatting sqref="AQ116">
    <cfRule type="expression" dxfId="2792" priority="182">
      <formula>MOD(ROW(),2)</formula>
    </cfRule>
  </conditionalFormatting>
  <conditionalFormatting sqref="AQ115">
    <cfRule type="expression" dxfId="2791" priority="181">
      <formula>MOD(ROW(),2)</formula>
    </cfRule>
  </conditionalFormatting>
  <conditionalFormatting sqref="AR116">
    <cfRule type="expression" dxfId="2790" priority="180">
      <formula>MOD(ROW(),2)</formula>
    </cfRule>
  </conditionalFormatting>
  <conditionalFormatting sqref="AR115">
    <cfRule type="expression" dxfId="2789" priority="179">
      <formula>MOD(ROW(),2)</formula>
    </cfRule>
  </conditionalFormatting>
  <conditionalFormatting sqref="W117:W118">
    <cfRule type="expression" dxfId="2788" priority="177">
      <formula>MOD(ROW(),2)</formula>
    </cfRule>
  </conditionalFormatting>
  <conditionalFormatting sqref="I117:J118">
    <cfRule type="expression" dxfId="2787" priority="176">
      <formula>MOD(ROW(),2)</formula>
    </cfRule>
  </conditionalFormatting>
  <conditionalFormatting sqref="E117:E120">
    <cfRule type="expression" dxfId="2786" priority="175">
      <formula>MOD(ROW(),2)</formula>
    </cfRule>
  </conditionalFormatting>
  <conditionalFormatting sqref="K117:N118">
    <cfRule type="expression" dxfId="2785" priority="174">
      <formula>MOD(ROW(),2)</formula>
    </cfRule>
  </conditionalFormatting>
  <conditionalFormatting sqref="P117:Q118">
    <cfRule type="expression" dxfId="2784" priority="173">
      <formula>MOD(ROW(),2)</formula>
    </cfRule>
  </conditionalFormatting>
  <conditionalFormatting sqref="O117:O118">
    <cfRule type="expression" dxfId="2783" priority="172">
      <formula>MOD(ROW(),2)</formula>
    </cfRule>
  </conditionalFormatting>
  <conditionalFormatting sqref="R117:R118">
    <cfRule type="expression" dxfId="2782" priority="171">
      <formula>MOD(ROW(),2)</formula>
    </cfRule>
  </conditionalFormatting>
  <conditionalFormatting sqref="S117:T118">
    <cfRule type="expression" dxfId="2781" priority="170">
      <formula>MOD(ROW(),2)</formula>
    </cfRule>
  </conditionalFormatting>
  <conditionalFormatting sqref="U117:U118">
    <cfRule type="expression" dxfId="2780" priority="169">
      <formula>MOD(ROW(),2)</formula>
    </cfRule>
  </conditionalFormatting>
  <conditionalFormatting sqref="Y117:Y118">
    <cfRule type="expression" dxfId="2779" priority="168">
      <formula>MOD(ROW(),2)</formula>
    </cfRule>
  </conditionalFormatting>
  <conditionalFormatting sqref="AA117:AA118">
    <cfRule type="expression" dxfId="2778" priority="167">
      <formula>MOD(ROW(),2)</formula>
    </cfRule>
  </conditionalFormatting>
  <conditionalFormatting sqref="AC117:AC118">
    <cfRule type="expression" dxfId="2777" priority="166">
      <formula>MOD(ROW(),2)</formula>
    </cfRule>
  </conditionalFormatting>
  <conditionalFormatting sqref="AE117:AE118">
    <cfRule type="expression" dxfId="2776" priority="164">
      <formula>MOD(ROW(),2)</formula>
    </cfRule>
  </conditionalFormatting>
  <conditionalFormatting sqref="AG117:AG118">
    <cfRule type="expression" dxfId="2775" priority="163">
      <formula>MOD(ROW(),2)</formula>
    </cfRule>
  </conditionalFormatting>
  <conditionalFormatting sqref="AH117:AH118">
    <cfRule type="expression" dxfId="2774" priority="162">
      <formula>MOD(ROW(),2)</formula>
    </cfRule>
  </conditionalFormatting>
  <conditionalFormatting sqref="AJ117:AJ118">
    <cfRule type="expression" dxfId="2773" priority="161">
      <formula>MOD(ROW(),2)</formula>
    </cfRule>
  </conditionalFormatting>
  <conditionalFormatting sqref="AL117:AL118">
    <cfRule type="expression" dxfId="2772" priority="160">
      <formula>MOD(ROW(),2)</formula>
    </cfRule>
  </conditionalFormatting>
  <conditionalFormatting sqref="AN117:AN118">
    <cfRule type="expression" dxfId="2771" priority="159">
      <formula>MOD(ROW(),2)</formula>
    </cfRule>
  </conditionalFormatting>
  <conditionalFormatting sqref="AP117:AP118">
    <cfRule type="expression" dxfId="2770" priority="158">
      <formula>MOD(ROW(),2)</formula>
    </cfRule>
  </conditionalFormatting>
  <conditionalFormatting sqref="AR117:AR118">
    <cfRule type="expression" dxfId="2769" priority="156">
      <formula>MOD(ROW(),2)</formula>
    </cfRule>
  </conditionalFormatting>
  <conditionalFormatting sqref="F117:H118">
    <cfRule type="expression" dxfId="2768" priority="155">
      <formula>MOD(ROW(),2)</formula>
    </cfRule>
  </conditionalFormatting>
  <conditionalFormatting sqref="X117">
    <cfRule type="expression" dxfId="2767" priority="154">
      <formula>MOD(ROW(),2)</formula>
    </cfRule>
  </conditionalFormatting>
  <conditionalFormatting sqref="AI117">
    <cfRule type="expression" dxfId="2766" priority="151">
      <formula>MOD(ROW(),2)</formula>
    </cfRule>
  </conditionalFormatting>
  <conditionalFormatting sqref="AK117">
    <cfRule type="expression" dxfId="2765" priority="150">
      <formula>MOD(ROW(),2)</formula>
    </cfRule>
  </conditionalFormatting>
  <conditionalFormatting sqref="V117">
    <cfRule type="expression" dxfId="2764" priority="148">
      <formula>MOD(ROW(),2)</formula>
    </cfRule>
  </conditionalFormatting>
  <conditionalFormatting sqref="AQ113">
    <cfRule type="expression" dxfId="2763" priority="146">
      <formula>MOD(ROW(),2)</formula>
    </cfRule>
  </conditionalFormatting>
  <conditionalFormatting sqref="AR113">
    <cfRule type="expression" dxfId="2762" priority="145">
      <formula>MOD(ROW(),2)</formula>
    </cfRule>
  </conditionalFormatting>
  <conditionalFormatting sqref="AR114">
    <cfRule type="expression" dxfId="2761" priority="144">
      <formula>MOD(ROW(),2)</formula>
    </cfRule>
  </conditionalFormatting>
  <conditionalFormatting sqref="AQ96:AQ98">
    <cfRule type="expression" dxfId="2760" priority="143">
      <formula>MOD(ROW(),2)</formula>
    </cfRule>
  </conditionalFormatting>
  <conditionalFormatting sqref="AR96:AR98">
    <cfRule type="expression" dxfId="2759" priority="142">
      <formula>MOD(ROW(),2)</formula>
    </cfRule>
  </conditionalFormatting>
  <conditionalFormatting sqref="X39">
    <cfRule type="expression" dxfId="2758" priority="141">
      <formula>MOD(ROW(),2)</formula>
    </cfRule>
  </conditionalFormatting>
  <conditionalFormatting sqref="Z39">
    <cfRule type="expression" dxfId="2757" priority="140">
      <formula>MOD(ROW(),2)</formula>
    </cfRule>
  </conditionalFormatting>
  <conditionalFormatting sqref="AB39">
    <cfRule type="expression" dxfId="2756" priority="139">
      <formula>MOD(ROW(),2)</formula>
    </cfRule>
  </conditionalFormatting>
  <conditionalFormatting sqref="AG39">
    <cfRule type="expression" dxfId="2755" priority="138">
      <formula>MOD(ROW(),2)</formula>
    </cfRule>
  </conditionalFormatting>
  <conditionalFormatting sqref="AI39">
    <cfRule type="expression" dxfId="2754" priority="137">
      <formula>MOD(ROW(),2)</formula>
    </cfRule>
  </conditionalFormatting>
  <conditionalFormatting sqref="AK39">
    <cfRule type="expression" dxfId="2753" priority="136">
      <formula>MOD(ROW(),2)</formula>
    </cfRule>
  </conditionalFormatting>
  <conditionalFormatting sqref="AM39">
    <cfRule type="expression" dxfId="2752" priority="135">
      <formula>MOD(ROW(),2)</formula>
    </cfRule>
  </conditionalFormatting>
  <conditionalFormatting sqref="AO39">
    <cfRule type="expression" dxfId="2751" priority="134">
      <formula>MOD(ROW(),2)</formula>
    </cfRule>
  </conditionalFormatting>
  <conditionalFormatting sqref="AP39">
    <cfRule type="expression" dxfId="2750" priority="133">
      <formula>MOD(ROW(),2)</formula>
    </cfRule>
  </conditionalFormatting>
  <conditionalFormatting sqref="AQ39">
    <cfRule type="expression" dxfId="2749" priority="132">
      <formula>MOD(ROW(),2)</formula>
    </cfRule>
  </conditionalFormatting>
  <conditionalFormatting sqref="AQ114">
    <cfRule type="expression" dxfId="2748" priority="131">
      <formula>MOD(ROW(),2)</formula>
    </cfRule>
  </conditionalFormatting>
  <conditionalFormatting sqref="AK118">
    <cfRule type="expression" dxfId="2747" priority="128">
      <formula>MOD(ROW(),2)</formula>
    </cfRule>
  </conditionalFormatting>
  <conditionalFormatting sqref="AI118">
    <cfRule type="expression" dxfId="2746" priority="127">
      <formula>MOD(ROW(),2)</formula>
    </cfRule>
  </conditionalFormatting>
  <conditionalFormatting sqref="AG114">
    <cfRule type="expression" dxfId="2745" priority="126">
      <formula>MOD(ROW(),2)</formula>
    </cfRule>
  </conditionalFormatting>
  <conditionalFormatting sqref="X118">
    <cfRule type="expression" dxfId="2744" priority="123">
      <formula>MOD(ROW(),2)</formula>
    </cfRule>
  </conditionalFormatting>
  <conditionalFormatting sqref="V118">
    <cfRule type="expression" dxfId="2743" priority="122">
      <formula>MOD(ROW(),2)</formula>
    </cfRule>
  </conditionalFormatting>
  <conditionalFormatting sqref="AE18">
    <cfRule type="expression" dxfId="2742" priority="121">
      <formula>MOD(ROW(),2)</formula>
    </cfRule>
  </conditionalFormatting>
  <conditionalFormatting sqref="AE18">
    <cfRule type="expression" dxfId="2741" priority="120">
      <formula>MOD(ROW(),2)</formula>
    </cfRule>
  </conditionalFormatting>
  <conditionalFormatting sqref="AE19">
    <cfRule type="expression" dxfId="2740" priority="119">
      <formula>MOD(ROW(),2)</formula>
    </cfRule>
  </conditionalFormatting>
  <conditionalFormatting sqref="AS18:AS21 AS14:AS16 AS28:AS31">
    <cfRule type="expression" dxfId="2739" priority="118">
      <formula>MOD(ROW(),2)</formula>
    </cfRule>
  </conditionalFormatting>
  <conditionalFormatting sqref="AS105:AS113 AS47:AS95">
    <cfRule type="expression" dxfId="2738" priority="117">
      <formula>MOD(ROW(),2)</formula>
    </cfRule>
  </conditionalFormatting>
  <conditionalFormatting sqref="AS8">
    <cfRule type="expression" dxfId="2737" priority="115">
      <formula>MOD(ROW(),2)</formula>
    </cfRule>
  </conditionalFormatting>
  <conditionalFormatting sqref="AS2:AS5">
    <cfRule type="expression" dxfId="2736" priority="114">
      <formula>MOD(ROW(),2)</formula>
    </cfRule>
  </conditionalFormatting>
  <conditionalFormatting sqref="AS7:AS8 AS37:AS38">
    <cfRule type="expression" dxfId="2735" priority="116">
      <formula>MOD(ROW(),2)</formula>
    </cfRule>
  </conditionalFormatting>
  <conditionalFormatting sqref="AS9:AS13">
    <cfRule type="expression" dxfId="2734" priority="110">
      <formula>MOD(ROW(),2)</formula>
    </cfRule>
  </conditionalFormatting>
  <conditionalFormatting sqref="AS16">
    <cfRule type="expression" dxfId="2733" priority="100">
      <formula>MOD(ROW(),2)</formula>
    </cfRule>
  </conditionalFormatting>
  <conditionalFormatting sqref="AS96:AS97">
    <cfRule type="expression" dxfId="2732" priority="99">
      <formula>MOD(ROW(),2)</formula>
    </cfRule>
  </conditionalFormatting>
  <conditionalFormatting sqref="AS28">
    <cfRule type="expression" dxfId="2731" priority="104">
      <formula>MOD(ROW(),2)</formula>
    </cfRule>
  </conditionalFormatting>
  <conditionalFormatting sqref="AS23:AS27">
    <cfRule type="expression" dxfId="2730" priority="97">
      <formula>MOD(ROW(),2)</formula>
    </cfRule>
  </conditionalFormatting>
  <conditionalFormatting sqref="AS98:AS103">
    <cfRule type="expression" dxfId="2729" priority="98">
      <formula>MOD(ROW(),2)</formula>
    </cfRule>
  </conditionalFormatting>
  <conditionalFormatting sqref="AS22">
    <cfRule type="expression" dxfId="2728" priority="112">
      <formula>MOD(ROW(),2)</formula>
    </cfRule>
  </conditionalFormatting>
  <conditionalFormatting sqref="AS22">
    <cfRule type="expression" dxfId="2727" priority="113">
      <formula>MOD(ROW(),2)</formula>
    </cfRule>
  </conditionalFormatting>
  <conditionalFormatting sqref="AS40">
    <cfRule type="expression" dxfId="2726" priority="111">
      <formula>MOD(ROW(),2)</formula>
    </cfRule>
  </conditionalFormatting>
  <conditionalFormatting sqref="AS29">
    <cfRule type="expression" dxfId="2725" priority="103">
      <formula>MOD(ROW(),2)</formula>
    </cfRule>
  </conditionalFormatting>
  <conditionalFormatting sqref="AS18:AS21">
    <cfRule type="expression" dxfId="2724" priority="102">
      <formula>MOD(ROW(),2)</formula>
    </cfRule>
  </conditionalFormatting>
  <conditionalFormatting sqref="AS9:AS13">
    <cfRule type="expression" dxfId="2723" priority="109">
      <formula>MOD(ROW(),2)</formula>
    </cfRule>
  </conditionalFormatting>
  <conditionalFormatting sqref="AS6">
    <cfRule type="expression" dxfId="2722" priority="108">
      <formula>MOD(ROW(),2)</formula>
    </cfRule>
  </conditionalFormatting>
  <conditionalFormatting sqref="AS15">
    <cfRule type="expression" dxfId="2721" priority="107">
      <formula>MOD(ROW(),2)</formula>
    </cfRule>
  </conditionalFormatting>
  <conditionalFormatting sqref="AS104">
    <cfRule type="expression" dxfId="2720" priority="106">
      <formula>MOD(ROW(),2)</formula>
    </cfRule>
  </conditionalFormatting>
  <conditionalFormatting sqref="AS41:AS43">
    <cfRule type="expression" dxfId="2719" priority="105">
      <formula>MOD(ROW(),2)</formula>
    </cfRule>
  </conditionalFormatting>
  <conditionalFormatting sqref="AS31">
    <cfRule type="expression" dxfId="2718" priority="101">
      <formula>MOD(ROW(),2)</formula>
    </cfRule>
  </conditionalFormatting>
  <conditionalFormatting sqref="AS23:AS27">
    <cfRule type="expression" dxfId="2717" priority="96">
      <formula>MOD(ROW(),2)</formula>
    </cfRule>
  </conditionalFormatting>
  <conditionalFormatting sqref="AS32">
    <cfRule type="expression" dxfId="2716" priority="95">
      <formula>MOD(ROW(),2)</formula>
    </cfRule>
  </conditionalFormatting>
  <conditionalFormatting sqref="AS32">
    <cfRule type="expression" dxfId="2715" priority="94">
      <formula>MOD(ROW(),2)</formula>
    </cfRule>
  </conditionalFormatting>
  <conditionalFormatting sqref="AS33:AS35">
    <cfRule type="expression" dxfId="2714" priority="93">
      <formula>MOD(ROW(),2)</formula>
    </cfRule>
  </conditionalFormatting>
  <conditionalFormatting sqref="AS36">
    <cfRule type="expression" dxfId="2713" priority="92">
      <formula>MOD(ROW(),2)</formula>
    </cfRule>
  </conditionalFormatting>
  <conditionalFormatting sqref="AS36">
    <cfRule type="expression" dxfId="2712" priority="91">
      <formula>MOD(ROW(),2)</formula>
    </cfRule>
  </conditionalFormatting>
  <conditionalFormatting sqref="AS36">
    <cfRule type="expression" dxfId="2711" priority="90">
      <formula>MOD(ROW(),2)</formula>
    </cfRule>
  </conditionalFormatting>
  <conditionalFormatting sqref="AS44">
    <cfRule type="expression" dxfId="2710" priority="89">
      <formula>MOD(ROW(),2)</formula>
    </cfRule>
  </conditionalFormatting>
  <conditionalFormatting sqref="AS45">
    <cfRule type="expression" dxfId="2709" priority="88">
      <formula>MOD(ROW(),2)</formula>
    </cfRule>
  </conditionalFormatting>
  <conditionalFormatting sqref="AS46">
    <cfRule type="expression" dxfId="2708" priority="87">
      <formula>MOD(ROW(),2)</formula>
    </cfRule>
  </conditionalFormatting>
  <conditionalFormatting sqref="AS17">
    <cfRule type="expression" dxfId="2707" priority="86">
      <formula>MOD(ROW(),2)</formula>
    </cfRule>
  </conditionalFormatting>
  <conditionalFormatting sqref="AS17">
    <cfRule type="expression" dxfId="2706" priority="85">
      <formula>MOD(ROW(),2)</formula>
    </cfRule>
  </conditionalFormatting>
  <conditionalFormatting sqref="AS17">
    <cfRule type="expression" dxfId="2705" priority="84">
      <formula>MOD(ROW(),2)</formula>
    </cfRule>
  </conditionalFormatting>
  <conditionalFormatting sqref="AS114">
    <cfRule type="expression" dxfId="2704" priority="83">
      <formula>MOD(ROW(),2)</formula>
    </cfRule>
  </conditionalFormatting>
  <conditionalFormatting sqref="AS39">
    <cfRule type="expression" dxfId="2703" priority="82">
      <formula>MOD(ROW(),2)</formula>
    </cfRule>
  </conditionalFormatting>
  <conditionalFormatting sqref="AS116">
    <cfRule type="expression" dxfId="2702" priority="80">
      <formula>MOD(ROW(),2)</formula>
    </cfRule>
  </conditionalFormatting>
  <conditionalFormatting sqref="AS115">
    <cfRule type="expression" dxfId="2701" priority="81">
      <formula>MOD(ROW(),2)</formula>
    </cfRule>
  </conditionalFormatting>
  <conditionalFormatting sqref="H17">
    <cfRule type="expression" dxfId="2700" priority="77">
      <formula>MOD(ROW(),2)</formula>
    </cfRule>
  </conditionalFormatting>
  <conditionalFormatting sqref="K40">
    <cfRule type="expression" dxfId="2699" priority="75">
      <formula>MOD(ROW(),2)</formula>
    </cfRule>
  </conditionalFormatting>
  <conditionalFormatting sqref="AT119">
    <cfRule type="expression" dxfId="2698" priority="74">
      <formula>MOD(ROW(),2)</formula>
    </cfRule>
  </conditionalFormatting>
  <conditionalFormatting sqref="AT120:AT128">
    <cfRule type="expression" dxfId="2697" priority="73">
      <formula>MOD(ROW(),2)</formula>
    </cfRule>
  </conditionalFormatting>
  <conditionalFormatting sqref="AT125:AT128">
    <cfRule type="expression" dxfId="2696" priority="72">
      <formula>MOD(ROW(),2)</formula>
    </cfRule>
  </conditionalFormatting>
  <conditionalFormatting sqref="AT14:AT16 AT28:AT31 AT18:AT21">
    <cfRule type="expression" dxfId="2695" priority="71">
      <formula>MOD(ROW(),2)</formula>
    </cfRule>
  </conditionalFormatting>
  <conditionalFormatting sqref="AT105:AT114 AT47:AT68 AT72:AT95">
    <cfRule type="expression" dxfId="2694" priority="70">
      <formula>MOD(ROW(),2)</formula>
    </cfRule>
  </conditionalFormatting>
  <conditionalFormatting sqref="AT8">
    <cfRule type="expression" dxfId="2693" priority="68">
      <formula>MOD(ROW(),2)</formula>
    </cfRule>
  </conditionalFormatting>
  <conditionalFormatting sqref="AT2:AT5">
    <cfRule type="expression" dxfId="2692" priority="67">
      <formula>MOD(ROW(),2)</formula>
    </cfRule>
  </conditionalFormatting>
  <conditionalFormatting sqref="AT7:AT8 AT37:AT39">
    <cfRule type="expression" dxfId="2691" priority="69">
      <formula>MOD(ROW(),2)</formula>
    </cfRule>
  </conditionalFormatting>
  <conditionalFormatting sqref="AT9:AT13">
    <cfRule type="expression" dxfId="2690" priority="63">
      <formula>MOD(ROW(),2)</formula>
    </cfRule>
  </conditionalFormatting>
  <conditionalFormatting sqref="AT16">
    <cfRule type="expression" dxfId="2689" priority="53">
      <formula>MOD(ROW(),2)</formula>
    </cfRule>
  </conditionalFormatting>
  <conditionalFormatting sqref="AT96">
    <cfRule type="expression" dxfId="2688" priority="52">
      <formula>MOD(ROW(),2)</formula>
    </cfRule>
  </conditionalFormatting>
  <conditionalFormatting sqref="AT28">
    <cfRule type="expression" dxfId="2687" priority="57">
      <formula>MOD(ROW(),2)</formula>
    </cfRule>
  </conditionalFormatting>
  <conditionalFormatting sqref="AT23:AT27">
    <cfRule type="expression" dxfId="2686" priority="50">
      <formula>MOD(ROW(),2)</formula>
    </cfRule>
  </conditionalFormatting>
  <conditionalFormatting sqref="AT98:AT103">
    <cfRule type="expression" dxfId="2685" priority="51">
      <formula>MOD(ROW(),2)</formula>
    </cfRule>
  </conditionalFormatting>
  <conditionalFormatting sqref="AT22">
    <cfRule type="expression" dxfId="2684" priority="65">
      <formula>MOD(ROW(),2)</formula>
    </cfRule>
  </conditionalFormatting>
  <conditionalFormatting sqref="AT22">
    <cfRule type="expression" dxfId="2683" priority="66">
      <formula>MOD(ROW(),2)</formula>
    </cfRule>
  </conditionalFormatting>
  <conditionalFormatting sqref="AT40">
    <cfRule type="expression" dxfId="2682" priority="64">
      <formula>MOD(ROW(),2)</formula>
    </cfRule>
  </conditionalFormatting>
  <conditionalFormatting sqref="AT29">
    <cfRule type="expression" dxfId="2681" priority="56">
      <formula>MOD(ROW(),2)</formula>
    </cfRule>
  </conditionalFormatting>
  <conditionalFormatting sqref="AT18:AT21">
    <cfRule type="expression" dxfId="2680" priority="55">
      <formula>MOD(ROW(),2)</formula>
    </cfRule>
  </conditionalFormatting>
  <conditionalFormatting sqref="AT9:AT13">
    <cfRule type="expression" dxfId="2679" priority="62">
      <formula>MOD(ROW(),2)</formula>
    </cfRule>
  </conditionalFormatting>
  <conditionalFormatting sqref="AT6">
    <cfRule type="expression" dxfId="2678" priority="61">
      <formula>MOD(ROW(),2)</formula>
    </cfRule>
  </conditionalFormatting>
  <conditionalFormatting sqref="AT15">
    <cfRule type="expression" dxfId="2677" priority="60">
      <formula>MOD(ROW(),2)</formula>
    </cfRule>
  </conditionalFormatting>
  <conditionalFormatting sqref="AT104">
    <cfRule type="expression" dxfId="2676" priority="59">
      <formula>MOD(ROW(),2)</formula>
    </cfRule>
  </conditionalFormatting>
  <conditionalFormatting sqref="AT41:AT43">
    <cfRule type="expression" dxfId="2675" priority="58">
      <formula>MOD(ROW(),2)</formula>
    </cfRule>
  </conditionalFormatting>
  <conditionalFormatting sqref="AT31">
    <cfRule type="expression" dxfId="2674" priority="54">
      <formula>MOD(ROW(),2)</formula>
    </cfRule>
  </conditionalFormatting>
  <conditionalFormatting sqref="AT23:AT27">
    <cfRule type="expression" dxfId="2673" priority="49">
      <formula>MOD(ROW(),2)</formula>
    </cfRule>
  </conditionalFormatting>
  <conditionalFormatting sqref="AT32">
    <cfRule type="expression" dxfId="2672" priority="48">
      <formula>MOD(ROW(),2)</formula>
    </cfRule>
  </conditionalFormatting>
  <conditionalFormatting sqref="AT32">
    <cfRule type="expression" dxfId="2671" priority="47">
      <formula>MOD(ROW(),2)</formula>
    </cfRule>
  </conditionalFormatting>
  <conditionalFormatting sqref="AT33:AT34">
    <cfRule type="expression" dxfId="2670" priority="46">
      <formula>MOD(ROW(),2)</formula>
    </cfRule>
  </conditionalFormatting>
  <conditionalFormatting sqref="AT36">
    <cfRule type="expression" dxfId="2669" priority="45">
      <formula>MOD(ROW(),2)</formula>
    </cfRule>
  </conditionalFormatting>
  <conditionalFormatting sqref="AT36">
    <cfRule type="expression" dxfId="2668" priority="44">
      <formula>MOD(ROW(),2)</formula>
    </cfRule>
  </conditionalFormatting>
  <conditionalFormatting sqref="AT36">
    <cfRule type="expression" dxfId="2667" priority="43">
      <formula>MOD(ROW(),2)</formula>
    </cfRule>
  </conditionalFormatting>
  <conditionalFormatting sqref="AT44">
    <cfRule type="expression" dxfId="2666" priority="42">
      <formula>MOD(ROW(),2)</formula>
    </cfRule>
  </conditionalFormatting>
  <conditionalFormatting sqref="AT45">
    <cfRule type="expression" dxfId="2665" priority="41">
      <formula>MOD(ROW(),2)</formula>
    </cfRule>
  </conditionalFormatting>
  <conditionalFormatting sqref="AT46">
    <cfRule type="expression" dxfId="2664" priority="40">
      <formula>MOD(ROW(),2)</formula>
    </cfRule>
  </conditionalFormatting>
  <conditionalFormatting sqref="AT17">
    <cfRule type="expression" dxfId="2663" priority="39">
      <formula>MOD(ROW(),2)</formula>
    </cfRule>
  </conditionalFormatting>
  <conditionalFormatting sqref="AT17">
    <cfRule type="expression" dxfId="2662" priority="38">
      <formula>MOD(ROW(),2)</formula>
    </cfRule>
  </conditionalFormatting>
  <conditionalFormatting sqref="AT17">
    <cfRule type="expression" dxfId="2661" priority="37">
      <formula>MOD(ROW(),2)</formula>
    </cfRule>
  </conditionalFormatting>
  <conditionalFormatting sqref="AT97">
    <cfRule type="expression" dxfId="2660" priority="36">
      <formula>MOD(ROW(),2)</formula>
    </cfRule>
  </conditionalFormatting>
  <conditionalFormatting sqref="AT69 AT71">
    <cfRule type="expression" dxfId="2659" priority="35">
      <formula>MOD(ROW(),2)</formula>
    </cfRule>
  </conditionalFormatting>
  <conditionalFormatting sqref="AT70">
    <cfRule type="expression" dxfId="2658" priority="34">
      <formula>MOD(ROW(),2)</formula>
    </cfRule>
  </conditionalFormatting>
  <conditionalFormatting sqref="AT35">
    <cfRule type="expression" dxfId="2657" priority="33">
      <formula>MOD(ROW(),2)</formula>
    </cfRule>
  </conditionalFormatting>
  <conditionalFormatting sqref="AT35">
    <cfRule type="expression" dxfId="2656" priority="32">
      <formula>MOD(ROW(),2)</formula>
    </cfRule>
  </conditionalFormatting>
  <conditionalFormatting sqref="AT116">
    <cfRule type="expression" dxfId="2655" priority="31">
      <formula>MOD(ROW(),2)</formula>
    </cfRule>
  </conditionalFormatting>
  <conditionalFormatting sqref="AT115">
    <cfRule type="expression" dxfId="2654" priority="30">
      <formula>MOD(ROW(),2)</formula>
    </cfRule>
  </conditionalFormatting>
  <conditionalFormatting sqref="AT117:AT118">
    <cfRule type="expression" dxfId="2653" priority="29">
      <formula>MOD(ROW(),2)</formula>
    </cfRule>
  </conditionalFormatting>
  <conditionalFormatting sqref="AI52:AI53">
    <cfRule type="expression" dxfId="2652" priority="28">
      <formula>MOD(ROW(),2)</formula>
    </cfRule>
  </conditionalFormatting>
  <conditionalFormatting sqref="AI54">
    <cfRule type="expression" dxfId="2651" priority="27">
      <formula>MOD(ROW(),2)</formula>
    </cfRule>
  </conditionalFormatting>
  <conditionalFormatting sqref="AJ52:AJ53">
    <cfRule type="expression" dxfId="2650" priority="26">
      <formula>MOD(ROW(),2)</formula>
    </cfRule>
  </conditionalFormatting>
  <conditionalFormatting sqref="AJ54">
    <cfRule type="expression" dxfId="2649" priority="25">
      <formula>MOD(ROW(),2)</formula>
    </cfRule>
  </conditionalFormatting>
  <conditionalFormatting sqref="AJ46">
    <cfRule type="expression" dxfId="2648" priority="24">
      <formula>MOD(ROW(),2)</formula>
    </cfRule>
  </conditionalFormatting>
  <conditionalFormatting sqref="AJ45">
    <cfRule type="expression" dxfId="2647" priority="23">
      <formula>MOD(ROW(),2)</formula>
    </cfRule>
  </conditionalFormatting>
  <conditionalFormatting sqref="AI23">
    <cfRule type="expression" dxfId="2646" priority="22">
      <formula>MOD(ROW(),2)</formula>
    </cfRule>
  </conditionalFormatting>
  <conditionalFormatting sqref="AI23">
    <cfRule type="expression" dxfId="2645" priority="21">
      <formula>MOD(ROW(),2)</formula>
    </cfRule>
  </conditionalFormatting>
  <conditionalFormatting sqref="A115:D121">
    <cfRule type="expression" dxfId="2644" priority="16">
      <formula>MOD(ROW(),2)</formula>
    </cfRule>
  </conditionalFormatting>
  <conditionalFormatting sqref="F119:H120">
    <cfRule type="expression" dxfId="2643" priority="15">
      <formula>MOD(ROW(),2)</formula>
    </cfRule>
  </conditionalFormatting>
  <conditionalFormatting sqref="Z117:Z118">
    <cfRule type="expression" dxfId="2642" priority="14">
      <formula>MOD(ROW(),2)</formula>
    </cfRule>
  </conditionalFormatting>
  <conditionalFormatting sqref="AB117:AB118">
    <cfRule type="expression" dxfId="2641" priority="13">
      <formula>MOD(ROW(),2)</formula>
    </cfRule>
  </conditionalFormatting>
  <conditionalFormatting sqref="AD119:AD120">
    <cfRule type="expression" dxfId="2640" priority="12">
      <formula>MOD(ROW(),2)</formula>
    </cfRule>
  </conditionalFormatting>
  <conditionalFormatting sqref="AD117:AD118">
    <cfRule type="expression" dxfId="2639" priority="11">
      <formula>MOD(ROW(),2)</formula>
    </cfRule>
  </conditionalFormatting>
  <conditionalFormatting sqref="AF119:AF120">
    <cfRule type="expression" dxfId="2638" priority="10">
      <formula>MOD(ROW(),2)</formula>
    </cfRule>
  </conditionalFormatting>
  <conditionalFormatting sqref="AF117:AF118">
    <cfRule type="expression" dxfId="2637" priority="9">
      <formula>MOD(ROW(),2)</formula>
    </cfRule>
  </conditionalFormatting>
  <conditionalFormatting sqref="AM119:AM120">
    <cfRule type="expression" dxfId="2636" priority="8">
      <formula>MOD(ROW(),2)</formula>
    </cfRule>
  </conditionalFormatting>
  <conditionalFormatting sqref="AM117:AM118">
    <cfRule type="expression" dxfId="2635" priority="7">
      <formula>MOD(ROW(),2)</formula>
    </cfRule>
  </conditionalFormatting>
  <conditionalFormatting sqref="AO119:AO120">
    <cfRule type="expression" dxfId="2634" priority="6">
      <formula>MOD(ROW(),2)</formula>
    </cfRule>
  </conditionalFormatting>
  <conditionalFormatting sqref="AO117:AO118">
    <cfRule type="expression" dxfId="2633" priority="5">
      <formula>MOD(ROW(),2)</formula>
    </cfRule>
  </conditionalFormatting>
  <conditionalFormatting sqref="AQ119:AQ120">
    <cfRule type="expression" dxfId="2632" priority="4">
      <formula>MOD(ROW(),2)</formula>
    </cfRule>
  </conditionalFormatting>
  <conditionalFormatting sqref="AQ117:AQ118">
    <cfRule type="expression" dxfId="2631" priority="3">
      <formula>MOD(ROW(),2)</formula>
    </cfRule>
  </conditionalFormatting>
  <conditionalFormatting sqref="AS119:AS120">
    <cfRule type="expression" dxfId="2630" priority="2">
      <formula>MOD(ROW(),2)</formula>
    </cfRule>
  </conditionalFormatting>
  <conditionalFormatting sqref="AS117:AS118">
    <cfRule type="expression" dxfId="2629" priority="1">
      <formula>MOD(ROW(),2)</formula>
    </cfRule>
  </conditionalFormatting>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E76989-15AF-49F6-B889-FA5BB2CED55E}">
  <sheetPr codeName="Sheet4"/>
  <dimension ref="A1:GX795"/>
  <sheetViews>
    <sheetView tabSelected="1" zoomScale="85" zoomScaleNormal="85" workbookViewId="0">
      <pane xSplit="6" ySplit="7" topLeftCell="DG199" activePane="bottomRight" state="frozen"/>
      <selection pane="topRight" activeCell="G1" sqref="G1"/>
      <selection pane="bottomLeft" activeCell="A8" sqref="A8"/>
      <selection pane="bottomRight" activeCell="DH213" sqref="DH213"/>
    </sheetView>
  </sheetViews>
  <sheetFormatPr defaultRowHeight="14.4" x14ac:dyDescent="0.55000000000000004"/>
  <cols>
    <col min="1" max="1" width="23.15625" style="82" bestFit="1" customWidth="1"/>
    <col min="2" max="2" width="17.41796875" style="7" bestFit="1" customWidth="1"/>
    <col min="3" max="3" width="29.15625" style="7" customWidth="1"/>
    <col min="4" max="4" width="23" style="7" customWidth="1"/>
    <col min="5" max="5" width="31" style="7" customWidth="1"/>
    <col min="6" max="6" width="24.41796875" style="130" customWidth="1"/>
    <col min="7" max="7" width="26.578125" bestFit="1" customWidth="1"/>
    <col min="8" max="8" width="27.578125" bestFit="1" customWidth="1"/>
    <col min="9" max="9" width="27.578125" customWidth="1"/>
    <col min="10" max="10" width="54.15625" bestFit="1" customWidth="1"/>
    <col min="11" max="11" width="18.83984375" style="81" bestFit="1" customWidth="1"/>
    <col min="12" max="12" width="16.578125" style="81" bestFit="1" customWidth="1"/>
    <col min="13" max="14" width="55" style="32" bestFit="1" customWidth="1"/>
    <col min="15" max="15" width="55.26171875" style="3" bestFit="1" customWidth="1"/>
    <col min="16" max="40" width="52.41796875" style="3" bestFit="1" customWidth="1"/>
    <col min="41" max="41" width="52.41796875" style="3" customWidth="1"/>
    <col min="42" max="47" width="52.41796875" style="3" bestFit="1" customWidth="1"/>
    <col min="48" max="59" width="52.41796875" style="3" customWidth="1"/>
    <col min="60" max="68" width="52.41796875" style="3" bestFit="1" customWidth="1"/>
    <col min="69" max="69" width="52.41796875" style="3" customWidth="1"/>
    <col min="70" max="75" width="51" style="3" customWidth="1"/>
    <col min="76" max="79" width="52.41796875" style="3" bestFit="1" customWidth="1"/>
    <col min="80" max="83" width="52.41796875" style="3" customWidth="1"/>
    <col min="84" max="84" width="52.41796875" style="3" bestFit="1" customWidth="1"/>
    <col min="85" max="85" width="52.41796875" style="3" customWidth="1"/>
    <col min="86" max="90" width="52.41796875" style="3" bestFit="1" customWidth="1"/>
    <col min="91" max="92" width="52.41796875" style="3" customWidth="1"/>
    <col min="93" max="103" width="52.41796875" style="3" bestFit="1" customWidth="1"/>
    <col min="104" max="108" width="51" style="3" bestFit="1" customWidth="1"/>
    <col min="109" max="109" width="50.26171875" style="3" bestFit="1" customWidth="1"/>
    <col min="110" max="110" width="51" style="3" bestFit="1" customWidth="1"/>
    <col min="111" max="116" width="50.26171875" style="3" bestFit="1" customWidth="1"/>
    <col min="117" max="128" width="44.41796875" style="3" customWidth="1"/>
    <col min="129" max="132" width="38.26171875" customWidth="1"/>
    <col min="133" max="148" width="44.41796875" style="3" customWidth="1"/>
    <col min="149" max="205" width="28.15625" style="3" customWidth="1"/>
  </cols>
  <sheetData>
    <row r="1" spans="1:206" x14ac:dyDescent="0.55000000000000004">
      <c r="A1" s="25" t="s">
        <v>322</v>
      </c>
      <c r="B1" s="5" t="s">
        <v>323</v>
      </c>
      <c r="C1" s="5" t="s">
        <v>324</v>
      </c>
      <c r="D1" s="5" t="s">
        <v>325</v>
      </c>
      <c r="E1" s="5" t="s">
        <v>593</v>
      </c>
      <c r="F1" s="119" t="s">
        <v>594</v>
      </c>
      <c r="G1" s="11" t="s">
        <v>326</v>
      </c>
      <c r="H1" s="11" t="s">
        <v>327</v>
      </c>
      <c r="I1" s="11" t="s">
        <v>328</v>
      </c>
      <c r="J1" s="11" t="s">
        <v>329</v>
      </c>
      <c r="K1" s="9" t="s">
        <v>330</v>
      </c>
      <c r="L1" s="9" t="s">
        <v>331</v>
      </c>
      <c r="M1" s="95" t="str">
        <f t="shared" ref="M1:AW1" si="0">"rule-"&amp;M2&amp;"-"&amp;M3&amp;"-"&amp;M4</f>
        <v>rule-19-1-a</v>
      </c>
      <c r="N1" s="95" t="str">
        <f t="shared" si="0"/>
        <v>rule-19-1-b</v>
      </c>
      <c r="O1" s="95" t="str">
        <f t="shared" si="0"/>
        <v>rule-19-1-c</v>
      </c>
      <c r="P1" s="95" t="str">
        <f t="shared" si="0"/>
        <v>rule-19-1-d</v>
      </c>
      <c r="Q1" s="95" t="str">
        <f t="shared" si="0"/>
        <v>rule-19-1-e</v>
      </c>
      <c r="R1" s="95" t="str">
        <f t="shared" si="0"/>
        <v>rule-19-2-a</v>
      </c>
      <c r="S1" s="95" t="str">
        <f t="shared" si="0"/>
        <v>rule-19-2-b</v>
      </c>
      <c r="T1" s="95" t="str">
        <f>"rule-"&amp;T2&amp;"-"&amp;T3&amp;"-"&amp;T4</f>
        <v>rule-19-4-a</v>
      </c>
      <c r="U1" s="95" t="str">
        <f t="shared" si="0"/>
        <v>rule-19-4-b</v>
      </c>
      <c r="V1" s="95" t="str">
        <f t="shared" si="0"/>
        <v>rule-19-4-c</v>
      </c>
      <c r="W1" s="95" t="str">
        <f t="shared" si="0"/>
        <v>rule-19-4-d</v>
      </c>
      <c r="X1" s="95" t="str">
        <f t="shared" si="0"/>
        <v>rule-19-5-a</v>
      </c>
      <c r="Y1" s="95" t="str">
        <f t="shared" si="0"/>
        <v>rule-19-5-b</v>
      </c>
      <c r="Z1" s="95" t="str">
        <f t="shared" si="0"/>
        <v>rule-19-5-c</v>
      </c>
      <c r="AA1" s="95" t="str">
        <f t="shared" si="0"/>
        <v>rule-19-5-d</v>
      </c>
      <c r="AB1" s="95" t="str">
        <f t="shared" si="0"/>
        <v>rule-19-6-a</v>
      </c>
      <c r="AC1" s="95" t="str">
        <f t="shared" si="0"/>
        <v>rule-19-6-b</v>
      </c>
      <c r="AD1" s="95" t="str">
        <f t="shared" si="0"/>
        <v>rule-19-6-c</v>
      </c>
      <c r="AE1" s="95" t="str">
        <f t="shared" si="0"/>
        <v>rule-19-6-d</v>
      </c>
      <c r="AF1" s="95" t="s">
        <v>595</v>
      </c>
      <c r="AG1" s="95" t="s">
        <v>596</v>
      </c>
      <c r="AH1" s="95" t="s">
        <v>597</v>
      </c>
      <c r="AI1" s="95" t="s">
        <v>598</v>
      </c>
      <c r="AJ1" s="95" t="s">
        <v>599</v>
      </c>
      <c r="AK1" s="95" t="s">
        <v>600</v>
      </c>
      <c r="AL1" s="95" t="s">
        <v>601</v>
      </c>
      <c r="AM1" s="95" t="s">
        <v>602</v>
      </c>
      <c r="AN1" s="95" t="s">
        <v>603</v>
      </c>
      <c r="AO1" s="95" t="s">
        <v>604</v>
      </c>
      <c r="AP1" s="95" t="s">
        <v>605</v>
      </c>
      <c r="AQ1" s="95" t="str">
        <f t="shared" si="0"/>
        <v>rule-19-8-a</v>
      </c>
      <c r="AR1" s="95" t="str">
        <f t="shared" si="0"/>
        <v>rule-19-8-b</v>
      </c>
      <c r="AS1" s="95" t="str">
        <f t="shared" si="0"/>
        <v>rule-19-9-a</v>
      </c>
      <c r="AT1" s="95" t="str">
        <f t="shared" si="0"/>
        <v>rule-19-9-b</v>
      </c>
      <c r="AU1" s="95" t="str">
        <f t="shared" si="0"/>
        <v>rule-19-9-c</v>
      </c>
      <c r="AV1" s="95" t="str">
        <f t="shared" si="0"/>
        <v>rule-19-10-a</v>
      </c>
      <c r="AW1" s="95" t="str">
        <f t="shared" si="0"/>
        <v>rule-19-10-b</v>
      </c>
      <c r="AX1" s="95" t="str">
        <f t="shared" ref="AX1:AY1" si="1">"rule-"&amp;AX2&amp;"-"&amp;AX3&amp;"-"&amp;AX4</f>
        <v>rule-19-10-c</v>
      </c>
      <c r="AY1" s="95" t="str">
        <f t="shared" si="1"/>
        <v>rule-19-10-d</v>
      </c>
      <c r="AZ1" s="95" t="str">
        <f t="shared" ref="AZ1:BB1" si="2">"rule-"&amp;AZ2&amp;"-"&amp;AZ3&amp;"-"&amp;AZ4</f>
        <v>rule-19-10-e</v>
      </c>
      <c r="BA1" s="95" t="str">
        <f t="shared" si="2"/>
        <v>rule-19-10-f</v>
      </c>
      <c r="BB1" s="95" t="str">
        <f t="shared" si="2"/>
        <v>rule-19-10-g</v>
      </c>
      <c r="BC1" s="95" t="str">
        <f t="shared" ref="BC1:BE1" si="3">"rule-"&amp;BC2&amp;"-"&amp;BC3&amp;"-"&amp;BC4</f>
        <v>rule-19-10-h</v>
      </c>
      <c r="BD1" s="95" t="str">
        <f t="shared" si="3"/>
        <v>rule-19-10-i</v>
      </c>
      <c r="BE1" s="95" t="str">
        <f t="shared" si="3"/>
        <v>rule-19-11-a</v>
      </c>
      <c r="BF1" s="95" t="str">
        <f t="shared" ref="BF1:BG1" si="4">"rule-"&amp;BF2&amp;"-"&amp;BF3&amp;"-"&amp;BF4</f>
        <v>rule-19-11-b</v>
      </c>
      <c r="BG1" s="95" t="str">
        <f t="shared" si="4"/>
        <v>rule-19-11-c</v>
      </c>
      <c r="BH1" s="95" t="s">
        <v>606</v>
      </c>
      <c r="BI1" s="95" t="s">
        <v>607</v>
      </c>
      <c r="BJ1" s="95" t="s">
        <v>608</v>
      </c>
      <c r="BK1" s="95" t="s">
        <v>609</v>
      </c>
      <c r="BL1" s="95" t="s">
        <v>610</v>
      </c>
      <c r="BM1" s="95" t="s">
        <v>611</v>
      </c>
      <c r="BN1" s="95" t="s">
        <v>612</v>
      </c>
      <c r="BO1" s="95" t="s">
        <v>613</v>
      </c>
      <c r="BP1" s="95" t="s">
        <v>614</v>
      </c>
      <c r="BQ1" s="95" t="str">
        <f>"rule-"&amp;BQ2&amp;"-"&amp;BQ3&amp;"-"&amp;BQ4</f>
        <v>rule-19-13-e</v>
      </c>
      <c r="BR1" s="95" t="str">
        <f t="shared" ref="BR1:DC1" si="5">"rule-"&amp;BR2&amp;"-"&amp;BR3&amp;"-"&amp;BR4</f>
        <v>rule-19-14-a</v>
      </c>
      <c r="BS1" s="95" t="str">
        <f t="shared" ref="BS1" si="6">"rule-"&amp;BS2&amp;"-"&amp;BS3&amp;"-"&amp;BS4</f>
        <v>rule-19-14-b</v>
      </c>
      <c r="BT1" s="95" t="str">
        <f t="shared" si="5"/>
        <v>rule-19-14-c</v>
      </c>
      <c r="BU1" s="95" t="str">
        <f t="shared" ref="BU1:CE1" si="7">"rule-"&amp;BU2&amp;"-"&amp;BU3&amp;"-"&amp;BU4</f>
        <v>rule-19-14-d</v>
      </c>
      <c r="BV1" s="95" t="str">
        <f t="shared" si="7"/>
        <v>rule-19-14-e</v>
      </c>
      <c r="BW1" s="95" t="str">
        <f t="shared" si="7"/>
        <v>rule-19-14-f</v>
      </c>
      <c r="BX1" s="95" t="str">
        <f t="shared" si="7"/>
        <v>rule-19-15-a</v>
      </c>
      <c r="BY1" s="95" t="str">
        <f t="shared" si="7"/>
        <v>rule-19-15-b</v>
      </c>
      <c r="BZ1" s="95" t="str">
        <f t="shared" si="7"/>
        <v>rule-19-15-c</v>
      </c>
      <c r="CA1" s="95" t="str">
        <f t="shared" si="7"/>
        <v>rule-19-15-d</v>
      </c>
      <c r="CB1" s="95" t="str">
        <f t="shared" si="7"/>
        <v>rule-19-15-e</v>
      </c>
      <c r="CC1" s="95" t="str">
        <f t="shared" si="7"/>
        <v>rule-19-16-a</v>
      </c>
      <c r="CD1" s="95" t="str">
        <f t="shared" si="7"/>
        <v>rule-19-16-b</v>
      </c>
      <c r="CE1" s="95" t="str">
        <f t="shared" si="7"/>
        <v>rule-19-16-c</v>
      </c>
      <c r="CF1" s="95" t="str">
        <f>"rule-"&amp;CF2&amp;"-"&amp;CF3&amp;"-"&amp;CF4</f>
        <v>rule-19-17-a</v>
      </c>
      <c r="CG1" s="95" t="str">
        <f>"rule-"&amp;CG2&amp;"-"&amp;CG3&amp;"-"&amp;CG4</f>
        <v>rule-19-17-a2</v>
      </c>
      <c r="CH1" s="95" t="str">
        <f>"rule-"&amp;CH2&amp;"-"&amp;CH3&amp;"-"&amp;CH4</f>
        <v>rule-19-17-b</v>
      </c>
      <c r="CI1" s="95" t="s">
        <v>615</v>
      </c>
      <c r="CJ1" s="95" t="s">
        <v>616</v>
      </c>
      <c r="CK1" s="95" t="s">
        <v>617</v>
      </c>
      <c r="CL1" s="95" t="s">
        <v>618</v>
      </c>
      <c r="CM1" s="95" t="str">
        <f t="shared" ref="CM1:CN1" si="8">"rule-"&amp;CM2&amp;"-"&amp;CM3&amp;"-"&amp;CM4</f>
        <v>rule-19-20-a</v>
      </c>
      <c r="CN1" s="95" t="str">
        <f t="shared" si="8"/>
        <v>rule-19-20-b</v>
      </c>
      <c r="CO1" s="95" t="s">
        <v>619</v>
      </c>
      <c r="CP1" s="95" t="s">
        <v>620</v>
      </c>
      <c r="CQ1" s="95" t="s">
        <v>621</v>
      </c>
      <c r="CR1" s="95" t="s">
        <v>622</v>
      </c>
      <c r="CS1" s="95" t="s">
        <v>623</v>
      </c>
      <c r="CT1" s="95" t="s">
        <v>624</v>
      </c>
      <c r="CU1" s="95" t="s">
        <v>625</v>
      </c>
      <c r="CV1" s="95" t="s">
        <v>626</v>
      </c>
      <c r="CW1" s="95" t="s">
        <v>627</v>
      </c>
      <c r="CX1" s="95" t="s">
        <v>628</v>
      </c>
      <c r="CY1" s="95" t="s">
        <v>629</v>
      </c>
      <c r="CZ1" s="95" t="str">
        <f t="shared" si="5"/>
        <v>rule-19-22-a</v>
      </c>
      <c r="DA1" s="95" t="str">
        <f t="shared" si="5"/>
        <v>rule-19-22-b</v>
      </c>
      <c r="DB1" s="95" t="str">
        <f t="shared" si="5"/>
        <v>rule-19-24-a</v>
      </c>
      <c r="DC1" s="95" t="str">
        <f t="shared" si="5"/>
        <v>rule-19-24-b</v>
      </c>
      <c r="DD1" s="95" t="str">
        <f t="shared" ref="DD1:DG1" si="9">"rule-"&amp;DD2&amp;"-"&amp;DD3&amp;"-"&amp;DD4</f>
        <v>rule-19-24-c</v>
      </c>
      <c r="DE1" s="95" t="str">
        <f t="shared" si="9"/>
        <v>rule-19-24-d</v>
      </c>
      <c r="DF1" s="95" t="str">
        <f t="shared" si="9"/>
        <v>rule-19-25-a</v>
      </c>
      <c r="DG1" s="95" t="str">
        <f t="shared" si="9"/>
        <v>rule-19-25-b</v>
      </c>
      <c r="DH1" s="95" t="str">
        <f t="shared" ref="DH1:DX1" si="10">"rule-"&amp;DH2&amp;"-"&amp;DH3&amp;"-"&amp;DH4</f>
        <v>rule-19-25-c</v>
      </c>
      <c r="DI1" s="95" t="str">
        <f t="shared" si="10"/>
        <v>rule-19-25-d</v>
      </c>
      <c r="DJ1" s="95" t="str">
        <f t="shared" si="10"/>
        <v>rule-19-26-a</v>
      </c>
      <c r="DK1" s="95" t="str">
        <f t="shared" si="10"/>
        <v>rule-19-26-b</v>
      </c>
      <c r="DL1" s="95" t="str">
        <f t="shared" si="10"/>
        <v>rule-19-27-a</v>
      </c>
      <c r="DM1" s="95" t="str">
        <f t="shared" si="10"/>
        <v>rule-19-27-b</v>
      </c>
      <c r="DN1" s="95" t="str">
        <f t="shared" si="10"/>
        <v>rule-19-28-a</v>
      </c>
      <c r="DO1" s="95" t="str">
        <f t="shared" si="10"/>
        <v>rule-19-28-b</v>
      </c>
      <c r="DP1" s="95" t="str">
        <f t="shared" si="10"/>
        <v>rule-19-29-a</v>
      </c>
      <c r="DQ1" s="95" t="str">
        <f t="shared" si="10"/>
        <v>rule-19-29-b</v>
      </c>
      <c r="DR1" s="95" t="str">
        <f t="shared" si="10"/>
        <v>rule-19-30-a</v>
      </c>
      <c r="DS1" s="95" t="str">
        <f t="shared" si="10"/>
        <v>rule-19-30-b</v>
      </c>
      <c r="DT1" s="95" t="str">
        <f t="shared" si="10"/>
        <v>rule-19-30-c</v>
      </c>
      <c r="DU1" s="95" t="str">
        <f t="shared" si="10"/>
        <v>rule-19-31-a</v>
      </c>
      <c r="DV1" s="95" t="str">
        <f t="shared" si="10"/>
        <v>rule-19-31-b</v>
      </c>
      <c r="DW1" s="95" t="str">
        <f t="shared" si="10"/>
        <v>rule-19-32-a</v>
      </c>
      <c r="DX1" s="95" t="str">
        <f t="shared" si="10"/>
        <v>rule-19-32-b</v>
      </c>
      <c r="DY1" s="95" t="str">
        <f>"rule-"&amp;DY2&amp;"-"&amp;DY3&amp;"-"&amp;DY4</f>
        <v>rule-19-35-a</v>
      </c>
      <c r="DZ1" s="95" t="str">
        <f>"rule-"&amp;DZ2&amp;"-"&amp;DZ3&amp;"-"&amp;DZ4</f>
        <v>rule-19-35-b</v>
      </c>
      <c r="EA1" s="95" t="str">
        <f>"rule-"&amp;EA2&amp;"-"&amp;EA3&amp;"-"&amp;EA4</f>
        <v>rule-19-35-c</v>
      </c>
      <c r="EB1" s="95" t="str">
        <f>"rule-"&amp;EB2&amp;"-"&amp;EB3&amp;"-"&amp;EB4</f>
        <v>rule-19-35-d</v>
      </c>
      <c r="EC1" s="95" t="str">
        <f t="shared" ref="EC1:ED1" si="11">"rule-"&amp;EC2&amp;"-"&amp;EC3&amp;"-"&amp;EC4</f>
        <v>rule-19-36-a</v>
      </c>
      <c r="ED1" s="95" t="str">
        <f t="shared" si="11"/>
        <v>rule-19-36-b</v>
      </c>
      <c r="EE1" s="95"/>
      <c r="EF1" s="95"/>
      <c r="EG1" s="95"/>
      <c r="EH1" s="95"/>
      <c r="EI1" s="95"/>
      <c r="EJ1" s="95"/>
      <c r="EK1" s="95"/>
      <c r="EL1" s="95"/>
      <c r="EM1" s="95"/>
      <c r="EN1" s="95"/>
      <c r="EO1" s="95"/>
      <c r="EP1" s="95"/>
      <c r="EQ1" s="95"/>
      <c r="ER1" s="95"/>
      <c r="ES1" s="95"/>
      <c r="ET1" s="95"/>
      <c r="EU1" s="95"/>
      <c r="EV1" s="95"/>
      <c r="EW1" s="95"/>
      <c r="EX1" s="95"/>
      <c r="EY1" s="95"/>
      <c r="EZ1" s="95"/>
      <c r="FA1" s="95"/>
      <c r="FB1" s="95"/>
      <c r="FC1" s="95"/>
      <c r="FD1" s="95"/>
      <c r="FE1" s="95"/>
      <c r="FF1" s="95"/>
      <c r="FG1" s="95"/>
      <c r="FH1" s="95"/>
      <c r="FI1" s="95"/>
      <c r="FJ1" s="95"/>
      <c r="FK1" s="95"/>
      <c r="FL1" s="95"/>
      <c r="FM1" s="95"/>
      <c r="FN1" s="95"/>
      <c r="FO1" s="95"/>
      <c r="FP1" s="95"/>
      <c r="FQ1" s="95"/>
      <c r="FR1" s="95"/>
      <c r="FS1" s="95"/>
      <c r="FT1" s="95"/>
      <c r="FU1" s="95"/>
      <c r="FV1" s="95"/>
      <c r="FW1" s="95"/>
      <c r="FX1" s="95"/>
      <c r="FY1" s="95"/>
      <c r="FZ1" s="95"/>
      <c r="GA1" s="95"/>
      <c r="GB1" s="95"/>
      <c r="GC1" s="95"/>
      <c r="GD1" s="95"/>
      <c r="GE1" s="95"/>
      <c r="GF1" s="95"/>
      <c r="GG1" s="95"/>
      <c r="GH1" s="95"/>
      <c r="GI1" s="95"/>
      <c r="GJ1" s="95"/>
      <c r="GK1" s="95"/>
      <c r="GL1" s="95"/>
      <c r="GM1" s="95"/>
      <c r="GN1" s="95"/>
      <c r="GO1" s="95"/>
      <c r="GP1" s="95"/>
      <c r="GQ1" s="95"/>
      <c r="GR1" s="95"/>
      <c r="GS1" s="95"/>
      <c r="GT1" s="95"/>
      <c r="GU1" s="95"/>
      <c r="GV1" s="95"/>
      <c r="GW1" s="95"/>
    </row>
    <row r="2" spans="1:206" x14ac:dyDescent="0.55000000000000004">
      <c r="A2" s="26" t="s">
        <v>630</v>
      </c>
      <c r="B2" s="27"/>
      <c r="C2" s="27"/>
      <c r="D2" s="27"/>
      <c r="E2" s="27"/>
      <c r="F2" s="120"/>
      <c r="G2" s="114"/>
      <c r="H2" s="31"/>
      <c r="I2" s="31"/>
      <c r="J2" s="31"/>
      <c r="K2" s="31"/>
      <c r="L2" s="31"/>
      <c r="M2" s="32">
        <v>19</v>
      </c>
      <c r="N2" s="32">
        <v>19</v>
      </c>
      <c r="O2" s="32">
        <v>19</v>
      </c>
      <c r="P2" s="32">
        <v>19</v>
      </c>
      <c r="Q2" s="32">
        <v>19</v>
      </c>
      <c r="R2" s="32">
        <v>19</v>
      </c>
      <c r="S2" s="32">
        <v>19</v>
      </c>
      <c r="T2" s="32">
        <v>19</v>
      </c>
      <c r="U2" s="32">
        <v>19</v>
      </c>
      <c r="V2" s="32">
        <v>19</v>
      </c>
      <c r="W2" s="32">
        <v>19</v>
      </c>
      <c r="X2" s="32">
        <v>19</v>
      </c>
      <c r="Y2" s="32">
        <v>19</v>
      </c>
      <c r="Z2" s="32">
        <v>19</v>
      </c>
      <c r="AA2" s="32">
        <v>19</v>
      </c>
      <c r="AB2" s="32">
        <v>19</v>
      </c>
      <c r="AC2" s="32">
        <v>19</v>
      </c>
      <c r="AD2" s="32">
        <v>19</v>
      </c>
      <c r="AE2" s="32">
        <v>19</v>
      </c>
      <c r="AF2" s="32">
        <v>19</v>
      </c>
      <c r="AG2" s="32">
        <v>19</v>
      </c>
      <c r="AH2" s="32">
        <v>19</v>
      </c>
      <c r="AI2" s="32">
        <v>19</v>
      </c>
      <c r="AJ2" s="32">
        <v>19</v>
      </c>
      <c r="AK2" s="32">
        <v>19</v>
      </c>
      <c r="AL2" s="32">
        <v>19</v>
      </c>
      <c r="AM2" s="32">
        <v>19</v>
      </c>
      <c r="AN2" s="32">
        <v>19</v>
      </c>
      <c r="AO2" s="32">
        <v>19</v>
      </c>
      <c r="AP2" s="32">
        <v>19</v>
      </c>
      <c r="AQ2" s="32">
        <v>19</v>
      </c>
      <c r="AR2" s="32">
        <v>19</v>
      </c>
      <c r="AS2" s="32">
        <v>19</v>
      </c>
      <c r="AT2" s="32">
        <v>19</v>
      </c>
      <c r="AU2" s="32">
        <v>19</v>
      </c>
      <c r="AV2" s="32">
        <v>19</v>
      </c>
      <c r="AW2" s="32">
        <v>19</v>
      </c>
      <c r="AX2" s="32">
        <v>19</v>
      </c>
      <c r="AY2" s="32">
        <v>19</v>
      </c>
      <c r="AZ2" s="32">
        <v>19</v>
      </c>
      <c r="BA2" s="32">
        <v>19</v>
      </c>
      <c r="BB2" s="32">
        <v>19</v>
      </c>
      <c r="BC2" s="32">
        <v>19</v>
      </c>
      <c r="BD2" s="32">
        <v>19</v>
      </c>
      <c r="BE2" s="32">
        <v>19</v>
      </c>
      <c r="BF2" s="32">
        <v>19</v>
      </c>
      <c r="BG2" s="32">
        <v>19</v>
      </c>
      <c r="BH2" s="32">
        <v>19</v>
      </c>
      <c r="BI2" s="32">
        <v>19</v>
      </c>
      <c r="BJ2" s="32">
        <v>19</v>
      </c>
      <c r="BK2" s="32">
        <v>19</v>
      </c>
      <c r="BL2" s="32">
        <v>19</v>
      </c>
      <c r="BM2" s="32">
        <v>19</v>
      </c>
      <c r="BN2" s="32">
        <v>19</v>
      </c>
      <c r="BO2" s="32">
        <v>19</v>
      </c>
      <c r="BP2" s="32">
        <v>19</v>
      </c>
      <c r="BQ2" s="32">
        <v>19</v>
      </c>
      <c r="BR2" s="32">
        <v>19</v>
      </c>
      <c r="BS2" s="32">
        <v>19</v>
      </c>
      <c r="BT2" s="32">
        <v>19</v>
      </c>
      <c r="BU2" s="32">
        <v>19</v>
      </c>
      <c r="BV2" s="32">
        <v>19</v>
      </c>
      <c r="BW2" s="32">
        <v>19</v>
      </c>
      <c r="BX2" s="32">
        <v>19</v>
      </c>
      <c r="BY2" s="32">
        <v>19</v>
      </c>
      <c r="BZ2" s="32">
        <v>19</v>
      </c>
      <c r="CA2" s="32">
        <v>19</v>
      </c>
      <c r="CB2" s="32">
        <v>19</v>
      </c>
      <c r="CC2" s="32">
        <v>19</v>
      </c>
      <c r="CD2" s="32">
        <v>19</v>
      </c>
      <c r="CE2" s="32">
        <v>19</v>
      </c>
      <c r="CF2" s="32">
        <v>19</v>
      </c>
      <c r="CG2" s="32">
        <v>19</v>
      </c>
      <c r="CH2" s="32">
        <v>19</v>
      </c>
      <c r="CI2" s="32">
        <v>19</v>
      </c>
      <c r="CJ2" s="32">
        <v>19</v>
      </c>
      <c r="CK2" s="32">
        <v>19</v>
      </c>
      <c r="CL2" s="32">
        <v>19</v>
      </c>
      <c r="CM2" s="32">
        <v>19</v>
      </c>
      <c r="CN2" s="32">
        <v>19</v>
      </c>
      <c r="CO2" s="32">
        <v>19</v>
      </c>
      <c r="CP2" s="32">
        <v>19</v>
      </c>
      <c r="CQ2" s="32">
        <v>19</v>
      </c>
      <c r="CR2" s="32">
        <v>19</v>
      </c>
      <c r="CS2" s="32">
        <v>19</v>
      </c>
      <c r="CT2" s="32">
        <v>19</v>
      </c>
      <c r="CU2" s="32">
        <v>19</v>
      </c>
      <c r="CV2" s="32">
        <v>19</v>
      </c>
      <c r="CW2" s="32">
        <v>19</v>
      </c>
      <c r="CX2" s="32">
        <v>19</v>
      </c>
      <c r="CY2" s="32">
        <v>19</v>
      </c>
      <c r="CZ2" s="32">
        <v>19</v>
      </c>
      <c r="DA2" s="32">
        <v>19</v>
      </c>
      <c r="DB2" s="32">
        <v>19</v>
      </c>
      <c r="DC2" s="32">
        <v>19</v>
      </c>
      <c r="DD2" s="32">
        <v>19</v>
      </c>
      <c r="DE2" s="32">
        <v>19</v>
      </c>
      <c r="DF2" s="32">
        <v>19</v>
      </c>
      <c r="DG2" s="32">
        <v>19</v>
      </c>
      <c r="DH2" s="32">
        <v>19</v>
      </c>
      <c r="DI2" s="32">
        <v>19</v>
      </c>
      <c r="DJ2" s="32">
        <v>19</v>
      </c>
      <c r="DK2" s="32">
        <v>19</v>
      </c>
      <c r="DL2" s="32">
        <v>19</v>
      </c>
      <c r="DM2" s="32">
        <v>19</v>
      </c>
      <c r="DN2" s="32">
        <v>19</v>
      </c>
      <c r="DO2" s="32">
        <v>19</v>
      </c>
      <c r="DP2" s="32">
        <v>19</v>
      </c>
      <c r="DQ2" s="32">
        <v>19</v>
      </c>
      <c r="DR2" s="32">
        <v>19</v>
      </c>
      <c r="DS2" s="32">
        <v>19</v>
      </c>
      <c r="DT2" s="32">
        <v>19</v>
      </c>
      <c r="DU2" s="32">
        <v>19</v>
      </c>
      <c r="DV2" s="32">
        <v>19</v>
      </c>
      <c r="DW2" s="32">
        <v>19</v>
      </c>
      <c r="DX2" s="32">
        <v>19</v>
      </c>
      <c r="DY2" s="32">
        <v>19</v>
      </c>
      <c r="DZ2" s="32">
        <v>19</v>
      </c>
      <c r="EA2" s="32">
        <v>19</v>
      </c>
      <c r="EB2" s="32">
        <v>19</v>
      </c>
      <c r="EC2" s="32">
        <v>19</v>
      </c>
      <c r="ED2" s="32">
        <v>19</v>
      </c>
      <c r="EE2" s="160"/>
      <c r="EF2" s="160"/>
      <c r="EG2" s="160"/>
      <c r="EH2" s="160"/>
      <c r="EI2" s="32"/>
      <c r="EJ2" s="32"/>
      <c r="EK2" s="32"/>
      <c r="EL2" s="32"/>
      <c r="EM2" s="32"/>
      <c r="EN2" s="32"/>
      <c r="EO2" s="32"/>
      <c r="EP2" s="32"/>
      <c r="EQ2" s="32"/>
      <c r="ER2" s="32"/>
    </row>
    <row r="3" spans="1:206" x14ac:dyDescent="0.55000000000000004">
      <c r="A3" s="26" t="s">
        <v>631</v>
      </c>
      <c r="B3" s="27"/>
      <c r="C3" s="27"/>
      <c r="D3" s="27"/>
      <c r="E3" s="27"/>
      <c r="F3" s="120"/>
      <c r="G3" s="114"/>
      <c r="H3" s="31"/>
      <c r="I3" s="31"/>
      <c r="J3" s="31"/>
      <c r="K3" s="31"/>
      <c r="L3" s="31"/>
      <c r="M3" s="32">
        <v>1</v>
      </c>
      <c r="N3" s="32">
        <v>1</v>
      </c>
      <c r="O3" s="32">
        <v>1</v>
      </c>
      <c r="P3" s="32">
        <v>1</v>
      </c>
      <c r="Q3" s="32">
        <v>1</v>
      </c>
      <c r="R3" s="32">
        <v>2</v>
      </c>
      <c r="S3" s="32">
        <v>2</v>
      </c>
      <c r="T3" s="32">
        <v>4</v>
      </c>
      <c r="U3" s="32">
        <v>4</v>
      </c>
      <c r="V3" s="32">
        <v>4</v>
      </c>
      <c r="W3" s="32">
        <v>4</v>
      </c>
      <c r="X3" s="32">
        <v>5</v>
      </c>
      <c r="Y3" s="32">
        <v>5</v>
      </c>
      <c r="Z3" s="32">
        <v>5</v>
      </c>
      <c r="AA3" s="32">
        <v>5</v>
      </c>
      <c r="AB3" s="32">
        <v>6</v>
      </c>
      <c r="AC3" s="32">
        <v>6</v>
      </c>
      <c r="AD3" s="32">
        <v>6</v>
      </c>
      <c r="AE3" s="32">
        <v>6</v>
      </c>
      <c r="AF3" s="32">
        <v>7</v>
      </c>
      <c r="AG3" s="32">
        <v>7</v>
      </c>
      <c r="AH3" s="32">
        <v>7</v>
      </c>
      <c r="AI3" s="32">
        <v>7</v>
      </c>
      <c r="AJ3" s="32">
        <v>7</v>
      </c>
      <c r="AK3" s="32">
        <v>7</v>
      </c>
      <c r="AL3" s="32">
        <v>7</v>
      </c>
      <c r="AM3" s="32">
        <v>7</v>
      </c>
      <c r="AN3" s="32">
        <v>7</v>
      </c>
      <c r="AO3" s="32">
        <v>7</v>
      </c>
      <c r="AP3" s="32">
        <v>7</v>
      </c>
      <c r="AQ3" s="32">
        <v>8</v>
      </c>
      <c r="AR3" s="32">
        <v>8</v>
      </c>
      <c r="AS3" s="32">
        <v>9</v>
      </c>
      <c r="AT3" s="32">
        <v>9</v>
      </c>
      <c r="AU3" s="32">
        <v>9</v>
      </c>
      <c r="AV3" s="32">
        <v>10</v>
      </c>
      <c r="AW3" s="32">
        <v>10</v>
      </c>
      <c r="AX3" s="32">
        <v>10</v>
      </c>
      <c r="AY3" s="32">
        <v>10</v>
      </c>
      <c r="AZ3" s="32">
        <v>10</v>
      </c>
      <c r="BA3" s="32">
        <v>10</v>
      </c>
      <c r="BB3" s="32">
        <v>10</v>
      </c>
      <c r="BC3" s="32">
        <v>10</v>
      </c>
      <c r="BD3" s="32">
        <v>10</v>
      </c>
      <c r="BE3" s="32">
        <v>11</v>
      </c>
      <c r="BF3" s="32">
        <v>11</v>
      </c>
      <c r="BG3" s="32">
        <v>11</v>
      </c>
      <c r="BH3" s="32">
        <v>12</v>
      </c>
      <c r="BI3" s="32">
        <v>12</v>
      </c>
      <c r="BJ3" s="32">
        <v>12</v>
      </c>
      <c r="BK3" s="32">
        <v>12</v>
      </c>
      <c r="BL3" s="32">
        <v>12</v>
      </c>
      <c r="BM3" s="32">
        <v>13</v>
      </c>
      <c r="BN3" s="32">
        <v>13</v>
      </c>
      <c r="BO3" s="32">
        <v>13</v>
      </c>
      <c r="BP3" s="32">
        <v>13</v>
      </c>
      <c r="BQ3" s="32">
        <v>13</v>
      </c>
      <c r="BR3" s="32">
        <v>14</v>
      </c>
      <c r="BS3" s="32">
        <v>14</v>
      </c>
      <c r="BT3" s="32">
        <v>14</v>
      </c>
      <c r="BU3" s="32">
        <v>14</v>
      </c>
      <c r="BV3" s="32">
        <v>14</v>
      </c>
      <c r="BW3" s="32">
        <v>14</v>
      </c>
      <c r="BX3" s="32">
        <v>15</v>
      </c>
      <c r="BY3" s="32">
        <v>15</v>
      </c>
      <c r="BZ3" s="32">
        <v>15</v>
      </c>
      <c r="CA3" s="32">
        <v>15</v>
      </c>
      <c r="CB3" s="32">
        <v>15</v>
      </c>
      <c r="CC3" s="32">
        <v>16</v>
      </c>
      <c r="CD3" s="32">
        <v>16</v>
      </c>
      <c r="CE3" s="32">
        <v>16</v>
      </c>
      <c r="CF3" s="32">
        <v>17</v>
      </c>
      <c r="CG3" s="32">
        <v>17</v>
      </c>
      <c r="CH3" s="32">
        <v>17</v>
      </c>
      <c r="CI3" s="32">
        <v>19</v>
      </c>
      <c r="CJ3" s="32">
        <v>19</v>
      </c>
      <c r="CK3" s="32">
        <v>19</v>
      </c>
      <c r="CL3" s="32">
        <v>19</v>
      </c>
      <c r="CM3" s="32">
        <v>20</v>
      </c>
      <c r="CN3" s="32">
        <v>20</v>
      </c>
      <c r="CO3" s="32">
        <v>21</v>
      </c>
      <c r="CP3" s="32">
        <v>21</v>
      </c>
      <c r="CQ3" s="32">
        <v>21</v>
      </c>
      <c r="CR3" s="32">
        <v>21</v>
      </c>
      <c r="CS3" s="32">
        <v>21</v>
      </c>
      <c r="CT3" s="32">
        <v>21</v>
      </c>
      <c r="CU3" s="32">
        <v>21</v>
      </c>
      <c r="CV3" s="32">
        <v>21</v>
      </c>
      <c r="CW3" s="32">
        <v>21</v>
      </c>
      <c r="CX3" s="32">
        <v>21</v>
      </c>
      <c r="CY3" s="32">
        <v>21</v>
      </c>
      <c r="CZ3" s="32">
        <v>22</v>
      </c>
      <c r="DA3" s="32">
        <v>22</v>
      </c>
      <c r="DB3" s="32">
        <v>24</v>
      </c>
      <c r="DC3" s="32">
        <v>24</v>
      </c>
      <c r="DD3" s="32">
        <v>24</v>
      </c>
      <c r="DE3" s="32">
        <v>24</v>
      </c>
      <c r="DF3" s="32">
        <v>25</v>
      </c>
      <c r="DG3" s="32">
        <v>25</v>
      </c>
      <c r="DH3" s="32">
        <v>25</v>
      </c>
      <c r="DI3" s="32">
        <v>25</v>
      </c>
      <c r="DJ3" s="32">
        <v>26</v>
      </c>
      <c r="DK3" s="32">
        <v>26</v>
      </c>
      <c r="DL3" s="32">
        <v>27</v>
      </c>
      <c r="DM3" s="32">
        <v>27</v>
      </c>
      <c r="DN3" s="32">
        <v>28</v>
      </c>
      <c r="DO3" s="32">
        <v>28</v>
      </c>
      <c r="DP3" s="32">
        <v>29</v>
      </c>
      <c r="DQ3" s="32">
        <v>29</v>
      </c>
      <c r="DR3" s="32">
        <v>30</v>
      </c>
      <c r="DS3" s="32">
        <v>30</v>
      </c>
      <c r="DT3" s="32">
        <v>30</v>
      </c>
      <c r="DU3" s="32">
        <v>31</v>
      </c>
      <c r="DV3" s="32">
        <v>31</v>
      </c>
      <c r="DW3" s="32">
        <v>32</v>
      </c>
      <c r="DX3" s="32">
        <v>32</v>
      </c>
      <c r="DY3" s="32">
        <v>35</v>
      </c>
      <c r="DZ3" s="32">
        <v>35</v>
      </c>
      <c r="EA3" s="32">
        <v>35</v>
      </c>
      <c r="EB3" s="32">
        <v>35</v>
      </c>
      <c r="EC3" s="32">
        <v>36</v>
      </c>
      <c r="ED3" s="32">
        <v>36</v>
      </c>
      <c r="EE3" s="32"/>
      <c r="EF3" s="32"/>
      <c r="EG3" s="32"/>
      <c r="EH3" s="32"/>
      <c r="EI3" s="32"/>
      <c r="EJ3" s="32"/>
      <c r="EK3" s="32"/>
      <c r="EL3" s="32"/>
      <c r="EM3" s="32"/>
      <c r="EN3" s="32"/>
      <c r="EO3" s="32"/>
      <c r="EP3" s="32"/>
      <c r="EQ3" s="32"/>
      <c r="ER3" s="32"/>
    </row>
    <row r="4" spans="1:206" x14ac:dyDescent="0.55000000000000004">
      <c r="A4" s="26" t="s">
        <v>632</v>
      </c>
      <c r="B4" s="27"/>
      <c r="C4" s="27"/>
      <c r="D4" s="27"/>
      <c r="E4" s="27"/>
      <c r="F4" s="120"/>
      <c r="G4" s="114"/>
      <c r="H4" s="31"/>
      <c r="I4" s="31"/>
      <c r="J4" s="31"/>
      <c r="K4" s="31"/>
      <c r="L4" s="31"/>
      <c r="M4" s="32" t="s">
        <v>633</v>
      </c>
      <c r="N4" s="32" t="s">
        <v>634</v>
      </c>
      <c r="O4" s="32" t="s">
        <v>635</v>
      </c>
      <c r="P4" s="32" t="s">
        <v>636</v>
      </c>
      <c r="Q4" s="32" t="s">
        <v>637</v>
      </c>
      <c r="R4" s="32" t="s">
        <v>633</v>
      </c>
      <c r="S4" s="32" t="s">
        <v>634</v>
      </c>
      <c r="T4" s="32" t="s">
        <v>633</v>
      </c>
      <c r="U4" s="32" t="s">
        <v>634</v>
      </c>
      <c r="V4" s="32" t="s">
        <v>635</v>
      </c>
      <c r="W4" s="32" t="s">
        <v>636</v>
      </c>
      <c r="X4" s="32" t="s">
        <v>633</v>
      </c>
      <c r="Y4" s="32" t="s">
        <v>634</v>
      </c>
      <c r="Z4" s="32" t="s">
        <v>635</v>
      </c>
      <c r="AA4" s="32" t="s">
        <v>636</v>
      </c>
      <c r="AB4" s="32" t="s">
        <v>633</v>
      </c>
      <c r="AC4" s="32" t="s">
        <v>634</v>
      </c>
      <c r="AD4" s="32" t="s">
        <v>635</v>
      </c>
      <c r="AE4" s="32" t="s">
        <v>636</v>
      </c>
      <c r="AF4" s="32" t="s">
        <v>633</v>
      </c>
      <c r="AG4" s="32" t="s">
        <v>634</v>
      </c>
      <c r="AH4" s="32" t="s">
        <v>635</v>
      </c>
      <c r="AI4" s="32" t="s">
        <v>636</v>
      </c>
      <c r="AJ4" s="32" t="s">
        <v>637</v>
      </c>
      <c r="AK4" s="32" t="s">
        <v>638</v>
      </c>
      <c r="AL4" s="32" t="s">
        <v>639</v>
      </c>
      <c r="AM4" s="32" t="s">
        <v>640</v>
      </c>
      <c r="AN4" s="32" t="s">
        <v>641</v>
      </c>
      <c r="AO4" s="32" t="s">
        <v>642</v>
      </c>
      <c r="AP4" s="32" t="s">
        <v>643</v>
      </c>
      <c r="AQ4" s="32" t="s">
        <v>633</v>
      </c>
      <c r="AR4" s="32" t="s">
        <v>634</v>
      </c>
      <c r="AS4" s="32" t="s">
        <v>633</v>
      </c>
      <c r="AT4" s="32" t="s">
        <v>634</v>
      </c>
      <c r="AU4" s="32" t="s">
        <v>635</v>
      </c>
      <c r="AV4" s="32" t="s">
        <v>633</v>
      </c>
      <c r="AW4" s="32" t="s">
        <v>634</v>
      </c>
      <c r="AX4" s="32" t="s">
        <v>635</v>
      </c>
      <c r="AY4" s="32" t="s">
        <v>636</v>
      </c>
      <c r="AZ4" s="32" t="s">
        <v>637</v>
      </c>
      <c r="BA4" s="32" t="s">
        <v>638</v>
      </c>
      <c r="BB4" s="32" t="s">
        <v>639</v>
      </c>
      <c r="BC4" s="32" t="s">
        <v>640</v>
      </c>
      <c r="BD4" s="32" t="s">
        <v>641</v>
      </c>
      <c r="BE4" s="32" t="s">
        <v>633</v>
      </c>
      <c r="BF4" s="32" t="s">
        <v>634</v>
      </c>
      <c r="BG4" s="32" t="s">
        <v>635</v>
      </c>
      <c r="BH4" s="32" t="s">
        <v>633</v>
      </c>
      <c r="BI4" s="32" t="s">
        <v>634</v>
      </c>
      <c r="BJ4" s="32" t="s">
        <v>635</v>
      </c>
      <c r="BK4" s="32" t="s">
        <v>636</v>
      </c>
      <c r="BL4" s="32" t="s">
        <v>637</v>
      </c>
      <c r="BM4" s="32" t="s">
        <v>633</v>
      </c>
      <c r="BN4" s="32" t="s">
        <v>634</v>
      </c>
      <c r="BO4" s="32" t="s">
        <v>635</v>
      </c>
      <c r="BP4" s="32" t="s">
        <v>636</v>
      </c>
      <c r="BQ4" s="32" t="s">
        <v>637</v>
      </c>
      <c r="BR4" s="32" t="s">
        <v>633</v>
      </c>
      <c r="BS4" s="32" t="s">
        <v>634</v>
      </c>
      <c r="BT4" s="32" t="s">
        <v>635</v>
      </c>
      <c r="BU4" s="32" t="s">
        <v>636</v>
      </c>
      <c r="BV4" s="32" t="s">
        <v>637</v>
      </c>
      <c r="BW4" s="32" t="s">
        <v>638</v>
      </c>
      <c r="BX4" s="32" t="s">
        <v>633</v>
      </c>
      <c r="BY4" s="32" t="s">
        <v>634</v>
      </c>
      <c r="BZ4" s="32" t="s">
        <v>635</v>
      </c>
      <c r="CA4" s="32" t="s">
        <v>636</v>
      </c>
      <c r="CB4" s="32" t="s">
        <v>637</v>
      </c>
      <c r="CC4" s="32" t="s">
        <v>633</v>
      </c>
      <c r="CD4" s="32" t="s">
        <v>634</v>
      </c>
      <c r="CE4" s="32" t="s">
        <v>635</v>
      </c>
      <c r="CF4" s="32" t="s">
        <v>633</v>
      </c>
      <c r="CG4" s="32" t="s">
        <v>644</v>
      </c>
      <c r="CH4" s="32" t="s">
        <v>634</v>
      </c>
      <c r="CI4" s="32" t="s">
        <v>633</v>
      </c>
      <c r="CJ4" s="32" t="s">
        <v>634</v>
      </c>
      <c r="CK4" s="32" t="s">
        <v>635</v>
      </c>
      <c r="CL4" s="32" t="s">
        <v>636</v>
      </c>
      <c r="CM4" s="32" t="s">
        <v>633</v>
      </c>
      <c r="CN4" s="32" t="s">
        <v>634</v>
      </c>
      <c r="CO4" s="32" t="s">
        <v>633</v>
      </c>
      <c r="CP4" s="32" t="s">
        <v>634</v>
      </c>
      <c r="CQ4" s="32" t="s">
        <v>635</v>
      </c>
      <c r="CR4" s="32" t="s">
        <v>636</v>
      </c>
      <c r="CS4" s="32" t="s">
        <v>637</v>
      </c>
      <c r="CT4" s="32" t="s">
        <v>638</v>
      </c>
      <c r="CU4" s="32" t="s">
        <v>639</v>
      </c>
      <c r="CV4" s="32" t="s">
        <v>640</v>
      </c>
      <c r="CW4" s="32" t="s">
        <v>641</v>
      </c>
      <c r="CX4" s="32" t="s">
        <v>642</v>
      </c>
      <c r="CY4" s="32" t="s">
        <v>643</v>
      </c>
      <c r="CZ4" s="32" t="s">
        <v>633</v>
      </c>
      <c r="DA4" s="32" t="s">
        <v>634</v>
      </c>
      <c r="DB4" s="32" t="s">
        <v>633</v>
      </c>
      <c r="DC4" s="32" t="s">
        <v>634</v>
      </c>
      <c r="DD4" s="32" t="s">
        <v>635</v>
      </c>
      <c r="DE4" s="32" t="s">
        <v>636</v>
      </c>
      <c r="DF4" s="32" t="s">
        <v>633</v>
      </c>
      <c r="DG4" s="32" t="s">
        <v>634</v>
      </c>
      <c r="DH4" s="32" t="s">
        <v>635</v>
      </c>
      <c r="DI4" s="32" t="s">
        <v>636</v>
      </c>
      <c r="DJ4" s="32" t="s">
        <v>633</v>
      </c>
      <c r="DK4" s="32" t="s">
        <v>634</v>
      </c>
      <c r="DL4" s="32" t="s">
        <v>633</v>
      </c>
      <c r="DM4" s="32" t="s">
        <v>634</v>
      </c>
      <c r="DN4" s="32" t="s">
        <v>633</v>
      </c>
      <c r="DO4" s="32" t="s">
        <v>634</v>
      </c>
      <c r="DP4" s="32" t="s">
        <v>633</v>
      </c>
      <c r="DQ4" s="32" t="s">
        <v>634</v>
      </c>
      <c r="DR4" s="32" t="s">
        <v>633</v>
      </c>
      <c r="DS4" s="32" t="s">
        <v>634</v>
      </c>
      <c r="DT4" s="32" t="s">
        <v>635</v>
      </c>
      <c r="DU4" s="32" t="s">
        <v>633</v>
      </c>
      <c r="DV4" s="32" t="s">
        <v>634</v>
      </c>
      <c r="DW4" s="32" t="s">
        <v>633</v>
      </c>
      <c r="DX4" s="32" t="s">
        <v>634</v>
      </c>
      <c r="DY4" s="32" t="s">
        <v>633</v>
      </c>
      <c r="DZ4" s="32" t="s">
        <v>634</v>
      </c>
      <c r="EA4" s="32" t="s">
        <v>635</v>
      </c>
      <c r="EB4" s="32" t="s">
        <v>636</v>
      </c>
      <c r="EC4" s="32" t="s">
        <v>633</v>
      </c>
      <c r="ED4" s="32" t="s">
        <v>634</v>
      </c>
      <c r="EE4" s="32"/>
      <c r="EF4" s="32"/>
      <c r="EG4" s="32"/>
      <c r="EH4" s="32"/>
      <c r="EI4" s="32"/>
      <c r="EJ4" s="32"/>
      <c r="EK4" s="32"/>
      <c r="EL4" s="32"/>
      <c r="EM4" s="32"/>
      <c r="EN4" s="32"/>
      <c r="EO4" s="32"/>
      <c r="EP4" s="32"/>
      <c r="EQ4" s="32"/>
      <c r="ER4" s="32"/>
      <c r="GX4" s="3"/>
    </row>
    <row r="5" spans="1:206" x14ac:dyDescent="0.55000000000000004">
      <c r="A5" s="33" t="s">
        <v>11</v>
      </c>
      <c r="B5" s="34"/>
      <c r="C5" s="35"/>
      <c r="D5" s="35"/>
      <c r="E5" s="35"/>
      <c r="F5" s="121"/>
      <c r="G5" s="115"/>
      <c r="H5" s="39"/>
      <c r="I5" s="39"/>
      <c r="J5" s="39"/>
      <c r="K5" s="39"/>
      <c r="L5" s="39"/>
      <c r="M5" s="40"/>
      <c r="N5" s="40"/>
      <c r="O5" s="40"/>
      <c r="P5" s="40"/>
      <c r="Q5" s="40"/>
      <c r="R5" s="40"/>
      <c r="S5" s="40"/>
      <c r="T5" s="40"/>
      <c r="U5" s="40"/>
      <c r="V5" s="40"/>
      <c r="W5" s="40"/>
      <c r="X5" s="40"/>
      <c r="Y5" s="40"/>
      <c r="Z5" s="40"/>
      <c r="AA5" s="40"/>
      <c r="AB5" s="40"/>
      <c r="AC5" s="40"/>
      <c r="AD5" s="40"/>
      <c r="AE5" s="40"/>
      <c r="AF5" s="40"/>
      <c r="AG5" s="40"/>
      <c r="AH5" s="40"/>
      <c r="AI5" s="40"/>
      <c r="AJ5" s="40"/>
      <c r="AK5" s="40"/>
      <c r="AL5" s="40"/>
      <c r="AM5" s="40"/>
      <c r="AN5" s="40"/>
      <c r="AO5" s="40"/>
      <c r="AP5" s="40"/>
      <c r="AQ5" s="40"/>
      <c r="AR5" s="40"/>
      <c r="AS5" s="40"/>
      <c r="AT5" s="40"/>
      <c r="AU5" s="40"/>
      <c r="AV5" s="40"/>
      <c r="AW5" s="40"/>
      <c r="AX5" s="40"/>
      <c r="AY5" s="40"/>
      <c r="AZ5" s="40"/>
      <c r="BA5" s="40"/>
      <c r="BB5" s="40"/>
      <c r="BC5" s="40"/>
      <c r="BD5" s="40"/>
      <c r="BE5" s="40"/>
      <c r="BF5" s="40"/>
      <c r="BG5" s="40"/>
      <c r="BH5" s="40"/>
      <c r="BI5" s="40"/>
      <c r="BJ5" s="40"/>
      <c r="BK5" s="40"/>
      <c r="BL5" s="40"/>
      <c r="BM5" s="40"/>
      <c r="BN5" s="40"/>
      <c r="BO5" s="40"/>
      <c r="BP5" s="40"/>
      <c r="BQ5" s="40"/>
      <c r="BR5" s="40"/>
      <c r="BS5" s="40"/>
      <c r="BT5" s="40"/>
      <c r="BU5" s="40"/>
      <c r="BV5" s="40"/>
      <c r="BW5" s="40"/>
      <c r="BX5" s="40"/>
      <c r="BY5" s="40"/>
      <c r="BZ5" s="40"/>
      <c r="CA5" s="40"/>
      <c r="CB5" s="40"/>
      <c r="CC5" s="40"/>
      <c r="CD5" s="40"/>
      <c r="CE5" s="40"/>
      <c r="CF5" s="40"/>
      <c r="CG5" s="40"/>
      <c r="CH5" s="40"/>
      <c r="CI5" s="40"/>
      <c r="CJ5" s="40"/>
      <c r="CK5" s="40"/>
      <c r="CL5" s="40"/>
      <c r="CM5" s="40"/>
      <c r="CN5" s="40"/>
      <c r="CO5" s="40"/>
      <c r="CP5" s="40"/>
      <c r="CQ5" s="40"/>
      <c r="CR5" s="40"/>
      <c r="CS5" s="40"/>
      <c r="CT5" s="40"/>
      <c r="CU5" s="40"/>
      <c r="CV5" s="40"/>
      <c r="CW5" s="40"/>
      <c r="CX5" s="40"/>
      <c r="CY5" s="40"/>
      <c r="CZ5" s="40"/>
      <c r="DA5" s="40"/>
      <c r="DB5" s="40"/>
      <c r="DC5" s="40"/>
      <c r="DD5" s="40"/>
      <c r="DE5" s="40"/>
      <c r="DF5" s="40"/>
      <c r="DG5" s="40"/>
      <c r="DH5" s="40"/>
      <c r="DI5" s="40"/>
      <c r="DJ5" s="40"/>
      <c r="DK5" s="40"/>
      <c r="DL5" s="40"/>
      <c r="DM5" s="40"/>
      <c r="DN5" s="40"/>
      <c r="DO5" s="40"/>
      <c r="DP5" s="40"/>
      <c r="DQ5" s="40"/>
      <c r="DR5" s="40"/>
      <c r="DS5" s="40"/>
      <c r="DT5" s="40"/>
      <c r="DU5" s="40"/>
      <c r="DV5" s="40"/>
      <c r="DW5" s="40"/>
      <c r="DX5" s="40"/>
      <c r="DY5" s="40"/>
      <c r="DZ5" s="40"/>
      <c r="EA5" s="40"/>
      <c r="EB5" s="40"/>
      <c r="EC5" s="40"/>
      <c r="ED5" s="40"/>
      <c r="EE5" s="40"/>
      <c r="EF5" s="40"/>
      <c r="EG5" s="40"/>
      <c r="EH5" s="40"/>
      <c r="EI5" s="40"/>
      <c r="EJ5" s="40"/>
      <c r="EK5" s="40"/>
      <c r="EL5" s="40"/>
      <c r="EM5" s="40"/>
      <c r="EN5" s="40"/>
      <c r="EO5" s="40"/>
      <c r="EP5" s="40"/>
      <c r="EQ5" s="40"/>
      <c r="ER5" s="40"/>
    </row>
    <row r="6" spans="1:206" ht="86.4" x14ac:dyDescent="0.55000000000000004">
      <c r="A6" s="41" t="s">
        <v>645</v>
      </c>
      <c r="B6" s="6"/>
      <c r="C6" s="6"/>
      <c r="D6" s="6"/>
      <c r="E6" s="6"/>
      <c r="F6" s="122"/>
      <c r="G6" s="64"/>
      <c r="H6" s="44"/>
      <c r="I6" s="44"/>
      <c r="J6" s="44"/>
      <c r="K6" s="44"/>
      <c r="L6" s="44"/>
      <c r="M6" s="45" t="s">
        <v>646</v>
      </c>
      <c r="N6" s="45" t="s">
        <v>647</v>
      </c>
      <c r="O6" s="45" t="s">
        <v>648</v>
      </c>
      <c r="P6" s="45" t="s">
        <v>649</v>
      </c>
      <c r="Q6" s="45" t="s">
        <v>650</v>
      </c>
      <c r="R6" s="97" t="s">
        <v>651</v>
      </c>
      <c r="S6" s="97" t="s">
        <v>652</v>
      </c>
      <c r="T6" s="97" t="s">
        <v>653</v>
      </c>
      <c r="U6" s="97" t="s">
        <v>653</v>
      </c>
      <c r="V6" s="97" t="s">
        <v>653</v>
      </c>
      <c r="W6" s="97" t="s">
        <v>653</v>
      </c>
      <c r="X6" s="97" t="s">
        <v>654</v>
      </c>
      <c r="Y6" s="97" t="s">
        <v>655</v>
      </c>
      <c r="Z6" s="97" t="s">
        <v>656</v>
      </c>
      <c r="AA6" s="97" t="s">
        <v>657</v>
      </c>
      <c r="AB6" s="97" t="s">
        <v>654</v>
      </c>
      <c r="AC6" s="97" t="s">
        <v>655</v>
      </c>
      <c r="AD6" s="97" t="s">
        <v>656</v>
      </c>
      <c r="AE6" s="97" t="s">
        <v>657</v>
      </c>
      <c r="AF6" s="97" t="s">
        <v>658</v>
      </c>
      <c r="AG6" s="97" t="s">
        <v>659</v>
      </c>
      <c r="AH6" s="97" t="s">
        <v>660</v>
      </c>
      <c r="AI6" s="97" t="s">
        <v>661</v>
      </c>
      <c r="AJ6" s="97" t="s">
        <v>662</v>
      </c>
      <c r="AK6" s="97" t="s">
        <v>663</v>
      </c>
      <c r="AL6" s="97" t="s">
        <v>664</v>
      </c>
      <c r="AM6" s="97" t="s">
        <v>665</v>
      </c>
      <c r="AN6" s="97" t="s">
        <v>666</v>
      </c>
      <c r="AO6" s="97" t="s">
        <v>667</v>
      </c>
      <c r="AP6" s="97" t="s">
        <v>668</v>
      </c>
      <c r="AQ6" s="97" t="s">
        <v>669</v>
      </c>
      <c r="AR6" s="97" t="s">
        <v>670</v>
      </c>
      <c r="AS6" s="97" t="s">
        <v>671</v>
      </c>
      <c r="AT6" s="97" t="s">
        <v>672</v>
      </c>
      <c r="AU6" s="97" t="s">
        <v>673</v>
      </c>
      <c r="AV6" s="97" t="s">
        <v>674</v>
      </c>
      <c r="AW6" s="97" t="s">
        <v>675</v>
      </c>
      <c r="AX6" s="97" t="s">
        <v>676</v>
      </c>
      <c r="AY6" s="97" t="s">
        <v>677</v>
      </c>
      <c r="AZ6" s="97" t="s">
        <v>678</v>
      </c>
      <c r="BA6" s="97" t="s">
        <v>679</v>
      </c>
      <c r="BB6" s="97" t="s">
        <v>680</v>
      </c>
      <c r="BC6" s="97" t="s">
        <v>681</v>
      </c>
      <c r="BD6" s="97" t="s">
        <v>682</v>
      </c>
      <c r="BE6" s="97" t="s">
        <v>1248</v>
      </c>
      <c r="BF6" s="97" t="s">
        <v>1247</v>
      </c>
      <c r="BG6" s="97" t="s">
        <v>1250</v>
      </c>
      <c r="BH6" s="97" t="s">
        <v>683</v>
      </c>
      <c r="BI6" s="97" t="s">
        <v>684</v>
      </c>
      <c r="BJ6" s="97" t="s">
        <v>685</v>
      </c>
      <c r="BK6" s="97" t="s">
        <v>686</v>
      </c>
      <c r="BL6" s="97" t="s">
        <v>687</v>
      </c>
      <c r="BM6" s="97" t="s">
        <v>688</v>
      </c>
      <c r="BN6" s="97" t="s">
        <v>689</v>
      </c>
      <c r="BO6" s="97" t="s">
        <v>690</v>
      </c>
      <c r="BP6" s="97" t="s">
        <v>691</v>
      </c>
      <c r="BQ6" s="97" t="s">
        <v>692</v>
      </c>
      <c r="BR6" s="214" t="s">
        <v>693</v>
      </c>
      <c r="BS6" s="214" t="s">
        <v>694</v>
      </c>
      <c r="BT6" s="214" t="s">
        <v>695</v>
      </c>
      <c r="BU6" s="214" t="s">
        <v>696</v>
      </c>
      <c r="BV6" s="214" t="s">
        <v>697</v>
      </c>
      <c r="BW6" s="214" t="s">
        <v>698</v>
      </c>
      <c r="BX6" s="97" t="s">
        <v>699</v>
      </c>
      <c r="BY6" s="97" t="s">
        <v>700</v>
      </c>
      <c r="BZ6" s="97" t="s">
        <v>701</v>
      </c>
      <c r="CA6" s="97" t="s">
        <v>702</v>
      </c>
      <c r="CB6" s="97" t="s">
        <v>703</v>
      </c>
      <c r="CC6" s="97" t="s">
        <v>1251</v>
      </c>
      <c r="CD6" s="97" t="s">
        <v>1252</v>
      </c>
      <c r="CE6" s="97"/>
      <c r="CF6" s="221" t="s">
        <v>704</v>
      </c>
      <c r="CG6" s="221" t="s">
        <v>705</v>
      </c>
      <c r="CH6" s="97" t="s">
        <v>706</v>
      </c>
      <c r="CI6" s="97" t="s">
        <v>707</v>
      </c>
      <c r="CJ6" s="97" t="s">
        <v>708</v>
      </c>
      <c r="CK6" s="97" t="s">
        <v>709</v>
      </c>
      <c r="CL6" s="97" t="s">
        <v>710</v>
      </c>
      <c r="CM6" s="97" t="s">
        <v>711</v>
      </c>
      <c r="CN6" s="97" t="s">
        <v>712</v>
      </c>
      <c r="CO6" s="97" t="s">
        <v>713</v>
      </c>
      <c r="CP6" s="97" t="s">
        <v>714</v>
      </c>
      <c r="CQ6" s="97" t="s">
        <v>715</v>
      </c>
      <c r="CR6" s="97" t="s">
        <v>716</v>
      </c>
      <c r="CS6" s="97" t="s">
        <v>717</v>
      </c>
      <c r="CT6" s="97" t="s">
        <v>718</v>
      </c>
      <c r="CU6" s="97" t="s">
        <v>719</v>
      </c>
      <c r="CV6" s="97" t="s">
        <v>720</v>
      </c>
      <c r="CW6" s="97" t="s">
        <v>721</v>
      </c>
      <c r="CX6" s="97" t="s">
        <v>722</v>
      </c>
      <c r="CY6" s="97" t="s">
        <v>723</v>
      </c>
      <c r="CZ6" s="159" t="s">
        <v>724</v>
      </c>
      <c r="DA6" s="159" t="s">
        <v>725</v>
      </c>
      <c r="DB6" s="97" t="s">
        <v>726</v>
      </c>
      <c r="DC6" s="97" t="s">
        <v>727</v>
      </c>
      <c r="DD6" s="97" t="s">
        <v>728</v>
      </c>
      <c r="DE6" s="97" t="s">
        <v>729</v>
      </c>
      <c r="DF6" s="97" t="s">
        <v>730</v>
      </c>
      <c r="DG6" s="97" t="s">
        <v>731</v>
      </c>
      <c r="DH6" s="97" t="s">
        <v>732</v>
      </c>
      <c r="DI6" s="97" t="s">
        <v>733</v>
      </c>
      <c r="DJ6" s="159" t="s">
        <v>734</v>
      </c>
      <c r="DK6" s="159" t="s">
        <v>735</v>
      </c>
      <c r="DL6" s="159" t="s">
        <v>736</v>
      </c>
      <c r="DM6" s="159" t="s">
        <v>737</v>
      </c>
      <c r="DN6" s="159" t="s">
        <v>738</v>
      </c>
      <c r="DO6" s="159" t="s">
        <v>739</v>
      </c>
      <c r="DP6" s="159" t="s">
        <v>738</v>
      </c>
      <c r="DQ6" s="159" t="s">
        <v>739</v>
      </c>
      <c r="DR6" s="159" t="s">
        <v>1256</v>
      </c>
      <c r="DS6" s="159" t="s">
        <v>1255</v>
      </c>
      <c r="DT6" s="159" t="s">
        <v>1257</v>
      </c>
      <c r="DU6" s="159" t="s">
        <v>740</v>
      </c>
      <c r="DV6" s="159" t="s">
        <v>740</v>
      </c>
      <c r="DW6" s="159" t="s">
        <v>741</v>
      </c>
      <c r="DX6" s="159" t="s">
        <v>742</v>
      </c>
      <c r="DY6" s="97" t="s">
        <v>743</v>
      </c>
      <c r="DZ6" s="97" t="s">
        <v>744</v>
      </c>
      <c r="EA6" s="97" t="s">
        <v>745</v>
      </c>
      <c r="EB6" s="97" t="s">
        <v>746</v>
      </c>
      <c r="EC6" s="159" t="s">
        <v>1258</v>
      </c>
      <c r="ED6" s="159" t="s">
        <v>1259</v>
      </c>
      <c r="EE6" s="159"/>
      <c r="EF6" s="159"/>
      <c r="EG6" s="159"/>
      <c r="EH6" s="159"/>
      <c r="EI6" s="159"/>
      <c r="EJ6" s="159"/>
      <c r="EK6" s="159"/>
      <c r="EL6" s="159"/>
      <c r="EM6" s="159"/>
      <c r="EN6" s="159"/>
      <c r="EO6" s="159"/>
      <c r="EP6" s="159"/>
      <c r="EQ6" s="159"/>
      <c r="ER6" s="159"/>
      <c r="ES6" s="159"/>
      <c r="ET6" s="97"/>
      <c r="EU6" s="97"/>
      <c r="EV6" s="97"/>
      <c r="EW6" s="97"/>
      <c r="EX6" s="97"/>
      <c r="EY6" s="97"/>
      <c r="EZ6" s="97"/>
      <c r="FA6" s="97"/>
      <c r="FB6" s="97"/>
      <c r="FC6" s="97"/>
      <c r="FD6" s="97"/>
      <c r="FE6" s="97"/>
      <c r="FF6" s="97"/>
      <c r="FG6" s="97"/>
      <c r="FH6" s="97"/>
      <c r="FI6" s="97"/>
      <c r="FJ6" s="97"/>
      <c r="FK6" s="97"/>
      <c r="FL6" s="97"/>
      <c r="FM6" s="97"/>
      <c r="FN6" s="97"/>
      <c r="FO6" s="97"/>
      <c r="FP6" s="97"/>
      <c r="FQ6" s="97"/>
      <c r="FR6" s="97"/>
      <c r="FS6" s="97"/>
      <c r="FT6" s="97"/>
      <c r="FU6" s="97"/>
      <c r="FV6" s="97"/>
      <c r="FW6" s="97"/>
      <c r="FX6" s="97"/>
      <c r="FY6" s="97"/>
      <c r="FZ6" s="97"/>
      <c r="GA6" s="97"/>
      <c r="GB6" s="97"/>
      <c r="GC6" s="97"/>
      <c r="GD6" s="97"/>
      <c r="GE6" s="97"/>
      <c r="GF6" s="97"/>
      <c r="GG6" s="97"/>
      <c r="GH6" s="97"/>
      <c r="GI6" s="97"/>
      <c r="GJ6" s="97"/>
      <c r="GK6" s="97"/>
      <c r="GL6" s="97"/>
      <c r="GM6" s="97"/>
      <c r="GN6" s="97"/>
      <c r="GO6" s="97"/>
      <c r="GP6" s="97"/>
      <c r="GQ6" s="97"/>
      <c r="GR6" s="97"/>
      <c r="GS6" s="97"/>
      <c r="GT6" s="97"/>
      <c r="GU6" s="97"/>
      <c r="GV6" s="97"/>
      <c r="GW6" s="97"/>
    </row>
    <row r="7" spans="1:206" s="99" customFormat="1" ht="14.7" thickBot="1" x14ac:dyDescent="0.6">
      <c r="A7" s="46" t="s">
        <v>747</v>
      </c>
      <c r="B7" s="47"/>
      <c r="C7" s="47"/>
      <c r="D7" s="47"/>
      <c r="E7" s="47"/>
      <c r="F7" s="123"/>
      <c r="G7" s="50"/>
      <c r="H7" s="51"/>
      <c r="I7" s="51"/>
      <c r="J7" s="51"/>
      <c r="K7" s="51"/>
      <c r="L7" s="51"/>
      <c r="M7" s="52" t="s">
        <v>748</v>
      </c>
      <c r="N7" s="52" t="s">
        <v>748</v>
      </c>
      <c r="O7" s="52" t="s">
        <v>748</v>
      </c>
      <c r="P7" s="52" t="s">
        <v>749</v>
      </c>
      <c r="Q7" s="52" t="s">
        <v>750</v>
      </c>
      <c r="R7" s="52" t="s">
        <v>748</v>
      </c>
      <c r="S7" s="52" t="s">
        <v>749</v>
      </c>
      <c r="T7" s="52" t="s">
        <v>748</v>
      </c>
      <c r="U7" s="52" t="s">
        <v>749</v>
      </c>
      <c r="V7" s="52" t="s">
        <v>750</v>
      </c>
      <c r="W7" s="52" t="s">
        <v>751</v>
      </c>
      <c r="X7" s="52" t="s">
        <v>748</v>
      </c>
      <c r="Y7" s="52" t="s">
        <v>748</v>
      </c>
      <c r="Z7" s="52" t="s">
        <v>749</v>
      </c>
      <c r="AA7" s="52" t="s">
        <v>749</v>
      </c>
      <c r="AB7" s="52" t="s">
        <v>748</v>
      </c>
      <c r="AC7" s="52" t="s">
        <v>748</v>
      </c>
      <c r="AD7" s="52" t="s">
        <v>749</v>
      </c>
      <c r="AE7" s="52" t="s">
        <v>749</v>
      </c>
      <c r="AF7" s="52" t="s">
        <v>748</v>
      </c>
      <c r="AG7" s="52" t="s">
        <v>748</v>
      </c>
      <c r="AH7" s="52" t="s">
        <v>748</v>
      </c>
      <c r="AI7" s="52" t="s">
        <v>749</v>
      </c>
      <c r="AJ7" s="52" t="s">
        <v>749</v>
      </c>
      <c r="AK7" s="52" t="s">
        <v>751</v>
      </c>
      <c r="AL7" s="52" t="s">
        <v>751</v>
      </c>
      <c r="AM7" s="52" t="s">
        <v>751</v>
      </c>
      <c r="AN7" s="52" t="s">
        <v>749</v>
      </c>
      <c r="AO7" s="52" t="s">
        <v>749</v>
      </c>
      <c r="AP7" s="52" t="s">
        <v>749</v>
      </c>
      <c r="AQ7" s="52" t="s">
        <v>748</v>
      </c>
      <c r="AR7" s="52" t="s">
        <v>749</v>
      </c>
      <c r="AS7" s="52" t="s">
        <v>748</v>
      </c>
      <c r="AT7" s="52" t="s">
        <v>748</v>
      </c>
      <c r="AU7" s="52" t="s">
        <v>749</v>
      </c>
      <c r="AV7" s="52" t="s">
        <v>748</v>
      </c>
      <c r="AW7" s="52" t="s">
        <v>749</v>
      </c>
      <c r="AX7" s="52" t="s">
        <v>748</v>
      </c>
      <c r="AY7" s="52" t="s">
        <v>749</v>
      </c>
      <c r="AZ7" s="52" t="s">
        <v>749</v>
      </c>
      <c r="BA7" s="52" t="s">
        <v>750</v>
      </c>
      <c r="BB7" s="52" t="s">
        <v>750</v>
      </c>
      <c r="BC7" s="52" t="s">
        <v>751</v>
      </c>
      <c r="BD7" s="52" t="s">
        <v>751</v>
      </c>
      <c r="BE7" s="52" t="s">
        <v>751</v>
      </c>
      <c r="BF7" s="52" t="s">
        <v>750</v>
      </c>
      <c r="BG7" s="52" t="s">
        <v>751</v>
      </c>
      <c r="BH7" s="52" t="s">
        <v>748</v>
      </c>
      <c r="BI7" s="52" t="s">
        <v>749</v>
      </c>
      <c r="BJ7" s="52" t="s">
        <v>749</v>
      </c>
      <c r="BK7" s="52" t="s">
        <v>750</v>
      </c>
      <c r="BL7" s="52" t="s">
        <v>750</v>
      </c>
      <c r="BM7" s="52" t="s">
        <v>748</v>
      </c>
      <c r="BN7" s="52" t="s">
        <v>748</v>
      </c>
      <c r="BO7" s="52" t="s">
        <v>749</v>
      </c>
      <c r="BP7" s="52" t="s">
        <v>749</v>
      </c>
      <c r="BQ7" s="52" t="s">
        <v>751</v>
      </c>
      <c r="BR7" s="52" t="s">
        <v>748</v>
      </c>
      <c r="BS7" s="52" t="s">
        <v>749</v>
      </c>
      <c r="BT7" s="52" t="s">
        <v>748</v>
      </c>
      <c r="BU7" s="52" t="s">
        <v>748</v>
      </c>
      <c r="BV7" s="52" t="s">
        <v>749</v>
      </c>
      <c r="BW7" s="52" t="s">
        <v>751</v>
      </c>
      <c r="BX7" s="52" t="s">
        <v>748</v>
      </c>
      <c r="BY7" s="52" t="s">
        <v>749</v>
      </c>
      <c r="BZ7" s="52" t="s">
        <v>748</v>
      </c>
      <c r="CA7" s="52" t="s">
        <v>749</v>
      </c>
      <c r="CB7" s="52" t="s">
        <v>751</v>
      </c>
      <c r="CC7" s="52" t="s">
        <v>751</v>
      </c>
      <c r="CD7" s="52" t="s">
        <v>751</v>
      </c>
      <c r="CE7" s="52" t="s">
        <v>750</v>
      </c>
      <c r="CF7" s="52" t="s">
        <v>748</v>
      </c>
      <c r="CG7" s="52" t="s">
        <v>748</v>
      </c>
      <c r="CH7" s="52" t="s">
        <v>749</v>
      </c>
      <c r="CI7" s="52" t="s">
        <v>748</v>
      </c>
      <c r="CJ7" s="52" t="s">
        <v>749</v>
      </c>
      <c r="CK7" s="52" t="s">
        <v>751</v>
      </c>
      <c r="CL7" s="52" t="s">
        <v>751</v>
      </c>
      <c r="CM7" s="52" t="s">
        <v>748</v>
      </c>
      <c r="CN7" s="52" t="s">
        <v>749</v>
      </c>
      <c r="CO7" s="52" t="s">
        <v>748</v>
      </c>
      <c r="CP7" s="52" t="s">
        <v>748</v>
      </c>
      <c r="CQ7" s="52" t="s">
        <v>748</v>
      </c>
      <c r="CR7" s="52" t="s">
        <v>748</v>
      </c>
      <c r="CS7" s="52" t="s">
        <v>748</v>
      </c>
      <c r="CT7" s="52" t="s">
        <v>748</v>
      </c>
      <c r="CU7" s="52" t="s">
        <v>751</v>
      </c>
      <c r="CV7" s="52" t="s">
        <v>751</v>
      </c>
      <c r="CW7" s="52" t="s">
        <v>748</v>
      </c>
      <c r="CX7" s="52" t="s">
        <v>749</v>
      </c>
      <c r="CY7" s="52" t="s">
        <v>749</v>
      </c>
      <c r="CZ7" s="52" t="s">
        <v>748</v>
      </c>
      <c r="DA7" s="52" t="s">
        <v>749</v>
      </c>
      <c r="DB7" s="52" t="s">
        <v>748</v>
      </c>
      <c r="DC7" s="52" t="s">
        <v>749</v>
      </c>
      <c r="DD7" s="52" t="s">
        <v>748</v>
      </c>
      <c r="DE7" s="52" t="s">
        <v>749</v>
      </c>
      <c r="DF7" s="52" t="s">
        <v>748</v>
      </c>
      <c r="DG7" s="52" t="s">
        <v>749</v>
      </c>
      <c r="DH7" s="52" t="s">
        <v>748</v>
      </c>
      <c r="DI7" s="52" t="s">
        <v>749</v>
      </c>
      <c r="DJ7" s="52" t="s">
        <v>748</v>
      </c>
      <c r="DK7" s="52" t="s">
        <v>749</v>
      </c>
      <c r="DL7" s="52" t="s">
        <v>748</v>
      </c>
      <c r="DM7" s="52" t="s">
        <v>749</v>
      </c>
      <c r="DN7" s="52" t="s">
        <v>748</v>
      </c>
      <c r="DO7" s="52" t="s">
        <v>749</v>
      </c>
      <c r="DP7" s="52" t="s">
        <v>748</v>
      </c>
      <c r="DQ7" s="52" t="s">
        <v>749</v>
      </c>
      <c r="DR7" s="52" t="s">
        <v>751</v>
      </c>
      <c r="DS7" s="52" t="s">
        <v>751</v>
      </c>
      <c r="DT7" s="52" t="s">
        <v>750</v>
      </c>
      <c r="DU7" s="52" t="s">
        <v>748</v>
      </c>
      <c r="DV7" s="52" t="s">
        <v>749</v>
      </c>
      <c r="DW7" s="52" t="s">
        <v>748</v>
      </c>
      <c r="DX7" s="52" t="s">
        <v>749</v>
      </c>
      <c r="DY7" s="52" t="s">
        <v>751</v>
      </c>
      <c r="DZ7" s="52" t="s">
        <v>751</v>
      </c>
      <c r="EA7" s="52" t="s">
        <v>751</v>
      </c>
      <c r="EB7" s="52" t="s">
        <v>750</v>
      </c>
      <c r="EC7" s="52" t="s">
        <v>751</v>
      </c>
      <c r="ED7" s="52" t="s">
        <v>750</v>
      </c>
      <c r="EE7" s="52"/>
      <c r="EF7" s="52"/>
      <c r="EG7" s="52"/>
      <c r="EH7" s="52"/>
      <c r="EI7" s="52"/>
      <c r="EJ7" s="52"/>
      <c r="EK7" s="52"/>
      <c r="EL7" s="52"/>
      <c r="EM7" s="52"/>
      <c r="EN7" s="52"/>
      <c r="EO7" s="52"/>
      <c r="EP7" s="52"/>
      <c r="EQ7" s="52"/>
      <c r="ER7" s="52"/>
      <c r="ES7" s="98"/>
      <c r="ET7" s="98"/>
      <c r="EU7" s="98"/>
      <c r="EV7" s="98"/>
      <c r="EW7" s="98"/>
      <c r="EX7" s="98"/>
      <c r="EY7" s="98"/>
      <c r="EZ7" s="98"/>
      <c r="FA7" s="98"/>
      <c r="FB7" s="98"/>
      <c r="FC7" s="98"/>
      <c r="FD7" s="98"/>
      <c r="FE7" s="98"/>
      <c r="FF7" s="98"/>
      <c r="FG7" s="98"/>
      <c r="FH7" s="98"/>
      <c r="FI7" s="98"/>
      <c r="FJ7" s="98"/>
      <c r="FK7" s="98"/>
      <c r="FL7" s="98"/>
      <c r="FM7" s="98"/>
      <c r="FN7" s="52"/>
      <c r="FO7" s="52"/>
      <c r="FP7" s="52"/>
      <c r="FQ7" s="52"/>
      <c r="FR7" s="52"/>
      <c r="FS7" s="52"/>
      <c r="FT7" s="52"/>
      <c r="FU7" s="52"/>
      <c r="FV7" s="52"/>
      <c r="FW7" s="52"/>
      <c r="FX7" s="52"/>
      <c r="FY7" s="52"/>
      <c r="FZ7" s="52"/>
      <c r="GA7" s="52"/>
      <c r="GB7" s="52"/>
      <c r="GC7" s="52"/>
      <c r="GD7" s="52"/>
      <c r="GE7" s="52"/>
      <c r="GF7" s="52"/>
      <c r="GG7" s="52"/>
      <c r="GH7" s="52"/>
      <c r="GI7" s="52"/>
      <c r="GJ7" s="52"/>
      <c r="GK7" s="52"/>
      <c r="GL7" s="52"/>
      <c r="GM7" s="52"/>
      <c r="GN7" s="52"/>
      <c r="GO7" s="52"/>
      <c r="GP7" s="52"/>
      <c r="GQ7" s="52"/>
      <c r="GR7" s="52"/>
      <c r="GS7" s="52"/>
      <c r="GT7" s="52"/>
      <c r="GU7" s="52"/>
      <c r="GV7" s="52"/>
      <c r="GW7" s="52"/>
    </row>
    <row r="8" spans="1:206" s="24" customFormat="1" x14ac:dyDescent="0.55000000000000004">
      <c r="A8" s="53" t="s">
        <v>752</v>
      </c>
      <c r="B8" s="54" t="s">
        <v>753</v>
      </c>
      <c r="C8" s="6"/>
      <c r="D8" s="6"/>
      <c r="E8" s="6"/>
      <c r="F8" s="122"/>
      <c r="G8" s="100"/>
      <c r="H8" s="100"/>
      <c r="I8" s="100"/>
      <c r="J8" s="100"/>
      <c r="K8" s="101"/>
      <c r="L8" s="101"/>
      <c r="M8" s="102" t="str">
        <f t="shared" ref="M8" si="12">_xlfn.CONCAT(M2,"-",M3)</f>
        <v>19-1</v>
      </c>
      <c r="N8" s="102" t="str">
        <f t="shared" ref="N8:CB8" si="13">_xlfn.CONCAT(N2,"-",N3)</f>
        <v>19-1</v>
      </c>
      <c r="O8" s="102" t="str">
        <f t="shared" si="13"/>
        <v>19-1</v>
      </c>
      <c r="P8" s="102" t="str">
        <f t="shared" si="13"/>
        <v>19-1</v>
      </c>
      <c r="Q8" s="102" t="str">
        <f t="shared" si="13"/>
        <v>19-1</v>
      </c>
      <c r="R8" s="102" t="str">
        <f t="shared" si="13"/>
        <v>19-2</v>
      </c>
      <c r="S8" s="102" t="str">
        <f t="shared" si="13"/>
        <v>19-2</v>
      </c>
      <c r="T8" s="102" t="str">
        <f t="shared" si="13"/>
        <v>19-4</v>
      </c>
      <c r="U8" s="102" t="str">
        <f t="shared" si="13"/>
        <v>19-4</v>
      </c>
      <c r="V8" s="102" t="str">
        <f t="shared" si="13"/>
        <v>19-4</v>
      </c>
      <c r="W8" s="102" t="str">
        <f t="shared" si="13"/>
        <v>19-4</v>
      </c>
      <c r="X8" s="102" t="str">
        <f t="shared" si="13"/>
        <v>19-5</v>
      </c>
      <c r="Y8" s="102" t="str">
        <f t="shared" si="13"/>
        <v>19-5</v>
      </c>
      <c r="Z8" s="102" t="str">
        <f t="shared" si="13"/>
        <v>19-5</v>
      </c>
      <c r="AA8" s="102" t="str">
        <f t="shared" si="13"/>
        <v>19-5</v>
      </c>
      <c r="AB8" s="102" t="str">
        <f t="shared" si="13"/>
        <v>19-6</v>
      </c>
      <c r="AC8" s="102" t="str">
        <f t="shared" si="13"/>
        <v>19-6</v>
      </c>
      <c r="AD8" s="102" t="str">
        <f t="shared" si="13"/>
        <v>19-6</v>
      </c>
      <c r="AE8" s="102" t="str">
        <f t="shared" si="13"/>
        <v>19-6</v>
      </c>
      <c r="AF8" s="102" t="str">
        <f t="shared" si="13"/>
        <v>19-7</v>
      </c>
      <c r="AG8" s="102" t="str">
        <f t="shared" si="13"/>
        <v>19-7</v>
      </c>
      <c r="AH8" s="102" t="str">
        <f t="shared" si="13"/>
        <v>19-7</v>
      </c>
      <c r="AI8" s="102" t="str">
        <f t="shared" si="13"/>
        <v>19-7</v>
      </c>
      <c r="AJ8" s="102" t="str">
        <f t="shared" si="13"/>
        <v>19-7</v>
      </c>
      <c r="AK8" s="102" t="str">
        <f t="shared" si="13"/>
        <v>19-7</v>
      </c>
      <c r="AL8" s="102" t="str">
        <f t="shared" si="13"/>
        <v>19-7</v>
      </c>
      <c r="AM8" s="102" t="str">
        <f t="shared" si="13"/>
        <v>19-7</v>
      </c>
      <c r="AN8" s="102" t="str">
        <f t="shared" si="13"/>
        <v>19-7</v>
      </c>
      <c r="AO8" s="102" t="str">
        <f t="shared" si="13"/>
        <v>19-7</v>
      </c>
      <c r="AP8" s="102" t="str">
        <f t="shared" si="13"/>
        <v>19-7</v>
      </c>
      <c r="AQ8" s="102" t="str">
        <f t="shared" si="13"/>
        <v>19-8</v>
      </c>
      <c r="AR8" s="102" t="str">
        <f t="shared" si="13"/>
        <v>19-8</v>
      </c>
      <c r="AS8" s="102" t="str">
        <f t="shared" si="13"/>
        <v>19-9</v>
      </c>
      <c r="AT8" s="102" t="str">
        <f t="shared" si="13"/>
        <v>19-9</v>
      </c>
      <c r="AU8" s="102" t="str">
        <f t="shared" si="13"/>
        <v>19-9</v>
      </c>
      <c r="AV8" s="102" t="str">
        <f t="shared" si="13"/>
        <v>19-10</v>
      </c>
      <c r="AW8" s="102" t="str">
        <f t="shared" si="13"/>
        <v>19-10</v>
      </c>
      <c r="AX8" s="102" t="str">
        <f t="shared" si="13"/>
        <v>19-10</v>
      </c>
      <c r="AY8" s="102" t="str">
        <f t="shared" si="13"/>
        <v>19-10</v>
      </c>
      <c r="AZ8" s="102" t="str">
        <f t="shared" si="13"/>
        <v>19-10</v>
      </c>
      <c r="BA8" s="102" t="str">
        <f t="shared" si="13"/>
        <v>19-10</v>
      </c>
      <c r="BB8" s="102" t="str">
        <f t="shared" si="13"/>
        <v>19-10</v>
      </c>
      <c r="BC8" s="102" t="str">
        <f t="shared" si="13"/>
        <v>19-10</v>
      </c>
      <c r="BD8" s="102" t="str">
        <f t="shared" si="13"/>
        <v>19-10</v>
      </c>
      <c r="BE8" s="102" t="str">
        <f t="shared" ref="BE8:BG8" si="14">_xlfn.CONCAT(BE2,"-",BE3)</f>
        <v>19-11</v>
      </c>
      <c r="BF8" s="102" t="str">
        <f t="shared" si="14"/>
        <v>19-11</v>
      </c>
      <c r="BG8" s="102" t="str">
        <f t="shared" si="14"/>
        <v>19-11</v>
      </c>
      <c r="BH8" s="102" t="str">
        <f t="shared" si="13"/>
        <v>19-12</v>
      </c>
      <c r="BI8" s="102" t="str">
        <f t="shared" si="13"/>
        <v>19-12</v>
      </c>
      <c r="BJ8" s="102" t="str">
        <f t="shared" si="13"/>
        <v>19-12</v>
      </c>
      <c r="BK8" s="102" t="str">
        <f t="shared" si="13"/>
        <v>19-12</v>
      </c>
      <c r="BL8" s="102" t="str">
        <f t="shared" si="13"/>
        <v>19-12</v>
      </c>
      <c r="BM8" s="102" t="str">
        <f t="shared" si="13"/>
        <v>19-13</v>
      </c>
      <c r="BN8" s="102" t="str">
        <f t="shared" si="13"/>
        <v>19-13</v>
      </c>
      <c r="BO8" s="102" t="str">
        <f t="shared" si="13"/>
        <v>19-13</v>
      </c>
      <c r="BP8" s="102" t="str">
        <f t="shared" si="13"/>
        <v>19-13</v>
      </c>
      <c r="BQ8" s="102" t="str">
        <f t="shared" si="13"/>
        <v>19-13</v>
      </c>
      <c r="BR8" s="102" t="str">
        <f t="shared" si="13"/>
        <v>19-14</v>
      </c>
      <c r="BS8" s="102" t="str">
        <f t="shared" si="13"/>
        <v>19-14</v>
      </c>
      <c r="BT8" s="102" t="str">
        <f t="shared" si="13"/>
        <v>19-14</v>
      </c>
      <c r="BU8" s="102" t="str">
        <f t="shared" si="13"/>
        <v>19-14</v>
      </c>
      <c r="BV8" s="102" t="str">
        <f t="shared" si="13"/>
        <v>19-14</v>
      </c>
      <c r="BW8" s="102" t="str">
        <f t="shared" si="13"/>
        <v>19-14</v>
      </c>
      <c r="BX8" s="102" t="str">
        <f t="shared" si="13"/>
        <v>19-15</v>
      </c>
      <c r="BY8" s="102" t="str">
        <f t="shared" si="13"/>
        <v>19-15</v>
      </c>
      <c r="BZ8" s="102" t="str">
        <f t="shared" si="13"/>
        <v>19-15</v>
      </c>
      <c r="CA8" s="102" t="str">
        <f t="shared" si="13"/>
        <v>19-15</v>
      </c>
      <c r="CB8" s="102" t="str">
        <f t="shared" si="13"/>
        <v>19-15</v>
      </c>
      <c r="CC8" s="102" t="str">
        <f t="shared" ref="CC8:CE8" si="15">_xlfn.CONCAT(CC2,"-",CC3)</f>
        <v>19-16</v>
      </c>
      <c r="CD8" s="102" t="str">
        <f t="shared" si="15"/>
        <v>19-16</v>
      </c>
      <c r="CE8" s="102" t="str">
        <f t="shared" si="15"/>
        <v>19-16</v>
      </c>
      <c r="CF8" s="102" t="str">
        <f t="shared" ref="CF8:EB8" si="16">_xlfn.CONCAT(CF2,"-",CF3)</f>
        <v>19-17</v>
      </c>
      <c r="CG8" s="102" t="str">
        <f t="shared" si="16"/>
        <v>19-17</v>
      </c>
      <c r="CH8" s="102" t="str">
        <f t="shared" si="16"/>
        <v>19-17</v>
      </c>
      <c r="CI8" s="102" t="str">
        <f t="shared" si="16"/>
        <v>19-19</v>
      </c>
      <c r="CJ8" s="102" t="str">
        <f t="shared" si="16"/>
        <v>19-19</v>
      </c>
      <c r="CK8" s="102" t="str">
        <f t="shared" si="16"/>
        <v>19-19</v>
      </c>
      <c r="CL8" s="102" t="str">
        <f t="shared" si="16"/>
        <v>19-19</v>
      </c>
      <c r="CM8" s="102" t="str">
        <f t="shared" si="16"/>
        <v>19-20</v>
      </c>
      <c r="CN8" s="102" t="str">
        <f t="shared" si="16"/>
        <v>19-20</v>
      </c>
      <c r="CO8" s="102" t="str">
        <f t="shared" si="16"/>
        <v>19-21</v>
      </c>
      <c r="CP8" s="102" t="str">
        <f t="shared" si="16"/>
        <v>19-21</v>
      </c>
      <c r="CQ8" s="102" t="str">
        <f t="shared" si="16"/>
        <v>19-21</v>
      </c>
      <c r="CR8" s="102" t="str">
        <f t="shared" si="16"/>
        <v>19-21</v>
      </c>
      <c r="CS8" s="102" t="str">
        <f t="shared" si="16"/>
        <v>19-21</v>
      </c>
      <c r="CT8" s="102" t="str">
        <f t="shared" si="16"/>
        <v>19-21</v>
      </c>
      <c r="CU8" s="102" t="str">
        <f t="shared" si="16"/>
        <v>19-21</v>
      </c>
      <c r="CV8" s="102" t="str">
        <f t="shared" si="16"/>
        <v>19-21</v>
      </c>
      <c r="CW8" s="102" t="str">
        <f t="shared" si="16"/>
        <v>19-21</v>
      </c>
      <c r="CX8" s="102" t="str">
        <f t="shared" si="16"/>
        <v>19-21</v>
      </c>
      <c r="CY8" s="102" t="str">
        <f t="shared" si="16"/>
        <v>19-21</v>
      </c>
      <c r="CZ8" s="102" t="str">
        <f t="shared" si="16"/>
        <v>19-22</v>
      </c>
      <c r="DA8" s="102" t="str">
        <f t="shared" si="16"/>
        <v>19-22</v>
      </c>
      <c r="DB8" s="102" t="str">
        <f t="shared" si="16"/>
        <v>19-24</v>
      </c>
      <c r="DC8" s="102" t="str">
        <f t="shared" si="16"/>
        <v>19-24</v>
      </c>
      <c r="DD8" s="102" t="str">
        <f t="shared" si="16"/>
        <v>19-24</v>
      </c>
      <c r="DE8" s="102" t="str">
        <f t="shared" si="16"/>
        <v>19-24</v>
      </c>
      <c r="DF8" s="102" t="str">
        <f t="shared" si="16"/>
        <v>19-25</v>
      </c>
      <c r="DG8" s="102" t="str">
        <f t="shared" si="16"/>
        <v>19-25</v>
      </c>
      <c r="DH8" s="102" t="str">
        <f t="shared" si="16"/>
        <v>19-25</v>
      </c>
      <c r="DI8" s="102" t="str">
        <f t="shared" si="16"/>
        <v>19-25</v>
      </c>
      <c r="DJ8" s="102" t="str">
        <f t="shared" si="16"/>
        <v>19-26</v>
      </c>
      <c r="DK8" s="102" t="str">
        <f t="shared" si="16"/>
        <v>19-26</v>
      </c>
      <c r="DL8" s="102" t="str">
        <f t="shared" si="16"/>
        <v>19-27</v>
      </c>
      <c r="DM8" s="102" t="str">
        <f t="shared" si="16"/>
        <v>19-27</v>
      </c>
      <c r="DN8" s="102" t="str">
        <f t="shared" si="16"/>
        <v>19-28</v>
      </c>
      <c r="DO8" s="102" t="str">
        <f t="shared" si="16"/>
        <v>19-28</v>
      </c>
      <c r="DP8" s="102" t="str">
        <f t="shared" si="16"/>
        <v>19-29</v>
      </c>
      <c r="DQ8" s="102" t="str">
        <f t="shared" si="16"/>
        <v>19-29</v>
      </c>
      <c r="DR8" s="102" t="str">
        <f t="shared" ref="DR8:DT8" si="17">_xlfn.CONCAT(DR2,"-",DR3)</f>
        <v>19-30</v>
      </c>
      <c r="DS8" s="102" t="str">
        <f t="shared" si="17"/>
        <v>19-30</v>
      </c>
      <c r="DT8" s="102" t="str">
        <f t="shared" si="17"/>
        <v>19-30</v>
      </c>
      <c r="DU8" s="102" t="str">
        <f t="shared" si="16"/>
        <v>19-31</v>
      </c>
      <c r="DV8" s="102" t="str">
        <f t="shared" si="16"/>
        <v>19-31</v>
      </c>
      <c r="DW8" s="102" t="str">
        <f t="shared" si="16"/>
        <v>19-32</v>
      </c>
      <c r="DX8" s="102" t="str">
        <f t="shared" si="16"/>
        <v>19-32</v>
      </c>
      <c r="DY8" s="102" t="str">
        <f t="shared" si="16"/>
        <v>19-35</v>
      </c>
      <c r="DZ8" s="102" t="str">
        <f t="shared" si="16"/>
        <v>19-35</v>
      </c>
      <c r="EA8" s="102" t="str">
        <f t="shared" si="16"/>
        <v>19-35</v>
      </c>
      <c r="EB8" s="102" t="str">
        <f t="shared" si="16"/>
        <v>19-35</v>
      </c>
      <c r="EC8" s="102" t="str">
        <f t="shared" ref="EC8:ED8" si="18">_xlfn.CONCAT(EC2,"-",EC3)</f>
        <v>19-36</v>
      </c>
      <c r="ED8" s="102" t="str">
        <f t="shared" si="18"/>
        <v>19-36</v>
      </c>
      <c r="EE8" s="102"/>
      <c r="EF8" s="102"/>
      <c r="EG8" s="102"/>
      <c r="EH8" s="102"/>
      <c r="EI8" s="102"/>
      <c r="EJ8" s="102"/>
      <c r="EK8" s="102"/>
      <c r="EL8" s="102"/>
      <c r="EM8" s="102"/>
      <c r="EN8" s="102"/>
      <c r="EO8" s="102"/>
      <c r="EP8" s="102"/>
      <c r="EQ8" s="102"/>
      <c r="ER8" s="102"/>
      <c r="ES8" s="102"/>
      <c r="ET8" s="102"/>
      <c r="EU8" s="102"/>
      <c r="EV8" s="102"/>
      <c r="EW8" s="102"/>
      <c r="EX8" s="102"/>
      <c r="EY8" s="102"/>
      <c r="EZ8" s="102"/>
      <c r="FA8" s="102"/>
      <c r="FB8" s="102"/>
      <c r="FC8" s="102"/>
      <c r="FD8" s="102"/>
      <c r="FE8" s="102"/>
      <c r="FF8" s="102"/>
      <c r="FG8" s="102"/>
      <c r="FH8" s="102"/>
      <c r="FI8" s="102"/>
      <c r="FJ8" s="102"/>
      <c r="FK8" s="102"/>
      <c r="FL8" s="102"/>
      <c r="FM8" s="102"/>
      <c r="FN8" s="102"/>
      <c r="FO8" s="102"/>
      <c r="FP8" s="102"/>
      <c r="FQ8" s="102"/>
      <c r="FR8" s="102"/>
      <c r="FS8" s="102"/>
      <c r="FT8" s="102"/>
      <c r="FU8" s="102"/>
      <c r="FV8" s="102"/>
      <c r="FW8" s="102"/>
      <c r="FX8" s="102"/>
      <c r="FY8" s="102"/>
      <c r="FZ8" s="102"/>
      <c r="GA8" s="102"/>
      <c r="GB8" s="102"/>
      <c r="GC8" s="102"/>
      <c r="GD8" s="102"/>
      <c r="GE8" s="102"/>
      <c r="GF8" s="102"/>
      <c r="GG8" s="102"/>
      <c r="GH8" s="102"/>
      <c r="GI8" s="102"/>
      <c r="GJ8" s="102"/>
      <c r="GK8" s="102"/>
      <c r="GL8" s="102"/>
      <c r="GM8" s="102"/>
      <c r="GN8" s="102"/>
      <c r="GO8" s="102"/>
      <c r="GP8" s="102"/>
      <c r="GQ8" s="102"/>
      <c r="GR8" s="102"/>
      <c r="GS8" s="102"/>
      <c r="GT8" s="102"/>
      <c r="GU8" s="102"/>
      <c r="GV8" s="102"/>
      <c r="GW8" s="102"/>
    </row>
    <row r="9" spans="1:206" s="24" customFormat="1" x14ac:dyDescent="0.55000000000000004">
      <c r="A9" s="41" t="s">
        <v>752</v>
      </c>
      <c r="B9" s="6" t="s">
        <v>754</v>
      </c>
      <c r="C9" s="6"/>
      <c r="D9" s="6"/>
      <c r="E9" s="6"/>
      <c r="F9" s="122"/>
      <c r="G9" s="100"/>
      <c r="H9" s="100"/>
      <c r="I9" s="100"/>
      <c r="J9" s="100"/>
      <c r="K9" s="101"/>
      <c r="L9" s="101"/>
      <c r="M9" s="103" t="str">
        <f>INDEX(RulesTable[Ruleset Reference],MATCH(M$8,RulesTable[Rule ID],0))</f>
        <v>G3.1.2.2</v>
      </c>
      <c r="N9" s="103" t="str">
        <f>INDEX(RulesTable[Ruleset Reference],MATCH(N$8,RulesTable[Rule ID],0))</f>
        <v>G3.1.2.2</v>
      </c>
      <c r="O9" s="103" t="str">
        <f>INDEX(RulesTable[Ruleset Reference],MATCH(O$8,RulesTable[Rule ID],0))</f>
        <v>G3.1.2.2</v>
      </c>
      <c r="P9" s="103" t="str">
        <f>INDEX(RulesTable[Ruleset Reference],MATCH(P$8,RulesTable[Rule ID],0))</f>
        <v>G3.1.2.2</v>
      </c>
      <c r="Q9" s="103" t="str">
        <f>INDEX(RulesTable[Ruleset Reference],MATCH(Q$8,RulesTable[Rule ID],0))</f>
        <v>G3.1.2.2</v>
      </c>
      <c r="R9" s="103" t="str">
        <f>INDEX(RulesTable[Ruleset Reference],MATCH(R$8,RulesTable[Rule ID],0))</f>
        <v>G3.1.2.2</v>
      </c>
      <c r="S9" s="103" t="str">
        <f>INDEX(RulesTable[Ruleset Reference],MATCH(S$8,RulesTable[Rule ID],0))</f>
        <v>G3.1.2.2</v>
      </c>
      <c r="T9" s="103" t="str">
        <f>INDEX(RulesTable[Ruleset Reference],MATCH(T$8,RulesTable[Rule ID],0))</f>
        <v>G3.1.2.2.1</v>
      </c>
      <c r="U9" s="103" t="str">
        <f>INDEX(RulesTable[Ruleset Reference],MATCH(U$8,RulesTable[Rule ID],0))</f>
        <v>G3.1.2.2.1</v>
      </c>
      <c r="V9" s="103" t="str">
        <f>INDEX(RulesTable[Ruleset Reference],MATCH(V$8,RulesTable[Rule ID],0))</f>
        <v>G3.1.2.2.1</v>
      </c>
      <c r="W9" s="103" t="str">
        <f>INDEX(RulesTable[Ruleset Reference],MATCH(W$8,RulesTable[Rule ID],0))</f>
        <v>G3.1.2.2.1</v>
      </c>
      <c r="X9" s="103" t="str">
        <f>INDEX(RulesTable[Ruleset Reference],MATCH(X$8,RulesTable[Rule ID],0))</f>
        <v>G3.1.2.3</v>
      </c>
      <c r="Y9" s="103" t="str">
        <f>INDEX(RulesTable[Ruleset Reference],MATCH(Y$8,RulesTable[Rule ID],0))</f>
        <v>G3.1.2.3</v>
      </c>
      <c r="Z9" s="103" t="str">
        <f>INDEX(RulesTable[Ruleset Reference],MATCH(Z$8,RulesTable[Rule ID],0))</f>
        <v>G3.1.2.3</v>
      </c>
      <c r="AA9" s="103" t="str">
        <f>INDEX(RulesTable[Ruleset Reference],MATCH(AA$8,RulesTable[Rule ID],0))</f>
        <v>G3.1.2.3</v>
      </c>
      <c r="AB9" s="103" t="str">
        <f>INDEX(RulesTable[Ruleset Reference],MATCH(AB$8,RulesTable[Rule ID],0))</f>
        <v>G3.1.2.3</v>
      </c>
      <c r="AC9" s="103" t="str">
        <f>INDEX(RulesTable[Ruleset Reference],MATCH(AC$8,RulesTable[Rule ID],0))</f>
        <v>G3.1.2.3</v>
      </c>
      <c r="AD9" s="103" t="str">
        <f>INDEX(RulesTable[Ruleset Reference],MATCH(AD$8,RulesTable[Rule ID],0))</f>
        <v>G3.1.2.3</v>
      </c>
      <c r="AE9" s="103" t="str">
        <f>INDEX(RulesTable[Ruleset Reference],MATCH(AE$8,RulesTable[Rule ID],0))</f>
        <v>G3.1.2.3</v>
      </c>
      <c r="AF9" s="103" t="str">
        <f>INDEX(RulesTable[Ruleset Reference],MATCH(AF$8,RulesTable[Rule ID],0))</f>
        <v>G3.1.2.5 and Exception 2</v>
      </c>
      <c r="AG9" s="103" t="str">
        <f>INDEX(RulesTable[Ruleset Reference],MATCH(AG$8,RulesTable[Rule ID],0))</f>
        <v>G3.1.2.5 and Exception 2</v>
      </c>
      <c r="AH9" s="103" t="str">
        <f>INDEX(RulesTable[Ruleset Reference],MATCH(AH$8,RulesTable[Rule ID],0))</f>
        <v>G3.1.2.5 and Exception 2</v>
      </c>
      <c r="AI9" s="103" t="str">
        <f>INDEX(RulesTable[Ruleset Reference],MATCH(AI$8,RulesTable[Rule ID],0))</f>
        <v>G3.1.2.5 and Exception 2</v>
      </c>
      <c r="AJ9" s="103" t="str">
        <f>INDEX(RulesTable[Ruleset Reference],MATCH(AJ$8,RulesTable[Rule ID],0))</f>
        <v>G3.1.2.5 and Exception 2</v>
      </c>
      <c r="AK9" s="103" t="str">
        <f>INDEX(RulesTable[Ruleset Reference],MATCH(AK$8,RulesTable[Rule ID],0))</f>
        <v>G3.1.2.5 and Exception 2</v>
      </c>
      <c r="AL9" s="103" t="str">
        <f>INDEX(RulesTable[Ruleset Reference],MATCH(AL$8,RulesTable[Rule ID],0))</f>
        <v>G3.1.2.5 and Exception 2</v>
      </c>
      <c r="AM9" s="103" t="str">
        <f>INDEX(RulesTable[Ruleset Reference],MATCH(AM$8,RulesTable[Rule ID],0))</f>
        <v>G3.1.2.5 and Exception 2</v>
      </c>
      <c r="AN9" s="103" t="str">
        <f>INDEX(RulesTable[Ruleset Reference],MATCH(AN$8,RulesTable[Rule ID],0))</f>
        <v>G3.1.2.5 and Exception 2</v>
      </c>
      <c r="AO9" s="103" t="str">
        <f>INDEX(RulesTable[Ruleset Reference],MATCH(AO$8,RulesTable[Rule ID],0))</f>
        <v>G3.1.2.5 and Exception 2</v>
      </c>
      <c r="AP9" s="103" t="str">
        <f>INDEX(RulesTable[Ruleset Reference],MATCH(AP$8,RulesTable[Rule ID],0))</f>
        <v>G3.1.2.5 and Exception 2</v>
      </c>
      <c r="AQ9" s="103" t="str">
        <f>INDEX(RulesTable[Ruleset Reference],MATCH(AQ$8,RulesTable[Rule ID],0))</f>
        <v>G3.1.2.5 Exception #1</v>
      </c>
      <c r="AR9" s="103" t="str">
        <f>INDEX(RulesTable[Ruleset Reference],MATCH(AR$8,RulesTable[Rule ID],0))</f>
        <v>G3.1.2.5 Exception #1</v>
      </c>
      <c r="AS9" s="103" t="str">
        <f>INDEX(RulesTable[Ruleset Reference],MATCH(AS$8,RulesTable[Rule ID],0))</f>
        <v>G3.1.2.6</v>
      </c>
      <c r="AT9" s="103" t="str">
        <f>INDEX(RulesTable[Ruleset Reference],MATCH(AT$8,RulesTable[Rule ID],0))</f>
        <v>G3.1.2.6</v>
      </c>
      <c r="AU9" s="103" t="str">
        <f>INDEX(RulesTable[Ruleset Reference],MATCH(AU$8,RulesTable[Rule ID],0))</f>
        <v>G3.1.2.6</v>
      </c>
      <c r="AV9" s="103" t="str">
        <f>INDEX(RulesTable[Ruleset Reference],MATCH(AV$8,RulesTable[Rule ID],0))</f>
        <v>G3.1.2.6</v>
      </c>
      <c r="AW9" s="103" t="str">
        <f>INDEX(RulesTable[Ruleset Reference],MATCH(AW$8,RulesTable[Rule ID],0))</f>
        <v>G3.1.2.6</v>
      </c>
      <c r="AX9" s="103" t="str">
        <f>INDEX(RulesTable[Ruleset Reference],MATCH(AX$8,RulesTable[Rule ID],0))</f>
        <v>G3.1.2.6</v>
      </c>
      <c r="AY9" s="103" t="str">
        <f>INDEX(RulesTable[Ruleset Reference],MATCH(AY$8,RulesTable[Rule ID],0))</f>
        <v>G3.1.2.6</v>
      </c>
      <c r="AZ9" s="103" t="str">
        <f>INDEX(RulesTable[Ruleset Reference],MATCH(AZ$8,RulesTable[Rule ID],0))</f>
        <v>G3.1.2.6</v>
      </c>
      <c r="BA9" s="103" t="str">
        <f>INDEX(RulesTable[Ruleset Reference],MATCH(BA$8,RulesTable[Rule ID],0))</f>
        <v>G3.1.2.6</v>
      </c>
      <c r="BB9" s="103" t="str">
        <f>INDEX(RulesTable[Ruleset Reference],MATCH(BB$8,RulesTable[Rule ID],0))</f>
        <v>G3.1.2.6</v>
      </c>
      <c r="BC9" s="103" t="str">
        <f>INDEX(RulesTable[Ruleset Reference],MATCH(BC$8,RulesTable[Rule ID],0))</f>
        <v>G3.1.2.6</v>
      </c>
      <c r="BD9" s="103" t="str">
        <f>INDEX(RulesTable[Ruleset Reference],MATCH(BD$8,RulesTable[Rule ID],0))</f>
        <v>G3.1.2.6</v>
      </c>
      <c r="BE9" s="103" t="str">
        <f>INDEX(RulesTable[Ruleset Reference],MATCH(BE$8,RulesTable[Rule ID],0))</f>
        <v>G3.1.2.6.1</v>
      </c>
      <c r="BF9" s="103" t="str">
        <f>INDEX(RulesTable[Ruleset Reference],MATCH(BF$8,RulesTable[Rule ID],0))</f>
        <v>G3.1.2.6.1</v>
      </c>
      <c r="BG9" s="103" t="str">
        <f>INDEX(RulesTable[Ruleset Reference],MATCH(BG$8,RulesTable[Rule ID],0))</f>
        <v>G3.1.2.6.1</v>
      </c>
      <c r="BH9" s="103" t="str">
        <f>INDEX(RulesTable[Ruleset Reference],MATCH(BH$8,RulesTable[Rule ID],0))</f>
        <v>G3.1.2.7</v>
      </c>
      <c r="BI9" s="103" t="str">
        <f>INDEX(RulesTable[Ruleset Reference],MATCH(BI$8,RulesTable[Rule ID],0))</f>
        <v>G3.1.2.7</v>
      </c>
      <c r="BJ9" s="103" t="str">
        <f>INDEX(RulesTable[Ruleset Reference],MATCH(BJ$8,RulesTable[Rule ID],0))</f>
        <v>G3.1.2.7</v>
      </c>
      <c r="BK9" s="103" t="str">
        <f>INDEX(RulesTable[Ruleset Reference],MATCH(BK$8,RulesTable[Rule ID],0))</f>
        <v>G3.1.2.7</v>
      </c>
      <c r="BL9" s="103" t="str">
        <f>INDEX(RulesTable[Ruleset Reference],MATCH(BL$8,RulesTable[Rule ID],0))</f>
        <v>G3.1.2.7</v>
      </c>
      <c r="BM9" s="103" t="str">
        <f>INDEX(RulesTable[Ruleset Reference],MATCH(BM$8,RulesTable[Rule ID],0))</f>
        <v>G3.1.2.8.1 and Exception 1</v>
      </c>
      <c r="BN9" s="103" t="str">
        <f>INDEX(RulesTable[Ruleset Reference],MATCH(BN$8,RulesTable[Rule ID],0))</f>
        <v>G3.1.2.8.1 and Exception 1</v>
      </c>
      <c r="BO9" s="103" t="str">
        <f>INDEX(RulesTable[Ruleset Reference],MATCH(BO$8,RulesTable[Rule ID],0))</f>
        <v>G3.1.2.8.1 and Exception 1</v>
      </c>
      <c r="BP9" s="103" t="str">
        <f>INDEX(RulesTable[Ruleset Reference],MATCH(BP$8,RulesTable[Rule ID],0))</f>
        <v>G3.1.2.8.1 and Exception 1</v>
      </c>
      <c r="BQ9" s="103" t="str">
        <f>INDEX(RulesTable[Ruleset Reference],MATCH(BQ$8,RulesTable[Rule ID],0))</f>
        <v>G3.1.2.8.1 and Exception 1</v>
      </c>
      <c r="BR9" s="103" t="str">
        <f>INDEX(RulesTable[Ruleset Reference],MATCH(BR$8,RulesTable[Rule ID],0))</f>
        <v>G3.1.2.8.1</v>
      </c>
      <c r="BS9" s="103" t="str">
        <f>INDEX(RulesTable[Ruleset Reference],MATCH(BS$8,RulesTable[Rule ID],0))</f>
        <v>G3.1.2.8.1</v>
      </c>
      <c r="BT9" s="103" t="str">
        <f>INDEX(RulesTable[Ruleset Reference],MATCH(BT$8,RulesTable[Rule ID],0))</f>
        <v>G3.1.2.8.1</v>
      </c>
      <c r="BU9" s="103" t="str">
        <f>INDEX(RulesTable[Ruleset Reference],MATCH(BU$8,RulesTable[Rule ID],0))</f>
        <v>G3.1.2.8.1</v>
      </c>
      <c r="BV9" s="103" t="str">
        <f>INDEX(RulesTable[Ruleset Reference],MATCH(BV$8,RulesTable[Rule ID],0))</f>
        <v>G3.1.2.8.1</v>
      </c>
      <c r="BW9" s="103" t="str">
        <f>INDEX(RulesTable[Ruleset Reference],MATCH(BW$8,RulesTable[Rule ID],0))</f>
        <v>G3.1.2.8.1</v>
      </c>
      <c r="BX9" s="103" t="str">
        <f>INDEX(RulesTable[Ruleset Reference],MATCH(BX$8,RulesTable[Rule ID],0))</f>
        <v>G3.1.2.8.2</v>
      </c>
      <c r="BY9" s="103" t="str">
        <f>INDEX(RulesTable[Ruleset Reference],MATCH(BY$8,RulesTable[Rule ID],0))</f>
        <v>G3.1.2.8.2</v>
      </c>
      <c r="BZ9" s="103" t="str">
        <f>INDEX(RulesTable[Ruleset Reference],MATCH(BZ$8,RulesTable[Rule ID],0))</f>
        <v>G3.1.2.8.2</v>
      </c>
      <c r="CA9" s="103" t="str">
        <f>INDEX(RulesTable[Ruleset Reference],MATCH(CA$8,RulesTable[Rule ID],0))</f>
        <v>G3.1.2.8.2</v>
      </c>
      <c r="CB9" s="103" t="str">
        <f>INDEX(RulesTable[Ruleset Reference],MATCH(CB$8,RulesTable[Rule ID],0))</f>
        <v>G3.1.2.8.2</v>
      </c>
      <c r="CC9" s="103" t="str">
        <f>INDEX(RulesTable[Ruleset Reference],MATCH(CC$8,RulesTable[Rule ID],0))</f>
        <v>G3.1.2.8.2</v>
      </c>
      <c r="CD9" s="103" t="str">
        <f>INDEX(RulesTable[Ruleset Reference],MATCH(CD$8,RulesTable[Rule ID],0))</f>
        <v>G3.1.2.8.2</v>
      </c>
      <c r="CE9" s="103" t="str">
        <f>INDEX(RulesTable[Ruleset Reference],MATCH(CE$8,RulesTable[Rule ID],0))</f>
        <v>G3.1.2.8.2</v>
      </c>
      <c r="CF9" s="103" t="str">
        <f>INDEX(RulesTable[Ruleset Reference],MATCH(CF$8,RulesTable[Rule ID],0))</f>
        <v>G3.1.2.9</v>
      </c>
      <c r="CG9" s="103" t="str">
        <f>INDEX(RulesTable[Ruleset Reference],MATCH(CG$8,RulesTable[Rule ID],0))</f>
        <v>G3.1.2.9</v>
      </c>
      <c r="CH9" s="103" t="str">
        <f>INDEX(RulesTable[Ruleset Reference],MATCH(CH$8,RulesTable[Rule ID],0))</f>
        <v>G3.1.2.9</v>
      </c>
      <c r="CI9" s="103" t="str">
        <f>INDEX(RulesTable[Ruleset Reference],MATCH(CI$8,RulesTable[Rule ID],0))</f>
        <v>G3.1.2.9</v>
      </c>
      <c r="CJ9" s="103" t="str">
        <f>INDEX(RulesTable[Ruleset Reference],MATCH(CJ$8,RulesTable[Rule ID],0))</f>
        <v>G3.1.2.9</v>
      </c>
      <c r="CK9" s="103" t="str">
        <f>INDEX(RulesTable[Ruleset Reference],MATCH(CK$8,RulesTable[Rule ID],0))</f>
        <v>G3.1.2.9</v>
      </c>
      <c r="CL9" s="103" t="str">
        <f>INDEX(RulesTable[Ruleset Reference],MATCH(CL$8,RulesTable[Rule ID],0))</f>
        <v>G3.1.2.9</v>
      </c>
      <c r="CM9" s="103" t="str">
        <f>INDEX(RulesTable[Ruleset Reference],MATCH(CM$8,RulesTable[Rule ID],0))</f>
        <v>G3.1.2.9</v>
      </c>
      <c r="CN9" s="103" t="str">
        <f>INDEX(RulesTable[Ruleset Reference],MATCH(CN$8,RulesTable[Rule ID],0))</f>
        <v>G3.1.2.9</v>
      </c>
      <c r="CO9" s="103" t="str">
        <f>INDEX(RulesTable[Ruleset Reference],MATCH(CO$8,RulesTable[Rule ID],0))</f>
        <v>G3.1.2.10</v>
      </c>
      <c r="CP9" s="103" t="str">
        <f>INDEX(RulesTable[Ruleset Reference],MATCH(CP$8,RulesTable[Rule ID],0))</f>
        <v>G3.1.2.10</v>
      </c>
      <c r="CQ9" s="103" t="str">
        <f>INDEX(RulesTable[Ruleset Reference],MATCH(CQ$8,RulesTable[Rule ID],0))</f>
        <v>G3.1.2.10</v>
      </c>
      <c r="CR9" s="103" t="str">
        <f>INDEX(RulesTable[Ruleset Reference],MATCH(CR$8,RulesTable[Rule ID],0))</f>
        <v>G3.1.2.10</v>
      </c>
      <c r="CS9" s="103" t="str">
        <f>INDEX(RulesTable[Ruleset Reference],MATCH(CS$8,RulesTable[Rule ID],0))</f>
        <v>G3.1.2.10</v>
      </c>
      <c r="CT9" s="103" t="str">
        <f>INDEX(RulesTable[Ruleset Reference],MATCH(CT$8,RulesTable[Rule ID],0))</f>
        <v>G3.1.2.10</v>
      </c>
      <c r="CU9" s="103" t="str">
        <f>INDEX(RulesTable[Ruleset Reference],MATCH(CU$8,RulesTable[Rule ID],0))</f>
        <v>G3.1.2.10</v>
      </c>
      <c r="CV9" s="103" t="str">
        <f>INDEX(RulesTable[Ruleset Reference],MATCH(CV$8,RulesTable[Rule ID],0))</f>
        <v>G3.1.2.10</v>
      </c>
      <c r="CW9" s="103" t="str">
        <f>INDEX(RulesTable[Ruleset Reference],MATCH(CW$8,RulesTable[Rule ID],0))</f>
        <v>G3.1.2.10</v>
      </c>
      <c r="CX9" s="103" t="str">
        <f>INDEX(RulesTable[Ruleset Reference],MATCH(CX$8,RulesTable[Rule ID],0))</f>
        <v>G3.1.2.10</v>
      </c>
      <c r="CY9" s="103" t="str">
        <f>INDEX(RulesTable[Ruleset Reference],MATCH(CY$8,RulesTable[Rule ID],0))</f>
        <v>G3.1.2.10</v>
      </c>
      <c r="CZ9" s="103" t="str">
        <f>INDEX(RulesTable[Ruleset Reference],MATCH(CZ$8,RulesTable[Rule ID],0))</f>
        <v>G3.1.2.10</v>
      </c>
      <c r="DA9" s="103" t="str">
        <f>INDEX(RulesTable[Ruleset Reference],MATCH(DA$8,RulesTable[Rule ID],0))</f>
        <v>G3.1.2.10</v>
      </c>
      <c r="DB9" s="103" t="str">
        <f>INDEX(RulesTable[Ruleset Reference],MATCH(DB$8,RulesTable[Rule ID],0))</f>
        <v>Table G3.1 Section 4 &amp; G3.1.2.4</v>
      </c>
      <c r="DC9" s="103" t="str">
        <f>INDEX(RulesTable[Ruleset Reference],MATCH(DC$8,RulesTable[Rule ID],0))</f>
        <v>Table G3.1 Section 4 &amp; G3.1.2.4</v>
      </c>
      <c r="DD9" s="103" t="str">
        <f>INDEX(RulesTable[Ruleset Reference],MATCH(DD$8,RulesTable[Rule ID],0))</f>
        <v>Table G3.1 Section 4 &amp; G3.1.2.4</v>
      </c>
      <c r="DE9" s="103" t="str">
        <f>INDEX(RulesTable[Ruleset Reference],MATCH(DE$8,RulesTable[Rule ID],0))</f>
        <v>Table G3.1 Section 4 &amp; G3.1.2.4</v>
      </c>
      <c r="DF9" s="103" t="str">
        <f>INDEX(RulesTable[Ruleset Reference],MATCH(DF$8,RulesTable[Rule ID],0))</f>
        <v>Table G3.1 Section 4 &amp; G3.1.2.4</v>
      </c>
      <c r="DG9" s="103" t="str">
        <f>INDEX(RulesTable[Ruleset Reference],MATCH(DG$8,RulesTable[Rule ID],0))</f>
        <v>Table G3.1 Section 4 &amp; G3.1.2.4</v>
      </c>
      <c r="DH9" s="103" t="str">
        <f>INDEX(RulesTable[Ruleset Reference],MATCH(DH$8,RulesTable[Rule ID],0))</f>
        <v>Table G3.1 Section 4 &amp; G3.1.2.4</v>
      </c>
      <c r="DI9" s="103" t="str">
        <f>INDEX(RulesTable[Ruleset Reference],MATCH(DI$8,RulesTable[Rule ID],0))</f>
        <v>Table G3.1 Section 4 &amp; G3.1.2.4</v>
      </c>
      <c r="DJ9" s="103" t="str">
        <f>INDEX(RulesTable[Ruleset Reference],MATCH(DJ$8,RulesTable[Rule ID],0))</f>
        <v>Table G3.1 Section 4 &amp; G3.1.2.4</v>
      </c>
      <c r="DK9" s="103" t="str">
        <f>INDEX(RulesTable[Ruleset Reference],MATCH(DK$8,RulesTable[Rule ID],0))</f>
        <v>Table G3.1 Section 4 &amp; G3.1.2.4</v>
      </c>
      <c r="DL9" s="103" t="str">
        <f>INDEX(RulesTable[Ruleset Reference],MATCH(DL$8,RulesTable[Rule ID],0))</f>
        <v>Table G3.1 Section 4 &amp; G3.1.2.4</v>
      </c>
      <c r="DM9" s="103" t="str">
        <f>INDEX(RulesTable[Ruleset Reference],MATCH(DM$8,RulesTable[Rule ID],0))</f>
        <v>Table G3.1 Section 4 &amp; G3.1.2.4</v>
      </c>
      <c r="DN9" s="103" t="str">
        <f>INDEX(RulesTable[Ruleset Reference],MATCH(DN$8,RulesTable[Rule ID],0))</f>
        <v>Table G3.1 Section 4 &amp; G3.1.2.4</v>
      </c>
      <c r="DO9" s="103" t="str">
        <f>INDEX(RulesTable[Ruleset Reference],MATCH(DO$8,RulesTable[Rule ID],0))</f>
        <v>Table G3.1 Section 4 &amp; G3.1.2.4</v>
      </c>
      <c r="DP9" s="103" t="str">
        <f>INDEX(RulesTable[Ruleset Reference],MATCH(DP$8,RulesTable[Rule ID],0))</f>
        <v>Table G3.1 Section 4 &amp; G3.1.2.4</v>
      </c>
      <c r="DQ9" s="103" t="str">
        <f>INDEX(RulesTable[Ruleset Reference],MATCH(DQ$8,RulesTable[Rule ID],0))</f>
        <v>Table G3.1 Section 4 &amp; G3.1.2.4</v>
      </c>
      <c r="DR9" s="103" t="str">
        <f>INDEX(RulesTable[Ruleset Reference],MATCH(DR$8,RulesTable[Rule ID],0))</f>
        <v>Section G3.1.2.4 Exception #1</v>
      </c>
      <c r="DS9" s="103" t="str">
        <f>INDEX(RulesTable[Ruleset Reference],MATCH(DS$8,RulesTable[Rule ID],0))</f>
        <v>Section G3.1.2.4 Exception #1</v>
      </c>
      <c r="DT9" s="103" t="str">
        <f>INDEX(RulesTable[Ruleset Reference],MATCH(DT$8,RulesTable[Rule ID],0))</f>
        <v>Section G3.1.2.4 Exception #1</v>
      </c>
      <c r="DU9" s="103" t="str">
        <f>INDEX(RulesTable[Ruleset Reference],MATCH(DU$8,RulesTable[Rule ID],0))</f>
        <v>Table G3.1 Section 4 Exception #3</v>
      </c>
      <c r="DV9" s="103" t="str">
        <f>INDEX(RulesTable[Ruleset Reference],MATCH(DV$8,RulesTable[Rule ID],0))</f>
        <v>Table G3.1 Section 4 Exception #3</v>
      </c>
      <c r="DW9" s="103" t="str">
        <f>INDEX(RulesTable[Ruleset Reference],MATCH(DW$8,RulesTable[Rule ID],0))</f>
        <v>Table G3.1 Section 4 Exception #3</v>
      </c>
      <c r="DX9" s="103" t="str">
        <f>INDEX(RulesTable[Ruleset Reference],MATCH(DX$8,RulesTable[Rule ID],0))</f>
        <v>Table G3.1 Section 4 Exception #3</v>
      </c>
      <c r="DY9" s="103" t="str">
        <f>INDEX(RulesTable[Ruleset Reference],MATCH(DY$8,RulesTable[Rule ID],0))</f>
        <v>G3.1.2.5 Exception #4</v>
      </c>
      <c r="DZ9" s="103" t="str">
        <f>INDEX(RulesTable[Ruleset Reference],MATCH(DZ$8,RulesTable[Rule ID],0))</f>
        <v>G3.1.2.5 Exception #4</v>
      </c>
      <c r="EA9" s="103" t="str">
        <f>INDEX(RulesTable[Ruleset Reference],MATCH(EA$8,RulesTable[Rule ID],0))</f>
        <v>G3.1.2.5 Exception #4</v>
      </c>
      <c r="EB9" s="103" t="str">
        <f>INDEX(RulesTable[Ruleset Reference],MATCH(EB$8,RulesTable[Rule ID],0))</f>
        <v>G3.1.2.5 Exception #4</v>
      </c>
      <c r="EC9" s="103" t="str">
        <f>INDEX(RulesTable[Ruleset Reference],MATCH(EC$8,RulesTable[Rule ID],0))</f>
        <v>G3.1.2.10</v>
      </c>
      <c r="ED9" s="103" t="str">
        <f>INDEX(RulesTable[Ruleset Reference],MATCH(ED$8,RulesTable[Rule ID],0))</f>
        <v>G3.1.2.10</v>
      </c>
      <c r="EE9" s="103"/>
      <c r="EF9" s="103"/>
      <c r="EG9" s="103"/>
      <c r="EH9" s="103"/>
      <c r="EI9" s="103"/>
      <c r="EJ9" s="103"/>
      <c r="EK9" s="103"/>
      <c r="EL9" s="103"/>
      <c r="EM9" s="103"/>
      <c r="EN9" s="103"/>
      <c r="EO9" s="103"/>
      <c r="EP9" s="103"/>
      <c r="EQ9" s="103"/>
      <c r="ER9" s="103"/>
      <c r="ES9" s="103"/>
      <c r="ET9" s="103"/>
      <c r="EU9" s="103"/>
      <c r="EV9" s="103"/>
      <c r="EW9" s="103"/>
      <c r="EX9" s="103"/>
      <c r="EY9" s="103"/>
      <c r="EZ9" s="103"/>
      <c r="FA9" s="103"/>
      <c r="FB9" s="103"/>
      <c r="FC9" s="103"/>
      <c r="FD9" s="103"/>
      <c r="FE9" s="103"/>
      <c r="FF9" s="103"/>
      <c r="FG9" s="103"/>
      <c r="FH9" s="103"/>
      <c r="FI9" s="103"/>
      <c r="FJ9" s="103"/>
      <c r="FK9" s="103"/>
      <c r="FL9" s="103"/>
      <c r="FM9" s="103"/>
      <c r="FN9" s="103"/>
      <c r="FO9" s="103"/>
      <c r="FP9" s="103"/>
      <c r="FQ9" s="103"/>
      <c r="FR9" s="103"/>
      <c r="FS9" s="103"/>
      <c r="FT9" s="103"/>
      <c r="FU9" s="103"/>
      <c r="FV9" s="103"/>
      <c r="FW9" s="103"/>
      <c r="FX9" s="103"/>
      <c r="FY9" s="103"/>
      <c r="FZ9" s="103"/>
      <c r="GA9" s="103"/>
      <c r="GB9" s="103"/>
      <c r="GC9" s="103"/>
      <c r="GD9" s="103"/>
      <c r="GE9" s="103"/>
      <c r="GF9" s="103"/>
      <c r="GG9" s="103"/>
      <c r="GH9" s="103"/>
      <c r="GI9" s="103"/>
      <c r="GJ9" s="103"/>
      <c r="GK9" s="103"/>
      <c r="GL9" s="103"/>
      <c r="GM9" s="103"/>
      <c r="GN9" s="103"/>
      <c r="GO9" s="103"/>
      <c r="GP9" s="103"/>
      <c r="GQ9" s="103"/>
      <c r="GR9" s="103"/>
      <c r="GS9" s="103"/>
      <c r="GT9" s="103"/>
      <c r="GU9" s="103"/>
      <c r="GV9" s="103"/>
      <c r="GW9" s="103"/>
    </row>
    <row r="10" spans="1:206" s="108" customFormat="1" ht="288" x14ac:dyDescent="0.55000000000000004">
      <c r="A10" s="104" t="s">
        <v>752</v>
      </c>
      <c r="B10" s="105" t="s">
        <v>755</v>
      </c>
      <c r="C10" s="105"/>
      <c r="D10" s="105"/>
      <c r="E10" s="105"/>
      <c r="F10" s="124"/>
      <c r="G10" s="106"/>
      <c r="H10" s="106"/>
      <c r="I10" s="106"/>
      <c r="J10" s="106"/>
      <c r="K10" s="107"/>
      <c r="L10" s="107"/>
      <c r="M10" s="103" t="str">
        <f>INDEX(RulesTable[Rule Description],MATCH(M$8,RulesTable[Rule ID],0))</f>
        <v>HVAC system coil capacities for the baseline building design shall be oversized by 15% for cooling and 25% for heating.</v>
      </c>
      <c r="N10" s="103" t="str">
        <f>INDEX(RulesTable[Rule Description],MATCH(N$8,RulesTable[Rule ID],0))</f>
        <v>HVAC system coil capacities for the baseline building design shall be oversized by 15% for cooling and 25% for heating.</v>
      </c>
      <c r="O10" s="103" t="str">
        <f>INDEX(RulesTable[Rule Description],MATCH(O$8,RulesTable[Rule ID],0))</f>
        <v>HVAC system coil capacities for the baseline building design shall be oversized by 15% for cooling and 25% for heating.</v>
      </c>
      <c r="P10" s="103" t="str">
        <f>INDEX(RulesTable[Rule Description],MATCH(P$8,RulesTable[Rule ID],0))</f>
        <v>HVAC system coil capacities for the baseline building design shall be oversized by 15% for cooling and 25% for heating.</v>
      </c>
      <c r="Q10" s="103" t="str">
        <f>INDEX(RulesTable[Rule Description],MATCH(Q$8,RulesTable[Rule ID],0))</f>
        <v>HVAC system coil capacities for the baseline building design shall be oversized by 15% for cooling and 25% for heating.</v>
      </c>
      <c r="R10" s="103" t="str">
        <f>INDEX(RulesTable[Rule Description],MATCH(R$8,RulesTable[Rule ID],0))</f>
        <v>Baseline building plant capacities shall be based on coincident loads.</v>
      </c>
      <c r="S10" s="103" t="str">
        <f>INDEX(RulesTable[Rule Description],MATCH(S$8,RulesTable[Rule ID],0))</f>
        <v>Baseline building plant capacities shall be based on coincident loads.</v>
      </c>
      <c r="T10" s="103" t="str">
        <f>INDEX(RulesTable[Rule Description],MATCH(T$8,RulesTable[Rule ID],0))</f>
        <v>For baseline cooling sizing runs in residential dwelling units, the infiltration, occupants, lighting, gas and electricity using equipment hourly schedule shall be the same as the most used hourly weekday schedule from the annual simulation.</v>
      </c>
      <c r="U10" s="103" t="str">
        <f>INDEX(RulesTable[Rule Description],MATCH(U$8,RulesTable[Rule ID],0))</f>
        <v>For baseline cooling sizing runs in residential dwelling units, the infiltration, occupants, lighting, gas and electricity using equipment hourly schedule shall be the same as the most used hourly weekday schedule from the annual simulation.</v>
      </c>
      <c r="V10" s="103" t="str">
        <f>INDEX(RulesTable[Rule Description],MATCH(V$8,RulesTable[Rule ID],0))</f>
        <v>For baseline cooling sizing runs in residential dwelling units, the infiltration, occupants, lighting, gas and electricity using equipment hourly schedule shall be the same as the most used hourly weekday schedule from the annual simulation.</v>
      </c>
      <c r="W10" s="103" t="str">
        <f>INDEX(RulesTable[Rule Description],MATCH(W$8,RulesTable[Rule ID],0))</f>
        <v>For baseline cooling sizing runs in residential dwelling units, the infiltration, occupants, lighting, gas and electricity using equipment hourly schedule shall be the same as the most used hourly weekday schedule from the annual simulation.</v>
      </c>
      <c r="X10" s="103" t="str">
        <f>INDEX(RulesTable[Rule Description],MATCH(X$8,RulesTable[Rule ID],0))</f>
        <v xml:space="preserve">Unmet load hours for the proposed design shall not exceed 300 (of the 8760 hours simulated). </v>
      </c>
      <c r="Y10" s="103" t="str">
        <f>INDEX(RulesTable[Rule Description],MATCH(Y$8,RulesTable[Rule ID],0))</f>
        <v xml:space="preserve">Unmet load hours for the proposed design shall not exceed 300 (of the 8760 hours simulated). </v>
      </c>
      <c r="Z10" s="103" t="str">
        <f>INDEX(RulesTable[Rule Description],MATCH(Z$8,RulesTable[Rule ID],0))</f>
        <v xml:space="preserve">Unmet load hours for the proposed design shall not exceed 300 (of the 8760 hours simulated). </v>
      </c>
      <c r="AA10" s="103" t="str">
        <f>INDEX(RulesTable[Rule Description],MATCH(AA$8,RulesTable[Rule ID],0))</f>
        <v xml:space="preserve">Unmet load hours for the proposed design shall not exceed 300 (of the 8760 hours simulated). </v>
      </c>
      <c r="AB10" s="103" t="str">
        <f>INDEX(RulesTable[Rule Description],MATCH(AB$8,RulesTable[Rule ID],0))</f>
        <v xml:space="preserve">Unmet load hours for the baseline design shall not exceed 300 (of the 8760 hours simulated). </v>
      </c>
      <c r="AC10" s="103" t="str">
        <f>INDEX(RulesTable[Rule Description],MATCH(AC$8,RulesTable[Rule ID],0))</f>
        <v xml:space="preserve">Unmet load hours for the baseline design shall not exceed 300 (of the 8760 hours simulated). </v>
      </c>
      <c r="AD10" s="103" t="str">
        <f>INDEX(RulesTable[Rule Description],MATCH(AD$8,RulesTable[Rule ID],0))</f>
        <v xml:space="preserve">Unmet load hours for the baseline design shall not exceed 300 (of the 8760 hours simulated). </v>
      </c>
      <c r="AE10" s="103" t="str">
        <f>INDEX(RulesTable[Rule Description],MATCH(AE$8,RulesTable[Rule ID],0))</f>
        <v xml:space="preserve">Unmet load hours for the baseline design shall not exceed 300 (of the 8760 hours simulated). </v>
      </c>
      <c r="AF10" s="103" t="str">
        <f>INDEX(RulesTable[Rule Description],MATCH(AF$8,RulesTable[Rule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G10" s="103" t="str">
        <f>INDEX(RulesTable[Rule Description],MATCH(AG$8,RulesTable[Rule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H10" s="103" t="str">
        <f>INDEX(RulesTable[Rule Description],MATCH(AH$8,RulesTable[Rule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I10" s="103" t="str">
        <f>INDEX(RulesTable[Rule Description],MATCH(AI$8,RulesTable[Rule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J10" s="103" t="str">
        <f>INDEX(RulesTable[Rule Description],MATCH(AJ$8,RulesTable[Rule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K10" s="103" t="str">
        <f>INDEX(RulesTable[Rule Description],MATCH(AK$8,RulesTable[Rule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L10" s="103" t="str">
        <f>INDEX(RulesTable[Rule Description],MATCH(AL$8,RulesTable[Rule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M10" s="103" t="str">
        <f>INDEX(RulesTable[Rule Description],MATCH(AM$8,RulesTable[Rule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N10" s="103" t="str">
        <f>INDEX(RulesTable[Rule Description],MATCH(AN$8,RulesTable[Rule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O10" s="103" t="str">
        <f>INDEX(RulesTable[Rule Description],MATCH(AO$8,RulesTable[Rule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P10" s="103" t="str">
        <f>INDEX(RulesTable[Rule Description],MATCH(AP$8,RulesTable[Rule ID],0))</f>
        <v xml:space="preserve">Minimum ventilation system outdoor air intake flow shall be the same for the proposed design and baseline building design except when any of the 4 exceptions defined in Section G3.1.2.5 are met.
Exceptions
2. When designing systems in accordance with Standard 62.1, Section 6.2, “Ventilation Rate Procedure,” reduced ventilation airflow rates may be calculated for each HVAC zone in the proposed design with a zone air distribution effectiveness (Ez) &gt; 1.0 as defined by Standard 62.1, Table 6-2. Baseline ventilation airflow rates in those zones shall be calcu-lated using the proposed design Ventilation Rate Procedure calculation with the following change only. Zone air distribution effectiveness shall be changed to (Ez) = 1.0 in each zone having a zone air distribution effectiveness (Ez) &gt; 1.0. Proposed design and baseline build-ing design Ventilation Rate Procedure calculations, as described in Standard 62.1, shall be submitted to the rating authority to claim credit for this exception. </v>
      </c>
      <c r="AQ10" s="103" t="str">
        <f>INDEX(RulesTable[Rule Description],MATCH(AQ$8,RulesTable[Rule ID],0))</f>
        <v xml:space="preserve">Demand control ventilation is modeled in the baseline design in systems with outdoor air capacity greater than 3000 cfm serving areas with an average occupant design capacity greater than 100 people per 1000 ft^2.  </v>
      </c>
      <c r="AR10" s="103" t="str">
        <f>INDEX(RulesTable[Rule Description],MATCH(AR$8,RulesTable[Rule ID],0))</f>
        <v xml:space="preserve">Demand control ventilation is modeled in the baseline design in systems with outdoor air capacity greater than 3000 cfm serving areas with an average occupant design capacity greater than 100 people per 1000 ft^2.  </v>
      </c>
      <c r="AS10" s="103" t="str">
        <f>INDEX(RulesTable[Rule Description],MATCH(AS$8,RulesTable[Rule ID],0))</f>
        <v>Air economizers shall not be included in baseline HVAC Systems 1, 2, 9, and 10.</v>
      </c>
      <c r="AT10" s="103" t="str">
        <f>INDEX(RulesTable[Rule Description],MATCH(AT$8,RulesTable[Rule ID],0))</f>
        <v>Air economizers shall not be included in baseline HVAC Systems 1, 2, 9, and 10.</v>
      </c>
      <c r="AU10" s="103" t="str">
        <f>INDEX(RulesTable[Rule Description],MATCH(AU$8,RulesTable[Rule ID],0))</f>
        <v>Air economizers shall not be included in baseline HVAC Systems 1, 2, 9, and 10.</v>
      </c>
      <c r="AV10" s="103" t="str">
        <f>INDEX(RulesTable[Rule Description],MATCH(AV$8,RulesTable[Rule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AW10" s="103" t="str">
        <f>INDEX(RulesTable[Rule Description],MATCH(AW$8,RulesTable[Rule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AX10" s="103" t="str">
        <f>INDEX(RulesTable[Rule Description],MATCH(AX$8,RulesTable[Rule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AY10" s="103" t="str">
        <f>INDEX(RulesTable[Rule Description],MATCH(AY$8,RulesTable[Rule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AZ10" s="103" t="str">
        <f>INDEX(RulesTable[Rule Description],MATCH(AZ$8,RulesTable[Rule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BA10" s="103" t="str">
        <f>INDEX(RulesTable[Rule Description],MATCH(BA$8,RulesTable[Rule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BB10" s="103" t="str">
        <f>INDEX(RulesTable[Rule Description],MATCH(BB$8,RulesTable[Rule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BC10" s="103" t="str">
        <f>INDEX(RulesTable[Rule Description],MATCH(BC$8,RulesTable[Rule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BD10" s="103" t="str">
        <f>INDEX(RulesTable[Rule Description],MATCH(BD$8,RulesTable[Rule ID],0))</f>
        <v>Air economizers shall be included in baseline HVAC Systems 3 through 8, and 11, 12, and 13 based on climate as specified in Table G3.1.2.6.
Exceptions:
1. Systems that include gas-phase air cleaning to meet the requirements of Standard 62.1, Section 6.1.2. This exception shall be used only if the system in the  proposed design does not match the building design.
2. Where the use of outdoor air for cooling will affect supermarket open refrigerated case-work systems. This exception shall only be used if the system in the  proposed design does not use an economizer. If the exception is used, an economizer shall not be included in the baseline building design.
3. Systems that serve computer rooms complying with Section G3.1.2.6.1.</v>
      </c>
      <c r="BE10" s="103" t="str">
        <f>INDEX(RulesTable[Rule Description],MATCH(BE$8,RulesTable[Rule ID],0))</f>
        <v>For systems that serve computer rooms, if the  baseline system is HVAC System 11, it shall include an integrated fluid economizer meeting the requirements of Section 6.5.1.2 in the baseline building design.</v>
      </c>
      <c r="BF10" s="103" t="str">
        <f>INDEX(RulesTable[Rule Description],MATCH(BF$8,RulesTable[Rule ID],0))</f>
        <v>For systems that serve computer rooms, if the  baseline system is HVAC System 11, it shall include an integrated fluid economizer meeting the requirements of Section 6.5.1.2 in the baseline building design.</v>
      </c>
      <c r="BG10" s="103" t="str">
        <f>INDEX(RulesTable[Rule Description],MATCH(BG$8,RulesTable[Rule ID],0))</f>
        <v>For systems that serve computer rooms, if the  baseline system is HVAC System 11, it shall include an integrated fluid economizer meeting the requirements of Section 6.5.1.2 in the baseline building design.</v>
      </c>
      <c r="BH10" s="103" t="str">
        <f>INDEX(RulesTable[Rule Description],MATCH(BH$8,RulesTable[Rule ID],0))</f>
        <v>The baseline system economizer high-limit shutoff shall be a dry-bulb fixed switch with set-point temperatures in accordance with the values in Table G3.1.2.7.</v>
      </c>
      <c r="BI10" s="103" t="str">
        <f>INDEX(RulesTable[Rule Description],MATCH(BI$8,RulesTable[Rule ID],0))</f>
        <v>The baseline system economizer high-limit shutoff shall be a dry-bulb fixed switch with set-point temperatures in accordance with the values in Table G3.1.2.7.</v>
      </c>
      <c r="BJ10" s="103" t="str">
        <f>INDEX(RulesTable[Rule Description],MATCH(BJ$8,RulesTable[Rule ID],0))</f>
        <v>The baseline system economizer high-limit shutoff shall be a dry-bulb fixed switch with set-point temperatures in accordance with the values in Table G3.1.2.7.</v>
      </c>
      <c r="BK10" s="103" t="str">
        <f>INDEX(RulesTable[Rule Description],MATCH(BK$8,RulesTable[Rule ID],0))</f>
        <v>The baseline system economizer high-limit shutoff shall be a dry-bulb fixed switch with set-point temperatures in accordance with the values in Table G3.1.2.7.</v>
      </c>
      <c r="BL10" s="103" t="str">
        <f>INDEX(RulesTable[Rule Description],MATCH(BL$8,RulesTable[Rule ID],0))</f>
        <v>The baseline system economizer high-limit shutoff shall be a dry-bulb fixed switch with set-point temperatures in accordance with the values in Table G3.1.2.7.</v>
      </c>
      <c r="BM10" s="103" t="str">
        <f>INDEX(RulesTable[Rule Description],MATCH(BM$8,RulesTable[Rule ID],0))</f>
        <v>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v>
      </c>
      <c r="BN10" s="103" t="str">
        <f>INDEX(RulesTable[Rule Description],MATCH(BN$8,RulesTable[Rule ID],0))</f>
        <v>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v>
      </c>
      <c r="BO10" s="103" t="str">
        <f>INDEX(RulesTable[Rule Description],MATCH(BO$8,RulesTable[Rule ID],0))</f>
        <v>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v>
      </c>
      <c r="BP10" s="103" t="str">
        <f>INDEX(RulesTable[Rule Description],MATCH(BP$8,RulesTable[Rule ID],0))</f>
        <v>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v>
      </c>
      <c r="BQ10" s="103" t="str">
        <f>INDEX(RulesTable[Rule Description],MATCH(BQ$8,RulesTable[Rule ID],0))</f>
        <v>For baseline system types 1-8 and 11-13, system design supply airflow rates shall be based on a supply-air-to-room temperature set-point difference of 20°F or the minimum outdoor airflow rate, or the airflow rate required to comply with applicable codes or accreditation standards, whichever is greater. For systems with multiple zone thermostat setpoints, use the design set point that will result in the lowest supply air cooling set point or highest supply air heating set point. 
Exceptions:
1. For baseline systems serving laboratory spaces, airflow rate shall be based on a supply-air-to-room temperature set-point difference of 17°F or the required ventilation air or makeup air, whichever is greater.</v>
      </c>
      <c r="BR10" s="103" t="str">
        <f>INDEX(RulesTable[Rule Description],MATCH(BR$8,RulesTable[Rule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S10" s="103" t="str">
        <f>INDEX(RulesTable[Rule Description],MATCH(BS$8,RulesTable[Rule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T10" s="103" t="str">
        <f>INDEX(RulesTable[Rule Description],MATCH(BT$8,RulesTable[Rule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U10" s="103" t="str">
        <f>INDEX(RulesTable[Rule Description],MATCH(BU$8,RulesTable[Rule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V10" s="103" t="str">
        <f>INDEX(RulesTable[Rule Description],MATCH(BV$8,RulesTable[Rule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W10" s="103" t="str">
        <f>INDEX(RulesTable[Rule Description],MATCH(BW$8,RulesTable[Rule ID],0))</f>
        <v>For baseline system types 1-8 and 11-13, if return or relief fans are specified in the proposed design, the baseline building design shall also be modeled with fans serving the same functions and sized for the baseline system supply fan air quantity less the minimum outdoor air, or 90% of the supply fan air quantity, whichever is larger.</v>
      </c>
      <c r="BX10" s="103" t="str">
        <f>INDEX(RulesTable[Rule Description],MATCH(BX$8,RulesTable[Rule ID],0))</f>
        <v>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v>
      </c>
      <c r="BY10" s="103" t="str">
        <f>INDEX(RulesTable[Rule Description],MATCH(BY$8,RulesTable[Rule ID],0))</f>
        <v>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v>
      </c>
      <c r="BZ10" s="103" t="str">
        <f>INDEX(RulesTable[Rule Description],MATCH(BZ$8,RulesTable[Rule ID],0))</f>
        <v>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v>
      </c>
      <c r="CA10" s="103" t="str">
        <f>INDEX(RulesTable[Rule Description],MATCH(CA$8,RulesTable[Rule ID],0))</f>
        <v>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v>
      </c>
      <c r="CB10" s="103" t="str">
        <f>INDEX(RulesTable[Rule Description],MATCH(CB$8,RulesTable[Rule ID],0))</f>
        <v>For baseline system types 9 &amp; 10, the system design supply airflow rates  shall be based on the temperature difference between a supply air temperature set point of 105°F and the design space-heating temperature set point, the minimum outdoor airflow rate, or the airflow rate required to comply with applicable codes or accreditation standards, whichever is greater.</v>
      </c>
      <c r="CC10" s="103" t="str">
        <f>INDEX(RulesTable[Rule Description],MATCH(CC$8,RulesTable[Rule ID],0))</f>
        <v>For zones served by baseline system types 9 &amp; 10, if the proposed design includes a fan or fans sized and controlled to provide non-mechanical cooling, the baseline building design shall include a separate fan to provide nonmechanical cooling, sized and controlled the same as the proposed design.</v>
      </c>
      <c r="CD10" s="103" t="str">
        <f>INDEX(RulesTable[Rule Description],MATCH(CD$8,RulesTable[Rule ID],0))</f>
        <v>For zones served by baseline system types 9 &amp; 10, if the proposed design includes a fan or fans sized and controlled to provide non-mechanical cooling, the baseline building design shall include a separate fan to provide nonmechanical cooling, sized and controlled the same as the proposed design.</v>
      </c>
      <c r="CE10" s="103" t="str">
        <f>INDEX(RulesTable[Rule Description],MATCH(CE$8,RulesTable[Rule ID],0))</f>
        <v>For zones served by baseline system types 9 &amp; 10, if the proposed design includes a fan or fans sized and controlled to provide non-mechanical cooling, the baseline building design shall include a separate fan to provide nonmechanical cooling, sized and controlled the same as the proposed design.</v>
      </c>
      <c r="CF10" s="103" t="str">
        <f>INDEX(RulesTable[Rule Description],MATCH(CF$8,RulesTable[Rule ID],0))</f>
        <v>For baseline system 1 and 2, the total fan electrical power (Pfan) for supply, return, exhaust, and relief shall be = CFMs x 0.3, where, CFMs = the baseline system maximum design supply fan airflow rate, cfm</v>
      </c>
      <c r="CG10" s="103" t="str">
        <f>INDEX(RulesTable[Rule Description],MATCH(CG$8,RulesTable[Rule ID],0))</f>
        <v>For baseline system 1 and 2, the total fan electrical power (Pfan) for supply, return, exhaust, and relief shall be = CFMs x 0.3, where, CFMs = the baseline system maximum design supply fan airflow rate, cfm</v>
      </c>
      <c r="CH10" s="103" t="str">
        <f>INDEX(RulesTable[Rule Description],MATCH(CH$8,RulesTable[Rule ID],0))</f>
        <v>For baseline system 1 and 2, the total fan electrical power (Pfan) for supply, return, exhaust, and relief shall be = CFMs x 0.3, where, CFMs = the baseline system maximum design supply fan airflow rate, cfm</v>
      </c>
      <c r="CI10" s="103" t="str">
        <f>INDEX(RulesTable[Rule Description],MATCH(CI$8,RulesTable[Rule ID],0))</f>
        <v xml:space="preserve">For baseline systems 9 and 10 the system fan electrical power (Pfan) for supply, return, exhaust, and relief shall be  CFMs × 0.3, where, CFMs = the baseline system maximum design supply fan airflow rate, cfm. If modeling a non-mechanical cooling fan is required by Section G3.1.2.8.2, there is a fan power allowance of Pfan = CFMnmc × 0.054, where, CFMnmc = the baseline non-mechanical cooling fan airflow, cfm for the non-mechanical cooling. </v>
      </c>
      <c r="CJ10" s="103" t="str">
        <f>INDEX(RulesTable[Rule Description],MATCH(CJ$8,RulesTable[Rule ID],0))</f>
        <v xml:space="preserve">For baseline systems 9 and 10 the system fan electrical power (Pfan) for supply, return, exhaust, and relief shall be  CFMs × 0.3, where, CFMs = the baseline system maximum design supply fan airflow rate, cfm. If modeling a non-mechanical cooling fan is required by Section G3.1.2.8.2, there is a fan power allowance of Pfan = CFMnmc × 0.054, where, CFMnmc = the baseline non-mechanical cooling fan airflow, cfm for the non-mechanical cooling. </v>
      </c>
      <c r="CK10" s="103" t="str">
        <f>INDEX(RulesTable[Rule Description],MATCH(CK$8,RulesTable[Rule ID],0))</f>
        <v xml:space="preserve">For baseline systems 9 and 10 the system fan electrical power (Pfan) for supply, return, exhaust, and relief shall be  CFMs × 0.3, where, CFMs = the baseline system maximum design supply fan airflow rate, cfm. If modeling a non-mechanical cooling fan is required by Section G3.1.2.8.2, there is a fan power allowance of Pfan = CFMnmc × 0.054, where, CFMnmc = the baseline non-mechanical cooling fan airflow, cfm for the non-mechanical cooling. </v>
      </c>
      <c r="CL10" s="103" t="str">
        <f>INDEX(RulesTable[Rule Description],MATCH(CL$8,RulesTable[Rule ID],0))</f>
        <v xml:space="preserve">For baseline systems 9 and 10 the system fan electrical power (Pfan) for supply, return, exhaust, and relief shall be  CFMs × 0.3, where, CFMs = the baseline system maximum design supply fan airflow rate, cfm. If modeling a non-mechanical cooling fan is required by Section G3.1.2.8.2, there is a fan power allowance of Pfan = CFMnmc × 0.054, where, CFMnmc = the baseline non-mechanical cooling fan airflow, cfm for the non-mechanical cooling. </v>
      </c>
      <c r="CM10" s="103" t="str">
        <f>INDEX(RulesTable[Rule Description],MATCH(CM$8,RulesTable[Rule ID],0))</f>
        <v>The calculated system fan power shall be distributed to supply, return, exhaust, and relief fans in the same proportion as the proposed design.</v>
      </c>
      <c r="CN10" s="103" t="str">
        <f>INDEX(RulesTable[Rule Description],MATCH(CN$8,RulesTable[Rule ID],0))</f>
        <v>The calculated system fan power shall be distributed to supply, return, exhaust, and relief fans in the same proportion as the proposed design.</v>
      </c>
      <c r="CO10" s="103" t="str">
        <f>INDEX(RulesTable[Rule Description],MATCH(CO$8,RulesTable[Rule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P10" s="103" t="str">
        <f>INDEX(RulesTable[Rule Description],MATCH(CP$8,RulesTable[Rule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Q10" s="103" t="str">
        <f>INDEX(RulesTable[Rule Description],MATCH(CQ$8,RulesTable[Rule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R10" s="103" t="str">
        <f>INDEX(RulesTable[Rule Description],MATCH(CR$8,RulesTable[Rule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S10" s="103" t="str">
        <f>INDEX(RulesTable[Rule Description],MATCH(CS$8,RulesTable[Rule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T10" s="103" t="str">
        <f>INDEX(RulesTable[Rule Description],MATCH(CT$8,RulesTable[Rule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U10" s="103" t="str">
        <f>INDEX(RulesTable[Rule Description],MATCH(CU$8,RulesTable[Rule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V10" s="103" t="str">
        <f>INDEX(RulesTable[Rule Description],MATCH(CV$8,RulesTable[Rule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W10" s="103" t="str">
        <f>INDEX(RulesTable[Rule Description],MATCH(CW$8,RulesTable[Rule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X10" s="103" t="str">
        <f>INDEX(RulesTable[Rule Description],MATCH(CX$8,RulesTable[Rule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Y10" s="103" t="str">
        <f>INDEX(RulesTable[Rule Description],MATCH(CY$8,RulesTable[Rule ID],0))</f>
        <v xml:space="preserve">Baseline systems with &gt;= 5,000 CFM supply air and &gt;= 70 %OA shall have energy recovery with 50% enthalpy recovery ratio.  Exceptions include:
1. Systems serving spaces that are not cooled and that are heated to less than 60°F. 
2. Systems exhausting toxic, flammable, or corrosive fumes or paint or dust. This exception shall only be used if exhaust air energy recovery is not used in the proposed design. 
3. Commercial kitchen hoods (grease) classified as Type 1 by NFPA 96. This exception shall only be used if exhaust air energy recovery is not used in the proposed design. 
4. Heating systems in Climate Zones 0 through 3. 
5. Cooling systems in Climate Zones 3C, 4C, 5B, 5C, 6B, 7, and 8. 
6. Where the largest exhaust source is less than 75% of the design outdoor airflow. This excep-tion shall only be used if exhaust air energy recovery is not used in the proposed design. 
7. Systems requiring dehumidification that employ energy recovery in series with the cooling coil. This exception shall only be used if exhaust air energy recovery and series-style energy recovery coils are not used in the proposed design. </v>
      </c>
      <c r="CZ10" s="103" t="str">
        <f>INDEX(RulesTable[Rule Description],MATCH(CZ$8,RulesTable[Rule ID],0))</f>
        <v>Baseline systems modeled with exhaust air energy recovery shall allow bypass for economizer control where applicable.</v>
      </c>
      <c r="DA10" s="103" t="str">
        <f>INDEX(RulesTable[Rule Description],MATCH(DA$8,RulesTable[Rule ID],0))</f>
        <v>Baseline systems modeled with exhaust air energy recovery shall allow bypass for economizer control where applicable.</v>
      </c>
      <c r="DB10" s="103" t="str">
        <f>INDEX(RulesTable[Rule Description],MATCH(DB$8,RulesTable[Rule ID],0))</f>
        <v>Schedules for HVAC fans that provide outdoor air for ventilation shall run continuously whenever spaces are occupied in the proposed design.</v>
      </c>
      <c r="DC10" s="103" t="str">
        <f>INDEX(RulesTable[Rule Description],MATCH(DC$8,RulesTable[Rule ID],0))</f>
        <v>Schedules for HVAC fans that provide outdoor air for ventilation shall run continuously whenever spaces are occupied in the proposed design.</v>
      </c>
      <c r="DD10" s="103" t="str">
        <f>INDEX(RulesTable[Rule Description],MATCH(DD$8,RulesTable[Rule ID],0))</f>
        <v>Schedules for HVAC fans that provide outdoor air for ventilation shall run continuously whenever spaces are occupied in the proposed design.</v>
      </c>
      <c r="DE10" s="103" t="str">
        <f>INDEX(RulesTable[Rule Description],MATCH(DE$8,RulesTable[Rule ID],0))</f>
        <v>Schedules for HVAC fans that provide outdoor air for ventilation shall run continuously whenever spaces are occupied in the proposed design.</v>
      </c>
      <c r="DF10" s="103" t="str">
        <f>INDEX(RulesTable[Rule Description],MATCH(DF$8,RulesTable[Rule ID],0))</f>
        <v>Schedules for HVAC fans that provide outdoor air for ventilation shall run continuously whenever spaces are occupied in the baseline design.</v>
      </c>
      <c r="DG10" s="103" t="str">
        <f>INDEX(RulesTable[Rule Description],MATCH(DG$8,RulesTable[Rule ID],0))</f>
        <v>Schedules for HVAC fans that provide outdoor air for ventilation shall run continuously whenever spaces are occupied in the baseline design.</v>
      </c>
      <c r="DH10" s="103" t="str">
        <f>INDEX(RulesTable[Rule Description],MATCH(DH$8,RulesTable[Rule ID],0))</f>
        <v>Schedules for HVAC fans that provide outdoor air for ventilation shall run continuously whenever spaces are occupied in the baseline design.</v>
      </c>
      <c r="DI10" s="103" t="str">
        <f>INDEX(RulesTable[Rule Description],MATCH(DI$8,RulesTable[Rule ID],0))</f>
        <v>Schedules for HVAC fans that provide outdoor air for ventilation shall run continuously whenever spaces are occupied in the baseline design.</v>
      </c>
      <c r="DJ10" s="103" t="str">
        <f>INDEX(RulesTable[Rule Description],MATCH(DJ$8,RulesTable[Rule ID],0))</f>
        <v xml:space="preserve">HVAC fans shall remain on during  unoccupied hours in spaces that have health and safety mandated minimum ventilation requirements during unoccupied hours in the proposed design. 
</v>
      </c>
      <c r="DK10" s="103" t="str">
        <f>INDEX(RulesTable[Rule Description],MATCH(DK$8,RulesTable[Rule ID],0))</f>
        <v xml:space="preserve">HVAC fans shall remain on during  unoccupied hours in spaces that have health and safety mandated minimum ventilation requirements during unoccupied hours in the proposed design. 
</v>
      </c>
      <c r="DL10" s="103" t="str">
        <f>INDEX(RulesTable[Rule Description],MATCH(DL$8,RulesTable[Rule ID],0))</f>
        <v xml:space="preserve">HVAC fans shall remain on during  unoccupied hours in spaces that have health and safety mandated minimum ventilation requirements during unoccupied hours in the baseline design. 
</v>
      </c>
      <c r="DM10" s="103" t="str">
        <f>INDEX(RulesTable[Rule Description],MATCH(DM$8,RulesTable[Rule ID],0))</f>
        <v xml:space="preserve">HVAC fans shall remain on during  unoccupied hours in spaces that have health and safety mandated minimum ventilation requirements during unoccupied hours in the baseline design. 
</v>
      </c>
      <c r="DN10" s="103" t="str">
        <f>INDEX(RulesTable[Rule Description],MATCH(DN$8,RulesTable[Rule ID],0))</f>
        <v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proposed design. </v>
      </c>
      <c r="DO10" s="103" t="str">
        <f>INDEX(RulesTable[Rule Description],MATCH(DO$8,RulesTable[Rule ID],0))</f>
        <v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proposed design. </v>
      </c>
      <c r="DP10" s="103" t="str">
        <f>INDEX(RulesTable[Rule Description],MATCH(DP$8,RulesTable[Rule ID],0))</f>
        <v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baseline design. </v>
      </c>
      <c r="DQ10" s="103" t="str">
        <f>INDEX(RulesTable[Rule Description],MATCH(DQ$8,RulesTable[Rule ID],0))</f>
        <v xml:space="preserve">Schedules for HVAC fans that provide outdoor air for ventilation excluding unoccupied hours in spaces that have health and safety mandated minimum ventilation requirements shall be cycled ON and OFF to meet heating and cooling loads during unoccupied hours in the baseline design. </v>
      </c>
      <c r="DR10" s="103" t="str">
        <f>INDEX(RulesTable[Rule Description],MATCH(DR$8,RulesTable[Rule ID],0))</f>
        <v>For Systems 6 and 8, only the terminal-unit fan and reheat coil shall be energized to meet heating set point during unoccupied hours in the baseline design.</v>
      </c>
      <c r="DS10" s="103" t="str">
        <f>INDEX(RulesTable[Rule Description],MATCH(DS$8,RulesTable[Rule ID],0))</f>
        <v>For Systems 6 and 8, only the terminal-unit fan and reheat coil shall be energized to meet heating set point during unoccupied hours in the baseline design.</v>
      </c>
      <c r="DT10" s="103" t="str">
        <f>INDEX(RulesTable[Rule Description],MATCH(DT$8,RulesTable[Rule ID],0))</f>
        <v>For Systems 6 and 8, only the terminal-unit fan and reheat coil shall be energized to meet heating set point during unoccupied hours in the baseline design.</v>
      </c>
      <c r="DU10" s="103" t="str">
        <f>INDEX(RulesTable[Rule Description],MATCH(DU$8,RulesTable[Rule ID],0))</f>
        <v>HVAC fans shall remain on during unoccupied hours in systems primarily serving computer rooms in the proposed design.</v>
      </c>
      <c r="DV10" s="103" t="str">
        <f>INDEX(RulesTable[Rule Description],MATCH(DV$8,RulesTable[Rule ID],0))</f>
        <v>HVAC fans shall remain on during unoccupied hours in systems primarily serving computer rooms in the proposed design.</v>
      </c>
      <c r="DW10" s="103" t="str">
        <f>INDEX(RulesTable[Rule Description],MATCH(DW$8,RulesTable[Rule ID],0))</f>
        <v>HVAC fans shall remain on during unoccupied hours in systems primarily serving computer rooms in the baseline design.</v>
      </c>
      <c r="DX10" s="103" t="str">
        <f>INDEX(RulesTable[Rule Description],MATCH(DX$8,RulesTable[Rule ID],0))</f>
        <v>HVAC fans shall remain on during unoccupied hours in systems primarily serving computer rooms in the baseline design.</v>
      </c>
      <c r="DY10" s="103" t="str">
        <f>INDEX(RulesTable[Rule Description],MATCH(DY$8,RulesTable[Rule ID],0))</f>
        <v xml:space="preserve">For baseline systems serving only laboratory spaces that are prohibited from recirculating return air by code or accreditation standards, the baseline system shall be modeled as 100% outdoor air. Rule only applies when baseline outdoor air CFM is modeled as greater than proposed design outdoor air CFM. </v>
      </c>
      <c r="DZ10" s="103" t="str">
        <f>INDEX(RulesTable[Rule Description],MATCH(DZ$8,RulesTable[Rule ID],0))</f>
        <v xml:space="preserve">For baseline systems serving only laboratory spaces that are prohibited from recirculating return air by code or accreditation standards, the baseline system shall be modeled as 100% outdoor air. Rule only applies when baseline outdoor air CFM is modeled as greater than proposed design outdoor air CFM. </v>
      </c>
      <c r="EA10" s="103" t="str">
        <f>INDEX(RulesTable[Rule Description],MATCH(EA$8,RulesTable[Rule ID],0))</f>
        <v xml:space="preserve">For baseline systems serving only laboratory spaces that are prohibited from recirculating return air by code or accreditation standards, the baseline system shall be modeled as 100% outdoor air. Rule only applies when baseline outdoor air CFM is modeled as greater than proposed design outdoor air CFM. </v>
      </c>
      <c r="EB10" s="103" t="str">
        <f>INDEX(RulesTable[Rule Description],MATCH(EB$8,RulesTable[Rule ID],0))</f>
        <v xml:space="preserve">For baseline systems serving only laboratory spaces that are prohibited from recirculating return air by code or accreditation standards, the baseline system shall be modeled as 100% outdoor air. Rule only applies when baseline outdoor air CFM is modeled as greater than proposed design outdoor air CFM. </v>
      </c>
      <c r="EC10" s="103" t="str">
        <f>INDEX(RulesTable[Rule Description],MATCH(EC$8,RulesTable[Rule ID],0))</f>
        <v xml:space="preserve">Baseline systems required to model energy recovery per G3.1.2.10 shall be modeled with a 50% enthalpy recovery ratio. </v>
      </c>
      <c r="ED10" s="103" t="str">
        <f>INDEX(RulesTable[Rule Description],MATCH(ED$8,RulesTable[Rule ID],0))</f>
        <v xml:space="preserve">Baseline systems required to model energy recovery per G3.1.2.10 shall be modeled with a 50% enthalpy recovery ratio. </v>
      </c>
      <c r="EE10" s="103"/>
      <c r="EF10" s="103"/>
      <c r="EG10" s="103"/>
      <c r="EH10" s="103"/>
      <c r="EI10" s="103"/>
      <c r="EJ10" s="103"/>
      <c r="EK10" s="103"/>
      <c r="EL10" s="103"/>
      <c r="EM10" s="103"/>
      <c r="EN10" s="103"/>
      <c r="EO10" s="103"/>
      <c r="EP10" s="103"/>
      <c r="EQ10" s="103"/>
      <c r="ER10" s="103"/>
      <c r="ES10" s="103"/>
      <c r="ET10" s="103"/>
      <c r="EU10" s="103"/>
      <c r="EV10" s="103"/>
      <c r="EW10" s="103"/>
      <c r="EX10" s="103"/>
      <c r="EY10" s="103"/>
      <c r="EZ10" s="103"/>
      <c r="FA10" s="103"/>
      <c r="FB10" s="103"/>
      <c r="FC10" s="103"/>
      <c r="FD10" s="103"/>
      <c r="FE10" s="103"/>
      <c r="FF10" s="103"/>
      <c r="FG10" s="103"/>
      <c r="FH10" s="103"/>
      <c r="FI10" s="103"/>
      <c r="FJ10" s="103"/>
      <c r="FK10" s="103"/>
      <c r="FL10" s="103"/>
      <c r="FM10" s="103"/>
      <c r="FN10" s="103"/>
      <c r="FO10" s="103"/>
      <c r="FP10" s="103"/>
      <c r="FQ10" s="103"/>
      <c r="FR10" s="103"/>
      <c r="FS10" s="103"/>
      <c r="FT10" s="103"/>
      <c r="FU10" s="103"/>
      <c r="FV10" s="103"/>
      <c r="FW10" s="103"/>
      <c r="FX10" s="103"/>
      <c r="FY10" s="103"/>
      <c r="FZ10" s="103"/>
      <c r="GA10" s="103"/>
      <c r="GB10" s="103"/>
      <c r="GC10" s="103"/>
      <c r="GD10" s="103"/>
      <c r="GE10" s="103"/>
      <c r="GF10" s="103"/>
      <c r="GG10" s="103"/>
      <c r="GH10" s="103"/>
      <c r="GI10" s="103"/>
      <c r="GJ10" s="103"/>
      <c r="GK10" s="103"/>
      <c r="GL10" s="103"/>
      <c r="GM10" s="103"/>
      <c r="GN10" s="103"/>
      <c r="GO10" s="103"/>
      <c r="GP10" s="103"/>
      <c r="GQ10" s="103"/>
      <c r="GR10" s="103"/>
      <c r="GS10" s="103"/>
      <c r="GT10" s="103"/>
      <c r="GU10" s="103"/>
      <c r="GV10" s="103"/>
      <c r="GW10" s="103"/>
    </row>
    <row r="11" spans="1:206" s="24" customFormat="1" x14ac:dyDescent="0.55000000000000004">
      <c r="A11" s="41" t="s">
        <v>752</v>
      </c>
      <c r="B11" s="6" t="s">
        <v>756</v>
      </c>
      <c r="C11" s="6"/>
      <c r="D11" s="6"/>
      <c r="E11" s="6"/>
      <c r="F11" s="122"/>
      <c r="G11" s="100"/>
      <c r="H11" s="100"/>
      <c r="I11" s="100"/>
      <c r="J11" s="100"/>
      <c r="K11" s="101"/>
      <c r="L11" s="101"/>
      <c r="M11" s="55" t="str">
        <f>INDEX(RulesTable[Applicable RMR],MATCH(M$8,RulesTable[Rule ID],0))</f>
        <v>Baseline RMR</v>
      </c>
      <c r="N11" s="55" t="str">
        <f>INDEX(RulesTable[Applicable RMR],MATCH(N$8,RulesTable[Rule ID],0))</f>
        <v>Baseline RMR</v>
      </c>
      <c r="O11" s="55" t="str">
        <f>INDEX(RulesTable[Applicable RMR],MATCH(O$8,RulesTable[Rule ID],0))</f>
        <v>Baseline RMR</v>
      </c>
      <c r="P11" s="55" t="str">
        <f>INDEX(RulesTable[Applicable RMR],MATCH(P$8,RulesTable[Rule ID],0))</f>
        <v>Baseline RMR</v>
      </c>
      <c r="Q11" s="55" t="str">
        <f>INDEX(RulesTable[Applicable RMR],MATCH(Q$8,RulesTable[Rule ID],0))</f>
        <v>Baseline RMR</v>
      </c>
      <c r="R11" s="55" t="str">
        <f>INDEX(RulesTable[Applicable RMR],MATCH(R$8,RulesTable[Rule ID],0))</f>
        <v>Baseline RMR</v>
      </c>
      <c r="S11" s="55" t="str">
        <f>INDEX(RulesTable[Applicable RMR],MATCH(S$8,RulesTable[Rule ID],0))</f>
        <v>Baseline RMR</v>
      </c>
      <c r="T11" s="55" t="str">
        <f>INDEX(RulesTable[Applicable RMR],MATCH(T$8,RulesTable[Rule ID],0))</f>
        <v>Baseline RMR</v>
      </c>
      <c r="U11" s="55" t="str">
        <f>INDEX(RulesTable[Applicable RMR],MATCH(U$8,RulesTable[Rule ID],0))</f>
        <v>Baseline RMR</v>
      </c>
      <c r="V11" s="55" t="str">
        <f>INDEX(RulesTable[Applicable RMR],MATCH(V$8,RulesTable[Rule ID],0))</f>
        <v>Baseline RMR</v>
      </c>
      <c r="W11" s="55" t="str">
        <f>INDEX(RulesTable[Applicable RMR],MATCH(W$8,RulesTable[Rule ID],0))</f>
        <v>Baseline RMR</v>
      </c>
      <c r="X11" s="55" t="str">
        <f>INDEX(RulesTable[Applicable RMR],MATCH(X$8,RulesTable[Rule ID],0))</f>
        <v>Proposed RMR</v>
      </c>
      <c r="Y11" s="55" t="str">
        <f>INDEX(RulesTable[Applicable RMR],MATCH(Y$8,RulesTable[Rule ID],0))</f>
        <v>Proposed RMR</v>
      </c>
      <c r="Z11" s="55" t="str">
        <f>INDEX(RulesTable[Applicable RMR],MATCH(Z$8,RulesTable[Rule ID],0))</f>
        <v>Proposed RMR</v>
      </c>
      <c r="AA11" s="55" t="str">
        <f>INDEX(RulesTable[Applicable RMR],MATCH(AA$8,RulesTable[Rule ID],0))</f>
        <v>Proposed RMR</v>
      </c>
      <c r="AB11" s="55" t="str">
        <f>INDEX(RulesTable[Applicable RMR],MATCH(AB$8,RulesTable[Rule ID],0))</f>
        <v>Baseline RMR</v>
      </c>
      <c r="AC11" s="55" t="str">
        <f>INDEX(RulesTable[Applicable RMR],MATCH(AC$8,RulesTable[Rule ID],0))</f>
        <v>Baseline RMR</v>
      </c>
      <c r="AD11" s="55" t="str">
        <f>INDEX(RulesTable[Applicable RMR],MATCH(AD$8,RulesTable[Rule ID],0))</f>
        <v>Baseline RMR</v>
      </c>
      <c r="AE11" s="55" t="str">
        <f>INDEX(RulesTable[Applicable RMR],MATCH(AE$8,RulesTable[Rule ID],0))</f>
        <v>Baseline RMR</v>
      </c>
      <c r="AF11" s="55" t="str">
        <f>INDEX(RulesTable[Applicable RMR],MATCH(AF$8,RulesTable[Rule ID],0))</f>
        <v>Baseline RMR</v>
      </c>
      <c r="AG11" s="55" t="str">
        <f>INDEX(RulesTable[Applicable RMR],MATCH(AG$8,RulesTable[Rule ID],0))</f>
        <v>Baseline RMR</v>
      </c>
      <c r="AH11" s="55" t="str">
        <f>INDEX(RulesTable[Applicable RMR],MATCH(AH$8,RulesTable[Rule ID],0))</f>
        <v>Baseline RMR</v>
      </c>
      <c r="AI11" s="55" t="str">
        <f>INDEX(RulesTable[Applicable RMR],MATCH(AI$8,RulesTable[Rule ID],0))</f>
        <v>Baseline RMR</v>
      </c>
      <c r="AJ11" s="55" t="str">
        <f>INDEX(RulesTable[Applicable RMR],MATCH(AJ$8,RulesTable[Rule ID],0))</f>
        <v>Baseline RMR</v>
      </c>
      <c r="AK11" s="55" t="str">
        <f>INDEX(RulesTable[Applicable RMR],MATCH(AK$8,RulesTable[Rule ID],0))</f>
        <v>Baseline RMR</v>
      </c>
      <c r="AL11" s="55" t="str">
        <f>INDEX(RulesTable[Applicable RMR],MATCH(AL$8,RulesTable[Rule ID],0))</f>
        <v>Baseline RMR</v>
      </c>
      <c r="AM11" s="55" t="str">
        <f>INDEX(RulesTable[Applicable RMR],MATCH(AM$8,RulesTable[Rule ID],0))</f>
        <v>Baseline RMR</v>
      </c>
      <c r="AN11" s="55" t="str">
        <f>INDEX(RulesTable[Applicable RMR],MATCH(AN$8,RulesTable[Rule ID],0))</f>
        <v>Baseline RMR</v>
      </c>
      <c r="AO11" s="55" t="str">
        <f>INDEX(RulesTable[Applicable RMR],MATCH(AO$8,RulesTable[Rule ID],0))</f>
        <v>Baseline RMR</v>
      </c>
      <c r="AP11" s="55" t="str">
        <f>INDEX(RulesTable[Applicable RMR],MATCH(AP$8,RulesTable[Rule ID],0))</f>
        <v>Baseline RMR</v>
      </c>
      <c r="AQ11" s="55" t="str">
        <f>INDEX(RulesTable[Applicable RMR],MATCH(AQ$8,RulesTable[Rule ID],0))</f>
        <v>Baseline RMR</v>
      </c>
      <c r="AR11" s="55" t="str">
        <f>INDEX(RulesTable[Applicable RMR],MATCH(AR$8,RulesTable[Rule ID],0))</f>
        <v>Baseline RMR</v>
      </c>
      <c r="AS11" s="55" t="str">
        <f>INDEX(RulesTable[Applicable RMR],MATCH(AS$8,RulesTable[Rule ID],0))</f>
        <v>Baseline RMR</v>
      </c>
      <c r="AT11" s="55" t="str">
        <f>INDEX(RulesTable[Applicable RMR],MATCH(AT$8,RulesTable[Rule ID],0))</f>
        <v>Baseline RMR</v>
      </c>
      <c r="AU11" s="55" t="str">
        <f>INDEX(RulesTable[Applicable RMR],MATCH(AU$8,RulesTable[Rule ID],0))</f>
        <v>Baseline RMR</v>
      </c>
      <c r="AV11" s="55" t="str">
        <f>INDEX(RulesTable[Applicable RMR],MATCH(AV$8,RulesTable[Rule ID],0))</f>
        <v>Baseline RMR</v>
      </c>
      <c r="AW11" s="55" t="str">
        <f>INDEX(RulesTable[Applicable RMR],MATCH(AW$8,RulesTable[Rule ID],0))</f>
        <v>Baseline RMR</v>
      </c>
      <c r="AX11" s="55" t="str">
        <f>INDEX(RulesTable[Applicable RMR],MATCH(AX$8,RulesTable[Rule ID],0))</f>
        <v>Baseline RMR</v>
      </c>
      <c r="AY11" s="55" t="str">
        <f>INDEX(RulesTable[Applicable RMR],MATCH(AY$8,RulesTable[Rule ID],0))</f>
        <v>Baseline RMR</v>
      </c>
      <c r="AZ11" s="55" t="str">
        <f>INDEX(RulesTable[Applicable RMR],MATCH(AZ$8,RulesTable[Rule ID],0))</f>
        <v>Baseline RMR</v>
      </c>
      <c r="BA11" s="55" t="str">
        <f>INDEX(RulesTable[Applicable RMR],MATCH(BA$8,RulesTable[Rule ID],0))</f>
        <v>Baseline RMR</v>
      </c>
      <c r="BB11" s="55" t="str">
        <f>INDEX(RulesTable[Applicable RMR],MATCH(BB$8,RulesTable[Rule ID],0))</f>
        <v>Baseline RMR</v>
      </c>
      <c r="BC11" s="55" t="str">
        <f>INDEX(RulesTable[Applicable RMR],MATCH(BC$8,RulesTable[Rule ID],0))</f>
        <v>Baseline RMR</v>
      </c>
      <c r="BD11" s="55" t="str">
        <f>INDEX(RulesTable[Applicable RMR],MATCH(BD$8,RulesTable[Rule ID],0))</f>
        <v>Baseline RMR</v>
      </c>
      <c r="BE11" s="55" t="str">
        <f>INDEX(RulesTable[Applicable RMR],MATCH(BE$8,RulesTable[Rule ID],0))</f>
        <v>Baseline RMR</v>
      </c>
      <c r="BF11" s="55" t="str">
        <f>INDEX(RulesTable[Applicable RMR],MATCH(BF$8,RulesTable[Rule ID],0))</f>
        <v>Baseline RMR</v>
      </c>
      <c r="BG11" s="55" t="str">
        <f>INDEX(RulesTable[Applicable RMR],MATCH(BG$8,RulesTable[Rule ID],0))</f>
        <v>Baseline RMR</v>
      </c>
      <c r="BH11" s="55" t="str">
        <f>INDEX(RulesTable[Applicable RMR],MATCH(BH$8,RulesTable[Rule ID],0))</f>
        <v>Baseline RMR</v>
      </c>
      <c r="BI11" s="55" t="str">
        <f>INDEX(RulesTable[Applicable RMR],MATCH(BI$8,RulesTable[Rule ID],0))</f>
        <v>Baseline RMR</v>
      </c>
      <c r="BJ11" s="55" t="str">
        <f>INDEX(RulesTable[Applicable RMR],MATCH(BJ$8,RulesTable[Rule ID],0))</f>
        <v>Baseline RMR</v>
      </c>
      <c r="BK11" s="55" t="str">
        <f>INDEX(RulesTable[Applicable RMR],MATCH(BK$8,RulesTable[Rule ID],0))</f>
        <v>Baseline RMR</v>
      </c>
      <c r="BL11" s="55" t="str">
        <f>INDEX(RulesTable[Applicable RMR],MATCH(BL$8,RulesTable[Rule ID],0))</f>
        <v>Baseline RMR</v>
      </c>
      <c r="BM11" s="55" t="str">
        <f>INDEX(RulesTable[Applicable RMR],MATCH(BM$8,RulesTable[Rule ID],0))</f>
        <v>Baseline RMR</v>
      </c>
      <c r="BN11" s="55" t="str">
        <f>INDEX(RulesTable[Applicable RMR],MATCH(BN$8,RulesTable[Rule ID],0))</f>
        <v>Baseline RMR</v>
      </c>
      <c r="BO11" s="55" t="str">
        <f>INDEX(RulesTable[Applicable RMR],MATCH(BO$8,RulesTable[Rule ID],0))</f>
        <v>Baseline RMR</v>
      </c>
      <c r="BP11" s="55" t="str">
        <f>INDEX(RulesTable[Applicable RMR],MATCH(BP$8,RulesTable[Rule ID],0))</f>
        <v>Baseline RMR</v>
      </c>
      <c r="BQ11" s="55" t="str">
        <f>INDEX(RulesTable[Applicable RMR],MATCH(BQ$8,RulesTable[Rule ID],0))</f>
        <v>Baseline RMR</v>
      </c>
      <c r="BR11" s="55" t="str">
        <f>INDEX(RulesTable[Applicable RMR],MATCH(BR$8,RulesTable[Rule ID],0))</f>
        <v>Baseline RMR</v>
      </c>
      <c r="BS11" s="55" t="str">
        <f>INDEX(RulesTable[Applicable RMR],MATCH(BS$8,RulesTable[Rule ID],0))</f>
        <v>Baseline RMR</v>
      </c>
      <c r="BT11" s="55" t="str">
        <f>INDEX(RulesTable[Applicable RMR],MATCH(BT$8,RulesTable[Rule ID],0))</f>
        <v>Baseline RMR</v>
      </c>
      <c r="BU11" s="55" t="str">
        <f>INDEX(RulesTable[Applicable RMR],MATCH(BU$8,RulesTable[Rule ID],0))</f>
        <v>Baseline RMR</v>
      </c>
      <c r="BV11" s="55" t="str">
        <f>INDEX(RulesTable[Applicable RMR],MATCH(BV$8,RulesTable[Rule ID],0))</f>
        <v>Baseline RMR</v>
      </c>
      <c r="BW11" s="55" t="str">
        <f>INDEX(RulesTable[Applicable RMR],MATCH(BW$8,RulesTable[Rule ID],0))</f>
        <v>Baseline RMR</v>
      </c>
      <c r="BX11" s="55" t="str">
        <f>INDEX(RulesTable[Applicable RMR],MATCH(BX$8,RulesTable[Rule ID],0))</f>
        <v>Baseline RMR</v>
      </c>
      <c r="BY11" s="55" t="str">
        <f>INDEX(RulesTable[Applicable RMR],MATCH(BY$8,RulesTable[Rule ID],0))</f>
        <v>Baseline RMR</v>
      </c>
      <c r="BZ11" s="55" t="str">
        <f>INDEX(RulesTable[Applicable RMR],MATCH(BZ$8,RulesTable[Rule ID],0))</f>
        <v>Baseline RMR</v>
      </c>
      <c r="CA11" s="55" t="str">
        <f>INDEX(RulesTable[Applicable RMR],MATCH(CA$8,RulesTable[Rule ID],0))</f>
        <v>Baseline RMR</v>
      </c>
      <c r="CB11" s="55" t="str">
        <f>INDEX(RulesTable[Applicable RMR],MATCH(CB$8,RulesTable[Rule ID],0))</f>
        <v>Baseline RMR</v>
      </c>
      <c r="CC11" s="55" t="str">
        <f>INDEX(RulesTable[Applicable RMR],MATCH(CC$8,RulesTable[Rule ID],0))</f>
        <v>Baseline RMR</v>
      </c>
      <c r="CD11" s="55" t="str">
        <f>INDEX(RulesTable[Applicable RMR],MATCH(CD$8,RulesTable[Rule ID],0))</f>
        <v>Baseline RMR</v>
      </c>
      <c r="CE11" s="55" t="str">
        <f>INDEX(RulesTable[Applicable RMR],MATCH(CE$8,RulesTable[Rule ID],0))</f>
        <v>Baseline RMR</v>
      </c>
      <c r="CF11" s="55" t="str">
        <f>INDEX(RulesTable[Applicable RMR],MATCH(CF$8,RulesTable[Rule ID],0))</f>
        <v>Baseline RMR</v>
      </c>
      <c r="CG11" s="55" t="str">
        <f>INDEX(RulesTable[Applicable RMR],MATCH(CG$8,RulesTable[Rule ID],0))</f>
        <v>Baseline RMR</v>
      </c>
      <c r="CH11" s="55" t="str">
        <f>INDEX(RulesTable[Applicable RMR],MATCH(CH$8,RulesTable[Rule ID],0))</f>
        <v>Baseline RMR</v>
      </c>
      <c r="CI11" s="55" t="str">
        <f>INDEX(RulesTable[Applicable RMR],MATCH(CI$8,RulesTable[Rule ID],0))</f>
        <v>Baseline RMR</v>
      </c>
      <c r="CJ11" s="55" t="str">
        <f>INDEX(RulesTable[Applicable RMR],MATCH(CJ$8,RulesTable[Rule ID],0))</f>
        <v>Baseline RMR</v>
      </c>
      <c r="CK11" s="55" t="str">
        <f>INDEX(RulesTable[Applicable RMR],MATCH(CK$8,RulesTable[Rule ID],0))</f>
        <v>Baseline RMR</v>
      </c>
      <c r="CL11" s="55" t="str">
        <f>INDEX(RulesTable[Applicable RMR],MATCH(CL$8,RulesTable[Rule ID],0))</f>
        <v>Baseline RMR</v>
      </c>
      <c r="CM11" s="55" t="str">
        <f>INDEX(RulesTable[Applicable RMR],MATCH(CM$8,RulesTable[Rule ID],0))</f>
        <v>Baseline RMR</v>
      </c>
      <c r="CN11" s="55" t="str">
        <f>INDEX(RulesTable[Applicable RMR],MATCH(CN$8,RulesTable[Rule ID],0))</f>
        <v>Baseline RMR</v>
      </c>
      <c r="CO11" s="55" t="str">
        <f>INDEX(RulesTable[Applicable RMR],MATCH(CO$8,RulesTable[Rule ID],0))</f>
        <v>Baseline RMR</v>
      </c>
      <c r="CP11" s="55" t="str">
        <f>INDEX(RulesTable[Applicable RMR],MATCH(CP$8,RulesTable[Rule ID],0))</f>
        <v>Baseline RMR</v>
      </c>
      <c r="CQ11" s="55" t="str">
        <f>INDEX(RulesTable[Applicable RMR],MATCH(CQ$8,RulesTable[Rule ID],0))</f>
        <v>Baseline RMR</v>
      </c>
      <c r="CR11" s="55" t="str">
        <f>INDEX(RulesTable[Applicable RMR],MATCH(CR$8,RulesTable[Rule ID],0))</f>
        <v>Baseline RMR</v>
      </c>
      <c r="CS11" s="55" t="str">
        <f>INDEX(RulesTable[Applicable RMR],MATCH(CS$8,RulesTable[Rule ID],0))</f>
        <v>Baseline RMR</v>
      </c>
      <c r="CT11" s="55" t="str">
        <f>INDEX(RulesTable[Applicable RMR],MATCH(CT$8,RulesTable[Rule ID],0))</f>
        <v>Baseline RMR</v>
      </c>
      <c r="CU11" s="55" t="str">
        <f>INDEX(RulesTable[Applicable RMR],MATCH(CU$8,RulesTable[Rule ID],0))</f>
        <v>Baseline RMR</v>
      </c>
      <c r="CV11" s="55" t="str">
        <f>INDEX(RulesTable[Applicable RMR],MATCH(CV$8,RulesTable[Rule ID],0))</f>
        <v>Baseline RMR</v>
      </c>
      <c r="CW11" s="55" t="str">
        <f>INDEX(RulesTable[Applicable RMR],MATCH(CW$8,RulesTable[Rule ID],0))</f>
        <v>Baseline RMR</v>
      </c>
      <c r="CX11" s="55" t="str">
        <f>INDEX(RulesTable[Applicable RMR],MATCH(CX$8,RulesTable[Rule ID],0))</f>
        <v>Baseline RMR</v>
      </c>
      <c r="CY11" s="55" t="str">
        <f>INDEX(RulesTable[Applicable RMR],MATCH(CY$8,RulesTable[Rule ID],0))</f>
        <v>Baseline RMR</v>
      </c>
      <c r="CZ11" s="55" t="str">
        <f>INDEX(RulesTable[Applicable RMR],MATCH(CZ$8,RulesTable[Rule ID],0))</f>
        <v>Baseline RMR</v>
      </c>
      <c r="DA11" s="55" t="str">
        <f>INDEX(RulesTable[Applicable RMR],MATCH(DA$8,RulesTable[Rule ID],0))</f>
        <v>Baseline RMR</v>
      </c>
      <c r="DB11" s="55" t="str">
        <f>INDEX(RulesTable[Applicable RMR],MATCH(DB$8,RulesTable[Rule ID],0))</f>
        <v>Proposed RMR</v>
      </c>
      <c r="DC11" s="55" t="str">
        <f>INDEX(RulesTable[Applicable RMR],MATCH(DC$8,RulesTable[Rule ID],0))</f>
        <v>Proposed RMR</v>
      </c>
      <c r="DD11" s="55" t="str">
        <f>INDEX(RulesTable[Applicable RMR],MATCH(DD$8,RulesTable[Rule ID],0))</f>
        <v>Proposed RMR</v>
      </c>
      <c r="DE11" s="55" t="str">
        <f>INDEX(RulesTable[Applicable RMR],MATCH(DE$8,RulesTable[Rule ID],0))</f>
        <v>Proposed RMR</v>
      </c>
      <c r="DF11" s="55" t="str">
        <f>INDEX(RulesTable[Applicable RMR],MATCH(DF$8,RulesTable[Rule ID],0))</f>
        <v>Baseline RMR</v>
      </c>
      <c r="DG11" s="55" t="str">
        <f>INDEX(RulesTable[Applicable RMR],MATCH(DG$8,RulesTable[Rule ID],0))</f>
        <v>Baseline RMR</v>
      </c>
      <c r="DH11" s="55" t="str">
        <f>INDEX(RulesTable[Applicable RMR],MATCH(DH$8,RulesTable[Rule ID],0))</f>
        <v>Baseline RMR</v>
      </c>
      <c r="DI11" s="55" t="str">
        <f>INDEX(RulesTable[Applicable RMR],MATCH(DI$8,RulesTable[Rule ID],0))</f>
        <v>Baseline RMR</v>
      </c>
      <c r="DJ11" s="55" t="str">
        <f>INDEX(RulesTable[Applicable RMR],MATCH(DJ$8,RulesTable[Rule ID],0))</f>
        <v>Proposed RMR</v>
      </c>
      <c r="DK11" s="55" t="str">
        <f>INDEX(RulesTable[Applicable RMR],MATCH(DK$8,RulesTable[Rule ID],0))</f>
        <v>Proposed RMR</v>
      </c>
      <c r="DL11" s="55" t="str">
        <f>INDEX(RulesTable[Applicable RMR],MATCH(DL$8,RulesTable[Rule ID],0))</f>
        <v>Baseline RMR</v>
      </c>
      <c r="DM11" s="55" t="str">
        <f>INDEX(RulesTable[Applicable RMR],MATCH(DM$8,RulesTable[Rule ID],0))</f>
        <v>Baseline RMR</v>
      </c>
      <c r="DN11" s="55" t="str">
        <f>INDEX(RulesTable[Applicable RMR],MATCH(DN$8,RulesTable[Rule ID],0))</f>
        <v>Proposed RMR</v>
      </c>
      <c r="DO11" s="55" t="str">
        <f>INDEX(RulesTable[Applicable RMR],MATCH(DO$8,RulesTable[Rule ID],0))</f>
        <v>Proposed RMR</v>
      </c>
      <c r="DP11" s="55" t="str">
        <f>INDEX(RulesTable[Applicable RMR],MATCH(DP$8,RulesTable[Rule ID],0))</f>
        <v>Baseline RMR</v>
      </c>
      <c r="DQ11" s="55" t="str">
        <f>INDEX(RulesTable[Applicable RMR],MATCH(DQ$8,RulesTable[Rule ID],0))</f>
        <v>Baseline RMR</v>
      </c>
      <c r="DR11" s="55" t="str">
        <f>INDEX(RulesTable[Applicable RMR],MATCH(DR$8,RulesTable[Rule ID],0))</f>
        <v>Baseline RMR</v>
      </c>
      <c r="DS11" s="55" t="str">
        <f>INDEX(RulesTable[Applicable RMR],MATCH(DS$8,RulesTable[Rule ID],0))</f>
        <v>Baseline RMR</v>
      </c>
      <c r="DT11" s="55" t="str">
        <f>INDEX(RulesTable[Applicable RMR],MATCH(DT$8,RulesTable[Rule ID],0))</f>
        <v>Baseline RMR</v>
      </c>
      <c r="DU11" s="55" t="str">
        <f>INDEX(RulesTable[Applicable RMR],MATCH(DU$8,RulesTable[Rule ID],0))</f>
        <v>Proposed RMR</v>
      </c>
      <c r="DV11" s="55" t="str">
        <f>INDEX(RulesTable[Applicable RMR],MATCH(DV$8,RulesTable[Rule ID],0))</f>
        <v>Proposed RMR</v>
      </c>
      <c r="DW11" s="55" t="str">
        <f>INDEX(RulesTable[Applicable RMR],MATCH(DW$8,RulesTable[Rule ID],0))</f>
        <v>Baseline RMR</v>
      </c>
      <c r="DX11" s="55" t="str">
        <f>INDEX(RulesTable[Applicable RMR],MATCH(DX$8,RulesTable[Rule ID],0))</f>
        <v>Baseline RMR</v>
      </c>
      <c r="DY11" s="55" t="str">
        <f>INDEX(RulesTable[Applicable RMR],MATCH(DY$8,RulesTable[Rule ID],0))</f>
        <v>Baseline RMR</v>
      </c>
      <c r="DZ11" s="55" t="str">
        <f>INDEX(RulesTable[Applicable RMR],MATCH(DZ$8,RulesTable[Rule ID],0))</f>
        <v>Baseline RMR</v>
      </c>
      <c r="EA11" s="55" t="str">
        <f>INDEX(RulesTable[Applicable RMR],MATCH(EA$8,RulesTable[Rule ID],0))</f>
        <v>Baseline RMR</v>
      </c>
      <c r="EB11" s="55" t="str">
        <f>INDEX(RulesTable[Applicable RMR],MATCH(EB$8,RulesTable[Rule ID],0))</f>
        <v>Baseline RMR</v>
      </c>
      <c r="EC11" s="55" t="str">
        <f>INDEX(RulesTable[Applicable RMR],MATCH(EC$8,RulesTable[Rule ID],0))</f>
        <v>Baseline RMR</v>
      </c>
      <c r="ED11" s="55" t="str">
        <f>INDEX(RulesTable[Applicable RMR],MATCH(ED$8,RulesTable[Rule ID],0))</f>
        <v>Baseline RMR</v>
      </c>
      <c r="EE11" s="55"/>
      <c r="EF11" s="55"/>
      <c r="EG11" s="55"/>
      <c r="EH11" s="55"/>
      <c r="EI11" s="55"/>
      <c r="EJ11" s="55"/>
      <c r="EK11" s="55"/>
      <c r="EL11" s="55"/>
      <c r="EM11" s="55"/>
      <c r="EN11" s="55"/>
      <c r="EO11" s="55"/>
      <c r="EP11" s="55"/>
      <c r="EQ11" s="55"/>
      <c r="ER11" s="55"/>
      <c r="ES11" s="55"/>
      <c r="ET11" s="55"/>
      <c r="EU11" s="55"/>
      <c r="EV11" s="55"/>
      <c r="EW11" s="55"/>
      <c r="EX11" s="55"/>
      <c r="EY11" s="55"/>
      <c r="EZ11" s="55"/>
      <c r="FA11" s="55"/>
      <c r="FB11" s="55"/>
      <c r="FC11" s="55"/>
      <c r="FD11" s="55"/>
      <c r="FE11" s="55"/>
      <c r="FF11" s="55"/>
      <c r="FG11" s="55"/>
      <c r="FH11" s="55"/>
      <c r="FI11" s="55"/>
      <c r="FJ11" s="55"/>
      <c r="FK11" s="55"/>
      <c r="FL11" s="55"/>
      <c r="FM11" s="55"/>
      <c r="FN11" s="55"/>
      <c r="FO11" s="55"/>
      <c r="FP11" s="55"/>
      <c r="FQ11" s="55"/>
      <c r="FR11" s="55"/>
      <c r="FS11" s="55"/>
      <c r="FT11" s="55"/>
      <c r="FU11" s="55"/>
      <c r="FV11" s="55"/>
      <c r="FW11" s="55"/>
      <c r="FX11" s="55"/>
      <c r="FY11" s="55"/>
      <c r="FZ11" s="55"/>
      <c r="GA11" s="55"/>
      <c r="GB11" s="55"/>
      <c r="GC11" s="55"/>
      <c r="GD11" s="55"/>
      <c r="GE11" s="55"/>
      <c r="GF11" s="55"/>
      <c r="GG11" s="55"/>
      <c r="GH11" s="55"/>
      <c r="GI11" s="55"/>
      <c r="GJ11" s="55"/>
      <c r="GK11" s="55"/>
      <c r="GL11" s="55"/>
      <c r="GM11" s="55"/>
      <c r="GN11" s="55"/>
      <c r="GO11" s="55"/>
      <c r="GP11" s="55"/>
      <c r="GQ11" s="55"/>
      <c r="GR11" s="55"/>
      <c r="GS11" s="55"/>
      <c r="GT11" s="55"/>
      <c r="GU11" s="55"/>
      <c r="GV11" s="55"/>
      <c r="GW11" s="55"/>
    </row>
    <row r="12" spans="1:206" s="24" customFormat="1" x14ac:dyDescent="0.55000000000000004">
      <c r="A12" s="41" t="s">
        <v>752</v>
      </c>
      <c r="B12" s="6" t="s">
        <v>757</v>
      </c>
      <c r="C12" s="6"/>
      <c r="D12" s="6"/>
      <c r="E12" s="6"/>
      <c r="F12" s="122"/>
      <c r="G12" s="100"/>
      <c r="H12" s="100"/>
      <c r="I12" s="100"/>
      <c r="J12" s="100"/>
      <c r="K12" s="101"/>
      <c r="L12" s="101"/>
      <c r="M12" s="55" t="str">
        <f>INDEX(RulesTable[Rule Assertion],MATCH(M$8,RulesTable[Rule ID],0))</f>
        <v>=</v>
      </c>
      <c r="N12" s="55" t="str">
        <f>INDEX(RulesTable[Rule Assertion],MATCH(N$8,RulesTable[Rule ID],0))</f>
        <v>=</v>
      </c>
      <c r="O12" s="55" t="str">
        <f>INDEX(RulesTable[Rule Assertion],MATCH(O$8,RulesTable[Rule ID],0))</f>
        <v>=</v>
      </c>
      <c r="P12" s="55" t="str">
        <f>INDEX(RulesTable[Rule Assertion],MATCH(P$8,RulesTable[Rule ID],0))</f>
        <v>=</v>
      </c>
      <c r="Q12" s="55" t="str">
        <f>INDEX(RulesTable[Rule Assertion],MATCH(Q$8,RulesTable[Rule ID],0))</f>
        <v>=</v>
      </c>
      <c r="R12" s="55" t="str">
        <f>INDEX(RulesTable[Rule Assertion],MATCH(R$8,RulesTable[Rule ID],0))</f>
        <v>=</v>
      </c>
      <c r="S12" s="55" t="str">
        <f>INDEX(RulesTable[Rule Assertion],MATCH(S$8,RulesTable[Rule ID],0))</f>
        <v>=</v>
      </c>
      <c r="T12" s="55" t="str">
        <f>INDEX(RulesTable[Rule Assertion],MATCH(T$8,RulesTable[Rule ID],0))</f>
        <v>=</v>
      </c>
      <c r="U12" s="55" t="str">
        <f>INDEX(RulesTable[Rule Assertion],MATCH(U$8,RulesTable[Rule ID],0))</f>
        <v>=</v>
      </c>
      <c r="V12" s="55" t="str">
        <f>INDEX(RulesTable[Rule Assertion],MATCH(V$8,RulesTable[Rule ID],0))</f>
        <v>=</v>
      </c>
      <c r="W12" s="55" t="str">
        <f>INDEX(RulesTable[Rule Assertion],MATCH(W$8,RulesTable[Rule ID],0))</f>
        <v>=</v>
      </c>
      <c r="X12" s="55" t="str">
        <f>INDEX(RulesTable[Rule Assertion],MATCH(X$8,RulesTable[Rule ID],0))</f>
        <v>&lt;=</v>
      </c>
      <c r="Y12" s="55" t="str">
        <f>INDEX(RulesTable[Rule Assertion],MATCH(Y$8,RulesTable[Rule ID],0))</f>
        <v>&lt;=</v>
      </c>
      <c r="Z12" s="55" t="str">
        <f>INDEX(RulesTable[Rule Assertion],MATCH(Z$8,RulesTable[Rule ID],0))</f>
        <v>&lt;=</v>
      </c>
      <c r="AA12" s="55" t="str">
        <f>INDEX(RulesTable[Rule Assertion],MATCH(AA$8,RulesTable[Rule ID],0))</f>
        <v>&lt;=</v>
      </c>
      <c r="AB12" s="55" t="str">
        <f>INDEX(RulesTable[Rule Assertion],MATCH(AB$8,RulesTable[Rule ID],0))</f>
        <v>&lt;=</v>
      </c>
      <c r="AC12" s="55" t="str">
        <f>INDEX(RulesTable[Rule Assertion],MATCH(AC$8,RulesTable[Rule ID],0))</f>
        <v>&lt;=</v>
      </c>
      <c r="AD12" s="55" t="str">
        <f>INDEX(RulesTable[Rule Assertion],MATCH(AD$8,RulesTable[Rule ID],0))</f>
        <v>&lt;=</v>
      </c>
      <c r="AE12" s="55" t="str">
        <f>INDEX(RulesTable[Rule Assertion],MATCH(AE$8,RulesTable[Rule ID],0))</f>
        <v>&lt;=</v>
      </c>
      <c r="AF12" s="55" t="str">
        <f>INDEX(RulesTable[Rule Assertion],MATCH(AF$8,RulesTable[Rule ID],0))</f>
        <v>=</v>
      </c>
      <c r="AG12" s="55" t="str">
        <f>INDEX(RulesTable[Rule Assertion],MATCH(AG$8,RulesTable[Rule ID],0))</f>
        <v>=</v>
      </c>
      <c r="AH12" s="55" t="str">
        <f>INDEX(RulesTable[Rule Assertion],MATCH(AH$8,RulesTable[Rule ID],0))</f>
        <v>=</v>
      </c>
      <c r="AI12" s="55" t="str">
        <f>INDEX(RulesTable[Rule Assertion],MATCH(AI$8,RulesTable[Rule ID],0))</f>
        <v>=</v>
      </c>
      <c r="AJ12" s="55" t="str">
        <f>INDEX(RulesTable[Rule Assertion],MATCH(AJ$8,RulesTable[Rule ID],0))</f>
        <v>=</v>
      </c>
      <c r="AK12" s="55" t="str">
        <f>INDEX(RulesTable[Rule Assertion],MATCH(AK$8,RulesTable[Rule ID],0))</f>
        <v>=</v>
      </c>
      <c r="AL12" s="55" t="str">
        <f>INDEX(RulesTable[Rule Assertion],MATCH(AL$8,RulesTable[Rule ID],0))</f>
        <v>=</v>
      </c>
      <c r="AM12" s="55" t="str">
        <f>INDEX(RulesTable[Rule Assertion],MATCH(AM$8,RulesTable[Rule ID],0))</f>
        <v>=</v>
      </c>
      <c r="AN12" s="55" t="str">
        <f>INDEX(RulesTable[Rule Assertion],MATCH(AN$8,RulesTable[Rule ID],0))</f>
        <v>=</v>
      </c>
      <c r="AO12" s="55" t="str">
        <f>INDEX(RulesTable[Rule Assertion],MATCH(AO$8,RulesTable[Rule ID],0))</f>
        <v>=</v>
      </c>
      <c r="AP12" s="55" t="str">
        <f>INDEX(RulesTable[Rule Assertion],MATCH(AP$8,RulesTable[Rule ID],0))</f>
        <v>=</v>
      </c>
      <c r="AQ12" s="55" t="str">
        <f>INDEX(RulesTable[Rule Assertion],MATCH(AQ$8,RulesTable[Rule ID],0))</f>
        <v>=</v>
      </c>
      <c r="AR12" s="55" t="str">
        <f>INDEX(RulesTable[Rule Assertion],MATCH(AR$8,RulesTable[Rule ID],0))</f>
        <v>=</v>
      </c>
      <c r="AS12" s="55" t="str">
        <f>INDEX(RulesTable[Rule Assertion],MATCH(AS$8,RulesTable[Rule ID],0))</f>
        <v>=</v>
      </c>
      <c r="AT12" s="55" t="str">
        <f>INDEX(RulesTable[Rule Assertion],MATCH(AT$8,RulesTable[Rule ID],0))</f>
        <v>=</v>
      </c>
      <c r="AU12" s="55" t="str">
        <f>INDEX(RulesTable[Rule Assertion],MATCH(AU$8,RulesTable[Rule ID],0))</f>
        <v>=</v>
      </c>
      <c r="AV12" s="55" t="str">
        <f>INDEX(RulesTable[Rule Assertion],MATCH(AV$8,RulesTable[Rule ID],0))</f>
        <v>=</v>
      </c>
      <c r="AW12" s="55" t="str">
        <f>INDEX(RulesTable[Rule Assertion],MATCH(AW$8,RulesTable[Rule ID],0))</f>
        <v>=</v>
      </c>
      <c r="AX12" s="55" t="str">
        <f>INDEX(RulesTable[Rule Assertion],MATCH(AX$8,RulesTable[Rule ID],0))</f>
        <v>=</v>
      </c>
      <c r="AY12" s="55" t="str">
        <f>INDEX(RulesTable[Rule Assertion],MATCH(AY$8,RulesTable[Rule ID],0))</f>
        <v>=</v>
      </c>
      <c r="AZ12" s="55" t="str">
        <f>INDEX(RulesTable[Rule Assertion],MATCH(AZ$8,RulesTable[Rule ID],0))</f>
        <v>=</v>
      </c>
      <c r="BA12" s="55" t="str">
        <f>INDEX(RulesTable[Rule Assertion],MATCH(BA$8,RulesTable[Rule ID],0))</f>
        <v>=</v>
      </c>
      <c r="BB12" s="55" t="str">
        <f>INDEX(RulesTable[Rule Assertion],MATCH(BB$8,RulesTable[Rule ID],0))</f>
        <v>=</v>
      </c>
      <c r="BC12" s="55" t="str">
        <f>INDEX(RulesTable[Rule Assertion],MATCH(BC$8,RulesTable[Rule ID],0))</f>
        <v>=</v>
      </c>
      <c r="BD12" s="55" t="str">
        <f>INDEX(RulesTable[Rule Assertion],MATCH(BD$8,RulesTable[Rule ID],0))</f>
        <v>=</v>
      </c>
      <c r="BE12" s="55" t="str">
        <f>INDEX(RulesTable[Rule Assertion],MATCH(BE$8,RulesTable[Rule ID],0))</f>
        <v>=</v>
      </c>
      <c r="BF12" s="55" t="str">
        <f>INDEX(RulesTable[Rule Assertion],MATCH(BF$8,RulesTable[Rule ID],0))</f>
        <v>=</v>
      </c>
      <c r="BG12" s="55" t="str">
        <f>INDEX(RulesTable[Rule Assertion],MATCH(BG$8,RulesTable[Rule ID],0))</f>
        <v>=</v>
      </c>
      <c r="BH12" s="55" t="str">
        <f>INDEX(RulesTable[Rule Assertion],MATCH(BH$8,RulesTable[Rule ID],0))</f>
        <v>=</v>
      </c>
      <c r="BI12" s="55" t="str">
        <f>INDEX(RulesTable[Rule Assertion],MATCH(BI$8,RulesTable[Rule ID],0))</f>
        <v>=</v>
      </c>
      <c r="BJ12" s="55" t="str">
        <f>INDEX(RulesTable[Rule Assertion],MATCH(BJ$8,RulesTable[Rule ID],0))</f>
        <v>=</v>
      </c>
      <c r="BK12" s="55" t="str">
        <f>INDEX(RulesTable[Rule Assertion],MATCH(BK$8,RulesTable[Rule ID],0))</f>
        <v>=</v>
      </c>
      <c r="BL12" s="55" t="str">
        <f>INDEX(RulesTable[Rule Assertion],MATCH(BL$8,RulesTable[Rule ID],0))</f>
        <v>=</v>
      </c>
      <c r="BM12" s="55" t="str">
        <f>INDEX(RulesTable[Rule Assertion],MATCH(BM$8,RulesTable[Rule ID],0))</f>
        <v>=</v>
      </c>
      <c r="BN12" s="55" t="str">
        <f>INDEX(RulesTable[Rule Assertion],MATCH(BN$8,RulesTable[Rule ID],0))</f>
        <v>=</v>
      </c>
      <c r="BO12" s="55" t="str">
        <f>INDEX(RulesTable[Rule Assertion],MATCH(BO$8,RulesTable[Rule ID],0))</f>
        <v>=</v>
      </c>
      <c r="BP12" s="55" t="str">
        <f>INDEX(RulesTable[Rule Assertion],MATCH(BP$8,RulesTable[Rule ID],0))</f>
        <v>=</v>
      </c>
      <c r="BQ12" s="55" t="str">
        <f>INDEX(RulesTable[Rule Assertion],MATCH(BQ$8,RulesTable[Rule ID],0))</f>
        <v>=</v>
      </c>
      <c r="BR12" s="55" t="str">
        <f>INDEX(RulesTable[Rule Assertion],MATCH(BR$8,RulesTable[Rule ID],0))</f>
        <v>=</v>
      </c>
      <c r="BS12" s="55" t="str">
        <f>INDEX(RulesTable[Rule Assertion],MATCH(BS$8,RulesTable[Rule ID],0))</f>
        <v>=</v>
      </c>
      <c r="BT12" s="55" t="str">
        <f>INDEX(RulesTable[Rule Assertion],MATCH(BT$8,RulesTable[Rule ID],0))</f>
        <v>=</v>
      </c>
      <c r="BU12" s="55" t="str">
        <f>INDEX(RulesTable[Rule Assertion],MATCH(BU$8,RulesTable[Rule ID],0))</f>
        <v>=</v>
      </c>
      <c r="BV12" s="55" t="str">
        <f>INDEX(RulesTable[Rule Assertion],MATCH(BV$8,RulesTable[Rule ID],0))</f>
        <v>=</v>
      </c>
      <c r="BW12" s="55" t="str">
        <f>INDEX(RulesTable[Rule Assertion],MATCH(BW$8,RulesTable[Rule ID],0))</f>
        <v>=</v>
      </c>
      <c r="BX12" s="55" t="str">
        <f>INDEX(RulesTable[Rule Assertion],MATCH(BX$8,RulesTable[Rule ID],0))</f>
        <v>=</v>
      </c>
      <c r="BY12" s="55" t="str">
        <f>INDEX(RulesTable[Rule Assertion],MATCH(BY$8,RulesTable[Rule ID],0))</f>
        <v>=</v>
      </c>
      <c r="BZ12" s="55" t="str">
        <f>INDEX(RulesTable[Rule Assertion],MATCH(BZ$8,RulesTable[Rule ID],0))</f>
        <v>=</v>
      </c>
      <c r="CA12" s="55" t="str">
        <f>INDEX(RulesTable[Rule Assertion],MATCH(CA$8,RulesTable[Rule ID],0))</f>
        <v>=</v>
      </c>
      <c r="CB12" s="55" t="str">
        <f>INDEX(RulesTable[Rule Assertion],MATCH(CB$8,RulesTable[Rule ID],0))</f>
        <v>=</v>
      </c>
      <c r="CC12" s="55" t="str">
        <f>INDEX(RulesTable[Rule Assertion],MATCH(CC$8,RulesTable[Rule ID],0))</f>
        <v>=</v>
      </c>
      <c r="CD12" s="55" t="str">
        <f>INDEX(RulesTable[Rule Assertion],MATCH(CD$8,RulesTable[Rule ID],0))</f>
        <v>=</v>
      </c>
      <c r="CE12" s="55" t="str">
        <f>INDEX(RulesTable[Rule Assertion],MATCH(CE$8,RulesTable[Rule ID],0))</f>
        <v>=</v>
      </c>
      <c r="CF12" s="55" t="str">
        <f>INDEX(RulesTable[Rule Assertion],MATCH(CF$8,RulesTable[Rule ID],0))</f>
        <v>=</v>
      </c>
      <c r="CG12" s="55" t="str">
        <f>INDEX(RulesTable[Rule Assertion],MATCH(CG$8,RulesTable[Rule ID],0))</f>
        <v>=</v>
      </c>
      <c r="CH12" s="55" t="str">
        <f>INDEX(RulesTable[Rule Assertion],MATCH(CH$8,RulesTable[Rule ID],0))</f>
        <v>=</v>
      </c>
      <c r="CI12" s="55" t="str">
        <f>INDEX(RulesTable[Rule Assertion],MATCH(CI$8,RulesTable[Rule ID],0))</f>
        <v>=</v>
      </c>
      <c r="CJ12" s="55" t="str">
        <f>INDEX(RulesTable[Rule Assertion],MATCH(CJ$8,RulesTable[Rule ID],0))</f>
        <v>=</v>
      </c>
      <c r="CK12" s="55" t="str">
        <f>INDEX(RulesTable[Rule Assertion],MATCH(CK$8,RulesTable[Rule ID],0))</f>
        <v>=</v>
      </c>
      <c r="CL12" s="55" t="str">
        <f>INDEX(RulesTable[Rule Assertion],MATCH(CL$8,RulesTable[Rule ID],0))</f>
        <v>=</v>
      </c>
      <c r="CM12" s="55" t="str">
        <f>INDEX(RulesTable[Rule Assertion],MATCH(CM$8,RulesTable[Rule ID],0))</f>
        <v>=</v>
      </c>
      <c r="CN12" s="55" t="str">
        <f>INDEX(RulesTable[Rule Assertion],MATCH(CN$8,RulesTable[Rule ID],0))</f>
        <v>=</v>
      </c>
      <c r="CO12" s="55" t="str">
        <f>INDEX(RulesTable[Rule Assertion],MATCH(CO$8,RulesTable[Rule ID],0))</f>
        <v>=</v>
      </c>
      <c r="CP12" s="55" t="str">
        <f>INDEX(RulesTable[Rule Assertion],MATCH(CP$8,RulesTable[Rule ID],0))</f>
        <v>=</v>
      </c>
      <c r="CQ12" s="55" t="str">
        <f>INDEX(RulesTable[Rule Assertion],MATCH(CQ$8,RulesTable[Rule ID],0))</f>
        <v>=</v>
      </c>
      <c r="CR12" s="55" t="str">
        <f>INDEX(RulesTable[Rule Assertion],MATCH(CR$8,RulesTable[Rule ID],0))</f>
        <v>=</v>
      </c>
      <c r="CS12" s="55" t="str">
        <f>INDEX(RulesTable[Rule Assertion],MATCH(CS$8,RulesTable[Rule ID],0))</f>
        <v>=</v>
      </c>
      <c r="CT12" s="55" t="str">
        <f>INDEX(RulesTable[Rule Assertion],MATCH(CT$8,RulesTable[Rule ID],0))</f>
        <v>=</v>
      </c>
      <c r="CU12" s="55" t="str">
        <f>INDEX(RulesTable[Rule Assertion],MATCH(CU$8,RulesTable[Rule ID],0))</f>
        <v>=</v>
      </c>
      <c r="CV12" s="55" t="str">
        <f>INDEX(RulesTable[Rule Assertion],MATCH(CV$8,RulesTable[Rule ID],0))</f>
        <v>=</v>
      </c>
      <c r="CW12" s="55" t="str">
        <f>INDEX(RulesTable[Rule Assertion],MATCH(CW$8,RulesTable[Rule ID],0))</f>
        <v>=</v>
      </c>
      <c r="CX12" s="55" t="str">
        <f>INDEX(RulesTable[Rule Assertion],MATCH(CX$8,RulesTable[Rule ID],0))</f>
        <v>=</v>
      </c>
      <c r="CY12" s="55" t="str">
        <f>INDEX(RulesTable[Rule Assertion],MATCH(CY$8,RulesTable[Rule ID],0))</f>
        <v>=</v>
      </c>
      <c r="CZ12" s="55" t="str">
        <f>INDEX(RulesTable[Rule Assertion],MATCH(CZ$8,RulesTable[Rule ID],0))</f>
        <v>=</v>
      </c>
      <c r="DA12" s="55" t="str">
        <f>INDEX(RulesTable[Rule Assertion],MATCH(DA$8,RulesTable[Rule ID],0))</f>
        <v>=</v>
      </c>
      <c r="DB12" s="55" t="str">
        <f>INDEX(RulesTable[Rule Assertion],MATCH(DB$8,RulesTable[Rule ID],0))</f>
        <v>=</v>
      </c>
      <c r="DC12" s="55" t="str">
        <f>INDEX(RulesTable[Rule Assertion],MATCH(DC$8,RulesTable[Rule ID],0))</f>
        <v>=</v>
      </c>
      <c r="DD12" s="55" t="str">
        <f>INDEX(RulesTable[Rule Assertion],MATCH(DD$8,RulesTable[Rule ID],0))</f>
        <v>=</v>
      </c>
      <c r="DE12" s="55" t="str">
        <f>INDEX(RulesTable[Rule Assertion],MATCH(DE$8,RulesTable[Rule ID],0))</f>
        <v>=</v>
      </c>
      <c r="DF12" s="55" t="str">
        <f>INDEX(RulesTable[Rule Assertion],MATCH(DF$8,RulesTable[Rule ID],0))</f>
        <v>=</v>
      </c>
      <c r="DG12" s="55" t="str">
        <f>INDEX(RulesTable[Rule Assertion],MATCH(DG$8,RulesTable[Rule ID],0))</f>
        <v>=</v>
      </c>
      <c r="DH12" s="55" t="str">
        <f>INDEX(RulesTable[Rule Assertion],MATCH(DH$8,RulesTable[Rule ID],0))</f>
        <v>=</v>
      </c>
      <c r="DI12" s="55" t="str">
        <f>INDEX(RulesTable[Rule Assertion],MATCH(DI$8,RulesTable[Rule ID],0))</f>
        <v>=</v>
      </c>
      <c r="DJ12" s="55" t="str">
        <f>INDEX(RulesTable[Rule Assertion],MATCH(DJ$8,RulesTable[Rule ID],0))</f>
        <v>=</v>
      </c>
      <c r="DK12" s="55" t="str">
        <f>INDEX(RulesTable[Rule Assertion],MATCH(DK$8,RulesTable[Rule ID],0))</f>
        <v>=</v>
      </c>
      <c r="DL12" s="55" t="str">
        <f>INDEX(RulesTable[Rule Assertion],MATCH(DL$8,RulesTable[Rule ID],0))</f>
        <v>=</v>
      </c>
      <c r="DM12" s="55" t="str">
        <f>INDEX(RulesTable[Rule Assertion],MATCH(DM$8,RulesTable[Rule ID],0))</f>
        <v>=</v>
      </c>
      <c r="DN12" s="55" t="str">
        <f>INDEX(RulesTable[Rule Assertion],MATCH(DN$8,RulesTable[Rule ID],0))</f>
        <v>=</v>
      </c>
      <c r="DO12" s="55" t="str">
        <f>INDEX(RulesTable[Rule Assertion],MATCH(DO$8,RulesTable[Rule ID],0))</f>
        <v>=</v>
      </c>
      <c r="DP12" s="55" t="str">
        <f>INDEX(RulesTable[Rule Assertion],MATCH(DP$8,RulesTable[Rule ID],0))</f>
        <v>=</v>
      </c>
      <c r="DQ12" s="55" t="str">
        <f>INDEX(RulesTable[Rule Assertion],MATCH(DQ$8,RulesTable[Rule ID],0))</f>
        <v>=</v>
      </c>
      <c r="DR12" s="55" t="str">
        <f>INDEX(RulesTable[Rule Assertion],MATCH(DR$8,RulesTable[Rule ID],0))</f>
        <v>=</v>
      </c>
      <c r="DS12" s="55" t="str">
        <f>INDEX(RulesTable[Rule Assertion],MATCH(DS$8,RulesTable[Rule ID],0))</f>
        <v>=</v>
      </c>
      <c r="DT12" s="55" t="str">
        <f>INDEX(RulesTable[Rule Assertion],MATCH(DT$8,RulesTable[Rule ID],0))</f>
        <v>=</v>
      </c>
      <c r="DU12" s="55" t="str">
        <f>INDEX(RulesTable[Rule Assertion],MATCH(DU$8,RulesTable[Rule ID],0))</f>
        <v>=</v>
      </c>
      <c r="DV12" s="55" t="str">
        <f>INDEX(RulesTable[Rule Assertion],MATCH(DV$8,RulesTable[Rule ID],0))</f>
        <v>=</v>
      </c>
      <c r="DW12" s="55" t="str">
        <f>INDEX(RulesTable[Rule Assertion],MATCH(DW$8,RulesTable[Rule ID],0))</f>
        <v>=</v>
      </c>
      <c r="DX12" s="55" t="str">
        <f>INDEX(RulesTable[Rule Assertion],MATCH(DX$8,RulesTable[Rule ID],0))</f>
        <v>=</v>
      </c>
      <c r="DY12" s="55" t="str">
        <f>INDEX(RulesTable[Rule Assertion],MATCH(DY$8,RulesTable[Rule ID],0))</f>
        <v>=</v>
      </c>
      <c r="DZ12" s="55" t="str">
        <f>INDEX(RulesTable[Rule Assertion],MATCH(DZ$8,RulesTable[Rule ID],0))</f>
        <v>=</v>
      </c>
      <c r="EA12" s="55" t="str">
        <f>INDEX(RulesTable[Rule Assertion],MATCH(EA$8,RulesTable[Rule ID],0))</f>
        <v>=</v>
      </c>
      <c r="EB12" s="55" t="str">
        <f>INDEX(RulesTable[Rule Assertion],MATCH(EB$8,RulesTable[Rule ID],0))</f>
        <v>=</v>
      </c>
      <c r="EC12" s="55" t="str">
        <f>INDEX(RulesTable[Rule Assertion],MATCH(EC$8,RulesTable[Rule ID],0))</f>
        <v>=</v>
      </c>
      <c r="ED12" s="55" t="str">
        <f>INDEX(RulesTable[Rule Assertion],MATCH(ED$8,RulesTable[Rule ID],0))</f>
        <v>=</v>
      </c>
      <c r="EE12" s="55"/>
      <c r="EF12" s="55"/>
      <c r="EG12" s="55"/>
      <c r="EH12" s="55"/>
      <c r="EI12" s="55"/>
      <c r="EJ12" s="55"/>
      <c r="EK12" s="55"/>
      <c r="EL12" s="55"/>
      <c r="EM12" s="55"/>
      <c r="EN12" s="55"/>
      <c r="EO12" s="55"/>
      <c r="EP12" s="55"/>
      <c r="EQ12" s="55"/>
      <c r="ER12" s="55"/>
      <c r="ES12" s="55"/>
      <c r="ET12" s="55"/>
      <c r="EU12" s="55"/>
      <c r="EV12" s="55"/>
      <c r="EW12" s="55"/>
      <c r="EX12" s="55"/>
      <c r="EY12" s="55"/>
      <c r="EZ12" s="55"/>
      <c r="FA12" s="55"/>
      <c r="FB12" s="55"/>
      <c r="FC12" s="55"/>
      <c r="FD12" s="55"/>
      <c r="FE12" s="55"/>
      <c r="FF12" s="55"/>
      <c r="FG12" s="55"/>
      <c r="FH12" s="55"/>
      <c r="FI12" s="55"/>
      <c r="FJ12" s="55"/>
      <c r="FK12" s="55"/>
      <c r="FL12" s="55"/>
      <c r="FM12" s="55"/>
      <c r="FN12" s="55"/>
      <c r="FO12" s="55"/>
      <c r="FP12" s="55"/>
      <c r="FQ12" s="55"/>
      <c r="FR12" s="55"/>
      <c r="FS12" s="55"/>
      <c r="FT12" s="55"/>
      <c r="FU12" s="55"/>
      <c r="FV12" s="55"/>
      <c r="FW12" s="55"/>
      <c r="FX12" s="55"/>
      <c r="FY12" s="55"/>
      <c r="FZ12" s="55"/>
      <c r="GA12" s="55"/>
      <c r="GB12" s="55"/>
      <c r="GC12" s="55"/>
      <c r="GD12" s="55"/>
      <c r="GE12" s="55"/>
      <c r="GF12" s="55"/>
      <c r="GG12" s="55"/>
      <c r="GH12" s="55"/>
      <c r="GI12" s="55"/>
      <c r="GJ12" s="55"/>
      <c r="GK12" s="55"/>
      <c r="GL12" s="55"/>
      <c r="GM12" s="55"/>
      <c r="GN12" s="55"/>
      <c r="GO12" s="55"/>
      <c r="GP12" s="55"/>
      <c r="GQ12" s="55"/>
      <c r="GR12" s="55"/>
      <c r="GS12" s="55"/>
      <c r="GT12" s="55"/>
      <c r="GU12" s="55"/>
      <c r="GV12" s="55"/>
      <c r="GW12" s="55"/>
    </row>
    <row r="13" spans="1:206" s="108" customFormat="1" x14ac:dyDescent="0.55000000000000004">
      <c r="A13" s="104" t="s">
        <v>752</v>
      </c>
      <c r="B13" s="105" t="s">
        <v>758</v>
      </c>
      <c r="C13" s="105"/>
      <c r="D13" s="105"/>
      <c r="E13" s="105"/>
      <c r="F13" s="124"/>
      <c r="G13" s="106"/>
      <c r="H13" s="106"/>
      <c r="I13" s="106"/>
      <c r="J13" s="106"/>
      <c r="K13" s="107"/>
      <c r="L13" s="107"/>
      <c r="M13" s="55" t="str">
        <f>INDEX(RulesTable[Comparison Value],MATCH(M$8,RulesTable[Rule ID],0))</f>
        <v>Expected Value</v>
      </c>
      <c r="N13" s="55" t="str">
        <f>INDEX(RulesTable[Comparison Value],MATCH(N$8,RulesTable[Rule ID],0))</f>
        <v>Expected Value</v>
      </c>
      <c r="O13" s="55" t="str">
        <f>INDEX(RulesTable[Comparison Value],MATCH(O$8,RulesTable[Rule ID],0))</f>
        <v>Expected Value</v>
      </c>
      <c r="P13" s="55" t="str">
        <f>INDEX(RulesTable[Comparison Value],MATCH(P$8,RulesTable[Rule ID],0))</f>
        <v>Expected Value</v>
      </c>
      <c r="Q13" s="55" t="str">
        <f>INDEX(RulesTable[Comparison Value],MATCH(Q$8,RulesTable[Rule ID],0))</f>
        <v>Expected Value</v>
      </c>
      <c r="R13" s="55" t="str">
        <f>INDEX(RulesTable[Comparison Value],MATCH(R$8,RulesTable[Rule ID],0))</f>
        <v>Expected Value</v>
      </c>
      <c r="S13" s="55" t="str">
        <f>INDEX(RulesTable[Comparison Value],MATCH(S$8,RulesTable[Rule ID],0))</f>
        <v>Expected Value</v>
      </c>
      <c r="T13" s="55" t="str">
        <f>INDEX(RulesTable[Comparison Value],MATCH(T$8,RulesTable[Rule ID],0))</f>
        <v>Expected Value</v>
      </c>
      <c r="U13" s="55" t="str">
        <f>INDEX(RulesTable[Comparison Value],MATCH(U$8,RulesTable[Rule ID],0))</f>
        <v>Expected Value</v>
      </c>
      <c r="V13" s="55" t="str">
        <f>INDEX(RulesTable[Comparison Value],MATCH(V$8,RulesTable[Rule ID],0))</f>
        <v>Expected Value</v>
      </c>
      <c r="W13" s="55" t="str">
        <f>INDEX(RulesTable[Comparison Value],MATCH(W$8,RulesTable[Rule ID],0))</f>
        <v>Expected Value</v>
      </c>
      <c r="X13" s="55" t="str">
        <f>INDEX(RulesTable[Comparison Value],MATCH(X$8,RulesTable[Rule ID],0))</f>
        <v>Expected Value</v>
      </c>
      <c r="Y13" s="55" t="str">
        <f>INDEX(RulesTable[Comparison Value],MATCH(Y$8,RulesTable[Rule ID],0))</f>
        <v>Expected Value</v>
      </c>
      <c r="Z13" s="55" t="str">
        <f>INDEX(RulesTable[Comparison Value],MATCH(Z$8,RulesTable[Rule ID],0))</f>
        <v>Expected Value</v>
      </c>
      <c r="AA13" s="55" t="str">
        <f>INDEX(RulesTable[Comparison Value],MATCH(AA$8,RulesTable[Rule ID],0))</f>
        <v>Expected Value</v>
      </c>
      <c r="AB13" s="55" t="str">
        <f>INDEX(RulesTable[Comparison Value],MATCH(AB$8,RulesTable[Rule ID],0))</f>
        <v>Expected Value</v>
      </c>
      <c r="AC13" s="55" t="str">
        <f>INDEX(RulesTable[Comparison Value],MATCH(AC$8,RulesTable[Rule ID],0))</f>
        <v>Expected Value</v>
      </c>
      <c r="AD13" s="55" t="str">
        <f>INDEX(RulesTable[Comparison Value],MATCH(AD$8,RulesTable[Rule ID],0))</f>
        <v>Expected Value</v>
      </c>
      <c r="AE13" s="55" t="str">
        <f>INDEX(RulesTable[Comparison Value],MATCH(AE$8,RulesTable[Rule ID],0))</f>
        <v>Expected Value</v>
      </c>
      <c r="AF13" s="55" t="str">
        <f>INDEX(RulesTable[Comparison Value],MATCH(AF$8,RulesTable[Rule ID],0))</f>
        <v>Expected Value</v>
      </c>
      <c r="AG13" s="55" t="str">
        <f>INDEX(RulesTable[Comparison Value],MATCH(AG$8,RulesTable[Rule ID],0))</f>
        <v>Expected Value</v>
      </c>
      <c r="AH13" s="55" t="str">
        <f>INDEX(RulesTable[Comparison Value],MATCH(AH$8,RulesTable[Rule ID],0))</f>
        <v>Expected Value</v>
      </c>
      <c r="AI13" s="55" t="str">
        <f>INDEX(RulesTable[Comparison Value],MATCH(AI$8,RulesTable[Rule ID],0))</f>
        <v>Expected Value</v>
      </c>
      <c r="AJ13" s="55" t="str">
        <f>INDEX(RulesTable[Comparison Value],MATCH(AJ$8,RulesTable[Rule ID],0))</f>
        <v>Expected Value</v>
      </c>
      <c r="AK13" s="55" t="str">
        <f>INDEX(RulesTable[Comparison Value],MATCH(AK$8,RulesTable[Rule ID],0))</f>
        <v>Expected Value</v>
      </c>
      <c r="AL13" s="55" t="str">
        <f>INDEX(RulesTable[Comparison Value],MATCH(AL$8,RulesTable[Rule ID],0))</f>
        <v>Expected Value</v>
      </c>
      <c r="AM13" s="55" t="str">
        <f>INDEX(RulesTable[Comparison Value],MATCH(AM$8,RulesTable[Rule ID],0))</f>
        <v>Expected Value</v>
      </c>
      <c r="AN13" s="55" t="str">
        <f>INDEX(RulesTable[Comparison Value],MATCH(AN$8,RulesTable[Rule ID],0))</f>
        <v>Expected Value</v>
      </c>
      <c r="AO13" s="55" t="str">
        <f>INDEX(RulesTable[Comparison Value],MATCH(AO$8,RulesTable[Rule ID],0))</f>
        <v>Expected Value</v>
      </c>
      <c r="AP13" s="55" t="str">
        <f>INDEX(RulesTable[Comparison Value],MATCH(AP$8,RulesTable[Rule ID],0))</f>
        <v>Expected Value</v>
      </c>
      <c r="AQ13" s="55" t="str">
        <f>INDEX(RulesTable[Comparison Value],MATCH(AQ$8,RulesTable[Rule ID],0))</f>
        <v>Expected Value</v>
      </c>
      <c r="AR13" s="55" t="str">
        <f>INDEX(RulesTable[Comparison Value],MATCH(AR$8,RulesTable[Rule ID],0))</f>
        <v>Expected Value</v>
      </c>
      <c r="AS13" s="55" t="str">
        <f>INDEX(RulesTable[Comparison Value],MATCH(AS$8,RulesTable[Rule ID],0))</f>
        <v>Expected Value</v>
      </c>
      <c r="AT13" s="55" t="str">
        <f>INDEX(RulesTable[Comparison Value],MATCH(AT$8,RulesTable[Rule ID],0))</f>
        <v>Expected Value</v>
      </c>
      <c r="AU13" s="55" t="str">
        <f>INDEX(RulesTable[Comparison Value],MATCH(AU$8,RulesTable[Rule ID],0))</f>
        <v>Expected Value</v>
      </c>
      <c r="AV13" s="55" t="str">
        <f>INDEX(RulesTable[Comparison Value],MATCH(AV$8,RulesTable[Rule ID],0))</f>
        <v>Expected Value</v>
      </c>
      <c r="AW13" s="55" t="str">
        <f>INDEX(RulesTable[Comparison Value],MATCH(AW$8,RulesTable[Rule ID],0))</f>
        <v>Expected Value</v>
      </c>
      <c r="AX13" s="55" t="str">
        <f>INDEX(RulesTable[Comparison Value],MATCH(AX$8,RulesTable[Rule ID],0))</f>
        <v>Expected Value</v>
      </c>
      <c r="AY13" s="55" t="str">
        <f>INDEX(RulesTable[Comparison Value],MATCH(AY$8,RulesTable[Rule ID],0))</f>
        <v>Expected Value</v>
      </c>
      <c r="AZ13" s="55" t="str">
        <f>INDEX(RulesTable[Comparison Value],MATCH(AZ$8,RulesTable[Rule ID],0))</f>
        <v>Expected Value</v>
      </c>
      <c r="BA13" s="55" t="str">
        <f>INDEX(RulesTable[Comparison Value],MATCH(BA$8,RulesTable[Rule ID],0))</f>
        <v>Expected Value</v>
      </c>
      <c r="BB13" s="55" t="str">
        <f>INDEX(RulesTable[Comparison Value],MATCH(BB$8,RulesTable[Rule ID],0))</f>
        <v>Expected Value</v>
      </c>
      <c r="BC13" s="55" t="str">
        <f>INDEX(RulesTable[Comparison Value],MATCH(BC$8,RulesTable[Rule ID],0))</f>
        <v>Expected Value</v>
      </c>
      <c r="BD13" s="55" t="str">
        <f>INDEX(RulesTable[Comparison Value],MATCH(BD$8,RulesTable[Rule ID],0))</f>
        <v>Expected Value</v>
      </c>
      <c r="BE13" s="55" t="str">
        <f>INDEX(RulesTable[Comparison Value],MATCH(BE$8,RulesTable[Rule ID],0))</f>
        <v>Expected Value</v>
      </c>
      <c r="BF13" s="55" t="str">
        <f>INDEX(RulesTable[Comparison Value],MATCH(BF$8,RulesTable[Rule ID],0))</f>
        <v>Expected Value</v>
      </c>
      <c r="BG13" s="55" t="str">
        <f>INDEX(RulesTable[Comparison Value],MATCH(BG$8,RulesTable[Rule ID],0))</f>
        <v>Expected Value</v>
      </c>
      <c r="BH13" s="55" t="str">
        <f>INDEX(RulesTable[Comparison Value],MATCH(BH$8,RulesTable[Rule ID],0))</f>
        <v>Expected Value</v>
      </c>
      <c r="BI13" s="55" t="str">
        <f>INDEX(RulesTable[Comparison Value],MATCH(BI$8,RulesTable[Rule ID],0))</f>
        <v>Expected Value</v>
      </c>
      <c r="BJ13" s="55" t="str">
        <f>INDEX(RulesTable[Comparison Value],MATCH(BJ$8,RulesTable[Rule ID],0))</f>
        <v>Expected Value</v>
      </c>
      <c r="BK13" s="55" t="str">
        <f>INDEX(RulesTable[Comparison Value],MATCH(BK$8,RulesTable[Rule ID],0))</f>
        <v>Expected Value</v>
      </c>
      <c r="BL13" s="55" t="str">
        <f>INDEX(RulesTable[Comparison Value],MATCH(BL$8,RulesTable[Rule ID],0))</f>
        <v>Expected Value</v>
      </c>
      <c r="BM13" s="55" t="str">
        <f>INDEX(RulesTable[Comparison Value],MATCH(BM$8,RulesTable[Rule ID],0))</f>
        <v>Expected Value</v>
      </c>
      <c r="BN13" s="55" t="str">
        <f>INDEX(RulesTable[Comparison Value],MATCH(BN$8,RulesTable[Rule ID],0))</f>
        <v>Expected Value</v>
      </c>
      <c r="BO13" s="55" t="str">
        <f>INDEX(RulesTable[Comparison Value],MATCH(BO$8,RulesTable[Rule ID],0))</f>
        <v>Expected Value</v>
      </c>
      <c r="BP13" s="55" t="str">
        <f>INDEX(RulesTable[Comparison Value],MATCH(BP$8,RulesTable[Rule ID],0))</f>
        <v>Expected Value</v>
      </c>
      <c r="BQ13" s="55" t="str">
        <f>INDEX(RulesTable[Comparison Value],MATCH(BQ$8,RulesTable[Rule ID],0))</f>
        <v>Expected Value</v>
      </c>
      <c r="BR13" s="55" t="str">
        <f>INDEX(RulesTable[Comparison Value],MATCH(BR$8,RulesTable[Rule ID],0))</f>
        <v>Expected Value</v>
      </c>
      <c r="BS13" s="55" t="str">
        <f>INDEX(RulesTable[Comparison Value],MATCH(BS$8,RulesTable[Rule ID],0))</f>
        <v>Expected Value</v>
      </c>
      <c r="BT13" s="55" t="str">
        <f>INDEX(RulesTable[Comparison Value],MATCH(BT$8,RulesTable[Rule ID],0))</f>
        <v>Expected Value</v>
      </c>
      <c r="BU13" s="55" t="str">
        <f>INDEX(RulesTable[Comparison Value],MATCH(BU$8,RulesTable[Rule ID],0))</f>
        <v>Expected Value</v>
      </c>
      <c r="BV13" s="55" t="str">
        <f>INDEX(RulesTable[Comparison Value],MATCH(BV$8,RulesTable[Rule ID],0))</f>
        <v>Expected Value</v>
      </c>
      <c r="BW13" s="55" t="str">
        <f>INDEX(RulesTable[Comparison Value],MATCH(BW$8,RulesTable[Rule ID],0))</f>
        <v>Expected Value</v>
      </c>
      <c r="BX13" s="55" t="str">
        <f>INDEX(RulesTable[Comparison Value],MATCH(BX$8,RulesTable[Rule ID],0))</f>
        <v>Expected Value</v>
      </c>
      <c r="BY13" s="55" t="str">
        <f>INDEX(RulesTable[Comparison Value],MATCH(BY$8,RulesTable[Rule ID],0))</f>
        <v>Expected Value</v>
      </c>
      <c r="BZ13" s="55" t="str">
        <f>INDEX(RulesTable[Comparison Value],MATCH(BZ$8,RulesTable[Rule ID],0))</f>
        <v>Expected Value</v>
      </c>
      <c r="CA13" s="55" t="str">
        <f>INDEX(RulesTable[Comparison Value],MATCH(CA$8,RulesTable[Rule ID],0))</f>
        <v>Expected Value</v>
      </c>
      <c r="CB13" s="55" t="str">
        <f>INDEX(RulesTable[Comparison Value],MATCH(CB$8,RulesTable[Rule ID],0))</f>
        <v>Expected Value</v>
      </c>
      <c r="CC13" s="55" t="str">
        <f>INDEX(RulesTable[Comparison Value],MATCH(CC$8,RulesTable[Rule ID],0))</f>
        <v>Expected Value</v>
      </c>
      <c r="CD13" s="55" t="str">
        <f>INDEX(RulesTable[Comparison Value],MATCH(CD$8,RulesTable[Rule ID],0))</f>
        <v>Expected Value</v>
      </c>
      <c r="CE13" s="55" t="str">
        <f>INDEX(RulesTable[Comparison Value],MATCH(CE$8,RulesTable[Rule ID],0))</f>
        <v>Expected Value</v>
      </c>
      <c r="CF13" s="55" t="str">
        <f>INDEX(RulesTable[Comparison Value],MATCH(CF$8,RulesTable[Rule ID],0))</f>
        <v>Expected Value</v>
      </c>
      <c r="CG13" s="55" t="str">
        <f>INDEX(RulesTable[Comparison Value],MATCH(CG$8,RulesTable[Rule ID],0))</f>
        <v>Expected Value</v>
      </c>
      <c r="CH13" s="55" t="str">
        <f>INDEX(RulesTable[Comparison Value],MATCH(CH$8,RulesTable[Rule ID],0))</f>
        <v>Expected Value</v>
      </c>
      <c r="CI13" s="55" t="str">
        <f>INDEX(RulesTable[Comparison Value],MATCH(CI$8,RulesTable[Rule ID],0))</f>
        <v>Expected Value</v>
      </c>
      <c r="CJ13" s="55" t="str">
        <f>INDEX(RulesTable[Comparison Value],MATCH(CJ$8,RulesTable[Rule ID],0))</f>
        <v>Expected Value</v>
      </c>
      <c r="CK13" s="55" t="str">
        <f>INDEX(RulesTable[Comparison Value],MATCH(CK$8,RulesTable[Rule ID],0))</f>
        <v>Expected Value</v>
      </c>
      <c r="CL13" s="55" t="str">
        <f>INDEX(RulesTable[Comparison Value],MATCH(CL$8,RulesTable[Rule ID],0))</f>
        <v>Expected Value</v>
      </c>
      <c r="CM13" s="55" t="str">
        <f>INDEX(RulesTable[Comparison Value],MATCH(CM$8,RulesTable[Rule ID],0))</f>
        <v>Expected Value</v>
      </c>
      <c r="CN13" s="55" t="str">
        <f>INDEX(RulesTable[Comparison Value],MATCH(CN$8,RulesTable[Rule ID],0))</f>
        <v>Expected Value</v>
      </c>
      <c r="CO13" s="55" t="str">
        <f>INDEX(RulesTable[Comparison Value],MATCH(CO$8,RulesTable[Rule ID],0))</f>
        <v>Expected Value</v>
      </c>
      <c r="CP13" s="55" t="str">
        <f>INDEX(RulesTable[Comparison Value],MATCH(CP$8,RulesTable[Rule ID],0))</f>
        <v>Expected Value</v>
      </c>
      <c r="CQ13" s="55" t="str">
        <f>INDEX(RulesTable[Comparison Value],MATCH(CQ$8,RulesTable[Rule ID],0))</f>
        <v>Expected Value</v>
      </c>
      <c r="CR13" s="55" t="str">
        <f>INDEX(RulesTable[Comparison Value],MATCH(CR$8,RulesTable[Rule ID],0))</f>
        <v>Expected Value</v>
      </c>
      <c r="CS13" s="55" t="str">
        <f>INDEX(RulesTable[Comparison Value],MATCH(CS$8,RulesTable[Rule ID],0))</f>
        <v>Expected Value</v>
      </c>
      <c r="CT13" s="55" t="str">
        <f>INDEX(RulesTable[Comparison Value],MATCH(CT$8,RulesTable[Rule ID],0))</f>
        <v>Expected Value</v>
      </c>
      <c r="CU13" s="55" t="str">
        <f>INDEX(RulesTable[Comparison Value],MATCH(CU$8,RulesTable[Rule ID],0))</f>
        <v>Expected Value</v>
      </c>
      <c r="CV13" s="55" t="str">
        <f>INDEX(RulesTable[Comparison Value],MATCH(CV$8,RulesTable[Rule ID],0))</f>
        <v>Expected Value</v>
      </c>
      <c r="CW13" s="55" t="str">
        <f>INDEX(RulesTable[Comparison Value],MATCH(CW$8,RulesTable[Rule ID],0))</f>
        <v>Expected Value</v>
      </c>
      <c r="CX13" s="55" t="str">
        <f>INDEX(RulesTable[Comparison Value],MATCH(CX$8,RulesTable[Rule ID],0))</f>
        <v>Expected Value</v>
      </c>
      <c r="CY13" s="55" t="str">
        <f>INDEX(RulesTable[Comparison Value],MATCH(CY$8,RulesTable[Rule ID],0))</f>
        <v>Expected Value</v>
      </c>
      <c r="CZ13" s="55" t="str">
        <f>INDEX(RulesTable[Comparison Value],MATCH(CZ$8,RulesTable[Rule ID],0))</f>
        <v>Expected Value</v>
      </c>
      <c r="DA13" s="55" t="str">
        <f>INDEX(RulesTable[Comparison Value],MATCH(DA$8,RulesTable[Rule ID],0))</f>
        <v>Expected Value</v>
      </c>
      <c r="DB13" s="55" t="str">
        <f>INDEX(RulesTable[Comparison Value],MATCH(DB$8,RulesTable[Rule ID],0))</f>
        <v>Expected Value</v>
      </c>
      <c r="DC13" s="55" t="str">
        <f>INDEX(RulesTable[Comparison Value],MATCH(DC$8,RulesTable[Rule ID],0))</f>
        <v>Expected Value</v>
      </c>
      <c r="DD13" s="55" t="str">
        <f>INDEX(RulesTable[Comparison Value],MATCH(DD$8,RulesTable[Rule ID],0))</f>
        <v>Expected Value</v>
      </c>
      <c r="DE13" s="55" t="str">
        <f>INDEX(RulesTable[Comparison Value],MATCH(DE$8,RulesTable[Rule ID],0))</f>
        <v>Expected Value</v>
      </c>
      <c r="DF13" s="55" t="str">
        <f>INDEX(RulesTable[Comparison Value],MATCH(DF$8,RulesTable[Rule ID],0))</f>
        <v>Expected Value</v>
      </c>
      <c r="DG13" s="55" t="str">
        <f>INDEX(RulesTable[Comparison Value],MATCH(DG$8,RulesTable[Rule ID],0))</f>
        <v>Expected Value</v>
      </c>
      <c r="DH13" s="55" t="str">
        <f>INDEX(RulesTable[Comparison Value],MATCH(DH$8,RulesTable[Rule ID],0))</f>
        <v>Expected Value</v>
      </c>
      <c r="DI13" s="55" t="str">
        <f>INDEX(RulesTable[Comparison Value],MATCH(DI$8,RulesTable[Rule ID],0))</f>
        <v>Expected Value</v>
      </c>
      <c r="DJ13" s="55" t="str">
        <f>INDEX(RulesTable[Comparison Value],MATCH(DJ$8,RulesTable[Rule ID],0))</f>
        <v>Expected Value</v>
      </c>
      <c r="DK13" s="55" t="str">
        <f>INDEX(RulesTable[Comparison Value],MATCH(DK$8,RulesTable[Rule ID],0))</f>
        <v>Expected Value</v>
      </c>
      <c r="DL13" s="55" t="str">
        <f>INDEX(RulesTable[Comparison Value],MATCH(DL$8,RulesTable[Rule ID],0))</f>
        <v>Expected Value</v>
      </c>
      <c r="DM13" s="55" t="str">
        <f>INDEX(RulesTable[Comparison Value],MATCH(DM$8,RulesTable[Rule ID],0))</f>
        <v>Expected Value</v>
      </c>
      <c r="DN13" s="55" t="str">
        <f>INDEX(RulesTable[Comparison Value],MATCH(DN$8,RulesTable[Rule ID],0))</f>
        <v>Expected Value</v>
      </c>
      <c r="DO13" s="55" t="str">
        <f>INDEX(RulesTable[Comparison Value],MATCH(DO$8,RulesTable[Rule ID],0))</f>
        <v>Expected Value</v>
      </c>
      <c r="DP13" s="55" t="str">
        <f>INDEX(RulesTable[Comparison Value],MATCH(DP$8,RulesTable[Rule ID],0))</f>
        <v>Expected Value</v>
      </c>
      <c r="DQ13" s="55" t="str">
        <f>INDEX(RulesTable[Comparison Value],MATCH(DQ$8,RulesTable[Rule ID],0))</f>
        <v>Expected Value</v>
      </c>
      <c r="DR13" s="55" t="str">
        <f>INDEX(RulesTable[Comparison Value],MATCH(DR$8,RulesTable[Rule ID],0))</f>
        <v>Expected Value</v>
      </c>
      <c r="DS13" s="55" t="str">
        <f>INDEX(RulesTable[Comparison Value],MATCH(DS$8,RulesTable[Rule ID],0))</f>
        <v>Expected Value</v>
      </c>
      <c r="DT13" s="55" t="str">
        <f>INDEX(RulesTable[Comparison Value],MATCH(DT$8,RulesTable[Rule ID],0))</f>
        <v>Expected Value</v>
      </c>
      <c r="DU13" s="55" t="str">
        <f>INDEX(RulesTable[Comparison Value],MATCH(DU$8,RulesTable[Rule ID],0))</f>
        <v>Expected Value</v>
      </c>
      <c r="DV13" s="55" t="str">
        <f>INDEX(RulesTable[Comparison Value],MATCH(DV$8,RulesTable[Rule ID],0))</f>
        <v>Expected Value</v>
      </c>
      <c r="DW13" s="55" t="str">
        <f>INDEX(RulesTable[Comparison Value],MATCH(DW$8,RulesTable[Rule ID],0))</f>
        <v>Expected Value</v>
      </c>
      <c r="DX13" s="55" t="str">
        <f>INDEX(RulesTable[Comparison Value],MATCH(DX$8,RulesTable[Rule ID],0))</f>
        <v>Expected Value</v>
      </c>
      <c r="DY13" s="55" t="str">
        <f>INDEX(RulesTable[Comparison Value],MATCH(DY$8,RulesTable[Rule ID],0))</f>
        <v>Expected Value</v>
      </c>
      <c r="DZ13" s="55" t="str">
        <f>INDEX(RulesTable[Comparison Value],MATCH(DZ$8,RulesTable[Rule ID],0))</f>
        <v>Expected Value</v>
      </c>
      <c r="EA13" s="55" t="str">
        <f>INDEX(RulesTable[Comparison Value],MATCH(EA$8,RulesTable[Rule ID],0))</f>
        <v>Expected Value</v>
      </c>
      <c r="EB13" s="55" t="str">
        <f>INDEX(RulesTable[Comparison Value],MATCH(EB$8,RulesTable[Rule ID],0))</f>
        <v>Expected Value</v>
      </c>
      <c r="EC13" s="55" t="str">
        <f>INDEX(RulesTable[Comparison Value],MATCH(EC$8,RulesTable[Rule ID],0))</f>
        <v>Expected Value</v>
      </c>
      <c r="ED13" s="55" t="str">
        <f>INDEX(RulesTable[Comparison Value],MATCH(ED$8,RulesTable[Rule ID],0))</f>
        <v>Expected Value</v>
      </c>
      <c r="EE13" s="55"/>
      <c r="EF13" s="55"/>
      <c r="EG13" s="55"/>
      <c r="EH13" s="55"/>
      <c r="EI13" s="55"/>
      <c r="EJ13" s="55"/>
      <c r="EK13" s="55"/>
      <c r="EL13" s="55"/>
      <c r="EM13" s="55"/>
      <c r="EN13" s="55"/>
      <c r="EO13" s="55"/>
      <c r="EP13" s="55"/>
      <c r="EQ13" s="55"/>
      <c r="ER13" s="55"/>
      <c r="ES13" s="55"/>
      <c r="ET13" s="55"/>
      <c r="EU13" s="55"/>
      <c r="EV13" s="55"/>
      <c r="EW13" s="55"/>
      <c r="EX13" s="55"/>
      <c r="EY13" s="55"/>
      <c r="EZ13" s="55"/>
      <c r="FA13" s="55"/>
      <c r="FB13" s="55"/>
      <c r="FC13" s="55"/>
      <c r="FD13" s="55"/>
      <c r="FE13" s="55"/>
      <c r="FF13" s="55"/>
      <c r="FG13" s="55"/>
      <c r="FH13" s="55"/>
      <c r="FI13" s="55"/>
      <c r="FJ13" s="55"/>
      <c r="FK13" s="55"/>
      <c r="FL13" s="55"/>
      <c r="FM13" s="55"/>
      <c r="FN13" s="55"/>
      <c r="FO13" s="55"/>
      <c r="FP13" s="55"/>
      <c r="FQ13" s="55"/>
      <c r="FR13" s="55"/>
      <c r="FS13" s="55"/>
      <c r="FT13" s="55"/>
      <c r="FU13" s="55"/>
      <c r="FV13" s="55"/>
      <c r="FW13" s="55"/>
      <c r="FX13" s="55"/>
      <c r="FY13" s="55"/>
      <c r="FZ13" s="55"/>
      <c r="GA13" s="55"/>
      <c r="GB13" s="55"/>
      <c r="GC13" s="55"/>
      <c r="GD13" s="55"/>
      <c r="GE13" s="55"/>
      <c r="GF13" s="55"/>
      <c r="GG13" s="55"/>
      <c r="GH13" s="55"/>
      <c r="GI13" s="55"/>
      <c r="GJ13" s="55"/>
      <c r="GK13" s="55"/>
      <c r="GL13" s="55"/>
      <c r="GM13" s="55"/>
      <c r="GN13" s="55"/>
      <c r="GO13" s="55"/>
      <c r="GP13" s="55"/>
      <c r="GQ13" s="55"/>
      <c r="GR13" s="55"/>
      <c r="GS13" s="55"/>
      <c r="GT13" s="55"/>
      <c r="GU13" s="55"/>
      <c r="GV13" s="55"/>
      <c r="GW13" s="55"/>
    </row>
    <row r="14" spans="1:206" s="24" customFormat="1" x14ac:dyDescent="0.55000000000000004">
      <c r="A14" s="41" t="s">
        <v>752</v>
      </c>
      <c r="B14" s="6" t="s">
        <v>759</v>
      </c>
      <c r="C14" s="6"/>
      <c r="D14" s="6"/>
      <c r="E14" s="6"/>
      <c r="F14" s="122"/>
      <c r="G14" s="100"/>
      <c r="H14" s="100"/>
      <c r="I14" s="100"/>
      <c r="J14" s="100"/>
      <c r="K14" s="101"/>
      <c r="L14" s="101"/>
      <c r="M14" s="55" t="str">
        <f>INDEX(RulesTable[Primary Rule],MATCH(M$8,RulesTable[Rule ID],0))</f>
        <v>Full</v>
      </c>
      <c r="N14" s="55" t="str">
        <f>INDEX(RulesTable[Primary Rule],MATCH(N$8,RulesTable[Rule ID],0))</f>
        <v>Full</v>
      </c>
      <c r="O14" s="55" t="str">
        <f>INDEX(RulesTable[Primary Rule],MATCH(O$8,RulesTable[Rule ID],0))</f>
        <v>Full</v>
      </c>
      <c r="P14" s="55" t="str">
        <f>INDEX(RulesTable[Primary Rule],MATCH(P$8,RulesTable[Rule ID],0))</f>
        <v>Full</v>
      </c>
      <c r="Q14" s="55" t="str">
        <f>INDEX(RulesTable[Primary Rule],MATCH(Q$8,RulesTable[Rule ID],0))</f>
        <v>Full</v>
      </c>
      <c r="R14" s="55" t="str">
        <f>INDEX(RulesTable[Primary Rule],MATCH(R$8,RulesTable[Rule ID],0))</f>
        <v>Full</v>
      </c>
      <c r="S14" s="55" t="str">
        <f>INDEX(RulesTable[Primary Rule],MATCH(S$8,RulesTable[Rule ID],0))</f>
        <v>Full</v>
      </c>
      <c r="T14" s="55" t="str">
        <f>INDEX(RulesTable[Primary Rule],MATCH(T$8,RulesTable[Rule ID],0))</f>
        <v>Full</v>
      </c>
      <c r="U14" s="55" t="str">
        <f>INDEX(RulesTable[Primary Rule],MATCH(U$8,RulesTable[Rule ID],0))</f>
        <v>Full</v>
      </c>
      <c r="V14" s="55" t="str">
        <f>INDEX(RulesTable[Primary Rule],MATCH(V$8,RulesTable[Rule ID],0))</f>
        <v>Full</v>
      </c>
      <c r="W14" s="55" t="str">
        <f>INDEX(RulesTable[Primary Rule],MATCH(W$8,RulesTable[Rule ID],0))</f>
        <v>Full</v>
      </c>
      <c r="X14" s="55" t="str">
        <f>INDEX(RulesTable[Primary Rule],MATCH(X$8,RulesTable[Rule ID],0))</f>
        <v>Full</v>
      </c>
      <c r="Y14" s="55" t="str">
        <f>INDEX(RulesTable[Primary Rule],MATCH(Y$8,RulesTable[Rule ID],0))</f>
        <v>Full</v>
      </c>
      <c r="Z14" s="55" t="str">
        <f>INDEX(RulesTable[Primary Rule],MATCH(Z$8,RulesTable[Rule ID],0))</f>
        <v>Full</v>
      </c>
      <c r="AA14" s="55" t="str">
        <f>INDEX(RulesTable[Primary Rule],MATCH(AA$8,RulesTable[Rule ID],0))</f>
        <v>Full</v>
      </c>
      <c r="AB14" s="55" t="str">
        <f>INDEX(RulesTable[Primary Rule],MATCH(AB$8,RulesTable[Rule ID],0))</f>
        <v>Full</v>
      </c>
      <c r="AC14" s="55" t="str">
        <f>INDEX(RulesTable[Primary Rule],MATCH(AC$8,RulesTable[Rule ID],0))</f>
        <v>Full</v>
      </c>
      <c r="AD14" s="55" t="str">
        <f>INDEX(RulesTable[Primary Rule],MATCH(AD$8,RulesTable[Rule ID],0))</f>
        <v>Full</v>
      </c>
      <c r="AE14" s="55" t="str">
        <f>INDEX(RulesTable[Primary Rule],MATCH(AE$8,RulesTable[Rule ID],0))</f>
        <v>Full</v>
      </c>
      <c r="AF14" s="55" t="str">
        <f>INDEX(RulesTable[Primary Rule],MATCH(AF$8,RulesTable[Rule ID],0))</f>
        <v>Full</v>
      </c>
      <c r="AG14" s="55" t="str">
        <f>INDEX(RulesTable[Primary Rule],MATCH(AG$8,RulesTable[Rule ID],0))</f>
        <v>Full</v>
      </c>
      <c r="AH14" s="55" t="str">
        <f>INDEX(RulesTable[Primary Rule],MATCH(AH$8,RulesTable[Rule ID],0))</f>
        <v>Full</v>
      </c>
      <c r="AI14" s="55" t="str">
        <f>INDEX(RulesTable[Primary Rule],MATCH(AI$8,RulesTable[Rule ID],0))</f>
        <v>Full</v>
      </c>
      <c r="AJ14" s="55" t="str">
        <f>INDEX(RulesTable[Primary Rule],MATCH(AJ$8,RulesTable[Rule ID],0))</f>
        <v>Full</v>
      </c>
      <c r="AK14" s="55" t="str">
        <f>INDEX(RulesTable[Primary Rule],MATCH(AK$8,RulesTable[Rule ID],0))</f>
        <v>Full</v>
      </c>
      <c r="AL14" s="55" t="str">
        <f>INDEX(RulesTable[Primary Rule],MATCH(AL$8,RulesTable[Rule ID],0))</f>
        <v>Full</v>
      </c>
      <c r="AM14" s="55" t="str">
        <f>INDEX(RulesTable[Primary Rule],MATCH(AM$8,RulesTable[Rule ID],0))</f>
        <v>Full</v>
      </c>
      <c r="AN14" s="55" t="str">
        <f>INDEX(RulesTable[Primary Rule],MATCH(AN$8,RulesTable[Rule ID],0))</f>
        <v>Full</v>
      </c>
      <c r="AO14" s="55" t="str">
        <f>INDEX(RulesTable[Primary Rule],MATCH(AO$8,RulesTable[Rule ID],0))</f>
        <v>Full</v>
      </c>
      <c r="AP14" s="55" t="str">
        <f>INDEX(RulesTable[Primary Rule],MATCH(AP$8,RulesTable[Rule ID],0))</f>
        <v>Full</v>
      </c>
      <c r="AQ14" s="55" t="str">
        <f>INDEX(RulesTable[Primary Rule],MATCH(AQ$8,RulesTable[Rule ID],0))</f>
        <v>Full</v>
      </c>
      <c r="AR14" s="55" t="str">
        <f>INDEX(RulesTable[Primary Rule],MATCH(AR$8,RulesTable[Rule ID],0))</f>
        <v>Full</v>
      </c>
      <c r="AS14" s="55" t="str">
        <f>INDEX(RulesTable[Primary Rule],MATCH(AS$8,RulesTable[Rule ID],0))</f>
        <v>Full</v>
      </c>
      <c r="AT14" s="55" t="str">
        <f>INDEX(RulesTable[Primary Rule],MATCH(AT$8,RulesTable[Rule ID],0))</f>
        <v>Full</v>
      </c>
      <c r="AU14" s="55" t="str">
        <f>INDEX(RulesTable[Primary Rule],MATCH(AU$8,RulesTable[Rule ID],0))</f>
        <v>Full</v>
      </c>
      <c r="AV14" s="55" t="str">
        <f>INDEX(RulesTable[Primary Rule],MATCH(AV$8,RulesTable[Rule ID],0))</f>
        <v>Full</v>
      </c>
      <c r="AW14" s="55" t="str">
        <f>INDEX(RulesTable[Primary Rule],MATCH(AW$8,RulesTable[Rule ID],0))</f>
        <v>Full</v>
      </c>
      <c r="AX14" s="55" t="str">
        <f>INDEX(RulesTable[Primary Rule],MATCH(AX$8,RulesTable[Rule ID],0))</f>
        <v>Full</v>
      </c>
      <c r="AY14" s="55" t="str">
        <f>INDEX(RulesTable[Primary Rule],MATCH(AY$8,RulesTable[Rule ID],0))</f>
        <v>Full</v>
      </c>
      <c r="AZ14" s="55" t="str">
        <f>INDEX(RulesTable[Primary Rule],MATCH(AZ$8,RulesTable[Rule ID],0))</f>
        <v>Full</v>
      </c>
      <c r="BA14" s="55" t="str">
        <f>INDEX(RulesTable[Primary Rule],MATCH(BA$8,RulesTable[Rule ID],0))</f>
        <v>Full</v>
      </c>
      <c r="BB14" s="55" t="str">
        <f>INDEX(RulesTable[Primary Rule],MATCH(BB$8,RulesTable[Rule ID],0))</f>
        <v>Full</v>
      </c>
      <c r="BC14" s="55" t="str">
        <f>INDEX(RulesTable[Primary Rule],MATCH(BC$8,RulesTable[Rule ID],0))</f>
        <v>Full</v>
      </c>
      <c r="BD14" s="55" t="str">
        <f>INDEX(RulesTable[Primary Rule],MATCH(BD$8,RulesTable[Rule ID],0))</f>
        <v>Full</v>
      </c>
      <c r="BE14" s="55" t="str">
        <f>INDEX(RulesTable[Primary Rule],MATCH(BE$8,RulesTable[Rule ID],0))</f>
        <v>Applicability</v>
      </c>
      <c r="BF14" s="55" t="str">
        <f>INDEX(RulesTable[Primary Rule],MATCH(BF$8,RulesTable[Rule ID],0))</f>
        <v>Applicability</v>
      </c>
      <c r="BG14" s="55" t="str">
        <f>INDEX(RulesTable[Primary Rule],MATCH(BG$8,RulesTable[Rule ID],0))</f>
        <v>Applicability</v>
      </c>
      <c r="BH14" s="55" t="str">
        <f>INDEX(RulesTable[Primary Rule],MATCH(BH$8,RulesTable[Rule ID],0))</f>
        <v>Full</v>
      </c>
      <c r="BI14" s="55" t="str">
        <f>INDEX(RulesTable[Primary Rule],MATCH(BI$8,RulesTable[Rule ID],0))</f>
        <v>Full</v>
      </c>
      <c r="BJ14" s="55" t="str">
        <f>INDEX(RulesTable[Primary Rule],MATCH(BJ$8,RulesTable[Rule ID],0))</f>
        <v>Full</v>
      </c>
      <c r="BK14" s="55" t="str">
        <f>INDEX(RulesTable[Primary Rule],MATCH(BK$8,RulesTable[Rule ID],0))</f>
        <v>Full</v>
      </c>
      <c r="BL14" s="55" t="str">
        <f>INDEX(RulesTable[Primary Rule],MATCH(BL$8,RulesTable[Rule ID],0))</f>
        <v>Full</v>
      </c>
      <c r="BM14" s="55" t="str">
        <f>INDEX(RulesTable[Primary Rule],MATCH(BM$8,RulesTable[Rule ID],0))</f>
        <v>Full</v>
      </c>
      <c r="BN14" s="55" t="str">
        <f>INDEX(RulesTable[Primary Rule],MATCH(BN$8,RulesTable[Rule ID],0))</f>
        <v>Full</v>
      </c>
      <c r="BO14" s="55" t="str">
        <f>INDEX(RulesTable[Primary Rule],MATCH(BO$8,RulesTable[Rule ID],0))</f>
        <v>Full</v>
      </c>
      <c r="BP14" s="55" t="str">
        <f>INDEX(RulesTable[Primary Rule],MATCH(BP$8,RulesTable[Rule ID],0))</f>
        <v>Full</v>
      </c>
      <c r="BQ14" s="55" t="str">
        <f>INDEX(RulesTable[Primary Rule],MATCH(BQ$8,RulesTable[Rule ID],0))</f>
        <v>Full</v>
      </c>
      <c r="BR14" s="55" t="str">
        <f>INDEX(RulesTable[Primary Rule],MATCH(BR$8,RulesTable[Rule ID],0))</f>
        <v>Full</v>
      </c>
      <c r="BS14" s="55" t="str">
        <f>INDEX(RulesTable[Primary Rule],MATCH(BS$8,RulesTable[Rule ID],0))</f>
        <v>Full</v>
      </c>
      <c r="BT14" s="55" t="str">
        <f>INDEX(RulesTable[Primary Rule],MATCH(BT$8,RulesTable[Rule ID],0))</f>
        <v>Full</v>
      </c>
      <c r="BU14" s="55" t="str">
        <f>INDEX(RulesTable[Primary Rule],MATCH(BU$8,RulesTable[Rule ID],0))</f>
        <v>Full</v>
      </c>
      <c r="BV14" s="55" t="str">
        <f>INDEX(RulesTable[Primary Rule],MATCH(BV$8,RulesTable[Rule ID],0))</f>
        <v>Full</v>
      </c>
      <c r="BW14" s="55" t="str">
        <f>INDEX(RulesTable[Primary Rule],MATCH(BW$8,RulesTable[Rule ID],0))</f>
        <v>Full</v>
      </c>
      <c r="BX14" s="55" t="str">
        <f>INDEX(RulesTable[Primary Rule],MATCH(BX$8,RulesTable[Rule ID],0))</f>
        <v>Full</v>
      </c>
      <c r="BY14" s="55" t="str">
        <f>INDEX(RulesTable[Primary Rule],MATCH(BY$8,RulesTable[Rule ID],0))</f>
        <v>Full</v>
      </c>
      <c r="BZ14" s="55" t="str">
        <f>INDEX(RulesTable[Primary Rule],MATCH(BZ$8,RulesTable[Rule ID],0))</f>
        <v>Full</v>
      </c>
      <c r="CA14" s="55" t="str">
        <f>INDEX(RulesTable[Primary Rule],MATCH(CA$8,RulesTable[Rule ID],0))</f>
        <v>Full</v>
      </c>
      <c r="CB14" s="55" t="str">
        <f>INDEX(RulesTable[Primary Rule],MATCH(CB$8,RulesTable[Rule ID],0))</f>
        <v>Full</v>
      </c>
      <c r="CC14" s="55" t="str">
        <f>INDEX(RulesTable[Primary Rule],MATCH(CC$8,RulesTable[Rule ID],0))</f>
        <v>Applicability</v>
      </c>
      <c r="CD14" s="55" t="str">
        <f>INDEX(RulesTable[Primary Rule],MATCH(CD$8,RulesTable[Rule ID],0))</f>
        <v>Applicability</v>
      </c>
      <c r="CE14" s="55" t="str">
        <f>INDEX(RulesTable[Primary Rule],MATCH(CE$8,RulesTable[Rule ID],0))</f>
        <v>Applicability</v>
      </c>
      <c r="CF14" s="55" t="str">
        <f>INDEX(RulesTable[Primary Rule],MATCH(CF$8,RulesTable[Rule ID],0))</f>
        <v>Full</v>
      </c>
      <c r="CG14" s="55" t="str">
        <f>INDEX(RulesTable[Primary Rule],MATCH(CG$8,RulesTable[Rule ID],0))</f>
        <v>Full</v>
      </c>
      <c r="CH14" s="55" t="str">
        <f>INDEX(RulesTable[Primary Rule],MATCH(CH$8,RulesTable[Rule ID],0))</f>
        <v>Full</v>
      </c>
      <c r="CI14" s="55" t="str">
        <f>INDEX(RulesTable[Primary Rule],MATCH(CI$8,RulesTable[Rule ID],0))</f>
        <v>Full</v>
      </c>
      <c r="CJ14" s="55" t="str">
        <f>INDEX(RulesTable[Primary Rule],MATCH(CJ$8,RulesTable[Rule ID],0))</f>
        <v>Full</v>
      </c>
      <c r="CK14" s="55" t="str">
        <f>INDEX(RulesTable[Primary Rule],MATCH(CK$8,RulesTable[Rule ID],0))</f>
        <v>Full</v>
      </c>
      <c r="CL14" s="55" t="str">
        <f>INDEX(RulesTable[Primary Rule],MATCH(CL$8,RulesTable[Rule ID],0))</f>
        <v>Full</v>
      </c>
      <c r="CM14" s="55" t="str">
        <f>INDEX(RulesTable[Primary Rule],MATCH(CM$8,RulesTable[Rule ID],0))</f>
        <v>Full</v>
      </c>
      <c r="CN14" s="55" t="str">
        <f>INDEX(RulesTable[Primary Rule],MATCH(CN$8,RulesTable[Rule ID],0))</f>
        <v>Full</v>
      </c>
      <c r="CO14" s="55" t="str">
        <f>INDEX(RulesTable[Primary Rule],MATCH(CO$8,RulesTable[Rule ID],0))</f>
        <v>Full</v>
      </c>
      <c r="CP14" s="55" t="str">
        <f>INDEX(RulesTable[Primary Rule],MATCH(CP$8,RulesTable[Rule ID],0))</f>
        <v>Full</v>
      </c>
      <c r="CQ14" s="55" t="str">
        <f>INDEX(RulesTable[Primary Rule],MATCH(CQ$8,RulesTable[Rule ID],0))</f>
        <v>Full</v>
      </c>
      <c r="CR14" s="55" t="str">
        <f>INDEX(RulesTable[Primary Rule],MATCH(CR$8,RulesTable[Rule ID],0))</f>
        <v>Full</v>
      </c>
      <c r="CS14" s="55" t="str">
        <f>INDEX(RulesTable[Primary Rule],MATCH(CS$8,RulesTable[Rule ID],0))</f>
        <v>Full</v>
      </c>
      <c r="CT14" s="55" t="str">
        <f>INDEX(RulesTable[Primary Rule],MATCH(CT$8,RulesTable[Rule ID],0))</f>
        <v>Full</v>
      </c>
      <c r="CU14" s="55" t="str">
        <f>INDEX(RulesTable[Primary Rule],MATCH(CU$8,RulesTable[Rule ID],0))</f>
        <v>Full</v>
      </c>
      <c r="CV14" s="55" t="str">
        <f>INDEX(RulesTable[Primary Rule],MATCH(CV$8,RulesTable[Rule ID],0))</f>
        <v>Full</v>
      </c>
      <c r="CW14" s="55" t="str">
        <f>INDEX(RulesTable[Primary Rule],MATCH(CW$8,RulesTable[Rule ID],0))</f>
        <v>Full</v>
      </c>
      <c r="CX14" s="55" t="str">
        <f>INDEX(RulesTable[Primary Rule],MATCH(CX$8,RulesTable[Rule ID],0))</f>
        <v>Full</v>
      </c>
      <c r="CY14" s="55" t="str">
        <f>INDEX(RulesTable[Primary Rule],MATCH(CY$8,RulesTable[Rule ID],0))</f>
        <v>Full</v>
      </c>
      <c r="CZ14" s="55" t="str">
        <f>INDEX(RulesTable[Primary Rule],MATCH(CZ$8,RulesTable[Rule ID],0))</f>
        <v>Full</v>
      </c>
      <c r="DA14" s="55" t="str">
        <f>INDEX(RulesTable[Primary Rule],MATCH(DA$8,RulesTable[Rule ID],0))</f>
        <v>Full</v>
      </c>
      <c r="DB14" s="55" t="str">
        <f>INDEX(RulesTable[Primary Rule],MATCH(DB$8,RulesTable[Rule ID],0))</f>
        <v>Full</v>
      </c>
      <c r="DC14" s="55" t="str">
        <f>INDEX(RulesTable[Primary Rule],MATCH(DC$8,RulesTable[Rule ID],0))</f>
        <v>Full</v>
      </c>
      <c r="DD14" s="55" t="str">
        <f>INDEX(RulesTable[Primary Rule],MATCH(DD$8,RulesTable[Rule ID],0))</f>
        <v>Full</v>
      </c>
      <c r="DE14" s="55" t="str">
        <f>INDEX(RulesTable[Primary Rule],MATCH(DE$8,RulesTable[Rule ID],0))</f>
        <v>Full</v>
      </c>
      <c r="DF14" s="55" t="str">
        <f>INDEX(RulesTable[Primary Rule],MATCH(DF$8,RulesTable[Rule ID],0))</f>
        <v>Full</v>
      </c>
      <c r="DG14" s="55" t="str">
        <f>INDEX(RulesTable[Primary Rule],MATCH(DG$8,RulesTable[Rule ID],0))</f>
        <v>Full</v>
      </c>
      <c r="DH14" s="55" t="str">
        <f>INDEX(RulesTable[Primary Rule],MATCH(DH$8,RulesTable[Rule ID],0))</f>
        <v>Full</v>
      </c>
      <c r="DI14" s="55" t="str">
        <f>INDEX(RulesTable[Primary Rule],MATCH(DI$8,RulesTable[Rule ID],0))</f>
        <v>Full</v>
      </c>
      <c r="DJ14" s="55" t="str">
        <f>INDEX(RulesTable[Primary Rule],MATCH(DJ$8,RulesTable[Rule ID],0))</f>
        <v>Full</v>
      </c>
      <c r="DK14" s="55" t="str">
        <f>INDEX(RulesTable[Primary Rule],MATCH(DK$8,RulesTable[Rule ID],0))</f>
        <v>Full</v>
      </c>
      <c r="DL14" s="55" t="str">
        <f>INDEX(RulesTable[Primary Rule],MATCH(DL$8,RulesTable[Rule ID],0))</f>
        <v>Full</v>
      </c>
      <c r="DM14" s="55" t="str">
        <f>INDEX(RulesTable[Primary Rule],MATCH(DM$8,RulesTable[Rule ID],0))</f>
        <v>Full</v>
      </c>
      <c r="DN14" s="55" t="str">
        <f>INDEX(RulesTable[Primary Rule],MATCH(DN$8,RulesTable[Rule ID],0))</f>
        <v>Full</v>
      </c>
      <c r="DO14" s="55" t="str">
        <f>INDEX(RulesTable[Primary Rule],MATCH(DO$8,RulesTable[Rule ID],0))</f>
        <v>Full</v>
      </c>
      <c r="DP14" s="55" t="str">
        <f>INDEX(RulesTable[Primary Rule],MATCH(DP$8,RulesTable[Rule ID],0))</f>
        <v>Full</v>
      </c>
      <c r="DQ14" s="55" t="str">
        <f>INDEX(RulesTable[Primary Rule],MATCH(DQ$8,RulesTable[Rule ID],0))</f>
        <v>Full</v>
      </c>
      <c r="DR14" s="55" t="str">
        <f>INDEX(RulesTable[Primary Rule],MATCH(DR$8,RulesTable[Rule ID],0))</f>
        <v>Applicability</v>
      </c>
      <c r="DS14" s="55" t="str">
        <f>INDEX(RulesTable[Primary Rule],MATCH(DS$8,RulesTable[Rule ID],0))</f>
        <v>Applicability</v>
      </c>
      <c r="DT14" s="55" t="str">
        <f>INDEX(RulesTable[Primary Rule],MATCH(DT$8,RulesTable[Rule ID],0))</f>
        <v>Applicability</v>
      </c>
      <c r="DU14" s="55" t="str">
        <f>INDEX(RulesTable[Primary Rule],MATCH(DU$8,RulesTable[Rule ID],0))</f>
        <v>Full</v>
      </c>
      <c r="DV14" s="55" t="str">
        <f>INDEX(RulesTable[Primary Rule],MATCH(DV$8,RulesTable[Rule ID],0))</f>
        <v>Full</v>
      </c>
      <c r="DW14" s="55" t="str">
        <f>INDEX(RulesTable[Primary Rule],MATCH(DW$8,RulesTable[Rule ID],0))</f>
        <v>Full</v>
      </c>
      <c r="DX14" s="55" t="str">
        <f>INDEX(RulesTable[Primary Rule],MATCH(DX$8,RulesTable[Rule ID],0))</f>
        <v>Full</v>
      </c>
      <c r="DY14" s="55" t="str">
        <f>INDEX(RulesTable[Primary Rule],MATCH(DY$8,RulesTable[Rule ID],0))</f>
        <v>Applicability</v>
      </c>
      <c r="DZ14" s="55" t="str">
        <f>INDEX(RulesTable[Primary Rule],MATCH(DZ$8,RulesTable[Rule ID],0))</f>
        <v>Applicability</v>
      </c>
      <c r="EA14" s="55" t="str">
        <f>INDEX(RulesTable[Primary Rule],MATCH(EA$8,RulesTable[Rule ID],0))</f>
        <v>Applicability</v>
      </c>
      <c r="EB14" s="55" t="str">
        <f>INDEX(RulesTable[Primary Rule],MATCH(EB$8,RulesTable[Rule ID],0))</f>
        <v>Applicability</v>
      </c>
      <c r="EC14" s="55" t="str">
        <f>INDEX(RulesTable[Primary Rule],MATCH(EC$8,RulesTable[Rule ID],0))</f>
        <v>Applicability</v>
      </c>
      <c r="ED14" s="55" t="str">
        <f>INDEX(RulesTable[Primary Rule],MATCH(ED$8,RulesTable[Rule ID],0))</f>
        <v>Applicability</v>
      </c>
      <c r="EE14" s="55"/>
      <c r="EF14" s="55"/>
      <c r="EG14" s="55"/>
      <c r="EH14" s="55"/>
      <c r="EI14" s="55"/>
      <c r="EJ14" s="55"/>
      <c r="EK14" s="55"/>
      <c r="EL14" s="55"/>
      <c r="EM14" s="55"/>
      <c r="EN14" s="55"/>
      <c r="EO14" s="55"/>
      <c r="EP14" s="55"/>
      <c r="EQ14" s="55"/>
      <c r="ER14" s="55"/>
      <c r="ES14" s="55"/>
      <c r="ET14" s="55"/>
      <c r="EU14" s="55"/>
      <c r="EV14" s="55"/>
      <c r="EW14" s="55"/>
      <c r="EX14" s="55"/>
      <c r="EY14" s="55"/>
      <c r="EZ14" s="55"/>
      <c r="FA14" s="55"/>
      <c r="FB14" s="55"/>
      <c r="FC14" s="55"/>
      <c r="FD14" s="55"/>
      <c r="FE14" s="55"/>
      <c r="FF14" s="55"/>
      <c r="FG14" s="55"/>
      <c r="FH14" s="55"/>
      <c r="FI14" s="55"/>
      <c r="FJ14" s="55"/>
      <c r="FK14" s="55"/>
      <c r="FL14" s="55"/>
      <c r="FM14" s="55"/>
      <c r="FN14" s="55"/>
      <c r="FO14" s="55"/>
      <c r="FP14" s="55"/>
      <c r="FQ14" s="55"/>
      <c r="FR14" s="55"/>
      <c r="FS14" s="55"/>
      <c r="FT14" s="55"/>
      <c r="FU14" s="55"/>
      <c r="FV14" s="55"/>
      <c r="FW14" s="55"/>
      <c r="FX14" s="55"/>
      <c r="FY14" s="55"/>
      <c r="FZ14" s="55"/>
      <c r="GA14" s="55"/>
      <c r="GB14" s="55"/>
      <c r="GC14" s="55"/>
      <c r="GD14" s="55"/>
      <c r="GE14" s="55"/>
      <c r="GF14" s="55"/>
      <c r="GG14" s="55"/>
      <c r="GH14" s="55"/>
      <c r="GI14" s="55"/>
      <c r="GJ14" s="55"/>
      <c r="GK14" s="55"/>
      <c r="GL14" s="55"/>
      <c r="GM14" s="55"/>
      <c r="GN14" s="55"/>
      <c r="GO14" s="55"/>
      <c r="GP14" s="55"/>
      <c r="GQ14" s="55"/>
      <c r="GR14" s="55"/>
      <c r="GS14" s="55"/>
      <c r="GT14" s="55"/>
      <c r="GU14" s="55"/>
      <c r="GV14" s="55"/>
      <c r="GW14" s="55"/>
    </row>
    <row r="15" spans="1:206" s="99" customFormat="1" ht="14.7" thickBot="1" x14ac:dyDescent="0.6">
      <c r="A15" s="41" t="s">
        <v>752</v>
      </c>
      <c r="B15" s="41" t="s">
        <v>760</v>
      </c>
      <c r="C15" s="47"/>
      <c r="D15" s="47"/>
      <c r="E15" s="47"/>
      <c r="F15" s="123"/>
      <c r="G15" s="50"/>
      <c r="H15" s="50"/>
      <c r="I15" s="50"/>
      <c r="J15" s="50"/>
      <c r="K15" s="51"/>
      <c r="L15" s="51"/>
      <c r="M15" s="52" t="s">
        <v>761</v>
      </c>
      <c r="N15" s="52" t="s">
        <v>761</v>
      </c>
      <c r="O15" s="52" t="s">
        <v>761</v>
      </c>
      <c r="P15" s="52" t="s">
        <v>761</v>
      </c>
      <c r="Q15" s="52" t="s">
        <v>761</v>
      </c>
      <c r="R15" s="52" t="s">
        <v>761</v>
      </c>
      <c r="S15" s="52" t="s">
        <v>761</v>
      </c>
      <c r="T15" s="52" t="s">
        <v>761</v>
      </c>
      <c r="U15" s="52" t="s">
        <v>761</v>
      </c>
      <c r="V15" s="52" t="s">
        <v>761</v>
      </c>
      <c r="W15" s="52" t="s">
        <v>761</v>
      </c>
      <c r="X15" s="52" t="s">
        <v>761</v>
      </c>
      <c r="Y15" s="52" t="s">
        <v>761</v>
      </c>
      <c r="Z15" s="52" t="s">
        <v>761</v>
      </c>
      <c r="AA15" s="52" t="s">
        <v>761</v>
      </c>
      <c r="AB15" s="52" t="s">
        <v>761</v>
      </c>
      <c r="AC15" s="52" t="s">
        <v>761</v>
      </c>
      <c r="AD15" s="52" t="s">
        <v>761</v>
      </c>
      <c r="AE15" s="52" t="s">
        <v>761</v>
      </c>
      <c r="AF15" s="52" t="s">
        <v>761</v>
      </c>
      <c r="AG15" s="52" t="s">
        <v>761</v>
      </c>
      <c r="AH15" s="52" t="s">
        <v>761</v>
      </c>
      <c r="AI15" s="52" t="s">
        <v>761</v>
      </c>
      <c r="AJ15" s="52" t="s">
        <v>761</v>
      </c>
      <c r="AK15" s="52" t="s">
        <v>761</v>
      </c>
      <c r="AL15" s="52" t="s">
        <v>761</v>
      </c>
      <c r="AM15" s="52" t="s">
        <v>761</v>
      </c>
      <c r="AN15" s="52" t="s">
        <v>761</v>
      </c>
      <c r="AO15" s="52" t="s">
        <v>761</v>
      </c>
      <c r="AP15" s="52" t="s">
        <v>761</v>
      </c>
      <c r="AQ15" s="52" t="s">
        <v>761</v>
      </c>
      <c r="AR15" s="52" t="s">
        <v>761</v>
      </c>
      <c r="AS15" s="52" t="s">
        <v>761</v>
      </c>
      <c r="AT15" s="52" t="s">
        <v>761</v>
      </c>
      <c r="AU15" s="52" t="s">
        <v>761</v>
      </c>
      <c r="AV15" s="52" t="s">
        <v>761</v>
      </c>
      <c r="AW15" s="52" t="s">
        <v>761</v>
      </c>
      <c r="AX15" s="52" t="s">
        <v>761</v>
      </c>
      <c r="AY15" s="52" t="s">
        <v>761</v>
      </c>
      <c r="AZ15" s="52" t="s">
        <v>761</v>
      </c>
      <c r="BA15" s="52" t="s">
        <v>761</v>
      </c>
      <c r="BB15" s="52" t="s">
        <v>761</v>
      </c>
      <c r="BC15" s="52" t="s">
        <v>761</v>
      </c>
      <c r="BD15" s="52" t="s">
        <v>761</v>
      </c>
      <c r="BE15" s="52" t="s">
        <v>761</v>
      </c>
      <c r="BF15" s="52" t="s">
        <v>761</v>
      </c>
      <c r="BG15" s="52" t="s">
        <v>761</v>
      </c>
      <c r="BH15" s="52" t="s">
        <v>761</v>
      </c>
      <c r="BI15" s="52" t="s">
        <v>761</v>
      </c>
      <c r="BJ15" s="52" t="s">
        <v>761</v>
      </c>
      <c r="BK15" s="52" t="s">
        <v>761</v>
      </c>
      <c r="BL15" s="52" t="s">
        <v>761</v>
      </c>
      <c r="BM15" s="52" t="s">
        <v>761</v>
      </c>
      <c r="BN15" s="52" t="s">
        <v>761</v>
      </c>
      <c r="BO15" s="52" t="s">
        <v>761</v>
      </c>
      <c r="BP15" s="52" t="s">
        <v>761</v>
      </c>
      <c r="BQ15" s="52" t="s">
        <v>761</v>
      </c>
      <c r="BR15" s="52" t="s">
        <v>761</v>
      </c>
      <c r="BS15" s="52" t="s">
        <v>761</v>
      </c>
      <c r="BT15" s="52" t="s">
        <v>761</v>
      </c>
      <c r="BU15" s="52" t="s">
        <v>761</v>
      </c>
      <c r="BV15" s="52" t="s">
        <v>761</v>
      </c>
      <c r="BW15" s="52" t="s">
        <v>761</v>
      </c>
      <c r="BX15" s="52" t="s">
        <v>761</v>
      </c>
      <c r="BY15" s="52" t="s">
        <v>761</v>
      </c>
      <c r="BZ15" s="52" t="s">
        <v>761</v>
      </c>
      <c r="CA15" s="52" t="s">
        <v>761</v>
      </c>
      <c r="CB15" s="52" t="s">
        <v>761</v>
      </c>
      <c r="CC15" s="52" t="s">
        <v>761</v>
      </c>
      <c r="CD15" s="52" t="s">
        <v>761</v>
      </c>
      <c r="CE15" s="52" t="s">
        <v>761</v>
      </c>
      <c r="CF15" s="52" t="s">
        <v>761</v>
      </c>
      <c r="CG15" s="52" t="s">
        <v>761</v>
      </c>
      <c r="CH15" s="52" t="s">
        <v>761</v>
      </c>
      <c r="CI15" s="52" t="s">
        <v>761</v>
      </c>
      <c r="CJ15" s="52" t="s">
        <v>761</v>
      </c>
      <c r="CK15" s="52" t="s">
        <v>761</v>
      </c>
      <c r="CL15" s="52" t="s">
        <v>761</v>
      </c>
      <c r="CM15" s="52" t="s">
        <v>761</v>
      </c>
      <c r="CN15" s="52" t="s">
        <v>761</v>
      </c>
      <c r="CO15" s="52" t="s">
        <v>761</v>
      </c>
      <c r="CP15" s="52" t="s">
        <v>761</v>
      </c>
      <c r="CQ15" s="52" t="s">
        <v>761</v>
      </c>
      <c r="CR15" s="52" t="s">
        <v>761</v>
      </c>
      <c r="CS15" s="52" t="s">
        <v>761</v>
      </c>
      <c r="CT15" s="52" t="s">
        <v>761</v>
      </c>
      <c r="CU15" s="52" t="s">
        <v>761</v>
      </c>
      <c r="CV15" s="52" t="s">
        <v>761</v>
      </c>
      <c r="CW15" s="52" t="s">
        <v>761</v>
      </c>
      <c r="CX15" s="52" t="s">
        <v>761</v>
      </c>
      <c r="CY15" s="52" t="s">
        <v>761</v>
      </c>
      <c r="CZ15" s="52" t="s">
        <v>761</v>
      </c>
      <c r="DA15" s="52" t="s">
        <v>761</v>
      </c>
      <c r="DB15" s="52" t="s">
        <v>761</v>
      </c>
      <c r="DC15" s="52" t="s">
        <v>761</v>
      </c>
      <c r="DD15" s="52" t="s">
        <v>761</v>
      </c>
      <c r="DE15" s="52" t="s">
        <v>761</v>
      </c>
      <c r="DF15" s="52" t="s">
        <v>761</v>
      </c>
      <c r="DG15" s="52" t="s">
        <v>761</v>
      </c>
      <c r="DH15" s="52" t="s">
        <v>761</v>
      </c>
      <c r="DI15" s="52" t="s">
        <v>761</v>
      </c>
      <c r="DJ15" s="52" t="s">
        <v>761</v>
      </c>
      <c r="DK15" s="52" t="s">
        <v>761</v>
      </c>
      <c r="DL15" s="52" t="s">
        <v>761</v>
      </c>
      <c r="DM15" s="52" t="s">
        <v>761</v>
      </c>
      <c r="DN15" s="52" t="s">
        <v>761</v>
      </c>
      <c r="DO15" s="52" t="s">
        <v>761</v>
      </c>
      <c r="DP15" s="52" t="s">
        <v>761</v>
      </c>
      <c r="DQ15" s="52" t="s">
        <v>761</v>
      </c>
      <c r="DR15" s="52" t="s">
        <v>761</v>
      </c>
      <c r="DS15" s="52" t="s">
        <v>761</v>
      </c>
      <c r="DT15" s="52" t="s">
        <v>761</v>
      </c>
      <c r="DU15" s="52" t="s">
        <v>761</v>
      </c>
      <c r="DV15" s="52" t="s">
        <v>761</v>
      </c>
      <c r="DW15" s="52" t="s">
        <v>761</v>
      </c>
      <c r="DX15" s="52" t="s">
        <v>761</v>
      </c>
      <c r="DY15" s="52" t="s">
        <v>761</v>
      </c>
      <c r="DZ15" s="52" t="s">
        <v>761</v>
      </c>
      <c r="EA15" s="52" t="s">
        <v>761</v>
      </c>
      <c r="EB15" s="52" t="s">
        <v>761</v>
      </c>
      <c r="EC15" s="52" t="s">
        <v>761</v>
      </c>
      <c r="ED15" s="52" t="s">
        <v>761</v>
      </c>
      <c r="EE15" s="52"/>
      <c r="EF15" s="52"/>
      <c r="EG15" s="52"/>
      <c r="EH15" s="52"/>
      <c r="EI15" s="52"/>
      <c r="EJ15" s="52"/>
      <c r="EK15" s="52"/>
      <c r="EL15" s="52"/>
      <c r="EM15" s="52"/>
      <c r="EN15" s="52"/>
      <c r="EO15" s="52"/>
      <c r="EP15" s="52"/>
      <c r="EQ15" s="52"/>
      <c r="ER15" s="52"/>
      <c r="ES15" s="98"/>
      <c r="ET15" s="98"/>
      <c r="EU15" s="98"/>
      <c r="EV15" s="98"/>
      <c r="EW15" s="98"/>
      <c r="EX15" s="98"/>
      <c r="EY15" s="98"/>
      <c r="EZ15" s="98"/>
      <c r="FA15" s="98"/>
      <c r="FB15" s="98"/>
      <c r="FC15" s="98"/>
      <c r="FD15" s="98"/>
      <c r="FE15" s="98"/>
      <c r="FF15" s="98"/>
      <c r="FG15" s="98"/>
      <c r="FH15" s="98"/>
      <c r="FI15" s="98"/>
      <c r="FJ15" s="98"/>
      <c r="FK15" s="98"/>
      <c r="FL15" s="98"/>
      <c r="FM15" s="98"/>
      <c r="FN15" s="98"/>
      <c r="FO15" s="98"/>
      <c r="FP15" s="98"/>
      <c r="FQ15" s="98"/>
      <c r="FR15" s="98"/>
      <c r="FS15" s="98"/>
      <c r="FT15" s="98"/>
      <c r="FU15" s="98"/>
      <c r="FV15" s="98"/>
      <c r="FW15" s="98"/>
      <c r="FX15" s="98"/>
      <c r="FY15" s="98"/>
      <c r="FZ15" s="98"/>
      <c r="GA15" s="98"/>
      <c r="GB15" s="98"/>
      <c r="GC15" s="98"/>
      <c r="GD15" s="98"/>
      <c r="GE15" s="98"/>
      <c r="GF15" s="98"/>
      <c r="GG15" s="98"/>
      <c r="GH15" s="98"/>
      <c r="GI15" s="98"/>
      <c r="GJ15" s="98"/>
      <c r="GK15" s="98"/>
      <c r="GL15" s="98"/>
      <c r="GM15" s="98"/>
      <c r="GN15" s="98"/>
      <c r="GO15" s="98"/>
      <c r="GP15" s="98"/>
      <c r="GQ15" s="98"/>
      <c r="GR15" s="98"/>
      <c r="GS15" s="98"/>
      <c r="GT15" s="98"/>
      <c r="GU15" s="98"/>
      <c r="GV15" s="98"/>
      <c r="GW15" s="98"/>
    </row>
    <row r="16" spans="1:206" s="109" customFormat="1" ht="14.7" thickBot="1" x14ac:dyDescent="0.6">
      <c r="A16" s="56" t="s">
        <v>762</v>
      </c>
      <c r="B16" s="57"/>
      <c r="C16" s="57"/>
      <c r="D16" s="57"/>
      <c r="E16" s="57"/>
      <c r="F16" s="125"/>
      <c r="G16" s="60"/>
      <c r="H16" s="60"/>
      <c r="I16" s="60"/>
      <c r="J16" s="60"/>
      <c r="K16" s="61"/>
      <c r="L16" s="61"/>
      <c r="M16" s="62" t="s">
        <v>338</v>
      </c>
      <c r="N16" s="62" t="s">
        <v>332</v>
      </c>
      <c r="O16" s="62" t="s">
        <v>332</v>
      </c>
      <c r="P16" s="62" t="s">
        <v>338</v>
      </c>
      <c r="Q16" s="62" t="s">
        <v>332</v>
      </c>
      <c r="R16" s="62" t="s">
        <v>348</v>
      </c>
      <c r="S16" s="62" t="s">
        <v>348</v>
      </c>
      <c r="T16" s="62" t="s">
        <v>367</v>
      </c>
      <c r="U16" s="62" t="s">
        <v>367</v>
      </c>
      <c r="V16" s="62" t="s">
        <v>367</v>
      </c>
      <c r="W16" s="62" t="s">
        <v>367</v>
      </c>
      <c r="X16" s="62" t="s">
        <v>338</v>
      </c>
      <c r="Y16" s="62" t="s">
        <v>338</v>
      </c>
      <c r="Z16" s="62" t="s">
        <v>338</v>
      </c>
      <c r="AA16" s="62" t="s">
        <v>338</v>
      </c>
      <c r="AB16" s="62" t="s">
        <v>338</v>
      </c>
      <c r="AC16" s="62" t="s">
        <v>338</v>
      </c>
      <c r="AD16" s="62" t="s">
        <v>338</v>
      </c>
      <c r="AE16" s="62" t="s">
        <v>338</v>
      </c>
      <c r="AF16" s="62" t="s">
        <v>347</v>
      </c>
      <c r="AG16" s="62" t="s">
        <v>347</v>
      </c>
      <c r="AH16" s="62" t="s">
        <v>345</v>
      </c>
      <c r="AI16" s="62" t="s">
        <v>345</v>
      </c>
      <c r="AJ16" s="62" t="s">
        <v>345</v>
      </c>
      <c r="AK16" s="62" t="s">
        <v>347</v>
      </c>
      <c r="AL16" s="62" t="s">
        <v>347</v>
      </c>
      <c r="AM16" s="62" t="s">
        <v>347</v>
      </c>
      <c r="AN16" s="62" t="s">
        <v>347</v>
      </c>
      <c r="AO16" s="62" t="s">
        <v>347</v>
      </c>
      <c r="AP16" s="62" t="s">
        <v>347</v>
      </c>
      <c r="AQ16" s="62" t="s">
        <v>338</v>
      </c>
      <c r="AR16" s="62" t="s">
        <v>338</v>
      </c>
      <c r="AS16" s="62" t="s">
        <v>355</v>
      </c>
      <c r="AT16" s="62" t="s">
        <v>355</v>
      </c>
      <c r="AU16" s="62" t="s">
        <v>355</v>
      </c>
      <c r="AV16" s="62" t="s">
        <v>358</v>
      </c>
      <c r="AW16" s="62" t="s">
        <v>343</v>
      </c>
      <c r="AX16" s="62" t="s">
        <v>338</v>
      </c>
      <c r="AY16" s="62" t="s">
        <v>338</v>
      </c>
      <c r="AZ16" s="62" t="s">
        <v>338</v>
      </c>
      <c r="BA16" s="62" t="s">
        <v>343</v>
      </c>
      <c r="BB16" s="62" t="s">
        <v>355</v>
      </c>
      <c r="BC16" s="62" t="s">
        <v>343</v>
      </c>
      <c r="BD16" s="62" t="s">
        <v>343</v>
      </c>
      <c r="BE16" s="62" t="s">
        <v>358</v>
      </c>
      <c r="BF16" s="62" t="s">
        <v>333</v>
      </c>
      <c r="BG16" s="62" t="s">
        <v>358</v>
      </c>
      <c r="BH16" s="62" t="s">
        <v>355</v>
      </c>
      <c r="BI16" s="62" t="s">
        <v>355</v>
      </c>
      <c r="BJ16" s="62" t="s">
        <v>355</v>
      </c>
      <c r="BK16" s="62" t="s">
        <v>355</v>
      </c>
      <c r="BL16" s="62" t="s">
        <v>355</v>
      </c>
      <c r="BM16" s="62" t="s">
        <v>347</v>
      </c>
      <c r="BN16" s="62" t="s">
        <v>358</v>
      </c>
      <c r="BO16" s="62" t="s">
        <v>347</v>
      </c>
      <c r="BP16" s="62" t="s">
        <v>358</v>
      </c>
      <c r="BQ16" s="62" t="s">
        <v>347</v>
      </c>
      <c r="BR16" s="62" t="s">
        <v>359</v>
      </c>
      <c r="BS16" s="62" t="s">
        <v>359</v>
      </c>
      <c r="BT16" s="62" t="s">
        <v>343</v>
      </c>
      <c r="BU16" s="62" t="s">
        <v>343</v>
      </c>
      <c r="BV16" s="62" t="s">
        <v>343</v>
      </c>
      <c r="BW16" s="62" t="s">
        <v>343</v>
      </c>
      <c r="BX16" s="62" t="s">
        <v>357</v>
      </c>
      <c r="BY16" s="62" t="s">
        <v>357</v>
      </c>
      <c r="BZ16" s="62" t="s">
        <v>355</v>
      </c>
      <c r="CA16" s="62" t="s">
        <v>355</v>
      </c>
      <c r="CB16" s="62" t="s">
        <v>355</v>
      </c>
      <c r="CC16" s="62" t="s">
        <v>355</v>
      </c>
      <c r="CD16" s="62" t="s">
        <v>357</v>
      </c>
      <c r="CE16" s="62" t="s">
        <v>333</v>
      </c>
      <c r="CF16" s="62" t="s">
        <v>333</v>
      </c>
      <c r="CG16" s="62" t="s">
        <v>333</v>
      </c>
      <c r="CH16" s="62" t="s">
        <v>333</v>
      </c>
      <c r="CI16" s="62" t="s">
        <v>355</v>
      </c>
      <c r="CJ16" s="62" t="s">
        <v>357</v>
      </c>
      <c r="CK16" s="62" t="s">
        <v>357</v>
      </c>
      <c r="CL16" s="62" t="s">
        <v>357</v>
      </c>
      <c r="CM16" s="62" t="s">
        <v>347</v>
      </c>
      <c r="CN16" s="62" t="s">
        <v>343</v>
      </c>
      <c r="CO16" s="62" t="s">
        <v>347</v>
      </c>
      <c r="CP16" s="62" t="s">
        <v>355</v>
      </c>
      <c r="CQ16" s="62" t="s">
        <v>343</v>
      </c>
      <c r="CR16" s="62" t="s">
        <v>357</v>
      </c>
      <c r="CS16" s="62" t="s">
        <v>343</v>
      </c>
      <c r="CT16" s="62" t="s">
        <v>343</v>
      </c>
      <c r="CU16" s="62" t="s">
        <v>338</v>
      </c>
      <c r="CV16" s="62" t="s">
        <v>343</v>
      </c>
      <c r="CW16" s="62" t="s">
        <v>347</v>
      </c>
      <c r="CX16" s="62" t="s">
        <v>347</v>
      </c>
      <c r="CY16" s="62" t="s">
        <v>347</v>
      </c>
      <c r="CZ16" s="62" t="s">
        <v>358</v>
      </c>
      <c r="DA16" s="62" t="s">
        <v>358</v>
      </c>
      <c r="DB16" s="62" t="s">
        <v>362</v>
      </c>
      <c r="DC16" s="62" t="s">
        <v>362</v>
      </c>
      <c r="DD16" s="62" t="s">
        <v>338</v>
      </c>
      <c r="DE16" s="62" t="s">
        <v>338</v>
      </c>
      <c r="DF16" s="62" t="s">
        <v>347</v>
      </c>
      <c r="DG16" s="62" t="s">
        <v>347</v>
      </c>
      <c r="DH16" s="62" t="s">
        <v>338</v>
      </c>
      <c r="DI16" s="62" t="s">
        <v>338</v>
      </c>
      <c r="DJ16" s="62" t="s">
        <v>347</v>
      </c>
      <c r="DK16" s="62" t="s">
        <v>362</v>
      </c>
      <c r="DL16" s="62" t="s">
        <v>347</v>
      </c>
      <c r="DM16" s="62" t="s">
        <v>362</v>
      </c>
      <c r="DN16" s="62" t="s">
        <v>337</v>
      </c>
      <c r="DO16" s="62" t="s">
        <v>347</v>
      </c>
      <c r="DP16" s="62" t="s">
        <v>337</v>
      </c>
      <c r="DQ16" s="62" t="s">
        <v>347</v>
      </c>
      <c r="DR16" s="62" t="s">
        <v>345</v>
      </c>
      <c r="DS16" s="62" t="s">
        <v>351</v>
      </c>
      <c r="DT16" s="62" t="s">
        <v>333</v>
      </c>
      <c r="DU16" s="62" t="s">
        <v>337</v>
      </c>
      <c r="DV16" s="62" t="s">
        <v>337</v>
      </c>
      <c r="DW16" s="62" t="s">
        <v>337</v>
      </c>
      <c r="DX16" s="62" t="s">
        <v>337</v>
      </c>
      <c r="DY16" s="62" t="s">
        <v>347</v>
      </c>
      <c r="DZ16" s="62" t="s">
        <v>347</v>
      </c>
      <c r="EA16" s="62" t="s">
        <v>343</v>
      </c>
      <c r="EB16" s="62" t="s">
        <v>343</v>
      </c>
      <c r="EC16" s="62" t="s">
        <v>347</v>
      </c>
      <c r="ED16" s="62" t="s">
        <v>347</v>
      </c>
      <c r="EE16" s="62"/>
      <c r="EF16" s="62"/>
      <c r="EG16" s="62"/>
      <c r="EH16" s="62"/>
      <c r="EI16" s="62"/>
      <c r="EJ16" s="62"/>
      <c r="EK16" s="62"/>
      <c r="EL16" s="62"/>
      <c r="EM16" s="62"/>
      <c r="EN16" s="62"/>
      <c r="EO16" s="62"/>
      <c r="EP16" s="62"/>
      <c r="EQ16" s="62"/>
      <c r="ER16" s="62"/>
      <c r="ES16" s="62"/>
      <c r="ET16" s="62"/>
      <c r="EU16" s="62"/>
      <c r="EV16" s="62"/>
      <c r="EW16" s="62"/>
      <c r="EX16" s="62"/>
      <c r="EY16" s="62"/>
      <c r="EZ16" s="62"/>
      <c r="FA16" s="62"/>
      <c r="FB16" s="62"/>
      <c r="FC16" s="62"/>
      <c r="FD16" s="62"/>
      <c r="FE16" s="62"/>
      <c r="FF16" s="62"/>
      <c r="FG16" s="62"/>
      <c r="FH16" s="62"/>
      <c r="FI16" s="62"/>
      <c r="FJ16" s="62"/>
      <c r="FK16" s="62"/>
      <c r="FL16" s="62"/>
      <c r="FM16" s="62"/>
      <c r="FN16" s="62"/>
      <c r="FO16" s="62"/>
      <c r="FP16" s="62"/>
      <c r="FQ16" s="62"/>
      <c r="FR16" s="62"/>
      <c r="FS16" s="62"/>
      <c r="FT16" s="62"/>
      <c r="FU16" s="62"/>
      <c r="FV16" s="62"/>
      <c r="FW16" s="62"/>
      <c r="FX16" s="62"/>
      <c r="FY16" s="62"/>
      <c r="FZ16" s="62"/>
      <c r="GA16" s="62"/>
      <c r="GB16" s="62"/>
      <c r="GC16" s="62"/>
      <c r="GD16" s="62"/>
      <c r="GE16" s="62"/>
      <c r="GF16" s="62"/>
      <c r="GG16" s="62"/>
      <c r="GH16" s="62"/>
      <c r="GI16" s="62"/>
      <c r="GJ16" s="62"/>
      <c r="GK16" s="62"/>
      <c r="GL16" s="62"/>
      <c r="GM16" s="62"/>
      <c r="GN16" s="62"/>
      <c r="GO16" s="62"/>
      <c r="GP16" s="62"/>
      <c r="GQ16" s="62"/>
      <c r="GR16" s="62"/>
      <c r="GS16" s="62"/>
      <c r="GT16" s="62"/>
      <c r="GU16" s="62"/>
      <c r="GV16" s="62"/>
      <c r="GW16" s="62"/>
    </row>
    <row r="17" spans="1:205" s="111" customFormat="1" x14ac:dyDescent="0.55000000000000004">
      <c r="A17" s="53" t="s">
        <v>763</v>
      </c>
      <c r="B17" s="54" t="s">
        <v>764</v>
      </c>
      <c r="C17" s="54"/>
      <c r="D17" s="54"/>
      <c r="E17" s="54"/>
      <c r="F17" s="126"/>
      <c r="G17" s="64"/>
      <c r="H17" s="64"/>
      <c r="I17" s="64"/>
      <c r="J17" s="64"/>
      <c r="K17" s="44"/>
      <c r="L17" s="44"/>
      <c r="M17" s="70" t="str">
        <f t="shared" ref="M17:AU17" si="19">IF(OR(M11="User RMR", M13="User RMR"),"true","")</f>
        <v/>
      </c>
      <c r="N17" s="70" t="str">
        <f t="shared" si="19"/>
        <v/>
      </c>
      <c r="O17" s="70" t="str">
        <f t="shared" si="19"/>
        <v/>
      </c>
      <c r="P17" s="70" t="str">
        <f t="shared" si="19"/>
        <v/>
      </c>
      <c r="Q17" s="70" t="str">
        <f t="shared" si="19"/>
        <v/>
      </c>
      <c r="R17" s="70" t="str">
        <f t="shared" si="19"/>
        <v/>
      </c>
      <c r="S17" s="70" t="str">
        <f t="shared" ref="S17:AF17" si="20">IF(OR(S11="User RMR", S13="User RMR"),"true","")</f>
        <v/>
      </c>
      <c r="T17" s="70" t="str">
        <f t="shared" si="20"/>
        <v/>
      </c>
      <c r="U17" s="70" t="str">
        <f t="shared" si="20"/>
        <v/>
      </c>
      <c r="V17" s="70" t="str">
        <f t="shared" si="20"/>
        <v/>
      </c>
      <c r="W17" s="70" t="str">
        <f t="shared" si="20"/>
        <v/>
      </c>
      <c r="X17" s="70" t="str">
        <f t="shared" si="20"/>
        <v/>
      </c>
      <c r="Y17" s="70" t="str">
        <f t="shared" si="20"/>
        <v/>
      </c>
      <c r="Z17" s="70" t="str">
        <f t="shared" si="20"/>
        <v/>
      </c>
      <c r="AA17" s="70" t="str">
        <f t="shared" si="20"/>
        <v/>
      </c>
      <c r="AB17" s="70" t="str">
        <f t="shared" si="20"/>
        <v/>
      </c>
      <c r="AC17" s="70" t="str">
        <f t="shared" si="20"/>
        <v/>
      </c>
      <c r="AD17" s="70" t="str">
        <f t="shared" si="20"/>
        <v/>
      </c>
      <c r="AE17" s="70" t="str">
        <f t="shared" si="20"/>
        <v/>
      </c>
      <c r="AF17" s="70" t="str">
        <f t="shared" si="20"/>
        <v/>
      </c>
      <c r="AG17" s="70" t="str">
        <f t="shared" ref="AG17:AP17" si="21">IF(OR(AG11="User RMR", AG13="User RMR"),"true","")</f>
        <v/>
      </c>
      <c r="AH17" s="70" t="str">
        <f t="shared" si="21"/>
        <v/>
      </c>
      <c r="AI17" s="70" t="str">
        <f t="shared" si="21"/>
        <v/>
      </c>
      <c r="AJ17" s="70" t="str">
        <f t="shared" si="21"/>
        <v/>
      </c>
      <c r="AK17" s="70" t="str">
        <f t="shared" si="21"/>
        <v/>
      </c>
      <c r="AL17" s="70" t="str">
        <f t="shared" si="21"/>
        <v/>
      </c>
      <c r="AM17" s="70" t="str">
        <f t="shared" si="21"/>
        <v/>
      </c>
      <c r="AN17" s="70" t="str">
        <f t="shared" si="21"/>
        <v/>
      </c>
      <c r="AO17" s="70" t="str">
        <f t="shared" si="21"/>
        <v/>
      </c>
      <c r="AP17" s="70" t="str">
        <f t="shared" si="21"/>
        <v/>
      </c>
      <c r="AQ17" s="70" t="str">
        <f t="shared" si="19"/>
        <v/>
      </c>
      <c r="AR17" s="70" t="str">
        <f t="shared" si="19"/>
        <v/>
      </c>
      <c r="AS17" s="70" t="str">
        <f t="shared" si="19"/>
        <v/>
      </c>
      <c r="AT17" s="70" t="str">
        <f t="shared" si="19"/>
        <v/>
      </c>
      <c r="AU17" s="70" t="str">
        <f t="shared" si="19"/>
        <v/>
      </c>
      <c r="AV17" s="70" t="str">
        <f t="shared" ref="AV17:AW17" si="22">IF(OR(AV11="User RMR", AV13="User RMR"),"true","")</f>
        <v/>
      </c>
      <c r="AW17" s="70" t="str">
        <f t="shared" si="22"/>
        <v/>
      </c>
      <c r="AX17" s="70" t="str">
        <f t="shared" ref="AX17:AY17" si="23">IF(OR(AX11="User RMR", AX13="User RMR"),"true","")</f>
        <v/>
      </c>
      <c r="AY17" s="70" t="str">
        <f t="shared" si="23"/>
        <v/>
      </c>
      <c r="AZ17" s="70" t="str">
        <f t="shared" ref="AZ17" si="24">IF(OR(AZ11="User RMR", AZ13="User RMR"),"true","")</f>
        <v/>
      </c>
      <c r="BA17" s="70" t="str">
        <f t="shared" ref="BA17:BB17" si="25">IF(OR(BA11="User RMR", BA13="User RMR"),"true","")</f>
        <v/>
      </c>
      <c r="BB17" s="70" t="str">
        <f t="shared" si="25"/>
        <v/>
      </c>
      <c r="BC17" s="70" t="str">
        <f t="shared" ref="BC17:BD17" si="26">IF(OR(BC11="User RMR", BC13="User RMR"),"true","")</f>
        <v/>
      </c>
      <c r="BD17" s="70" t="str">
        <f t="shared" si="26"/>
        <v/>
      </c>
      <c r="BE17" s="70"/>
      <c r="BF17" s="70"/>
      <c r="BG17" s="70"/>
      <c r="BH17" s="70" t="s">
        <v>765</v>
      </c>
      <c r="BI17" s="70" t="s">
        <v>765</v>
      </c>
      <c r="BJ17" s="70" t="s">
        <v>765</v>
      </c>
      <c r="BK17" s="70" t="s">
        <v>765</v>
      </c>
      <c r="BL17" s="70" t="s">
        <v>765</v>
      </c>
      <c r="BM17" s="70" t="s">
        <v>765</v>
      </c>
      <c r="BN17" s="70" t="s">
        <v>765</v>
      </c>
      <c r="BO17" s="70" t="s">
        <v>765</v>
      </c>
      <c r="BP17" s="70" t="s">
        <v>765</v>
      </c>
      <c r="BQ17" s="70" t="s">
        <v>765</v>
      </c>
      <c r="BR17" s="70" t="str">
        <f t="shared" ref="BR17:BT17" si="27">IF(OR(BR11="User RMR", BR13="User RMR"),"true","")</f>
        <v/>
      </c>
      <c r="BS17" s="70" t="str">
        <f t="shared" ref="BS17" si="28">IF(OR(BS11="User RMR", BS13="User RMR"),"true","")</f>
        <v/>
      </c>
      <c r="BT17" s="70" t="str">
        <f t="shared" si="27"/>
        <v/>
      </c>
      <c r="BU17" s="70" t="str">
        <f t="shared" ref="BU17:BV17" si="29">IF(OR(BU11="User RMR", BU13="User RMR"),"true","")</f>
        <v/>
      </c>
      <c r="BV17" s="70" t="str">
        <f t="shared" si="29"/>
        <v/>
      </c>
      <c r="BW17" s="70" t="str">
        <f t="shared" ref="BW17" si="30">IF(OR(BW11="User RMR", BW13="User RMR"),"true","")</f>
        <v/>
      </c>
      <c r="BX17" s="70" t="s">
        <v>765</v>
      </c>
      <c r="BY17" s="70" t="s">
        <v>765</v>
      </c>
      <c r="BZ17" s="70" t="s">
        <v>765</v>
      </c>
      <c r="CA17" s="70" t="s">
        <v>765</v>
      </c>
      <c r="CB17" s="70" t="s">
        <v>765</v>
      </c>
      <c r="CC17" s="70" t="s">
        <v>765</v>
      </c>
      <c r="CD17" s="70" t="s">
        <v>765</v>
      </c>
      <c r="CE17" s="70" t="s">
        <v>765</v>
      </c>
      <c r="CF17" s="70" t="str">
        <f t="shared" ref="CF17:CN17" si="31">IF(OR(CF11="User RMR", CF13="User RMR"),"true","")</f>
        <v/>
      </c>
      <c r="CG17" s="70" t="str">
        <f t="shared" ref="CG17" si="32">IF(OR(CG11="User RMR", CG13="User RMR"),"true","")</f>
        <v/>
      </c>
      <c r="CH17" s="70" t="str">
        <f t="shared" si="31"/>
        <v/>
      </c>
      <c r="CI17" s="70" t="s">
        <v>765</v>
      </c>
      <c r="CJ17" s="70" t="s">
        <v>765</v>
      </c>
      <c r="CK17" s="70" t="s">
        <v>765</v>
      </c>
      <c r="CL17" s="70" t="s">
        <v>765</v>
      </c>
      <c r="CM17" s="70" t="str">
        <f t="shared" si="31"/>
        <v/>
      </c>
      <c r="CN17" s="70" t="str">
        <f t="shared" si="31"/>
        <v/>
      </c>
      <c r="CO17" s="70" t="s">
        <v>765</v>
      </c>
      <c r="CP17" s="70" t="s">
        <v>765</v>
      </c>
      <c r="CQ17" s="70" t="s">
        <v>765</v>
      </c>
      <c r="CR17" s="70" t="s">
        <v>765</v>
      </c>
      <c r="CS17" s="70" t="s">
        <v>765</v>
      </c>
      <c r="CT17" s="70" t="s">
        <v>765</v>
      </c>
      <c r="CU17" s="70" t="s">
        <v>765</v>
      </c>
      <c r="CV17" s="70" t="s">
        <v>765</v>
      </c>
      <c r="CW17" s="70" t="s">
        <v>765</v>
      </c>
      <c r="CX17" s="70" t="s">
        <v>765</v>
      </c>
      <c r="CY17" s="70" t="s">
        <v>765</v>
      </c>
      <c r="CZ17" s="70" t="str">
        <f t="shared" ref="CZ17" si="33">IF(OR(CZ11="User RMR", CZ13="User RMR"),"true","")</f>
        <v/>
      </c>
      <c r="DA17" s="70" t="str">
        <f t="shared" ref="DA17" si="34">IF(OR(DA11="User RMR", DA13="User RMR"),"true","")</f>
        <v/>
      </c>
      <c r="DB17" s="70" t="str">
        <f t="shared" ref="DB17:DC17" si="35">IF(OR(DB11="User RMR", DB13="User RMR"),"true","")</f>
        <v/>
      </c>
      <c r="DC17" s="70" t="str">
        <f t="shared" si="35"/>
        <v/>
      </c>
      <c r="DD17" s="70" t="str">
        <f t="shared" ref="DD17:DE17" si="36">IF(OR(DD11="User RMR", DD13="User RMR"),"true","")</f>
        <v/>
      </c>
      <c r="DE17" s="70" t="str">
        <f t="shared" si="36"/>
        <v/>
      </c>
      <c r="DF17" s="220" t="str">
        <f t="shared" ref="DF17:DI18" si="37">"true"</f>
        <v>true</v>
      </c>
      <c r="DG17" s="220" t="str">
        <f t="shared" si="37"/>
        <v>true</v>
      </c>
      <c r="DH17" s="220" t="str">
        <f t="shared" si="37"/>
        <v>true</v>
      </c>
      <c r="DI17" s="220" t="str">
        <f t="shared" si="37"/>
        <v>true</v>
      </c>
      <c r="DJ17" s="70" t="str">
        <f t="shared" ref="DJ17:DK17" si="38">IF(OR(DJ11="User RMR", DJ13="User RMR"),"true","")</f>
        <v/>
      </c>
      <c r="DK17" s="70" t="str">
        <f t="shared" si="38"/>
        <v/>
      </c>
      <c r="DL17" s="70" t="str">
        <f t="shared" ref="DL17:DM17" si="39">IF(OR(DL11="User RMR", DL13="User RMR"),"true","")</f>
        <v/>
      </c>
      <c r="DM17" s="70" t="str">
        <f t="shared" si="39"/>
        <v/>
      </c>
      <c r="DN17" s="70" t="str">
        <f t="shared" ref="DN17:DO17" si="40">IF(OR(DN11="User RMR", DN13="User RMR"),"true","")</f>
        <v/>
      </c>
      <c r="DO17" s="70" t="str">
        <f t="shared" si="40"/>
        <v/>
      </c>
      <c r="DP17" s="70" t="str">
        <f t="shared" ref="DP17:DQ17" si="41">IF(OR(DP11="User RMR", DP13="User RMR"),"true","")</f>
        <v/>
      </c>
      <c r="DQ17" s="70" t="str">
        <f t="shared" si="41"/>
        <v/>
      </c>
      <c r="DR17" s="70" t="str">
        <f t="shared" ref="DR17:DT17" si="42">IF(OR(DR11="User RMR", DR13="User RMR"),"true","")</f>
        <v/>
      </c>
      <c r="DS17" s="70" t="str">
        <f t="shared" si="42"/>
        <v/>
      </c>
      <c r="DT17" s="70" t="str">
        <f t="shared" si="42"/>
        <v/>
      </c>
      <c r="DU17" s="70" t="str">
        <f t="shared" ref="DU17:DV17" si="43">IF(OR(DU11="User RMR", DU13="User RMR"),"true","")</f>
        <v/>
      </c>
      <c r="DV17" s="70" t="str">
        <f t="shared" si="43"/>
        <v/>
      </c>
      <c r="DW17" s="70" t="str">
        <f t="shared" ref="DW17:DX17" si="44">IF(OR(DW11="User RMR", DW13="User RMR"),"true","")</f>
        <v/>
      </c>
      <c r="DX17" s="70" t="str">
        <f t="shared" si="44"/>
        <v/>
      </c>
      <c r="DY17" s="70" t="str">
        <f>IF(OR(DY11="User RMR", DY13="User RMR"),"true","")</f>
        <v/>
      </c>
      <c r="DZ17" s="70" t="str">
        <f>IF(OR(DZ11="User RMR", DZ13="User RMR"),"true","")</f>
        <v/>
      </c>
      <c r="EA17" s="70" t="str">
        <f>IF(OR(EA11="User RMR", EA13="User RMR"),"true","")</f>
        <v/>
      </c>
      <c r="EB17" s="70" t="str">
        <f>IF(OR(EB11="User RMR", EB13="User RMR"),"true","")</f>
        <v/>
      </c>
      <c r="EC17" s="70" t="str">
        <f t="shared" ref="EC17:ED17" si="45">IF(OR(EC11="User RMR", EC13="User RMR"),"true","")</f>
        <v/>
      </c>
      <c r="ED17" s="70" t="str">
        <f t="shared" si="45"/>
        <v/>
      </c>
      <c r="EE17" s="110"/>
      <c r="EF17" s="110"/>
      <c r="EG17" s="110"/>
      <c r="EH17" s="110"/>
      <c r="EI17" s="110"/>
      <c r="EJ17" s="110"/>
      <c r="EK17" s="110"/>
      <c r="EL17" s="110"/>
      <c r="EM17" s="110"/>
      <c r="EN17" s="110"/>
      <c r="EO17" s="110"/>
      <c r="EP17" s="110"/>
      <c r="EQ17" s="110"/>
      <c r="ER17" s="110"/>
      <c r="ES17" s="110"/>
      <c r="ET17" s="110"/>
      <c r="EU17" s="110"/>
      <c r="EV17" s="110"/>
      <c r="EW17" s="110"/>
      <c r="EX17" s="110"/>
      <c r="EY17" s="110"/>
      <c r="EZ17" s="110"/>
      <c r="FA17" s="110"/>
      <c r="FB17" s="110"/>
      <c r="FC17" s="110"/>
      <c r="FD17" s="110"/>
      <c r="FE17" s="110"/>
      <c r="FF17" s="110"/>
      <c r="FG17" s="110"/>
      <c r="FH17" s="110"/>
      <c r="FI17" s="110"/>
      <c r="FJ17" s="110"/>
      <c r="FK17" s="110"/>
      <c r="FL17" s="110"/>
      <c r="FM17" s="110"/>
      <c r="FN17" s="110"/>
      <c r="FO17" s="110"/>
      <c r="FP17" s="110"/>
      <c r="FQ17" s="110"/>
      <c r="FR17" s="110"/>
      <c r="FS17" s="110"/>
      <c r="FT17" s="110"/>
      <c r="FU17" s="110"/>
      <c r="FV17" s="110"/>
      <c r="FW17" s="110"/>
      <c r="FX17" s="110"/>
      <c r="FY17" s="110"/>
      <c r="FZ17" s="110"/>
      <c r="GA17" s="110"/>
      <c r="GB17" s="110"/>
      <c r="GC17" s="110"/>
      <c r="GD17" s="110"/>
      <c r="GE17" s="110"/>
      <c r="GF17" s="110"/>
      <c r="GG17" s="110"/>
      <c r="GH17" s="110"/>
      <c r="GI17" s="110"/>
      <c r="GJ17" s="110"/>
      <c r="GK17" s="110"/>
      <c r="GL17" s="110"/>
      <c r="GM17" s="110"/>
      <c r="GN17" s="110"/>
      <c r="GO17" s="110"/>
      <c r="GP17" s="110"/>
      <c r="GQ17" s="110"/>
      <c r="GR17" s="110"/>
      <c r="GS17" s="110"/>
      <c r="GT17" s="110"/>
      <c r="GU17" s="110"/>
      <c r="GV17" s="110"/>
      <c r="GW17" s="110"/>
    </row>
    <row r="18" spans="1:205" x14ac:dyDescent="0.55000000000000004">
      <c r="A18" s="41" t="s">
        <v>763</v>
      </c>
      <c r="B18" s="6" t="s">
        <v>766</v>
      </c>
      <c r="C18" s="6"/>
      <c r="D18" s="6"/>
      <c r="E18" s="6"/>
      <c r="F18" s="122"/>
      <c r="G18" s="64"/>
      <c r="H18" s="64"/>
      <c r="I18" s="64"/>
      <c r="J18" s="64"/>
      <c r="K18" s="44"/>
      <c r="L18" s="44"/>
      <c r="M18" s="55" t="str">
        <f t="shared" ref="M18:AU18" si="46">IF(OR(M11="Proposed RMR", M13="Proposed RMR"),"true","")</f>
        <v/>
      </c>
      <c r="N18" s="55" t="str">
        <f t="shared" si="46"/>
        <v/>
      </c>
      <c r="O18" s="55" t="str">
        <f t="shared" si="46"/>
        <v/>
      </c>
      <c r="P18" s="55" t="str">
        <f t="shared" si="46"/>
        <v/>
      </c>
      <c r="Q18" s="55" t="str">
        <f t="shared" si="46"/>
        <v/>
      </c>
      <c r="R18" s="55" t="str">
        <f t="shared" si="46"/>
        <v/>
      </c>
      <c r="S18" s="55" t="str">
        <f t="shared" ref="S18:AE18" si="47">IF(OR(S11="Proposed RMR", S13="Proposed RMR"),"true","")</f>
        <v/>
      </c>
      <c r="T18" s="55" t="str">
        <f t="shared" si="47"/>
        <v/>
      </c>
      <c r="U18" s="55" t="str">
        <f t="shared" si="47"/>
        <v/>
      </c>
      <c r="V18" s="55" t="str">
        <f t="shared" si="47"/>
        <v/>
      </c>
      <c r="W18" s="55" t="str">
        <f t="shared" si="47"/>
        <v/>
      </c>
      <c r="X18" s="55" t="str">
        <f t="shared" si="47"/>
        <v>true</v>
      </c>
      <c r="Y18" s="55" t="str">
        <f t="shared" si="47"/>
        <v>true</v>
      </c>
      <c r="Z18" s="55" t="str">
        <f t="shared" si="47"/>
        <v>true</v>
      </c>
      <c r="AA18" s="55" t="str">
        <f t="shared" si="47"/>
        <v>true</v>
      </c>
      <c r="AB18" s="55" t="str">
        <f t="shared" si="47"/>
        <v/>
      </c>
      <c r="AC18" s="55" t="str">
        <f t="shared" si="47"/>
        <v/>
      </c>
      <c r="AD18" s="55" t="str">
        <f t="shared" si="47"/>
        <v/>
      </c>
      <c r="AE18" s="55" t="str">
        <f t="shared" si="47"/>
        <v/>
      </c>
      <c r="AF18" s="219" t="s">
        <v>411</v>
      </c>
      <c r="AG18" s="219" t="s">
        <v>411</v>
      </c>
      <c r="AH18" s="219" t="s">
        <v>411</v>
      </c>
      <c r="AI18" s="219" t="s">
        <v>411</v>
      </c>
      <c r="AJ18" s="219" t="s">
        <v>411</v>
      </c>
      <c r="AK18" s="219" t="s">
        <v>411</v>
      </c>
      <c r="AL18" s="219" t="s">
        <v>411</v>
      </c>
      <c r="AM18" s="219" t="s">
        <v>411</v>
      </c>
      <c r="AN18" s="219" t="s">
        <v>411</v>
      </c>
      <c r="AO18" s="219" t="s">
        <v>411</v>
      </c>
      <c r="AP18" s="219" t="s">
        <v>411</v>
      </c>
      <c r="AQ18" s="55" t="str">
        <f t="shared" si="46"/>
        <v/>
      </c>
      <c r="AR18" s="55" t="str">
        <f t="shared" si="46"/>
        <v/>
      </c>
      <c r="AS18" s="55" t="str">
        <f t="shared" si="46"/>
        <v/>
      </c>
      <c r="AT18" s="55" t="str">
        <f t="shared" si="46"/>
        <v/>
      </c>
      <c r="AU18" s="55" t="str">
        <f t="shared" si="46"/>
        <v/>
      </c>
      <c r="AV18" s="219" t="str">
        <f t="shared" ref="AV18:BD18" si="48">"true"</f>
        <v>true</v>
      </c>
      <c r="AW18" s="219" t="str">
        <f t="shared" si="48"/>
        <v>true</v>
      </c>
      <c r="AX18" s="219" t="str">
        <f t="shared" si="48"/>
        <v>true</v>
      </c>
      <c r="AY18" s="219" t="str">
        <f t="shared" si="48"/>
        <v>true</v>
      </c>
      <c r="AZ18" s="219" t="str">
        <f t="shared" si="48"/>
        <v>true</v>
      </c>
      <c r="BA18" s="219" t="str">
        <f t="shared" si="48"/>
        <v>true</v>
      </c>
      <c r="BB18" s="219" t="str">
        <f t="shared" si="48"/>
        <v>true</v>
      </c>
      <c r="BC18" s="219" t="str">
        <f t="shared" si="48"/>
        <v>true</v>
      </c>
      <c r="BD18" s="219" t="str">
        <f t="shared" si="48"/>
        <v>true</v>
      </c>
      <c r="BE18" s="219"/>
      <c r="BF18" s="219"/>
      <c r="BG18" s="219"/>
      <c r="BH18" s="55" t="s">
        <v>765</v>
      </c>
      <c r="BI18" s="55" t="s">
        <v>765</v>
      </c>
      <c r="BJ18" s="55" t="s">
        <v>765</v>
      </c>
      <c r="BK18" s="55" t="s">
        <v>765</v>
      </c>
      <c r="BL18" s="55" t="s">
        <v>765</v>
      </c>
      <c r="BM18" s="55" t="s">
        <v>411</v>
      </c>
      <c r="BN18" s="55" t="s">
        <v>411</v>
      </c>
      <c r="BO18" s="55" t="s">
        <v>411</v>
      </c>
      <c r="BP18" s="55" t="s">
        <v>411</v>
      </c>
      <c r="BQ18" s="55" t="s">
        <v>411</v>
      </c>
      <c r="BR18" s="219" t="str">
        <f t="shared" ref="BR18:BW18" si="49">"true"</f>
        <v>true</v>
      </c>
      <c r="BS18" s="219" t="str">
        <f t="shared" si="49"/>
        <v>true</v>
      </c>
      <c r="BT18" s="219" t="str">
        <f t="shared" si="49"/>
        <v>true</v>
      </c>
      <c r="BU18" s="219" t="str">
        <f t="shared" si="49"/>
        <v>true</v>
      </c>
      <c r="BV18" s="219" t="str">
        <f t="shared" si="49"/>
        <v>true</v>
      </c>
      <c r="BW18" s="219" t="str">
        <f t="shared" si="49"/>
        <v>true</v>
      </c>
      <c r="BX18" s="55" t="s">
        <v>411</v>
      </c>
      <c r="BY18" s="55" t="s">
        <v>411</v>
      </c>
      <c r="BZ18" s="55" t="s">
        <v>411</v>
      </c>
      <c r="CA18" s="55" t="s">
        <v>411</v>
      </c>
      <c r="CB18" s="55" t="s">
        <v>411</v>
      </c>
      <c r="CC18" s="55" t="s">
        <v>411</v>
      </c>
      <c r="CD18" s="55" t="s">
        <v>411</v>
      </c>
      <c r="CE18" s="55" t="s">
        <v>411</v>
      </c>
      <c r="CF18" s="55" t="str">
        <f t="shared" ref="CF18:CH18" si="50">IF(OR(CF11="Proposed RMR", CF13="Proposed RMR"),"true","")</f>
        <v/>
      </c>
      <c r="CG18" s="55" t="str">
        <f t="shared" ref="CG18" si="51">IF(OR(CG11="Proposed RMR", CG13="Proposed RMR"),"true","")</f>
        <v/>
      </c>
      <c r="CH18" s="55" t="str">
        <f t="shared" si="50"/>
        <v/>
      </c>
      <c r="CI18" s="55" t="s">
        <v>411</v>
      </c>
      <c r="CJ18" s="55" t="s">
        <v>411</v>
      </c>
      <c r="CK18" s="55" t="s">
        <v>411</v>
      </c>
      <c r="CL18" s="55" t="s">
        <v>411</v>
      </c>
      <c r="CM18" s="219" t="str">
        <f t="shared" ref="CM18:CN18" si="52">"true"</f>
        <v>true</v>
      </c>
      <c r="CN18" s="219" t="str">
        <f t="shared" si="52"/>
        <v>true</v>
      </c>
      <c r="CO18" s="55" t="s">
        <v>411</v>
      </c>
      <c r="CP18" s="55" t="s">
        <v>411</v>
      </c>
      <c r="CQ18" s="55" t="s">
        <v>411</v>
      </c>
      <c r="CR18" s="55" t="s">
        <v>411</v>
      </c>
      <c r="CS18" s="55" t="s">
        <v>411</v>
      </c>
      <c r="CT18" s="55" t="s">
        <v>411</v>
      </c>
      <c r="CU18" s="55" t="s">
        <v>411</v>
      </c>
      <c r="CV18" s="55" t="s">
        <v>411</v>
      </c>
      <c r="CW18" s="55" t="s">
        <v>411</v>
      </c>
      <c r="CX18" s="55" t="s">
        <v>411</v>
      </c>
      <c r="CY18" s="55" t="s">
        <v>411</v>
      </c>
      <c r="CZ18" s="55" t="str">
        <f t="shared" ref="CZ18:DA18" si="53">IF(OR(CZ11="Proposed RMR", CZ13="Proposed RMR"),"true","")</f>
        <v/>
      </c>
      <c r="DA18" s="55" t="str">
        <f t="shared" si="53"/>
        <v/>
      </c>
      <c r="DB18" s="55" t="str">
        <f t="shared" ref="DB18:DC18" si="54">IF(OR(DB11="Proposed RMR", DB13="Proposed RMR"),"true","")</f>
        <v>true</v>
      </c>
      <c r="DC18" s="55" t="str">
        <f t="shared" si="54"/>
        <v>true</v>
      </c>
      <c r="DD18" s="55" t="str">
        <f t="shared" ref="DD18:DE18" si="55">IF(OR(DD11="Proposed RMR", DD13="Proposed RMR"),"true","")</f>
        <v>true</v>
      </c>
      <c r="DE18" s="55" t="str">
        <f t="shared" si="55"/>
        <v>true</v>
      </c>
      <c r="DF18" s="219" t="str">
        <f t="shared" si="37"/>
        <v>true</v>
      </c>
      <c r="DG18" s="219" t="str">
        <f t="shared" si="37"/>
        <v>true</v>
      </c>
      <c r="DH18" s="219" t="str">
        <f t="shared" si="37"/>
        <v>true</v>
      </c>
      <c r="DI18" s="219" t="str">
        <f t="shared" si="37"/>
        <v>true</v>
      </c>
      <c r="DJ18" s="55" t="str">
        <f t="shared" ref="DJ18:DK18" si="56">IF(OR(DJ11="Proposed RMR", DJ13="Proposed RMR"),"true","")</f>
        <v>true</v>
      </c>
      <c r="DK18" s="55" t="str">
        <f t="shared" si="56"/>
        <v>true</v>
      </c>
      <c r="DL18" s="55" t="str">
        <f t="shared" ref="DL18:DM18" si="57">IF(OR(DL11="Proposed RMR", DL13="Proposed RMR"),"true","")</f>
        <v/>
      </c>
      <c r="DM18" s="55" t="str">
        <f t="shared" si="57"/>
        <v/>
      </c>
      <c r="DN18" s="55" t="str">
        <f t="shared" ref="DN18:DO18" si="58">IF(OR(DN11="Proposed RMR", DN13="Proposed RMR"),"true","")</f>
        <v>true</v>
      </c>
      <c r="DO18" s="55" t="str">
        <f t="shared" si="58"/>
        <v>true</v>
      </c>
      <c r="DP18" s="55" t="str">
        <f t="shared" ref="DP18:DQ18" si="59">IF(OR(DP11="Proposed RMR", DP13="Proposed RMR"),"true","")</f>
        <v/>
      </c>
      <c r="DQ18" s="55" t="str">
        <f t="shared" si="59"/>
        <v/>
      </c>
      <c r="DR18" s="55" t="str">
        <f t="shared" ref="DR18:DT18" si="60">IF(OR(DR11="Proposed RMR", DR13="Proposed RMR"),"true","")</f>
        <v/>
      </c>
      <c r="DS18" s="55" t="str">
        <f t="shared" si="60"/>
        <v/>
      </c>
      <c r="DT18" s="55" t="str">
        <f t="shared" si="60"/>
        <v/>
      </c>
      <c r="DU18" s="55" t="str">
        <f t="shared" ref="DU18:DV18" si="61">IF(OR(DU11="Proposed RMR", DU13="Proposed RMR"),"true","")</f>
        <v>true</v>
      </c>
      <c r="DV18" s="55" t="str">
        <f t="shared" si="61"/>
        <v>true</v>
      </c>
      <c r="DW18" s="55" t="str">
        <f t="shared" ref="DW18:DX18" si="62">IF(OR(DW11="Proposed RMR", DW13="Proposed RMR"),"true","")</f>
        <v/>
      </c>
      <c r="DX18" s="55" t="str">
        <f t="shared" si="62"/>
        <v/>
      </c>
      <c r="DY18" s="55" t="s">
        <v>411</v>
      </c>
      <c r="DZ18" s="55" t="s">
        <v>411</v>
      </c>
      <c r="EA18" s="55" t="s">
        <v>411</v>
      </c>
      <c r="EB18" s="55" t="s">
        <v>411</v>
      </c>
      <c r="EC18" s="55" t="s">
        <v>411</v>
      </c>
      <c r="ED18" s="55" t="s">
        <v>411</v>
      </c>
      <c r="EE18" s="97"/>
      <c r="EF18" s="97"/>
      <c r="EG18" s="97"/>
      <c r="EH18" s="97"/>
      <c r="EI18" s="97"/>
      <c r="EJ18" s="97"/>
      <c r="EK18" s="97"/>
      <c r="EL18" s="97"/>
      <c r="EM18" s="97"/>
      <c r="EN18" s="97"/>
      <c r="EO18" s="97"/>
      <c r="EP18" s="97"/>
      <c r="EQ18" s="97"/>
      <c r="ER18" s="97"/>
      <c r="ES18" s="97"/>
      <c r="ET18" s="97"/>
      <c r="EU18" s="97"/>
      <c r="EV18" s="97"/>
      <c r="EW18" s="97"/>
      <c r="EX18" s="97"/>
      <c r="EY18" s="97"/>
      <c r="EZ18" s="97"/>
      <c r="FA18" s="97"/>
      <c r="FB18" s="97"/>
      <c r="FC18" s="97"/>
      <c r="FD18" s="97"/>
      <c r="FE18" s="97"/>
      <c r="FF18" s="97"/>
      <c r="FG18" s="97"/>
      <c r="FH18" s="97"/>
      <c r="FI18" s="97"/>
      <c r="FJ18" s="97"/>
      <c r="FK18" s="97"/>
      <c r="FL18" s="97"/>
      <c r="FM18" s="97"/>
      <c r="FN18" s="97"/>
      <c r="FO18" s="97"/>
      <c r="FP18" s="97"/>
      <c r="FQ18" s="97"/>
      <c r="FR18" s="97"/>
      <c r="FS18" s="97"/>
      <c r="FT18" s="97"/>
      <c r="FU18" s="97"/>
      <c r="FV18" s="97"/>
      <c r="FW18" s="97"/>
      <c r="FX18" s="97"/>
      <c r="FY18" s="97"/>
      <c r="FZ18" s="97"/>
      <c r="GA18" s="97"/>
      <c r="GB18" s="97"/>
      <c r="GC18" s="97"/>
      <c r="GD18" s="97"/>
      <c r="GE18" s="97"/>
      <c r="GF18" s="97"/>
      <c r="GG18" s="97"/>
      <c r="GH18" s="97"/>
      <c r="GI18" s="97"/>
      <c r="GJ18" s="97"/>
      <c r="GK18" s="97"/>
      <c r="GL18" s="97"/>
      <c r="GM18" s="97"/>
      <c r="GN18" s="97"/>
      <c r="GO18" s="97"/>
      <c r="GP18" s="97"/>
      <c r="GQ18" s="97"/>
      <c r="GR18" s="97"/>
      <c r="GS18" s="97"/>
      <c r="GT18" s="97"/>
      <c r="GU18" s="97"/>
      <c r="GV18" s="97"/>
      <c r="GW18" s="97"/>
    </row>
    <row r="19" spans="1:205" s="99" customFormat="1" ht="14.7" thickBot="1" x14ac:dyDescent="0.6">
      <c r="A19" s="46" t="s">
        <v>763</v>
      </c>
      <c r="B19" s="47" t="s">
        <v>767</v>
      </c>
      <c r="C19" s="47"/>
      <c r="D19" s="47"/>
      <c r="E19" s="47"/>
      <c r="F19" s="123"/>
      <c r="G19" s="50"/>
      <c r="H19" s="50"/>
      <c r="I19" s="50"/>
      <c r="J19" s="50"/>
      <c r="K19" s="51"/>
      <c r="L19" s="51"/>
      <c r="M19" s="55" t="str">
        <f t="shared" ref="M19:AU19" si="63">IF(OR(M11="Baseline RMR", M13="Baseline RMR"),"true","")</f>
        <v>true</v>
      </c>
      <c r="N19" s="55" t="str">
        <f t="shared" si="63"/>
        <v>true</v>
      </c>
      <c r="O19" s="55" t="str">
        <f t="shared" si="63"/>
        <v>true</v>
      </c>
      <c r="P19" s="55" t="str">
        <f t="shared" si="63"/>
        <v>true</v>
      </c>
      <c r="Q19" s="55" t="str">
        <f t="shared" si="63"/>
        <v>true</v>
      </c>
      <c r="R19" s="55" t="str">
        <f t="shared" si="63"/>
        <v>true</v>
      </c>
      <c r="S19" s="55" t="str">
        <f t="shared" ref="S19:AF19" si="64">IF(OR(S11="Baseline RMR", S13="Baseline RMR"),"true","")</f>
        <v>true</v>
      </c>
      <c r="T19" s="55" t="str">
        <f t="shared" si="64"/>
        <v>true</v>
      </c>
      <c r="U19" s="55" t="str">
        <f t="shared" si="64"/>
        <v>true</v>
      </c>
      <c r="V19" s="55" t="str">
        <f t="shared" si="64"/>
        <v>true</v>
      </c>
      <c r="W19" s="55" t="str">
        <f t="shared" si="64"/>
        <v>true</v>
      </c>
      <c r="X19" s="55" t="str">
        <f t="shared" si="64"/>
        <v/>
      </c>
      <c r="Y19" s="55" t="str">
        <f t="shared" si="64"/>
        <v/>
      </c>
      <c r="Z19" s="55" t="str">
        <f t="shared" si="64"/>
        <v/>
      </c>
      <c r="AA19" s="55" t="str">
        <f t="shared" si="64"/>
        <v/>
      </c>
      <c r="AB19" s="55" t="str">
        <f t="shared" si="64"/>
        <v>true</v>
      </c>
      <c r="AC19" s="55" t="str">
        <f t="shared" si="64"/>
        <v>true</v>
      </c>
      <c r="AD19" s="55" t="str">
        <f t="shared" si="64"/>
        <v>true</v>
      </c>
      <c r="AE19" s="55" t="str">
        <f t="shared" si="64"/>
        <v>true</v>
      </c>
      <c r="AF19" s="55" t="str">
        <f t="shared" si="64"/>
        <v>true</v>
      </c>
      <c r="AG19" s="55" t="str">
        <f t="shared" ref="AG19:AP19" si="65">IF(OR(AG11="Baseline RMR", AG13="Baseline RMR"),"true","")</f>
        <v>true</v>
      </c>
      <c r="AH19" s="55" t="str">
        <f t="shared" si="65"/>
        <v>true</v>
      </c>
      <c r="AI19" s="55" t="str">
        <f t="shared" si="65"/>
        <v>true</v>
      </c>
      <c r="AJ19" s="55" t="str">
        <f t="shared" si="65"/>
        <v>true</v>
      </c>
      <c r="AK19" s="55" t="str">
        <f t="shared" si="65"/>
        <v>true</v>
      </c>
      <c r="AL19" s="55" t="str">
        <f t="shared" si="65"/>
        <v>true</v>
      </c>
      <c r="AM19" s="55" t="str">
        <f t="shared" si="65"/>
        <v>true</v>
      </c>
      <c r="AN19" s="55" t="str">
        <f t="shared" si="65"/>
        <v>true</v>
      </c>
      <c r="AO19" s="55" t="str">
        <f t="shared" si="65"/>
        <v>true</v>
      </c>
      <c r="AP19" s="55" t="str">
        <f t="shared" si="65"/>
        <v>true</v>
      </c>
      <c r="AQ19" s="55" t="str">
        <f t="shared" si="63"/>
        <v>true</v>
      </c>
      <c r="AR19" s="55" t="str">
        <f t="shared" si="63"/>
        <v>true</v>
      </c>
      <c r="AS19" s="55" t="str">
        <f t="shared" si="63"/>
        <v>true</v>
      </c>
      <c r="AT19" s="55" t="str">
        <f t="shared" si="63"/>
        <v>true</v>
      </c>
      <c r="AU19" s="55" t="str">
        <f t="shared" si="63"/>
        <v>true</v>
      </c>
      <c r="AV19" s="55" t="str">
        <f t="shared" ref="AV19:AW19" si="66">IF(OR(AV11="Baseline RMR", AV13="Baseline RMR"),"true","")</f>
        <v>true</v>
      </c>
      <c r="AW19" s="55" t="str">
        <f t="shared" si="66"/>
        <v>true</v>
      </c>
      <c r="AX19" s="55" t="str">
        <f t="shared" ref="AX19:AY19" si="67">IF(OR(AX11="Baseline RMR", AX13="Baseline RMR"),"true","")</f>
        <v>true</v>
      </c>
      <c r="AY19" s="55" t="str">
        <f t="shared" si="67"/>
        <v>true</v>
      </c>
      <c r="AZ19" s="55" t="str">
        <f t="shared" ref="AZ19" si="68">IF(OR(AZ11="Baseline RMR", AZ13="Baseline RMR"),"true","")</f>
        <v>true</v>
      </c>
      <c r="BA19" s="55" t="str">
        <f t="shared" ref="BA19:BB19" si="69">IF(OR(BA11="Baseline RMR", BA13="Baseline RMR"),"true","")</f>
        <v>true</v>
      </c>
      <c r="BB19" s="55" t="str">
        <f t="shared" si="69"/>
        <v>true</v>
      </c>
      <c r="BC19" s="55" t="str">
        <f t="shared" ref="BC19:BG19" si="70">IF(OR(BC11="Baseline RMR", BC13="Baseline RMR"),"true","")</f>
        <v>true</v>
      </c>
      <c r="BD19" s="55" t="str">
        <f t="shared" si="70"/>
        <v>true</v>
      </c>
      <c r="BE19" s="55" t="str">
        <f t="shared" si="70"/>
        <v>true</v>
      </c>
      <c r="BF19" s="55" t="str">
        <f t="shared" si="70"/>
        <v>true</v>
      </c>
      <c r="BG19" s="55" t="str">
        <f t="shared" si="70"/>
        <v>true</v>
      </c>
      <c r="BH19" s="55" t="s">
        <v>411</v>
      </c>
      <c r="BI19" s="55" t="s">
        <v>411</v>
      </c>
      <c r="BJ19" s="55" t="s">
        <v>411</v>
      </c>
      <c r="BK19" s="55" t="s">
        <v>411</v>
      </c>
      <c r="BL19" s="55" t="s">
        <v>411</v>
      </c>
      <c r="BM19" s="55" t="s">
        <v>411</v>
      </c>
      <c r="BN19" s="55" t="s">
        <v>411</v>
      </c>
      <c r="BO19" s="55" t="s">
        <v>411</v>
      </c>
      <c r="BP19" s="55" t="s">
        <v>411</v>
      </c>
      <c r="BQ19" s="55" t="s">
        <v>411</v>
      </c>
      <c r="BR19" s="55" t="str">
        <f t="shared" ref="BR19:BT19" si="71">IF(OR(BR11="Baseline RMR", BR13="Baseline RMR"),"true","")</f>
        <v>true</v>
      </c>
      <c r="BS19" s="55" t="str">
        <f t="shared" ref="BS19" si="72">IF(OR(BS11="Baseline RMR", BS13="Baseline RMR"),"true","")</f>
        <v>true</v>
      </c>
      <c r="BT19" s="55" t="str">
        <f t="shared" si="71"/>
        <v>true</v>
      </c>
      <c r="BU19" s="55" t="str">
        <f t="shared" ref="BU19:BV19" si="73">IF(OR(BU11="Baseline RMR", BU13="Baseline RMR"),"true","")</f>
        <v>true</v>
      </c>
      <c r="BV19" s="55" t="str">
        <f t="shared" si="73"/>
        <v>true</v>
      </c>
      <c r="BW19" s="55" t="str">
        <f t="shared" ref="BW19" si="74">IF(OR(BW11="Baseline RMR", BW13="Baseline RMR"),"true","")</f>
        <v>true</v>
      </c>
      <c r="BX19" s="55" t="s">
        <v>411</v>
      </c>
      <c r="BY19" s="55" t="s">
        <v>411</v>
      </c>
      <c r="BZ19" s="55" t="s">
        <v>411</v>
      </c>
      <c r="CA19" s="55" t="s">
        <v>411</v>
      </c>
      <c r="CB19" s="55" t="s">
        <v>411</v>
      </c>
      <c r="CC19" s="55" t="s">
        <v>411</v>
      </c>
      <c r="CD19" s="55" t="s">
        <v>411</v>
      </c>
      <c r="CE19" s="55" t="s">
        <v>411</v>
      </c>
      <c r="CF19" s="55" t="str">
        <f t="shared" ref="CF19:CN19" si="75">IF(OR(CF11="Baseline RMR", CF13="Baseline RMR"),"true","")</f>
        <v>true</v>
      </c>
      <c r="CG19" s="55" t="str">
        <f t="shared" ref="CG19" si="76">IF(OR(CG11="Baseline RMR", CG13="Baseline RMR"),"true","")</f>
        <v>true</v>
      </c>
      <c r="CH19" s="55" t="str">
        <f t="shared" si="75"/>
        <v>true</v>
      </c>
      <c r="CI19" s="55" t="s">
        <v>411</v>
      </c>
      <c r="CJ19" s="55" t="s">
        <v>411</v>
      </c>
      <c r="CK19" s="55" t="s">
        <v>411</v>
      </c>
      <c r="CL19" s="55" t="s">
        <v>411</v>
      </c>
      <c r="CM19" s="55" t="str">
        <f t="shared" si="75"/>
        <v>true</v>
      </c>
      <c r="CN19" s="55" t="str">
        <f t="shared" si="75"/>
        <v>true</v>
      </c>
      <c r="CO19" s="55" t="s">
        <v>411</v>
      </c>
      <c r="CP19" s="55" t="s">
        <v>411</v>
      </c>
      <c r="CQ19" s="55" t="s">
        <v>411</v>
      </c>
      <c r="CR19" s="55" t="s">
        <v>411</v>
      </c>
      <c r="CS19" s="55" t="s">
        <v>411</v>
      </c>
      <c r="CT19" s="55" t="s">
        <v>411</v>
      </c>
      <c r="CU19" s="55" t="s">
        <v>411</v>
      </c>
      <c r="CV19" s="55" t="s">
        <v>411</v>
      </c>
      <c r="CW19" s="55" t="s">
        <v>411</v>
      </c>
      <c r="CX19" s="55" t="s">
        <v>411</v>
      </c>
      <c r="CY19" s="55" t="s">
        <v>411</v>
      </c>
      <c r="CZ19" s="55" t="str">
        <f t="shared" ref="CZ19:DA19" si="77">IF(OR(CZ11="Baseline RMR", CZ13="Baseline RMR"),"true","")</f>
        <v>true</v>
      </c>
      <c r="DA19" s="55" t="str">
        <f t="shared" si="77"/>
        <v>true</v>
      </c>
      <c r="DB19" s="55" t="str">
        <f t="shared" ref="DB19:DC19" si="78">IF(OR(DB11="Baseline RMR", DB13="Baseline RMR"),"true","")</f>
        <v/>
      </c>
      <c r="DC19" s="55" t="str">
        <f t="shared" si="78"/>
        <v/>
      </c>
      <c r="DD19" s="55" t="str">
        <f t="shared" ref="DD19:DE19" si="79">IF(OR(DD11="Baseline RMR", DD13="Baseline RMR"),"true","")</f>
        <v/>
      </c>
      <c r="DE19" s="55" t="str">
        <f t="shared" si="79"/>
        <v/>
      </c>
      <c r="DF19" s="55" t="str">
        <f t="shared" ref="DF19:DG19" si="80">IF(OR(DF11="Baseline RMR", DF13="Baseline RMR"),"true","")</f>
        <v>true</v>
      </c>
      <c r="DG19" s="55" t="str">
        <f t="shared" si="80"/>
        <v>true</v>
      </c>
      <c r="DH19" s="55" t="str">
        <f t="shared" ref="DH19:DI19" si="81">IF(OR(DH11="Baseline RMR", DH13="Baseline RMR"),"true","")</f>
        <v>true</v>
      </c>
      <c r="DI19" s="55" t="str">
        <f t="shared" si="81"/>
        <v>true</v>
      </c>
      <c r="DJ19" s="55" t="str">
        <f t="shared" ref="DJ19:DK19" si="82">IF(OR(DJ11="Baseline RMR", DJ13="Baseline RMR"),"true","")</f>
        <v/>
      </c>
      <c r="DK19" s="55" t="str">
        <f t="shared" si="82"/>
        <v/>
      </c>
      <c r="DL19" s="55" t="str">
        <f t="shared" ref="DL19:DM19" si="83">IF(OR(DL11="Baseline RMR", DL13="Baseline RMR"),"true","")</f>
        <v>true</v>
      </c>
      <c r="DM19" s="55" t="str">
        <f t="shared" si="83"/>
        <v>true</v>
      </c>
      <c r="DN19" s="55" t="str">
        <f t="shared" ref="DN19:DO19" si="84">IF(OR(DN11="Baseline RMR", DN13="Baseline RMR"),"true","")</f>
        <v/>
      </c>
      <c r="DO19" s="55" t="str">
        <f t="shared" si="84"/>
        <v/>
      </c>
      <c r="DP19" s="55" t="str">
        <f t="shared" ref="DP19:DQ19" si="85">IF(OR(DP11="Baseline RMR", DP13="Baseline RMR"),"true","")</f>
        <v>true</v>
      </c>
      <c r="DQ19" s="55" t="str">
        <f t="shared" si="85"/>
        <v>true</v>
      </c>
      <c r="DR19" s="55" t="str">
        <f t="shared" ref="DR19:DT19" si="86">IF(OR(DR11="Baseline RMR", DR13="Baseline RMR"),"true","")</f>
        <v>true</v>
      </c>
      <c r="DS19" s="55" t="str">
        <f t="shared" si="86"/>
        <v>true</v>
      </c>
      <c r="DT19" s="55" t="str">
        <f t="shared" si="86"/>
        <v>true</v>
      </c>
      <c r="DU19" s="55" t="str">
        <f t="shared" ref="DU19:DV19" si="87">IF(OR(DU11="Baseline RMR", DU13="Baseline RMR"),"true","")</f>
        <v/>
      </c>
      <c r="DV19" s="55" t="str">
        <f t="shared" si="87"/>
        <v/>
      </c>
      <c r="DW19" s="55" t="str">
        <f t="shared" ref="DW19:DX19" si="88">IF(OR(DW11="Baseline RMR", DW13="Baseline RMR"),"true","")</f>
        <v>true</v>
      </c>
      <c r="DX19" s="55" t="str">
        <f t="shared" si="88"/>
        <v>true</v>
      </c>
      <c r="DY19" s="55" t="str">
        <f>IF(OR(DY11="Baseline RMR", DY13="Baseline RMR"),"true","")</f>
        <v>true</v>
      </c>
      <c r="DZ19" s="55" t="str">
        <f>IF(OR(DZ11="Baseline RMR", DZ13="Baseline RMR"),"true","")</f>
        <v>true</v>
      </c>
      <c r="EA19" s="55" t="str">
        <f>IF(OR(EA11="Baseline RMR", EA13="Baseline RMR"),"true","")</f>
        <v>true</v>
      </c>
      <c r="EB19" s="55" t="str">
        <f>IF(OR(EB11="Baseline RMR", EB13="Baseline RMR"),"true","")</f>
        <v>true</v>
      </c>
      <c r="EC19" s="55" t="str">
        <f t="shared" ref="EC19:ED19" si="89">IF(OR(EC11="Baseline RMR", EC13="Baseline RMR"),"true","")</f>
        <v>true</v>
      </c>
      <c r="ED19" s="55" t="str">
        <f t="shared" si="89"/>
        <v>true</v>
      </c>
      <c r="EE19" s="52"/>
      <c r="EF19" s="52"/>
      <c r="EG19" s="52"/>
      <c r="EH19" s="52"/>
      <c r="EI19" s="52"/>
      <c r="EJ19" s="52"/>
      <c r="EK19" s="52"/>
      <c r="EL19" s="52"/>
      <c r="EM19" s="52"/>
      <c r="EN19" s="52"/>
      <c r="EO19" s="52"/>
      <c r="EP19" s="52"/>
      <c r="EQ19" s="52"/>
      <c r="ER19" s="52"/>
      <c r="ES19" s="52"/>
      <c r="ET19" s="52"/>
      <c r="EU19" s="52"/>
      <c r="EV19" s="52"/>
      <c r="EW19" s="52"/>
      <c r="EX19" s="52"/>
      <c r="EY19" s="52"/>
      <c r="EZ19" s="52"/>
      <c r="FA19" s="52"/>
      <c r="FB19" s="52"/>
      <c r="FC19" s="52"/>
      <c r="FD19" s="52"/>
      <c r="FE19" s="52"/>
      <c r="FF19" s="52"/>
      <c r="FG19" s="52"/>
      <c r="FH19" s="52"/>
      <c r="FI19" s="52"/>
      <c r="FJ19" s="52"/>
      <c r="FK19" s="52"/>
      <c r="FL19" s="52"/>
      <c r="FM19" s="52"/>
      <c r="FN19" s="52"/>
      <c r="FO19" s="52"/>
      <c r="FP19" s="52"/>
      <c r="FQ19" s="52"/>
      <c r="FR19" s="52"/>
      <c r="FS19" s="52"/>
      <c r="FT19" s="52"/>
      <c r="FU19" s="52"/>
      <c r="FV19" s="52"/>
      <c r="FW19" s="52"/>
      <c r="FX19" s="52"/>
      <c r="FY19" s="52"/>
      <c r="FZ19" s="52"/>
      <c r="GA19" s="52"/>
      <c r="GB19" s="52"/>
      <c r="GC19" s="52"/>
      <c r="GD19" s="52"/>
      <c r="GE19" s="52"/>
      <c r="GF19" s="52"/>
      <c r="GG19" s="52"/>
      <c r="GH19" s="52"/>
      <c r="GI19" s="52"/>
      <c r="GJ19" s="52"/>
      <c r="GK19" s="52"/>
      <c r="GL19" s="52"/>
      <c r="GM19" s="52"/>
      <c r="GN19" s="52"/>
      <c r="GO19" s="52"/>
      <c r="GP19" s="52"/>
      <c r="GQ19" s="52"/>
      <c r="GR19" s="52"/>
      <c r="GS19" s="52"/>
      <c r="GT19" s="52"/>
      <c r="GU19" s="52"/>
      <c r="GV19" s="52"/>
      <c r="GW19" s="52"/>
    </row>
    <row r="20" spans="1:205" s="24" customFormat="1" x14ac:dyDescent="0.55000000000000004">
      <c r="A20" s="41" t="s">
        <v>763</v>
      </c>
      <c r="B20" s="6" t="s">
        <v>768</v>
      </c>
      <c r="C20" s="66" t="str" cm="1">
        <f t="array" ref="C20">IF(INDEX(Templates!A$2:A$153,ROW()-ROW($20:$20)+1)="","",INDEX(Templates!A$2:A$153,ROW()-ROW($20:$20)+1))</f>
        <v>id</v>
      </c>
      <c r="D20" s="66" t="str" cm="1">
        <f t="array" ref="D20">IF(INDEX(Templates!B$2:B$153,ROW()-ROW($20:$20)+1)="","",INDEX(Templates!B$2:B$153,ROW()-ROW($20:$20)+1))</f>
        <v/>
      </c>
      <c r="E20" s="66" t="str" cm="1">
        <f t="array" ref="E20">IF(INDEX(Templates!C$2:C$153,ROW()-ROW($20:$20)+1)="","",INDEX(Templates!C$2:C$153,ROW()-ROW($20:$20)+1))</f>
        <v/>
      </c>
      <c r="F20" s="122" t="str" cm="1">
        <f t="array" ref="F20">IF(INDEX(Templates!D$2:D$153,ROW()-ROW($20:$20)+1)="","",INDEX(Templates!D$2:D$153,ROW()-ROW($20:$20)+1))</f>
        <v/>
      </c>
      <c r="G20" s="116" t="str" cm="1">
        <f t="array" ref="G20">IF(INDEX(Templates!E$2:E$153,ROW()-ROW($20:$20)+1)="","",INDEX(Templates!E$2:E$153,ROW()-ROW($20:$20)+1))</f>
        <v>ASHRAE229</v>
      </c>
      <c r="H20" s="68" t="str" cm="1">
        <f t="array" ref="H20">IF(INDEX(Templates!F$2:F$153,ROW()-ROW($20:$20)+1)="","",INDEX(Templates!F$2:F$153,ROW()-ROW($20:$20)+1))</f>
        <v>ASHRAE229 1</v>
      </c>
      <c r="I20" s="68" t="str" cm="1">
        <f t="array" ref="I20">IF(INDEX(Templates!G$2:G$153,ROW()-ROW($20:$20)+1)="","",INDEX(Templates!G$2:G$153,ROW()-ROW($20:$20)+1))</f>
        <v>-</v>
      </c>
      <c r="J20" s="68" t="str" cm="1">
        <f t="array" ref="J20">IF(INDEX(Templates!H$2:H$153,ROW()-ROW($20:$20)+1)="","",INDEX(Templates!H$2:H$153,ROW()-ROW($20:$20)+1))</f>
        <v>id</v>
      </c>
      <c r="K20" s="69" t="s">
        <v>765</v>
      </c>
      <c r="L20" s="69" t="s">
        <v>765</v>
      </c>
      <c r="M20" s="70" t="str" cm="1">
        <f t="array" ref="M20">IF(INDEX(Templates!$I$2:$FQ$152,ROW()-ROW(M$20)+1, MATCH(M$16,Templates!$I$1:FQ$1,0))="","",INDEX(Templates!$I$2:$FQ$152,ROW()-ROW(M$20)+1, MATCH(M$16,Templates!$I$1:FQ$1,0)))</f>
        <v>ASHRAE229 1</v>
      </c>
      <c r="N20" s="70" t="str" cm="1">
        <f t="array" ref="N20">IF(INDEX(Templates!$I$2:$FQ$152,ROW()-ROW(N$20)+1, MATCH(N$16,Templates!$I$1:FR$1,0))="","",INDEX(Templates!$I$2:$FQ$152,ROW()-ROW(N$20)+1, MATCH(N$16,Templates!$I$1:FR$1,0)))</f>
        <v>ASHRAE229 1</v>
      </c>
      <c r="O20" s="70" t="str" cm="1">
        <f t="array" ref="O20">IF(INDEX(Templates!$I$2:$FQ$152,ROW()-ROW(O$20)+1, MATCH(O$16,Templates!$I$1:FS$1,0))="","",INDEX(Templates!$I$2:$FQ$152,ROW()-ROW(O$20)+1, MATCH(O$16,Templates!$I$1:FS$1,0)))</f>
        <v>ASHRAE229 1</v>
      </c>
      <c r="P20" s="70" t="str" cm="1">
        <f t="array" ref="P20">IF(INDEX(Templates!$I$2:$FQ$152,ROW()-ROW(P$20)+1, MATCH(P$16,Templates!$I$1:FT$1,0))="","",INDEX(Templates!$I$2:$FQ$152,ROW()-ROW(P$20)+1, MATCH(P$16,Templates!$I$1:FT$1,0)))</f>
        <v>ASHRAE229 1</v>
      </c>
      <c r="Q20" s="70" t="str" cm="1">
        <f t="array" ref="Q20">IF(INDEX(Templates!$I$2:$FQ$152,ROW()-ROW(Q$20)+1, MATCH(Q$16,Templates!$I$1:FU$1,0))="","",INDEX(Templates!$I$2:$FQ$152,ROW()-ROW(Q$20)+1, MATCH(Q$16,Templates!$I$1:FU$1,0)))</f>
        <v>ASHRAE229 1</v>
      </c>
      <c r="R20" s="70" t="str" cm="1">
        <f t="array" ref="R20">IF(INDEX(Templates!$I$2:$FQ$152,ROW()-ROW(R$20)+1, MATCH(R$16,Templates!$I$1:FV$1,0))="","",INDEX(Templates!$I$2:$FQ$152,ROW()-ROW(R$20)+1, MATCH(R$16,Templates!$I$1:FV$1,0)))</f>
        <v>ASHRAE229 1</v>
      </c>
      <c r="S20" s="70" t="str" cm="1">
        <f t="array" ref="S20">IF(INDEX(Templates!$I$2:$FQ$152,ROW()-ROW(S$20)+1, MATCH(S$16,Templates!$I$1:FW$1,0))="","",INDEX(Templates!$I$2:$FQ$152,ROW()-ROW(S$20)+1, MATCH(S$16,Templates!$I$1:FW$1,0)))</f>
        <v>ASHRAE229 1</v>
      </c>
      <c r="T20" s="70" t="str" cm="1">
        <f t="array" ref="T20">IF(INDEX(Templates!$I$2:$FQ$152,ROW()-ROW(T$20)+1, MATCH(T$16,Templates!$I$1:FX$1,0))="","",INDEX(Templates!$I$2:$FQ$152,ROW()-ROW(T$20)+1, MATCH(T$16,Templates!$I$1:FX$1,0)))</f>
        <v>ASHRAE229 1</v>
      </c>
      <c r="U20" s="70" t="str" cm="1">
        <f t="array" ref="U20">IF(INDEX(Templates!$I$2:$FQ$152,ROW()-ROW(U$20)+1, MATCH(U$16,Templates!$I$1:FY$1,0))="","",INDEX(Templates!$I$2:$FQ$152,ROW()-ROW(U$20)+1, MATCH(U$16,Templates!$I$1:FY$1,0)))</f>
        <v>ASHRAE229 1</v>
      </c>
      <c r="V20" s="70" t="str" cm="1">
        <f t="array" ref="V20">IF(INDEX(Templates!$I$2:$FQ$152,ROW()-ROW(V$20)+1, MATCH(V$16,Templates!$I$1:FZ$1,0))="","",INDEX(Templates!$I$2:$FQ$152,ROW()-ROW(V$20)+1, MATCH(V$16,Templates!$I$1:FZ$1,0)))</f>
        <v>ASHRAE229 1</v>
      </c>
      <c r="W20" s="70" t="str" cm="1">
        <f t="array" ref="W20">IF(INDEX(Templates!$I$2:$FQ$152,ROW()-ROW(W$20)+1, MATCH(W$16,Templates!$I$1:GA$1,0))="","",INDEX(Templates!$I$2:$FQ$152,ROW()-ROW(W$20)+1, MATCH(W$16,Templates!$I$1:GA$1,0)))</f>
        <v>ASHRAE229 1</v>
      </c>
      <c r="X20" s="70" t="str" cm="1">
        <f t="array" ref="X20">IF(INDEX(Templates!$I$2:$FQ$152,ROW()-ROW(X$20)+1, MATCH(X$16,Templates!$I$1:GB$1,0))="","",INDEX(Templates!$I$2:$FQ$152,ROW()-ROW(X$20)+1, MATCH(X$16,Templates!$I$1:GB$1,0)))</f>
        <v>ASHRAE229 1</v>
      </c>
      <c r="Y20" s="70" t="str" cm="1">
        <f t="array" ref="Y20">IF(INDEX(Templates!$I$2:$FQ$152,ROW()-ROW(Y$20)+1, MATCH(Y$16,Templates!$I$1:GC$1,0))="","",INDEX(Templates!$I$2:$FQ$152,ROW()-ROW(Y$20)+1, MATCH(Y$16,Templates!$I$1:GC$1,0)))</f>
        <v>ASHRAE229 1</v>
      </c>
      <c r="Z20" s="70" t="str" cm="1">
        <f t="array" ref="Z20">IF(INDEX(Templates!$I$2:$FQ$152,ROW()-ROW(Z$20)+1, MATCH(Z$16,Templates!$I$1:GD$1,0))="","",INDEX(Templates!$I$2:$FQ$152,ROW()-ROW(Z$20)+1, MATCH(Z$16,Templates!$I$1:GD$1,0)))</f>
        <v>ASHRAE229 1</v>
      </c>
      <c r="AA20" s="70" t="str" cm="1">
        <f t="array" ref="AA20">IF(INDEX(Templates!$I$2:$FQ$152,ROW()-ROW(AA$20)+1, MATCH(AA$16,Templates!$I$1:GE$1,0))="","",INDEX(Templates!$I$2:$FQ$152,ROW()-ROW(AA$20)+1, MATCH(AA$16,Templates!$I$1:GE$1,0)))</f>
        <v>ASHRAE229 1</v>
      </c>
      <c r="AB20" s="70" t="str" cm="1">
        <f t="array" ref="AB20">IF(INDEX(Templates!$I$2:$FQ$152,ROW()-ROW(AB$20)+1, MATCH(AB$16,Templates!$I$1:GF$1,0))="","",INDEX(Templates!$I$2:$FQ$152,ROW()-ROW(AB$20)+1, MATCH(AB$16,Templates!$I$1:GF$1,0)))</f>
        <v>ASHRAE229 1</v>
      </c>
      <c r="AC20" s="70" t="str" cm="1">
        <f t="array" ref="AC20">IF(INDEX(Templates!$I$2:$FQ$152,ROW()-ROW(AC$20)+1, MATCH(AC$16,Templates!$I$1:GG$1,0))="","",INDEX(Templates!$I$2:$FQ$152,ROW()-ROW(AC$20)+1, MATCH(AC$16,Templates!$I$1:GG$1,0)))</f>
        <v>ASHRAE229 1</v>
      </c>
      <c r="AD20" s="70" t="str" cm="1">
        <f t="array" ref="AD20">IF(INDEX(Templates!$I$2:$FQ$152,ROW()-ROW(AD$20)+1, MATCH(AD$16,Templates!$I$1:GH$1,0))="","",INDEX(Templates!$I$2:$FQ$152,ROW()-ROW(AD$20)+1, MATCH(AD$16,Templates!$I$1:GH$1,0)))</f>
        <v>ASHRAE229 1</v>
      </c>
      <c r="AE20" s="70" t="str" cm="1">
        <f t="array" ref="AE20">IF(INDEX(Templates!$I$2:$FQ$152,ROW()-ROW(AE$20)+1, MATCH(AE$16,Templates!$I$1:GI$1,0))="","",INDEX(Templates!$I$2:$FQ$152,ROW()-ROW(AE$20)+1, MATCH(AE$16,Templates!$I$1:GI$1,0)))</f>
        <v>ASHRAE229 1</v>
      </c>
      <c r="AF20" s="70" t="str" cm="1">
        <f t="array" ref="AF20">IF(INDEX(Templates!$I$2:$FQ$152,ROW()-ROW(AF$20)+1, MATCH(AF$16,Templates!$I$1:GJ$1,0))="","",INDEX(Templates!$I$2:$FQ$152,ROW()-ROW(AF$20)+1, MATCH(AF$16,Templates!$I$1:GJ$1,0)))</f>
        <v>ASHRAE229 1</v>
      </c>
      <c r="AG20" s="70" t="str" cm="1">
        <f t="array" ref="AG20">IF(INDEX(Templates!$I$2:$FQ$152,ROW()-ROW(AG$20)+1, MATCH(AG$16,Templates!$I$1:GK$1,0))="","",INDEX(Templates!$I$2:$FQ$152,ROW()-ROW(AG$20)+1, MATCH(AG$16,Templates!$I$1:GK$1,0)))</f>
        <v>ASHRAE229 1</v>
      </c>
      <c r="AH20" s="70" t="str" cm="1">
        <f t="array" ref="AH20">IF(INDEX(Templates!$I$2:$FQ$152,ROW()-ROW(AH$20)+1, MATCH(AH$16,Templates!$I$1:GL$1,0))="","",INDEX(Templates!$I$2:$FQ$152,ROW()-ROW(AH$20)+1, MATCH(AH$16,Templates!$I$1:GL$1,0)))</f>
        <v>ASHRAE229 1</v>
      </c>
      <c r="AI20" s="70" t="str" cm="1">
        <f t="array" ref="AI20">IF(INDEX(Templates!$I$2:$FQ$152,ROW()-ROW(AI$20)+1, MATCH(AI$16,Templates!$I$1:GM$1,0))="","",INDEX(Templates!$I$2:$FQ$152,ROW()-ROW(AI$20)+1, MATCH(AI$16,Templates!$I$1:GM$1,0)))</f>
        <v>ASHRAE229 1</v>
      </c>
      <c r="AJ20" s="70" t="str" cm="1">
        <f t="array" ref="AJ20">IF(INDEX(Templates!$I$2:$FQ$152,ROW()-ROW(AJ$20)+1, MATCH(AJ$16,Templates!$I$1:GN$1,0))="","",INDEX(Templates!$I$2:$FQ$152,ROW()-ROW(AJ$20)+1, MATCH(AJ$16,Templates!$I$1:GN$1,0)))</f>
        <v>ASHRAE229 1</v>
      </c>
      <c r="AK20" s="70" t="str" cm="1">
        <f t="array" ref="AK20">IF(INDEX(Templates!$I$2:$FQ$152,ROW()-ROW(AK$20)+1, MATCH(AK$16,Templates!$I$1:GO$1,0))="","",INDEX(Templates!$I$2:$FQ$152,ROW()-ROW(AK$20)+1, MATCH(AK$16,Templates!$I$1:GO$1,0)))</f>
        <v>ASHRAE229 1</v>
      </c>
      <c r="AL20" s="70" t="str" cm="1">
        <f t="array" ref="AL20">IF(INDEX(Templates!$I$2:$FQ$152,ROW()-ROW(AL$20)+1, MATCH(AL$16,Templates!$I$1:GP$1,0))="","",INDEX(Templates!$I$2:$FQ$152,ROW()-ROW(AL$20)+1, MATCH(AL$16,Templates!$I$1:GP$1,0)))</f>
        <v>ASHRAE229 1</v>
      </c>
      <c r="AM20" s="70" t="str" cm="1">
        <f t="array" ref="AM20">IF(INDEX(Templates!$I$2:$FQ$152,ROW()-ROW(AM$20)+1, MATCH(AM$16,Templates!$I$1:GQ$1,0))="","",INDEX(Templates!$I$2:$FQ$152,ROW()-ROW(AM$20)+1, MATCH(AM$16,Templates!$I$1:GQ$1,0)))</f>
        <v>ASHRAE229 1</v>
      </c>
      <c r="AN20" s="70" t="str" cm="1">
        <f t="array" ref="AN20">IF(INDEX(Templates!$I$2:$FQ$152,ROW()-ROW(AN$20)+1, MATCH(AN$16,Templates!$I$1:GR$1,0))="","",INDEX(Templates!$I$2:$FQ$152,ROW()-ROW(AN$20)+1, MATCH(AN$16,Templates!$I$1:GR$1,0)))</f>
        <v>ASHRAE229 1</v>
      </c>
      <c r="AO20" s="70" t="str" cm="1">
        <f t="array" ref="AO20">IF(INDEX(Templates!$I$2:$FQ$152,ROW()-ROW(AO$20)+1, MATCH(AO$16,Templates!$I$1:GS$1,0))="","",INDEX(Templates!$I$2:$FQ$152,ROW()-ROW(AO$20)+1, MATCH(AO$16,Templates!$I$1:GS$1,0)))</f>
        <v>ASHRAE229 1</v>
      </c>
      <c r="AP20" s="70" t="str" cm="1">
        <f t="array" ref="AP20">IF(INDEX(Templates!$I$2:$FQ$152,ROW()-ROW(AP$20)+1, MATCH(AP$16,Templates!$I$1:GT$1,0))="","",INDEX(Templates!$I$2:$FQ$152,ROW()-ROW(AP$20)+1, MATCH(AP$16,Templates!$I$1:GT$1,0)))</f>
        <v>ASHRAE229 1</v>
      </c>
      <c r="AQ20" s="70" t="str" cm="1">
        <f t="array" ref="AQ20">IF(INDEX(Templates!$I$2:$FQ$152,ROW()-ROW(AQ$20)+1, MATCH(AQ$16,Templates!$I$1:GU$1,0))="","",INDEX(Templates!$I$2:$FQ$152,ROW()-ROW(AQ$20)+1, MATCH(AQ$16,Templates!$I$1:GU$1,0)))</f>
        <v>ASHRAE229 1</v>
      </c>
      <c r="AR20" s="70" t="str" cm="1">
        <f t="array" ref="AR20">IF(INDEX(Templates!$I$2:$FQ$152,ROW()-ROW(AR$20)+1, MATCH(AR$16,Templates!$I$1:GV$1,0))="","",INDEX(Templates!$I$2:$FQ$152,ROW()-ROW(AR$20)+1, MATCH(AR$16,Templates!$I$1:GV$1,0)))</f>
        <v>ASHRAE229 1</v>
      </c>
      <c r="AS20" s="70" t="str" cm="1">
        <f t="array" ref="AS20">IF(INDEX(Templates!$I$2:$FQ$152,ROW()-ROW(AS$20)+1, MATCH(AS$16,Templates!$I$1:GW$1,0))="","",INDEX(Templates!$I$2:$FQ$152,ROW()-ROW(AS$20)+1, MATCH(AS$16,Templates!$I$1:GW$1,0)))</f>
        <v>ASHRAE229 1</v>
      </c>
      <c r="AT20" s="70" t="str" cm="1">
        <f t="array" ref="AT20">IF(INDEX(Templates!$I$2:$FQ$152,ROW()-ROW(AT$20)+1, MATCH(AT$16,Templates!$I$1:GX$1,0))="","",INDEX(Templates!$I$2:$FQ$152,ROW()-ROW(AT$20)+1, MATCH(AT$16,Templates!$I$1:GX$1,0)))</f>
        <v>ASHRAE229 1</v>
      </c>
      <c r="AU20" s="70" t="str" cm="1">
        <f t="array" ref="AU20">IF(INDEX(Templates!$I$2:$FQ$152,ROW()-ROW(AU$20)+1, MATCH(AU$16,Templates!$I$1:GY$1,0))="","",INDEX(Templates!$I$2:$FQ$152,ROW()-ROW(AU$20)+1, MATCH(AU$16,Templates!$I$1:GY$1,0)))</f>
        <v>ASHRAE229 1</v>
      </c>
      <c r="AV20" s="70" t="str" cm="1">
        <f t="array" ref="AV20">IF(INDEX(Templates!$I$2:$FQ$152,ROW()-ROW(AV$20)+1, MATCH(AV$16,Templates!$I$1:GZ$1,0))="","",INDEX(Templates!$I$2:$FQ$152,ROW()-ROW(AV$20)+1, MATCH(AV$16,Templates!$I$1:GZ$1,0)))</f>
        <v>ASHRAE229 1</v>
      </c>
      <c r="AW20" s="70" t="str" cm="1">
        <f t="array" ref="AW20">IF(INDEX(Templates!$I$2:$FQ$152,ROW()-ROW(AW$20)+1, MATCH(AW$16,Templates!$I$1:HA$1,0))="","",INDEX(Templates!$I$2:$FQ$152,ROW()-ROW(AW$20)+1, MATCH(AW$16,Templates!$I$1:HA$1,0)))</f>
        <v>ASHRAE229 1</v>
      </c>
      <c r="AX20" s="70" t="str" cm="1">
        <f t="array" ref="AX20">IF(INDEX(Templates!$I$2:$FQ$152,ROW()-ROW(AX$20)+1, MATCH(AX$16,Templates!$I$1:HB$1,0))="","",INDEX(Templates!$I$2:$FQ$152,ROW()-ROW(AX$20)+1, MATCH(AX$16,Templates!$I$1:HB$1,0)))</f>
        <v>ASHRAE229 1</v>
      </c>
      <c r="AY20" s="70" t="str" cm="1">
        <f t="array" ref="AY20">IF(INDEX(Templates!$I$2:$FQ$152,ROW()-ROW(AY$20)+1, MATCH(AY$16,Templates!$I$1:HC$1,0))="","",INDEX(Templates!$I$2:$FQ$152,ROW()-ROW(AY$20)+1, MATCH(AY$16,Templates!$I$1:HC$1,0)))</f>
        <v>ASHRAE229 1</v>
      </c>
      <c r="AZ20" s="70" t="str" cm="1">
        <f t="array" ref="AZ20">IF(INDEX(Templates!$I$2:$FQ$152,ROW()-ROW(AZ$20)+1, MATCH(AZ$16,Templates!$I$1:HD$1,0))="","",INDEX(Templates!$I$2:$FQ$152,ROW()-ROW(AZ$20)+1, MATCH(AZ$16,Templates!$I$1:HD$1,0)))</f>
        <v>ASHRAE229 1</v>
      </c>
      <c r="BA20" s="70" t="str" cm="1">
        <f t="array" ref="BA20">IF(INDEX(Templates!$I$2:$FQ$152,ROW()-ROW(BA$20)+1, MATCH(BA$16,Templates!$I$1:HE$1,0))="","",INDEX(Templates!$I$2:$FQ$152,ROW()-ROW(BA$20)+1, MATCH(BA$16,Templates!$I$1:HE$1,0)))</f>
        <v>ASHRAE229 1</v>
      </c>
      <c r="BB20" s="70" t="str" cm="1">
        <f t="array" ref="BB20">IF(INDEX(Templates!$I$2:$FQ$152,ROW()-ROW(BB$20)+1, MATCH(BB$16,Templates!$I$1:HF$1,0))="","",INDEX(Templates!$I$2:$FQ$152,ROW()-ROW(BB$20)+1, MATCH(BB$16,Templates!$I$1:HF$1,0)))</f>
        <v>ASHRAE229 1</v>
      </c>
      <c r="BC20" s="70" t="str" cm="1">
        <f t="array" ref="BC20">IF(INDEX(Templates!$I$2:$FQ$152,ROW()-ROW(BC$20)+1, MATCH(BC$16,Templates!$I$1:HG$1,0))="","",INDEX(Templates!$I$2:$FQ$152,ROW()-ROW(BC$20)+1, MATCH(BC$16,Templates!$I$1:HG$1,0)))</f>
        <v>ASHRAE229 1</v>
      </c>
      <c r="BD20" s="70" t="str" cm="1">
        <f t="array" ref="BD20">IF(INDEX(Templates!$I$2:$FQ$152,ROW()-ROW(BD$20)+1, MATCH(BD$16,Templates!$I$1:HH$1,0))="","",INDEX(Templates!$I$2:$FQ$152,ROW()-ROW(BD$20)+1, MATCH(BD$16,Templates!$I$1:HH$1,0)))</f>
        <v>ASHRAE229 1</v>
      </c>
      <c r="BE20" s="70" t="str" cm="1">
        <f t="array" ref="BE20">IF(INDEX(Templates!$I$2:$FQ$152,ROW()-ROW(BE$20)+1, MATCH(BE$16,Templates!$I$1:HI$1,0))="","",INDEX(Templates!$I$2:$FQ$152,ROW()-ROW(BE$20)+1, MATCH(BE$16,Templates!$I$1:HI$1,0)))</f>
        <v>ASHRAE229 1</v>
      </c>
      <c r="BF20" s="70" t="str" cm="1">
        <f t="array" ref="BF20">IF(INDEX(Templates!$I$2:$FQ$152,ROW()-ROW(BF$20)+1, MATCH(BF$16,Templates!$I$1:HJ$1,0))="","",INDEX(Templates!$I$2:$FQ$152,ROW()-ROW(BF$20)+1, MATCH(BF$16,Templates!$I$1:HJ$1,0)))</f>
        <v>ASHRAE229 1</v>
      </c>
      <c r="BG20" s="70" t="str" cm="1">
        <f t="array" ref="BG20">IF(INDEX(Templates!$I$2:$FQ$152,ROW()-ROW(BG$20)+1, MATCH(BG$16,Templates!$I$1:HK$1,0))="","",INDEX(Templates!$I$2:$FQ$152,ROW()-ROW(BG$20)+1, MATCH(BG$16,Templates!$I$1:HK$1,0)))</f>
        <v>ASHRAE229 1</v>
      </c>
      <c r="BH20" s="70" t="str" cm="1">
        <f t="array" ref="BH20">IF(INDEX(Templates!$I$2:$FQ$152,ROW()-ROW(BH$20)+1, MATCH(BH$16,Templates!$I$1:HI$1,0))="","",INDEX(Templates!$I$2:$FQ$152,ROW()-ROW(BH$20)+1, MATCH(BH$16,Templates!$I$1:HI$1,0)))</f>
        <v>ASHRAE229 1</v>
      </c>
      <c r="BI20" s="70" t="str" cm="1">
        <f t="array" ref="BI20">IF(INDEX(Templates!$I$2:$FQ$152,ROW()-ROW(BI$20)+1, MATCH(BI$16,Templates!$I$1:HJ$1,0))="","",INDEX(Templates!$I$2:$FQ$152,ROW()-ROW(BI$20)+1, MATCH(BI$16,Templates!$I$1:HJ$1,0)))</f>
        <v>ASHRAE229 1</v>
      </c>
      <c r="BJ20" s="70" t="str" cm="1">
        <f t="array" ref="BJ20">IF(INDEX(Templates!$I$2:$FQ$152,ROW()-ROW(BJ$20)+1, MATCH(BJ$16,Templates!$I$1:HK$1,0))="","",INDEX(Templates!$I$2:$FQ$152,ROW()-ROW(BJ$20)+1, MATCH(BJ$16,Templates!$I$1:HK$1,0)))</f>
        <v>ASHRAE229 1</v>
      </c>
      <c r="BK20" s="70" t="str" cm="1">
        <f t="array" ref="BK20">IF(INDEX(Templates!$I$2:$FQ$152,ROW()-ROW(BK$20)+1, MATCH(BK$16,Templates!$I$1:HL$1,0))="","",INDEX(Templates!$I$2:$FQ$152,ROW()-ROW(BK$20)+1, MATCH(BK$16,Templates!$I$1:HL$1,0)))</f>
        <v>ASHRAE229 1</v>
      </c>
      <c r="BL20" s="70" t="str" cm="1">
        <f t="array" ref="BL20">IF(INDEX(Templates!$I$2:$FQ$152,ROW()-ROW(BL$20)+1, MATCH(BL$16,Templates!$I$1:HM$1,0))="","",INDEX(Templates!$I$2:$FQ$152,ROW()-ROW(BL$20)+1, MATCH(BL$16,Templates!$I$1:HM$1,0)))</f>
        <v>ASHRAE229 1</v>
      </c>
      <c r="BM20" s="70" t="str" cm="1">
        <f t="array" ref="BM20">IF(INDEX(Templates!$I$2:$FQ$152,ROW()-ROW(BM$20)+1, MATCH(BM$16,Templates!$I$1:HN$1,0))="","",INDEX(Templates!$I$2:$FQ$152,ROW()-ROW(BM$20)+1, MATCH(BM$16,Templates!$I$1:HN$1,0)))</f>
        <v>ASHRAE229 1</v>
      </c>
      <c r="BN20" s="70" t="str" cm="1">
        <f t="array" ref="BN20">IF(INDEX(Templates!$I$2:$FQ$152,ROW()-ROW(BN$20)+1, MATCH(BN$16,Templates!$I$1:HO$1,0))="","",INDEX(Templates!$I$2:$FQ$152,ROW()-ROW(BN$20)+1, MATCH(BN$16,Templates!$I$1:HO$1,0)))</f>
        <v>ASHRAE229 1</v>
      </c>
      <c r="BO20" s="70" t="str" cm="1">
        <f t="array" ref="BO20">IF(INDEX(Templates!$I$2:$FQ$152,ROW()-ROW(BO$20)+1, MATCH(BO$16,Templates!$I$1:HP$1,0))="","",INDEX(Templates!$I$2:$FQ$152,ROW()-ROW(BO$20)+1, MATCH(BO$16,Templates!$I$1:HP$1,0)))</f>
        <v>ASHRAE229 1</v>
      </c>
      <c r="BP20" s="70" t="str" cm="1">
        <f t="array" ref="BP20">IF(INDEX(Templates!$I$2:$FQ$152,ROW()-ROW(BP$20)+1, MATCH(BP$16,Templates!$I$1:HQ$1,0))="","",INDEX(Templates!$I$2:$FQ$152,ROW()-ROW(BP$20)+1, MATCH(BP$16,Templates!$I$1:HQ$1,0)))</f>
        <v>ASHRAE229 1</v>
      </c>
      <c r="BQ20" s="70" t="str" cm="1">
        <f t="array" ref="BQ20">IF(INDEX(Templates!$I$2:$FQ$152,ROW()-ROW(BQ$20)+1, MATCH(BQ$16,Templates!$I$1:HR$1,0))="","",INDEX(Templates!$I$2:$FQ$152,ROW()-ROW(BQ$20)+1, MATCH(BQ$16,Templates!$I$1:HR$1,0)))</f>
        <v>ASHRAE229 1</v>
      </c>
      <c r="BR20" s="70" t="str" cm="1">
        <f t="array" ref="BR20">IF(INDEX(Templates!$I$2:$FQ$152,ROW()-ROW(BR$20)+1, MATCH(BR$16,Templates!$I$1:HS$1,0))="","",INDEX(Templates!$I$2:$FQ$152,ROW()-ROW(BR$20)+1, MATCH(BR$16,Templates!$I$1:HS$1,0)))</f>
        <v>ASHRAE229 1</v>
      </c>
      <c r="BS20" s="70" t="str" cm="1">
        <f t="array" ref="BS20">IF(INDEX(Templates!$I$2:$FQ$152,ROW()-ROW(BS$20)+1, MATCH(BS$16,Templates!$I$1:HT$1,0))="","",INDEX(Templates!$I$2:$FQ$152,ROW()-ROW(BS$20)+1, MATCH(BS$16,Templates!$I$1:HT$1,0)))</f>
        <v>ASHRAE229 1</v>
      </c>
      <c r="BT20" s="70" t="str" cm="1">
        <f t="array" ref="BT20">IF(INDEX(Templates!$I$2:$FQ$152,ROW()-ROW(BT$20)+1, MATCH(BT$16,Templates!$I$1:HU$1,0))="","",INDEX(Templates!$I$2:$FQ$152,ROW()-ROW(BT$20)+1, MATCH(BT$16,Templates!$I$1:HU$1,0)))</f>
        <v>ASHRAE229 1</v>
      </c>
      <c r="BU20" s="70" t="str" cm="1">
        <f t="array" ref="BU20">IF(INDEX(Templates!$I$2:$FQ$152,ROW()-ROW(BU$20)+1, MATCH(BU$16,Templates!$I$1:HV$1,0))="","",INDEX(Templates!$I$2:$FQ$152,ROW()-ROW(BU$20)+1, MATCH(BU$16,Templates!$I$1:HV$1,0)))</f>
        <v>ASHRAE229 1</v>
      </c>
      <c r="BV20" s="70" t="str" cm="1">
        <f t="array" ref="BV20">IF(INDEX(Templates!$I$2:$FQ$152,ROW()-ROW(BV$20)+1, MATCH(BV$16,Templates!$I$1:HW$1,0))="","",INDEX(Templates!$I$2:$FQ$152,ROW()-ROW(BV$20)+1, MATCH(BV$16,Templates!$I$1:HW$1,0)))</f>
        <v>ASHRAE229 1</v>
      </c>
      <c r="BW20" s="70" t="str" cm="1">
        <f t="array" ref="BW20">IF(INDEX(Templates!$I$2:$FQ$152,ROW()-ROW(BW$20)+1, MATCH(BW$16,Templates!$I$1:HX$1,0))="","",INDEX(Templates!$I$2:$FQ$152,ROW()-ROW(BW$20)+1, MATCH(BW$16,Templates!$I$1:HX$1,0)))</f>
        <v>ASHRAE229 1</v>
      </c>
      <c r="BX20" s="70" t="str" cm="1">
        <f t="array" ref="BX20">IF(INDEX(Templates!$I$2:$FQ$152,ROW()-ROW(BX$20)+1, MATCH(BX$16,Templates!$I$1:HY$1,0))="","",INDEX(Templates!$I$2:$FQ$152,ROW()-ROW(BX$20)+1, MATCH(BX$16,Templates!$I$1:HY$1,0)))</f>
        <v>ASHRAE229 1</v>
      </c>
      <c r="BY20" s="70" t="str" cm="1">
        <f t="array" ref="BY20">IF(INDEX(Templates!$I$2:$FQ$152,ROW()-ROW(BY$20)+1, MATCH(BY$16,Templates!$I$1:HZ$1,0))="","",INDEX(Templates!$I$2:$FQ$152,ROW()-ROW(BY$20)+1, MATCH(BY$16,Templates!$I$1:HZ$1,0)))</f>
        <v>ASHRAE229 1</v>
      </c>
      <c r="BZ20" s="70" t="str" cm="1">
        <f t="array" ref="BZ20">IF(INDEX(Templates!$I$2:$FQ$152,ROW()-ROW(BZ$20)+1, MATCH(BZ$16,Templates!$I$1:IA$1,0))="","",INDEX(Templates!$I$2:$FQ$152,ROW()-ROW(BZ$20)+1, MATCH(BZ$16,Templates!$I$1:IA$1,0)))</f>
        <v>ASHRAE229 1</v>
      </c>
      <c r="CA20" s="70" t="str" cm="1">
        <f t="array" ref="CA20">IF(INDEX(Templates!$I$2:$FQ$152,ROW()-ROW(CA$20)+1, MATCH(CA$16,Templates!$I$1:IB$1,0))="","",INDEX(Templates!$I$2:$FQ$152,ROW()-ROW(CA$20)+1, MATCH(CA$16,Templates!$I$1:IB$1,0)))</f>
        <v>ASHRAE229 1</v>
      </c>
      <c r="CB20" s="70" t="str" cm="1">
        <f t="array" ref="CB20">IF(INDEX(Templates!$I$2:$FQ$152,ROW()-ROW(CB$20)+1, MATCH(CB$16,Templates!$I$1:IC$1,0))="","",INDEX(Templates!$I$2:$FQ$152,ROW()-ROW(CB$20)+1, MATCH(CB$16,Templates!$I$1:IC$1,0)))</f>
        <v>ASHRAE229 1</v>
      </c>
      <c r="CC20" s="70" t="str" cm="1">
        <f t="array" ref="CC20">IF(INDEX(Templates!$I$2:$FQ$152,ROW()-ROW(CC$20)+1, MATCH(CC$16,Templates!$I$1:ID$1,0))="","",INDEX(Templates!$I$2:$FQ$152,ROW()-ROW(CC$20)+1, MATCH(CC$16,Templates!$I$1:ID$1,0)))</f>
        <v>ASHRAE229 1</v>
      </c>
      <c r="CD20" s="70" t="str" cm="1">
        <f t="array" ref="CD20">IF(INDEX(Templates!$I$2:$FQ$152,ROW()-ROW(CD$20)+1, MATCH(CD$16,Templates!$I$1:IE$1,0))="","",INDEX(Templates!$I$2:$FQ$152,ROW()-ROW(CD$20)+1, MATCH(CD$16,Templates!$I$1:IE$1,0)))</f>
        <v>ASHRAE229 1</v>
      </c>
      <c r="CE20" s="70" t="str" cm="1">
        <f t="array" ref="CE20">IF(INDEX(Templates!$I$2:$FQ$152,ROW()-ROW(CE$20)+1, MATCH(CE$16,Templates!$I$1:IF$1,0))="","",INDEX(Templates!$I$2:$FQ$152,ROW()-ROW(CE$20)+1, MATCH(CE$16,Templates!$I$1:IF$1,0)))</f>
        <v>ASHRAE229 1</v>
      </c>
      <c r="CF20" s="70" t="str" cm="1">
        <f t="array" ref="CF20">IF(INDEX(Templates!$I$2:$FQ$152,ROW()-ROW(CF$20)+1, MATCH(CF$16,Templates!$I$1:ID$1,0))="","",INDEX(Templates!$I$2:$FQ$152,ROW()-ROW(CF$20)+1, MATCH(CF$16,Templates!$I$1:ID$1,0)))</f>
        <v>ASHRAE229 1</v>
      </c>
      <c r="CG20" s="70" t="str" cm="1">
        <f t="array" ref="CG20">IF(INDEX(Templates!$I$2:$FQ$152,ROW()-ROW(CG$20)+1, MATCH(CG$16,Templates!$I$1:IE$1,0))="","",INDEX(Templates!$I$2:$FQ$152,ROW()-ROW(CG$20)+1, MATCH(CG$16,Templates!$I$1:IE$1,0)))</f>
        <v>ASHRAE229 1</v>
      </c>
      <c r="CH20" s="70" t="str" cm="1">
        <f t="array" ref="CH20">IF(INDEX(Templates!$I$2:$FQ$152,ROW()-ROW(CH$20)+1, MATCH(CH$16,Templates!$I$1:IF$1,0))="","",INDEX(Templates!$I$2:$FQ$152,ROW()-ROW(CH$20)+1, MATCH(CH$16,Templates!$I$1:IF$1,0)))</f>
        <v>ASHRAE229 1</v>
      </c>
      <c r="CI20" s="70" t="str" cm="1">
        <f t="array" ref="CI20">IF(INDEX(Templates!$I$2:$FQ$152,ROW()-ROW(CI$20)+1, MATCH(CI$16,Templates!$I$1:IG$1,0))="","",INDEX(Templates!$I$2:$FQ$152,ROW()-ROW(CI$20)+1, MATCH(CI$16,Templates!$I$1:IG$1,0)))</f>
        <v>ASHRAE229 1</v>
      </c>
      <c r="CJ20" s="70" t="str" cm="1">
        <f t="array" ref="CJ20">IF(INDEX(Templates!$I$2:$FQ$152,ROW()-ROW(CJ$20)+1, MATCH(CJ$16,Templates!$I$1:IH$1,0))="","",INDEX(Templates!$I$2:$FQ$152,ROW()-ROW(CJ$20)+1, MATCH(CJ$16,Templates!$I$1:IH$1,0)))</f>
        <v>ASHRAE229 1</v>
      </c>
      <c r="CK20" s="70" t="str" cm="1">
        <f t="array" ref="CK20">IF(INDEX(Templates!$I$2:$FQ$152,ROW()-ROW(CK$20)+1, MATCH(CK$16,Templates!$I$1:II$1,0))="","",INDEX(Templates!$I$2:$FQ$152,ROW()-ROW(CK$20)+1, MATCH(CK$16,Templates!$I$1:II$1,0)))</f>
        <v>ASHRAE229 1</v>
      </c>
      <c r="CL20" s="70" t="str" cm="1">
        <f t="array" ref="CL20">IF(INDEX(Templates!$I$2:$FQ$152,ROW()-ROW(CL$20)+1, MATCH(CL$16,Templates!$I$1:IJ$1,0))="","",INDEX(Templates!$I$2:$FQ$152,ROW()-ROW(CL$20)+1, MATCH(CL$16,Templates!$I$1:IJ$1,0)))</f>
        <v>ASHRAE229 1</v>
      </c>
      <c r="CM20" s="70" t="str" cm="1">
        <f t="array" ref="CM20">IF(INDEX(Templates!$I$2:$FQ$152,ROW()-ROW(CM$20)+1, MATCH(CM$16,Templates!$I$1:IK$1,0))="","",INDEX(Templates!$I$2:$FQ$152,ROW()-ROW(CM$20)+1, MATCH(CM$16,Templates!$I$1:IK$1,0)))</f>
        <v>ASHRAE229 1</v>
      </c>
      <c r="CN20" s="70" t="str" cm="1">
        <f t="array" ref="CN20">IF(INDEX(Templates!$I$2:$FQ$152,ROW()-ROW(CN$20)+1, MATCH(CN$16,Templates!$I$1:IL$1,0))="","",INDEX(Templates!$I$2:$FQ$152,ROW()-ROW(CN$20)+1, MATCH(CN$16,Templates!$I$1:IL$1,0)))</f>
        <v>ASHRAE229 1</v>
      </c>
      <c r="CO20" s="70" t="str" cm="1">
        <f t="array" ref="CO20">IF(INDEX(Templates!$I$2:$FQ$152,ROW()-ROW(CO$20)+1, MATCH(CO$16,Templates!$I$1:IM$1,0))="","",INDEX(Templates!$I$2:$FQ$152,ROW()-ROW(CO$20)+1, MATCH(CO$16,Templates!$I$1:IM$1,0)))</f>
        <v>ASHRAE229 1</v>
      </c>
      <c r="CP20" s="70" t="str" cm="1">
        <f t="array" ref="CP20">IF(INDEX(Templates!$I$2:$FQ$152,ROW()-ROW(CP$20)+1, MATCH(CP$16,Templates!$I$1:IN$1,0))="","",INDEX(Templates!$I$2:$FQ$152,ROW()-ROW(CP$20)+1, MATCH(CP$16,Templates!$I$1:IN$1,0)))</f>
        <v>ASHRAE229 1</v>
      </c>
      <c r="CQ20" s="70" t="str" cm="1">
        <f t="array" ref="CQ20">IF(INDEX(Templates!$I$2:$FQ$152,ROW()-ROW(CQ$20)+1, MATCH(CQ$16,Templates!$I$1:IO$1,0))="","",INDEX(Templates!$I$2:$FQ$152,ROW()-ROW(CQ$20)+1, MATCH(CQ$16,Templates!$I$1:IO$1,0)))</f>
        <v>ASHRAE229 1</v>
      </c>
      <c r="CR20" s="70" t="str" cm="1">
        <f t="array" ref="CR20">IF(INDEX(Templates!$I$2:$FQ$152,ROW()-ROW(CR$20)+1, MATCH(CR$16,Templates!$I$1:IP$1,0))="","",INDEX(Templates!$I$2:$FQ$152,ROW()-ROW(CR$20)+1, MATCH(CR$16,Templates!$I$1:IP$1,0)))</f>
        <v>ASHRAE229 1</v>
      </c>
      <c r="CS20" s="70" t="str" cm="1">
        <f t="array" ref="CS20">IF(INDEX(Templates!$I$2:$FQ$152,ROW()-ROW(CS$20)+1, MATCH(CS$16,Templates!$I$1:IQ$1,0))="","",INDEX(Templates!$I$2:$FQ$152,ROW()-ROW(CS$20)+1, MATCH(CS$16,Templates!$I$1:IQ$1,0)))</f>
        <v>ASHRAE229 1</v>
      </c>
      <c r="CT20" s="70" t="str" cm="1">
        <f t="array" ref="CT20">IF(INDEX(Templates!$I$2:$FQ$152,ROW()-ROW(CT$20)+1, MATCH(CT$16,Templates!$I$1:IR$1,0))="","",INDEX(Templates!$I$2:$FQ$152,ROW()-ROW(CT$20)+1, MATCH(CT$16,Templates!$I$1:IR$1,0)))</f>
        <v>ASHRAE229 1</v>
      </c>
      <c r="CU20" s="70" t="str" cm="1">
        <f t="array" ref="CU20">IF(INDEX(Templates!$I$2:$FQ$152,ROW()-ROW(CU$20)+1, MATCH(CU$16,Templates!$I$1:IS$1,0))="","",INDEX(Templates!$I$2:$FQ$152,ROW()-ROW(CU$20)+1, MATCH(CU$16,Templates!$I$1:IS$1,0)))</f>
        <v>ASHRAE229 1</v>
      </c>
      <c r="CV20" s="70" t="str" cm="1">
        <f t="array" ref="CV20">IF(INDEX(Templates!$I$2:$FQ$152,ROW()-ROW(CV$20)+1, MATCH(CV$16,Templates!$I$1:IT$1,0))="","",INDEX(Templates!$I$2:$FQ$152,ROW()-ROW(CV$20)+1, MATCH(CV$16,Templates!$I$1:IT$1,0)))</f>
        <v>ASHRAE229 1</v>
      </c>
      <c r="CW20" s="70" t="str" cm="1">
        <f t="array" ref="CW20">IF(INDEX(Templates!$I$2:$FQ$152,ROW()-ROW(CW$20)+1, MATCH(CW$16,Templates!$I$1:IU$1,0))="","",INDEX(Templates!$I$2:$FQ$152,ROW()-ROW(CW$20)+1, MATCH(CW$16,Templates!$I$1:IU$1,0)))</f>
        <v>ASHRAE229 1</v>
      </c>
      <c r="CX20" s="70" t="str" cm="1">
        <f t="array" ref="CX20">IF(INDEX(Templates!$I$2:$FQ$152,ROW()-ROW(CX$20)+1, MATCH(CX$16,Templates!$I$1:IV$1,0))="","",INDEX(Templates!$I$2:$FQ$152,ROW()-ROW(CX$20)+1, MATCH(CX$16,Templates!$I$1:IV$1,0)))</f>
        <v>ASHRAE229 1</v>
      </c>
      <c r="CY20" s="70" t="str" cm="1">
        <f t="array" ref="CY20">IF(INDEX(Templates!$I$2:$FQ$152,ROW()-ROW(CY$20)+1, MATCH(CY$16,Templates!$I$1:IW$1,0))="","",INDEX(Templates!$I$2:$FQ$152,ROW()-ROW(CY$20)+1, MATCH(CY$16,Templates!$I$1:IW$1,0)))</f>
        <v>ASHRAE229 1</v>
      </c>
      <c r="CZ20" s="70" t="str" cm="1">
        <f t="array" ref="CZ20">IF(INDEX(Templates!$I$2:$FQ$152,ROW()-ROW(CZ$20)+1, MATCH(CZ$16,Templates!$I$1:IX$1,0))="","",INDEX(Templates!$I$2:$FQ$152,ROW()-ROW(CZ$20)+1, MATCH(CZ$16,Templates!$I$1:IX$1,0)))</f>
        <v>ASHRAE229 1</v>
      </c>
      <c r="DA20" s="70" t="str" cm="1">
        <f t="array" ref="DA20">IF(INDEX(Templates!$I$2:$FQ$152,ROW()-ROW(DA$20)+1, MATCH(DA$16,Templates!$I$1:IY$1,0))="","",INDEX(Templates!$I$2:$FQ$152,ROW()-ROW(DA$20)+1, MATCH(DA$16,Templates!$I$1:IY$1,0)))</f>
        <v>ASHRAE229 1</v>
      </c>
      <c r="DB20" s="70" t="str" cm="1">
        <f t="array" ref="DB20">IF(INDEX(Templates!$I$2:$FQ$152,ROW()-ROW(DB$20)+1, MATCH(DB$16,Templates!$I$1:IZ$1,0))="","",INDEX(Templates!$I$2:$FQ$152,ROW()-ROW(DB$20)+1, MATCH(DB$16,Templates!$I$1:IZ$1,0)))</f>
        <v>ASHRAE229 1</v>
      </c>
      <c r="DC20" s="70" t="str" cm="1">
        <f t="array" ref="DC20">IF(INDEX(Templates!$I$2:$FQ$152,ROW()-ROW(DC$20)+1, MATCH(DC$16,Templates!$I$1:JA$1,0))="","",INDEX(Templates!$I$2:$FQ$152,ROW()-ROW(DC$20)+1, MATCH(DC$16,Templates!$I$1:JA$1,0)))</f>
        <v>ASHRAE229 1</v>
      </c>
      <c r="DD20" s="70" t="str" cm="1">
        <f t="array" ref="DD20">IF(INDEX(Templates!$I$2:$FQ$152,ROW()-ROW(DD$20)+1, MATCH(DD$16,Templates!$I$1:JB$1,0))="","",INDEX(Templates!$I$2:$FQ$152,ROW()-ROW(DD$20)+1, MATCH(DD$16,Templates!$I$1:JB$1,0)))</f>
        <v>ASHRAE229 1</v>
      </c>
      <c r="DE20" s="70" t="str" cm="1">
        <f t="array" ref="DE20">IF(INDEX(Templates!$I$2:$FQ$152,ROW()-ROW(DE$20)+1, MATCH(DE$16,Templates!$I$1:JC$1,0))="","",INDEX(Templates!$I$2:$FQ$152,ROW()-ROW(DE$20)+1, MATCH(DE$16,Templates!$I$1:JC$1,0)))</f>
        <v>ASHRAE229 1</v>
      </c>
      <c r="DF20" s="70" t="str" cm="1">
        <f t="array" ref="DF20">IF(INDEX(Templates!$I$2:$FQ$152,ROW()-ROW(DF$20)+1, MATCH(DF$16,Templates!$I$1:JD$1,0))="","",INDEX(Templates!$I$2:$FQ$152,ROW()-ROW(DF$20)+1, MATCH(DF$16,Templates!$I$1:JD$1,0)))</f>
        <v>ASHRAE229 1</v>
      </c>
      <c r="DG20" s="70" t="str" cm="1">
        <f t="array" ref="DG20">IF(INDEX(Templates!$I$2:$FQ$152,ROW()-ROW(DG$20)+1, MATCH(DG$16,Templates!$I$1:JE$1,0))="","",INDEX(Templates!$I$2:$FQ$152,ROW()-ROW(DG$20)+1, MATCH(DG$16,Templates!$I$1:JE$1,0)))</f>
        <v>ASHRAE229 1</v>
      </c>
      <c r="DH20" s="70" t="str" cm="1">
        <f t="array" ref="DH20">IF(INDEX(Templates!$I$2:$FQ$152,ROW()-ROW(DH$20)+1, MATCH(DH$16,Templates!$I$1:JF$1,0))="","",INDEX(Templates!$I$2:$FQ$152,ROW()-ROW(DH$20)+1, MATCH(DH$16,Templates!$I$1:JF$1,0)))</f>
        <v>ASHRAE229 1</v>
      </c>
      <c r="DI20" s="70" t="str" cm="1">
        <f t="array" ref="DI20">IF(INDEX(Templates!$I$2:$FQ$152,ROW()-ROW(DI$20)+1, MATCH(DI$16,Templates!$I$1:JG$1,0))="","",INDEX(Templates!$I$2:$FQ$152,ROW()-ROW(DI$20)+1, MATCH(DI$16,Templates!$I$1:JG$1,0)))</f>
        <v>ASHRAE229 1</v>
      </c>
      <c r="DJ20" s="70" t="str" cm="1">
        <f t="array" ref="DJ20">IF(INDEX(Templates!$I$2:$FQ$152,ROW()-ROW(DJ$20)+1, MATCH(DJ$16,Templates!$I$1:JH$1,0))="","",INDEX(Templates!$I$2:$FQ$152,ROW()-ROW(DJ$20)+1, MATCH(DJ$16,Templates!$I$1:JH$1,0)))</f>
        <v>ASHRAE229 1</v>
      </c>
      <c r="DK20" s="70" t="str" cm="1">
        <f t="array" ref="DK20">IF(INDEX(Templates!$I$2:$FQ$152,ROW()-ROW(DK$20)+1, MATCH(DK$16,Templates!$I$1:JI$1,0))="","",INDEX(Templates!$I$2:$FQ$152,ROW()-ROW(DK$20)+1, MATCH(DK$16,Templates!$I$1:JI$1,0)))</f>
        <v>ASHRAE229 1</v>
      </c>
      <c r="DL20" s="70" t="str" cm="1">
        <f t="array" ref="DL20">IF(INDEX(Templates!$I$2:$FQ$152,ROW()-ROW(DL$20)+1, MATCH(DL$16,Templates!$I$1:JJ$1,0))="","",INDEX(Templates!$I$2:$FQ$152,ROW()-ROW(DL$20)+1, MATCH(DL$16,Templates!$I$1:JJ$1,0)))</f>
        <v>ASHRAE229 1</v>
      </c>
      <c r="DM20" s="70" t="str" cm="1">
        <f t="array" ref="DM20">IF(INDEX(Templates!$I$2:$FQ$152,ROW()-ROW(DM$20)+1, MATCH(DM$16,Templates!$I$1:JK$1,0))="","",INDEX(Templates!$I$2:$FQ$152,ROW()-ROW(DM$20)+1, MATCH(DM$16,Templates!$I$1:JK$1,0)))</f>
        <v>ASHRAE229 1</v>
      </c>
      <c r="DN20" s="70" t="str" cm="1">
        <f t="array" ref="DN20">IF(INDEX(Templates!$I$2:$FQ$152,ROW()-ROW(DN$20)+1, MATCH(DN$16,Templates!$I$1:JL$1,0))="","",INDEX(Templates!$I$2:$FQ$152,ROW()-ROW(DN$20)+1, MATCH(DN$16,Templates!$I$1:JL$1,0)))</f>
        <v>ASHRAE229 1</v>
      </c>
      <c r="DO20" s="70" t="str" cm="1">
        <f t="array" ref="DO20">IF(INDEX(Templates!$I$2:$FQ$152,ROW()-ROW(DO$20)+1, MATCH(DO$16,Templates!$I$1:JM$1,0))="","",INDEX(Templates!$I$2:$FQ$152,ROW()-ROW(DO$20)+1, MATCH(DO$16,Templates!$I$1:JM$1,0)))</f>
        <v>ASHRAE229 1</v>
      </c>
      <c r="DP20" s="70" t="str" cm="1">
        <f t="array" ref="DP20">IF(INDEX(Templates!$I$2:$FQ$152,ROW()-ROW(DP$20)+1, MATCH(DP$16,Templates!$I$1:JN$1,0))="","",INDEX(Templates!$I$2:$FQ$152,ROW()-ROW(DP$20)+1, MATCH(DP$16,Templates!$I$1:JN$1,0)))</f>
        <v>ASHRAE229 1</v>
      </c>
      <c r="DQ20" s="70" t="str" cm="1">
        <f t="array" ref="DQ20">IF(INDEX(Templates!$I$2:$FQ$152,ROW()-ROW(DQ$20)+1, MATCH(DQ$16,Templates!$I$1:JO$1,0))="","",INDEX(Templates!$I$2:$FQ$152,ROW()-ROW(DQ$20)+1, MATCH(DQ$16,Templates!$I$1:JO$1,0)))</f>
        <v>ASHRAE229 1</v>
      </c>
      <c r="DR20" s="70" t="str" cm="1">
        <f t="array" ref="DR20">IF(INDEX(Templates!$I$2:$FQ$152,ROW()-ROW(DR$20)+1, MATCH(DR$16,Templates!$I$1:JP$1,0))="","",INDEX(Templates!$I$2:$FQ$152,ROW()-ROW(DR$20)+1, MATCH(DR$16,Templates!$I$1:JP$1,0)))</f>
        <v>ASHRAE229 1</v>
      </c>
      <c r="DS20" s="70" t="str" cm="1">
        <f t="array" ref="DS20">IF(INDEX(Templates!$I$2:$FQ$152,ROW()-ROW(DS$20)+1, MATCH(DS$16,Templates!$I$1:JQ$1,0))="","",INDEX(Templates!$I$2:$FQ$152,ROW()-ROW(DS$20)+1, MATCH(DS$16,Templates!$I$1:JQ$1,0)))</f>
        <v>ASHRAE229 1</v>
      </c>
      <c r="DT20" s="70" t="str" cm="1">
        <f t="array" ref="DT20">IF(INDEX(Templates!$I$2:$FQ$152,ROW()-ROW(DT$20)+1, MATCH(DT$16,Templates!$I$1:JR$1,0))="","",INDEX(Templates!$I$2:$FQ$152,ROW()-ROW(DT$20)+1, MATCH(DT$16,Templates!$I$1:JR$1,0)))</f>
        <v>ASHRAE229 1</v>
      </c>
      <c r="DU20" s="70" t="str" cm="1">
        <f t="array" ref="DU20">IF(INDEX(Templates!$I$2:$FQ$152,ROW()-ROW(DU$20)+1, MATCH(DU$16,Templates!$I$1:JP$1,0))="","",INDEX(Templates!$I$2:$FQ$152,ROW()-ROW(DU$20)+1, MATCH(DU$16,Templates!$I$1:JP$1,0)))</f>
        <v>ASHRAE229 1</v>
      </c>
      <c r="DV20" s="70" t="str" cm="1">
        <f t="array" ref="DV20">IF(INDEX(Templates!$I$2:$FQ$152,ROW()-ROW(DV$20)+1, MATCH(DV$16,Templates!$I$1:JQ$1,0))="","",INDEX(Templates!$I$2:$FQ$152,ROW()-ROW(DV$20)+1, MATCH(DV$16,Templates!$I$1:JQ$1,0)))</f>
        <v>ASHRAE229 1</v>
      </c>
      <c r="DW20" s="70" t="str" cm="1">
        <f t="array" ref="DW20">IF(INDEX(Templates!$I$2:$FQ$152,ROW()-ROW(DW$20)+1, MATCH(DW$16,Templates!$I$1:JR$1,0))="","",INDEX(Templates!$I$2:$FQ$152,ROW()-ROW(DW$20)+1, MATCH(DW$16,Templates!$I$1:JR$1,0)))</f>
        <v>ASHRAE229 1</v>
      </c>
      <c r="DX20" s="70" t="str" cm="1">
        <f t="array" ref="DX20">IF(INDEX(Templates!$I$2:$FQ$152,ROW()-ROW(DX$20)+1, MATCH(DX$16,Templates!$I$1:JS$1,0))="","",INDEX(Templates!$I$2:$FQ$152,ROW()-ROW(DX$20)+1, MATCH(DX$16,Templates!$I$1:JS$1,0)))</f>
        <v>ASHRAE229 1</v>
      </c>
      <c r="DY20" s="70" t="str" cm="1">
        <f t="array" ref="DY20">IF(INDEX(Templates!$I$2:$FQ$152,ROW()-ROW(DY$20)+1, MATCH(DY$16,Templates!$I$1:JT$1,0))="","",INDEX(Templates!$I$2:$FQ$152,ROW()-ROW(DY$20)+1, MATCH(DY$16,Templates!$I$1:JT$1,0)))</f>
        <v>ASHRAE229 1</v>
      </c>
      <c r="DZ20" s="70" t="str" cm="1">
        <f t="array" ref="DZ20">IF(INDEX(Templates!$I$2:$FQ$152,ROW()-ROW(DZ$20)+1, MATCH(DZ$16,Templates!$I$1:JU$1,0))="","",INDEX(Templates!$I$2:$FQ$152,ROW()-ROW(DZ$20)+1, MATCH(DZ$16,Templates!$I$1:JU$1,0)))</f>
        <v>ASHRAE229 1</v>
      </c>
      <c r="EA20" s="70" t="str" cm="1">
        <f t="array" ref="EA20">IF(INDEX(Templates!$I$2:$FQ$152,ROW()-ROW(EA$20)+1, MATCH(EA$16,Templates!$I$1:JV$1,0))="","",INDEX(Templates!$I$2:$FQ$152,ROW()-ROW(EA$20)+1, MATCH(EA$16,Templates!$I$1:JV$1,0)))</f>
        <v>ASHRAE229 1</v>
      </c>
      <c r="EB20" s="70" t="str" cm="1">
        <f t="array" ref="EB20">IF(INDEX(Templates!$I$2:$FQ$152,ROW()-ROW(EB$20)+1, MATCH(EB$16,Templates!$I$1:JW$1,0))="","",INDEX(Templates!$I$2:$FQ$152,ROW()-ROW(EB$20)+1, MATCH(EB$16,Templates!$I$1:JW$1,0)))</f>
        <v>ASHRAE229 1</v>
      </c>
      <c r="EC20" s="70" t="str" cm="1">
        <f t="array" ref="EC20">IF(INDEX(Templates!$I$2:$FQ$152,ROW()-ROW(EC$20)+1, MATCH(EC$16,Templates!$I$1:JX$1,0))="","",INDEX(Templates!$I$2:$FQ$152,ROW()-ROW(EC$20)+1, MATCH(EC$16,Templates!$I$1:JX$1,0)))</f>
        <v>ASHRAE229 1</v>
      </c>
      <c r="ED20" s="70" t="str" cm="1">
        <f t="array" ref="ED20">IF(INDEX(Templates!$I$2:$FQ$152,ROW()-ROW(ED$20)+1, MATCH(ED$16,Templates!$I$1:JY$1,0))="","",INDEX(Templates!$I$2:$FQ$152,ROW()-ROW(ED$20)+1, MATCH(ED$16,Templates!$I$1:JY$1,0)))</f>
        <v>ASHRAE229 1</v>
      </c>
      <c r="EE20" s="70"/>
      <c r="EF20" s="70"/>
      <c r="EG20" s="70"/>
      <c r="EH20" s="70"/>
      <c r="EI20" s="70"/>
      <c r="EJ20" s="70"/>
      <c r="EK20" s="70"/>
      <c r="EL20" s="70"/>
      <c r="EM20" s="70"/>
      <c r="EN20" s="70"/>
      <c r="EO20" s="70"/>
      <c r="EP20" s="70"/>
      <c r="EQ20" s="70"/>
      <c r="ER20" s="70"/>
      <c r="ES20" s="70"/>
      <c r="ET20" s="70"/>
      <c r="EU20" s="70"/>
      <c r="EV20" s="70"/>
      <c r="EW20" s="70"/>
      <c r="EX20" s="70"/>
      <c r="EY20" s="70"/>
      <c r="EZ20" s="70"/>
      <c r="FA20" s="70"/>
      <c r="FB20" s="70"/>
      <c r="FC20" s="70"/>
      <c r="FD20" s="70"/>
      <c r="FE20" s="70"/>
      <c r="FF20" s="70"/>
      <c r="FG20" s="70"/>
      <c r="FH20" s="70"/>
      <c r="FI20" s="70"/>
      <c r="FJ20" s="70"/>
      <c r="FK20" s="70"/>
      <c r="FL20" s="70"/>
      <c r="FM20" s="70"/>
      <c r="FN20" s="70"/>
      <c r="FO20" s="70"/>
      <c r="FP20" s="70"/>
      <c r="FQ20" s="70"/>
      <c r="FR20" s="70"/>
      <c r="FS20" s="70"/>
      <c r="FT20" s="70"/>
      <c r="FU20" s="70"/>
      <c r="FV20" s="70"/>
      <c r="FW20" s="70"/>
      <c r="FX20" s="70"/>
      <c r="FY20" s="70"/>
      <c r="FZ20" s="70"/>
      <c r="GA20" s="70"/>
      <c r="GB20" s="70"/>
      <c r="GC20" s="70"/>
      <c r="GD20" s="70"/>
      <c r="GE20" s="70"/>
      <c r="GF20" s="70"/>
      <c r="GG20" s="70"/>
      <c r="GH20" s="70"/>
      <c r="GI20" s="70"/>
      <c r="GJ20" s="70"/>
      <c r="GK20" s="70"/>
      <c r="GL20" s="70"/>
      <c r="GM20" s="70"/>
      <c r="GN20" s="70"/>
      <c r="GO20" s="70"/>
      <c r="GP20" s="70"/>
      <c r="GQ20" s="70"/>
      <c r="GR20" s="70"/>
      <c r="GS20" s="70"/>
      <c r="GT20" s="70"/>
      <c r="GU20" s="70"/>
      <c r="GV20" s="70"/>
      <c r="GW20" s="70"/>
    </row>
    <row r="21" spans="1:205" s="24" customFormat="1" x14ac:dyDescent="0.55000000000000004">
      <c r="A21" s="41" t="s">
        <v>763</v>
      </c>
      <c r="B21" s="6" t="s">
        <v>768</v>
      </c>
      <c r="C21" s="66" t="str" cm="1">
        <f t="array" ref="C21">IF(INDEX(Templates!A$2:A$153,ROW()-ROW($20:$20)+1)="","",INDEX(Templates!A$2:A$153,ROW()-ROW($20:$20)+1))</f>
        <v>weather</v>
      </c>
      <c r="D21" s="66" t="str" cm="1">
        <f t="array" ref="D21">IF(INDEX(Templates!B$2:B$153,ROW()-ROW($20:$20)+1)="","",INDEX(Templates!B$2:B$153,ROW()-ROW($20:$20)+1))</f>
        <v>climate_zone</v>
      </c>
      <c r="E21" s="66" t="str" cm="1">
        <f t="array" ref="E21">IF(INDEX(Templates!C$2:C$153,ROW()-ROW($20:$20)+1)="","",INDEX(Templates!C$2:C$153,ROW()-ROW($20:$20)+1))</f>
        <v/>
      </c>
      <c r="F21" s="127" t="str" cm="1">
        <f t="array" ref="F21">IF(INDEX(Templates!D$2:D$153,ROW()-ROW($20:$20)+1)="","",INDEX(Templates!D$2:D$153,ROW()-ROW($20:$20)+1))</f>
        <v/>
      </c>
      <c r="G21" s="116" t="str" cm="1">
        <f t="array" ref="G21">IF(INDEX(Templates!E$2:E$153,ROW()-ROW($20:$20)+1)="","",INDEX(Templates!E$2:E$153,ROW()-ROW($20:$20)+1))</f>
        <v>ASHRAE229</v>
      </c>
      <c r="H21" s="68" t="str" cm="1">
        <f t="array" ref="H21">IF(INDEX(Templates!F$2:F$153,ROW()-ROW($20:$20)+1)="","",INDEX(Templates!F$2:F$153,ROW()-ROW($20:$20)+1))</f>
        <v>ASHRAE229 1</v>
      </c>
      <c r="I21" s="68" t="str" cm="1">
        <f t="array" ref="I21">IF(INDEX(Templates!G$2:G$153,ROW()-ROW($20:$20)+1)="","",INDEX(Templates!G$2:G$153,ROW()-ROW($20:$20)+1))</f>
        <v>weather</v>
      </c>
      <c r="J21" s="68" t="str" cm="1">
        <f t="array" ref="J21">IF(INDEX(Templates!H$2:H$153,ROW()-ROW($20:$20)+1)="","",INDEX(Templates!H$2:H$153,ROW()-ROW($20:$20)+1))</f>
        <v>climate_zone</v>
      </c>
      <c r="K21" s="69" t="s">
        <v>765</v>
      </c>
      <c r="L21" s="69" t="s">
        <v>765</v>
      </c>
      <c r="M21" s="55" t="str" cm="1">
        <f t="array" ref="M21">IF(INDEX(Templates!$I$2:$FQ$152,ROW()-ROW(M$20)+1, MATCH(M$16,Templates!$I$1:FQ$1,0))="","",INDEX(Templates!$I$2:$FQ$152,ROW()-ROW(M$20)+1, MATCH(M$16,Templates!$I$1:FQ$1,0)))</f>
        <v/>
      </c>
      <c r="N21" s="55" t="str" cm="1">
        <f t="array" ref="N21">IF(INDEX(Templates!$I$2:$FQ$152,ROW()-ROW(N$20)+1, MATCH(N$16,Templates!$I$1:FR$1,0))="","",INDEX(Templates!$I$2:$FQ$152,ROW()-ROW(N$20)+1, MATCH(N$16,Templates!$I$1:FR$1,0)))</f>
        <v/>
      </c>
      <c r="O21" s="55" t="str" cm="1">
        <f t="array" ref="O21">IF(INDEX(Templates!$I$2:$FQ$152,ROW()-ROW(O$20)+1, MATCH(O$16,Templates!$I$1:FS$1,0))="","",INDEX(Templates!$I$2:$FQ$152,ROW()-ROW(O$20)+1, MATCH(O$16,Templates!$I$1:FS$1,0)))</f>
        <v/>
      </c>
      <c r="P21" s="55" t="str" cm="1">
        <f t="array" ref="P21">IF(INDEX(Templates!$I$2:$FQ$152,ROW()-ROW(P$20)+1, MATCH(P$16,Templates!$I$1:FT$1,0))="","",INDEX(Templates!$I$2:$FQ$152,ROW()-ROW(P$20)+1, MATCH(P$16,Templates!$I$1:FT$1,0)))</f>
        <v/>
      </c>
      <c r="Q21" s="55" t="str" cm="1">
        <f t="array" ref="Q21">IF(INDEX(Templates!$I$2:$FQ$152,ROW()-ROW(Q$20)+1, MATCH(Q$16,Templates!$I$1:FU$1,0))="","",INDEX(Templates!$I$2:$FQ$152,ROW()-ROW(Q$20)+1, MATCH(Q$16,Templates!$I$1:FU$1,0)))</f>
        <v/>
      </c>
      <c r="R21" s="55" t="str" cm="1">
        <f t="array" ref="R21">IF(INDEX(Templates!$I$2:$FQ$152,ROW()-ROW(R$20)+1, MATCH(R$16,Templates!$I$1:FV$1,0))="","",INDEX(Templates!$I$2:$FQ$152,ROW()-ROW(R$20)+1, MATCH(R$16,Templates!$I$1:FV$1,0)))</f>
        <v/>
      </c>
      <c r="S21" s="55" t="str" cm="1">
        <f t="array" ref="S21">IF(INDEX(Templates!$I$2:$FQ$152,ROW()-ROW(S$20)+1, MATCH(S$16,Templates!$I$1:FW$1,0))="","",INDEX(Templates!$I$2:$FQ$152,ROW()-ROW(S$20)+1, MATCH(S$16,Templates!$I$1:FW$1,0)))</f>
        <v/>
      </c>
      <c r="T21" s="55" t="str" cm="1">
        <f t="array" ref="T21">IF(INDEX(Templates!$I$2:$FQ$152,ROW()-ROW(T$20)+1, MATCH(T$16,Templates!$I$1:FX$1,0))="","",INDEX(Templates!$I$2:$FQ$152,ROW()-ROW(T$20)+1, MATCH(T$16,Templates!$I$1:FX$1,0)))</f>
        <v/>
      </c>
      <c r="U21" s="55" t="str" cm="1">
        <f t="array" ref="U21">IF(INDEX(Templates!$I$2:$FQ$152,ROW()-ROW(U$20)+1, MATCH(U$16,Templates!$I$1:FY$1,0))="","",INDEX(Templates!$I$2:$FQ$152,ROW()-ROW(U$20)+1, MATCH(U$16,Templates!$I$1:FY$1,0)))</f>
        <v/>
      </c>
      <c r="V21" s="55" t="str" cm="1">
        <f t="array" ref="V21">IF(INDEX(Templates!$I$2:$FQ$152,ROW()-ROW(V$20)+1, MATCH(V$16,Templates!$I$1:FZ$1,0))="","",INDEX(Templates!$I$2:$FQ$152,ROW()-ROW(V$20)+1, MATCH(V$16,Templates!$I$1:FZ$1,0)))</f>
        <v/>
      </c>
      <c r="W21" s="55" t="str" cm="1">
        <f t="array" ref="W21">IF(INDEX(Templates!$I$2:$FQ$152,ROW()-ROW(W$20)+1, MATCH(W$16,Templates!$I$1:GA$1,0))="","",INDEX(Templates!$I$2:$FQ$152,ROW()-ROW(W$20)+1, MATCH(W$16,Templates!$I$1:GA$1,0)))</f>
        <v/>
      </c>
      <c r="X21" s="55" t="str" cm="1">
        <f t="array" ref="X21">IF(INDEX(Templates!$I$2:$FQ$152,ROW()-ROW(X$20)+1, MATCH(X$16,Templates!$I$1:GB$1,0))="","",INDEX(Templates!$I$2:$FQ$152,ROW()-ROW(X$20)+1, MATCH(X$16,Templates!$I$1:GB$1,0)))</f>
        <v/>
      </c>
      <c r="Y21" s="55" t="str" cm="1">
        <f t="array" ref="Y21">IF(INDEX(Templates!$I$2:$FQ$152,ROW()-ROW(Y$20)+1, MATCH(Y$16,Templates!$I$1:GC$1,0))="","",INDEX(Templates!$I$2:$FQ$152,ROW()-ROW(Y$20)+1, MATCH(Y$16,Templates!$I$1:GC$1,0)))</f>
        <v/>
      </c>
      <c r="Z21" s="55" t="str" cm="1">
        <f t="array" ref="Z21">IF(INDEX(Templates!$I$2:$FQ$152,ROW()-ROW(Z$20)+1, MATCH(Z$16,Templates!$I$1:GD$1,0))="","",INDEX(Templates!$I$2:$FQ$152,ROW()-ROW(Z$20)+1, MATCH(Z$16,Templates!$I$1:GD$1,0)))</f>
        <v/>
      </c>
      <c r="AA21" s="55" t="str" cm="1">
        <f t="array" ref="AA21">IF(INDEX(Templates!$I$2:$FQ$152,ROW()-ROW(AA$20)+1, MATCH(AA$16,Templates!$I$1:GE$1,0))="","",INDEX(Templates!$I$2:$FQ$152,ROW()-ROW(AA$20)+1, MATCH(AA$16,Templates!$I$1:GE$1,0)))</f>
        <v/>
      </c>
      <c r="AB21" s="55" t="str" cm="1">
        <f t="array" ref="AB21">IF(INDEX(Templates!$I$2:$FQ$152,ROW()-ROW(AB$20)+1, MATCH(AB$16,Templates!$I$1:GF$1,0))="","",INDEX(Templates!$I$2:$FQ$152,ROW()-ROW(AB$20)+1, MATCH(AB$16,Templates!$I$1:GF$1,0)))</f>
        <v/>
      </c>
      <c r="AC21" s="55" t="str" cm="1">
        <f t="array" ref="AC21">IF(INDEX(Templates!$I$2:$FQ$152,ROW()-ROW(AC$20)+1, MATCH(AC$16,Templates!$I$1:GG$1,0))="","",INDEX(Templates!$I$2:$FQ$152,ROW()-ROW(AC$20)+1, MATCH(AC$16,Templates!$I$1:GG$1,0)))</f>
        <v/>
      </c>
      <c r="AD21" s="55" t="str" cm="1">
        <f t="array" ref="AD21">IF(INDEX(Templates!$I$2:$FQ$152,ROW()-ROW(AD$20)+1, MATCH(AD$16,Templates!$I$1:GH$1,0))="","",INDEX(Templates!$I$2:$FQ$152,ROW()-ROW(AD$20)+1, MATCH(AD$16,Templates!$I$1:GH$1,0)))</f>
        <v/>
      </c>
      <c r="AE21" s="55" t="str" cm="1">
        <f t="array" ref="AE21">IF(INDEX(Templates!$I$2:$FQ$152,ROW()-ROW(AE$20)+1, MATCH(AE$16,Templates!$I$1:GI$1,0))="","",INDEX(Templates!$I$2:$FQ$152,ROW()-ROW(AE$20)+1, MATCH(AE$16,Templates!$I$1:GI$1,0)))</f>
        <v/>
      </c>
      <c r="AF21" s="55" t="str" cm="1">
        <f t="array" ref="AF21">IF(INDEX(Templates!$I$2:$FQ$152,ROW()-ROW(AF$20)+1, MATCH(AF$16,Templates!$I$1:GJ$1,0))="","",INDEX(Templates!$I$2:$FQ$152,ROW()-ROW(AF$20)+1, MATCH(AF$16,Templates!$I$1:GJ$1,0)))</f>
        <v/>
      </c>
      <c r="AG21" s="55" t="str" cm="1">
        <f t="array" ref="AG21">IF(INDEX(Templates!$I$2:$FQ$152,ROW()-ROW(AG$20)+1, MATCH(AG$16,Templates!$I$1:GK$1,0))="","",INDEX(Templates!$I$2:$FQ$152,ROW()-ROW(AG$20)+1, MATCH(AG$16,Templates!$I$1:GK$1,0)))</f>
        <v/>
      </c>
      <c r="AH21" s="55" t="str" cm="1">
        <f t="array" ref="AH21">IF(INDEX(Templates!$I$2:$FQ$152,ROW()-ROW(AH$20)+1, MATCH(AH$16,Templates!$I$1:GL$1,0))="","",INDEX(Templates!$I$2:$FQ$152,ROW()-ROW(AH$20)+1, MATCH(AH$16,Templates!$I$1:GL$1,0)))</f>
        <v/>
      </c>
      <c r="AI21" s="55" t="str" cm="1">
        <f t="array" ref="AI21">IF(INDEX(Templates!$I$2:$FQ$152,ROW()-ROW(AI$20)+1, MATCH(AI$16,Templates!$I$1:GM$1,0))="","",INDEX(Templates!$I$2:$FQ$152,ROW()-ROW(AI$20)+1, MATCH(AI$16,Templates!$I$1:GM$1,0)))</f>
        <v/>
      </c>
      <c r="AJ21" s="55" t="str" cm="1">
        <f t="array" ref="AJ21">IF(INDEX(Templates!$I$2:$FQ$152,ROW()-ROW(AJ$20)+1, MATCH(AJ$16,Templates!$I$1:GN$1,0))="","",INDEX(Templates!$I$2:$FQ$152,ROW()-ROW(AJ$20)+1, MATCH(AJ$16,Templates!$I$1:GN$1,0)))</f>
        <v/>
      </c>
      <c r="AK21" s="55" t="str" cm="1">
        <f t="array" ref="AK21">IF(INDEX(Templates!$I$2:$FQ$152,ROW()-ROW(AK$20)+1, MATCH(AK$16,Templates!$I$1:GO$1,0))="","",INDEX(Templates!$I$2:$FQ$152,ROW()-ROW(AK$20)+1, MATCH(AK$16,Templates!$I$1:GO$1,0)))</f>
        <v/>
      </c>
      <c r="AL21" s="55" t="str" cm="1">
        <f t="array" ref="AL21">IF(INDEX(Templates!$I$2:$FQ$152,ROW()-ROW(AL$20)+1, MATCH(AL$16,Templates!$I$1:GP$1,0))="","",INDEX(Templates!$I$2:$FQ$152,ROW()-ROW(AL$20)+1, MATCH(AL$16,Templates!$I$1:GP$1,0)))</f>
        <v/>
      </c>
      <c r="AM21" s="55" t="str" cm="1">
        <f t="array" ref="AM21">IF(INDEX(Templates!$I$2:$FQ$152,ROW()-ROW(AM$20)+1, MATCH(AM$16,Templates!$I$1:GQ$1,0))="","",INDEX(Templates!$I$2:$FQ$152,ROW()-ROW(AM$20)+1, MATCH(AM$16,Templates!$I$1:GQ$1,0)))</f>
        <v/>
      </c>
      <c r="AN21" s="55" t="str" cm="1">
        <f t="array" ref="AN21">IF(INDEX(Templates!$I$2:$FQ$152,ROW()-ROW(AN$20)+1, MATCH(AN$16,Templates!$I$1:GR$1,0))="","",INDEX(Templates!$I$2:$FQ$152,ROW()-ROW(AN$20)+1, MATCH(AN$16,Templates!$I$1:GR$1,0)))</f>
        <v/>
      </c>
      <c r="AO21" s="55" t="str" cm="1">
        <f t="array" ref="AO21">IF(INDEX(Templates!$I$2:$FQ$152,ROW()-ROW(AO$20)+1, MATCH(AO$16,Templates!$I$1:GS$1,0))="","",INDEX(Templates!$I$2:$FQ$152,ROW()-ROW(AO$20)+1, MATCH(AO$16,Templates!$I$1:GS$1,0)))</f>
        <v/>
      </c>
      <c r="AP21" s="55" t="str" cm="1">
        <f t="array" ref="AP21">IF(INDEX(Templates!$I$2:$FQ$152,ROW()-ROW(AP$20)+1, MATCH(AP$16,Templates!$I$1:GT$1,0))="","",INDEX(Templates!$I$2:$FQ$152,ROW()-ROW(AP$20)+1, MATCH(AP$16,Templates!$I$1:GT$1,0)))</f>
        <v/>
      </c>
      <c r="AQ21" s="55" t="str" cm="1">
        <f t="array" ref="AQ21">IF(INDEX(Templates!$I$2:$FQ$152,ROW()-ROW(AQ$20)+1, MATCH(AQ$16,Templates!$I$1:GU$1,0))="","",INDEX(Templates!$I$2:$FQ$152,ROW()-ROW(AQ$20)+1, MATCH(AQ$16,Templates!$I$1:GU$1,0)))</f>
        <v/>
      </c>
      <c r="AR21" s="55" t="str" cm="1">
        <f t="array" ref="AR21">IF(INDEX(Templates!$I$2:$FQ$152,ROW()-ROW(AR$20)+1, MATCH(AR$16,Templates!$I$1:GV$1,0))="","",INDEX(Templates!$I$2:$FQ$152,ROW()-ROW(AR$20)+1, MATCH(AR$16,Templates!$I$1:GV$1,0)))</f>
        <v/>
      </c>
      <c r="AS21" s="55" t="str" cm="1">
        <f t="array" ref="AS21">IF(INDEX(Templates!$I$2:$FQ$152,ROW()-ROW(AS$20)+1, MATCH(AS$16,Templates!$I$1:GW$1,0))="","",INDEX(Templates!$I$2:$FQ$152,ROW()-ROW(AS$20)+1, MATCH(AS$16,Templates!$I$1:GW$1,0)))</f>
        <v/>
      </c>
      <c r="AT21" s="55" t="str" cm="1">
        <f t="array" ref="AT21">IF(INDEX(Templates!$I$2:$FQ$152,ROW()-ROW(AT$20)+1, MATCH(AT$16,Templates!$I$1:GX$1,0))="","",INDEX(Templates!$I$2:$FQ$152,ROW()-ROW(AT$20)+1, MATCH(AT$16,Templates!$I$1:GX$1,0)))</f>
        <v/>
      </c>
      <c r="AU21" s="55" t="str" cm="1">
        <f t="array" ref="AU21">IF(INDEX(Templates!$I$2:$FQ$152,ROW()-ROW(AU$20)+1, MATCH(AU$16,Templates!$I$1:GY$1,0))="","",INDEX(Templates!$I$2:$FQ$152,ROW()-ROW(AU$20)+1, MATCH(AU$16,Templates!$I$1:GY$1,0)))</f>
        <v/>
      </c>
      <c r="AV21" s="55" t="str" cm="1">
        <f t="array" ref="AV21">IF(INDEX(Templates!$I$2:$FQ$152,ROW()-ROW(AV$20)+1, MATCH(AV$16,Templates!$I$1:GZ$1,0))="","",INDEX(Templates!$I$2:$FQ$152,ROW()-ROW(AV$20)+1, MATCH(AV$16,Templates!$I$1:GZ$1,0)))</f>
        <v/>
      </c>
      <c r="AW21" s="55" t="str" cm="1">
        <f t="array" ref="AW21">IF(INDEX(Templates!$I$2:$FQ$152,ROW()-ROW(AW$20)+1, MATCH(AW$16,Templates!$I$1:HA$1,0))="","",INDEX(Templates!$I$2:$FQ$152,ROW()-ROW(AW$20)+1, MATCH(AW$16,Templates!$I$1:HA$1,0)))</f>
        <v/>
      </c>
      <c r="AX21" s="55" t="str" cm="1">
        <f t="array" ref="AX21">IF(INDEX(Templates!$I$2:$FQ$152,ROW()-ROW(AX$20)+1, MATCH(AX$16,Templates!$I$1:HB$1,0))="","",INDEX(Templates!$I$2:$FQ$152,ROW()-ROW(AX$20)+1, MATCH(AX$16,Templates!$I$1:HB$1,0)))</f>
        <v/>
      </c>
      <c r="AY21" s="55" t="str" cm="1">
        <f t="array" ref="AY21">IF(INDEX(Templates!$I$2:$FQ$152,ROW()-ROW(AY$20)+1, MATCH(AY$16,Templates!$I$1:HC$1,0))="","",INDEX(Templates!$I$2:$FQ$152,ROW()-ROW(AY$20)+1, MATCH(AY$16,Templates!$I$1:HC$1,0)))</f>
        <v/>
      </c>
      <c r="AZ21" s="55" t="str" cm="1">
        <f t="array" ref="AZ21">IF(INDEX(Templates!$I$2:$FQ$152,ROW()-ROW(AZ$20)+1, MATCH(AZ$16,Templates!$I$1:HD$1,0))="","",INDEX(Templates!$I$2:$FQ$152,ROW()-ROW(AZ$20)+1, MATCH(AZ$16,Templates!$I$1:HD$1,0)))</f>
        <v/>
      </c>
      <c r="BA21" s="55" t="str" cm="1">
        <f t="array" ref="BA21">IF(INDEX(Templates!$I$2:$FQ$152,ROW()-ROW(BA$20)+1, MATCH(BA$16,Templates!$I$1:HE$1,0))="","",INDEX(Templates!$I$2:$FQ$152,ROW()-ROW(BA$20)+1, MATCH(BA$16,Templates!$I$1:HE$1,0)))</f>
        <v/>
      </c>
      <c r="BB21" s="55" t="str" cm="1">
        <f t="array" ref="BB21">IF(INDEX(Templates!$I$2:$FQ$152,ROW()-ROW(BB$20)+1, MATCH(BB$16,Templates!$I$1:HF$1,0))="","",INDEX(Templates!$I$2:$FQ$152,ROW()-ROW(BB$20)+1, MATCH(BB$16,Templates!$I$1:HF$1,0)))</f>
        <v/>
      </c>
      <c r="BC21" s="55" t="str" cm="1">
        <f t="array" ref="BC21">IF(INDEX(Templates!$I$2:$FQ$152,ROW()-ROW(BC$20)+1, MATCH(BC$16,Templates!$I$1:HG$1,0))="","",INDEX(Templates!$I$2:$FQ$152,ROW()-ROW(BC$20)+1, MATCH(BC$16,Templates!$I$1:HG$1,0)))</f>
        <v/>
      </c>
      <c r="BD21" s="55" t="str" cm="1">
        <f t="array" ref="BD21">IF(INDEX(Templates!$I$2:$FQ$152,ROW()-ROW(BD$20)+1, MATCH(BD$16,Templates!$I$1:HH$1,0))="","",INDEX(Templates!$I$2:$FQ$152,ROW()-ROW(BD$20)+1, MATCH(BD$16,Templates!$I$1:HH$1,0)))</f>
        <v/>
      </c>
      <c r="BE21" s="55" t="str" cm="1">
        <f t="array" ref="BE21">IF(INDEX(Templates!$I$2:$FQ$152,ROW()-ROW(BE$20)+1, MATCH(BE$16,Templates!$I$1:HI$1,0))="","",INDEX(Templates!$I$2:$FQ$152,ROW()-ROW(BE$20)+1, MATCH(BE$16,Templates!$I$1:HI$1,0)))</f>
        <v/>
      </c>
      <c r="BF21" s="55" t="str" cm="1">
        <f t="array" ref="BF21">IF(INDEX(Templates!$I$2:$FQ$152,ROW()-ROW(BF$20)+1, MATCH(BF$16,Templates!$I$1:HJ$1,0))="","",INDEX(Templates!$I$2:$FQ$152,ROW()-ROW(BF$20)+1, MATCH(BF$16,Templates!$I$1:HJ$1,0)))</f>
        <v/>
      </c>
      <c r="BG21" s="55" t="str" cm="1">
        <f t="array" ref="BG21">IF(INDEX(Templates!$I$2:$FQ$152,ROW()-ROW(BG$20)+1, MATCH(BG$16,Templates!$I$1:HK$1,0))="","",INDEX(Templates!$I$2:$FQ$152,ROW()-ROW(BG$20)+1, MATCH(BG$16,Templates!$I$1:HK$1,0)))</f>
        <v/>
      </c>
      <c r="BH21" s="55" t="str" cm="1">
        <f t="array" ref="BH21">IF(INDEX(Templates!$I$2:$FQ$152,ROW()-ROW(BH$20)+1, MATCH(BH$16,Templates!$I$1:HI$1,0))="","",INDEX(Templates!$I$2:$FQ$152,ROW()-ROW(BH$20)+1, MATCH(BH$16,Templates!$I$1:HI$1,0)))</f>
        <v/>
      </c>
      <c r="BI21" s="55" t="str" cm="1">
        <f t="array" ref="BI21">IF(INDEX(Templates!$I$2:$FQ$152,ROW()-ROW(BI$20)+1, MATCH(BI$16,Templates!$I$1:HJ$1,0))="","",INDEX(Templates!$I$2:$FQ$152,ROW()-ROW(BI$20)+1, MATCH(BI$16,Templates!$I$1:HJ$1,0)))</f>
        <v/>
      </c>
      <c r="BJ21" s="55" t="str" cm="1">
        <f t="array" ref="BJ21">IF(INDEX(Templates!$I$2:$FQ$152,ROW()-ROW(BJ$20)+1, MATCH(BJ$16,Templates!$I$1:HK$1,0))="","",INDEX(Templates!$I$2:$FQ$152,ROW()-ROW(BJ$20)+1, MATCH(BJ$16,Templates!$I$1:HK$1,0)))</f>
        <v/>
      </c>
      <c r="BK21" s="55" t="str" cm="1">
        <f t="array" ref="BK21">IF(INDEX(Templates!$I$2:$FQ$152,ROW()-ROW(BK$20)+1, MATCH(BK$16,Templates!$I$1:HL$1,0))="","",INDEX(Templates!$I$2:$FQ$152,ROW()-ROW(BK$20)+1, MATCH(BK$16,Templates!$I$1:HL$1,0)))</f>
        <v/>
      </c>
      <c r="BL21" s="55" t="str" cm="1">
        <f t="array" ref="BL21">IF(INDEX(Templates!$I$2:$FQ$152,ROW()-ROW(BL$20)+1, MATCH(BL$16,Templates!$I$1:HM$1,0))="","",INDEX(Templates!$I$2:$FQ$152,ROW()-ROW(BL$20)+1, MATCH(BL$16,Templates!$I$1:HM$1,0)))</f>
        <v/>
      </c>
      <c r="BM21" s="55" t="str" cm="1">
        <f t="array" ref="BM21">IF(INDEX(Templates!$I$2:$FQ$152,ROW()-ROW(BM$20)+1, MATCH(BM$16,Templates!$I$1:HN$1,0))="","",INDEX(Templates!$I$2:$FQ$152,ROW()-ROW(BM$20)+1, MATCH(BM$16,Templates!$I$1:HN$1,0)))</f>
        <v/>
      </c>
      <c r="BN21" s="55" t="str" cm="1">
        <f t="array" ref="BN21">IF(INDEX(Templates!$I$2:$FQ$152,ROW()-ROW(BN$20)+1, MATCH(BN$16,Templates!$I$1:HO$1,0))="","",INDEX(Templates!$I$2:$FQ$152,ROW()-ROW(BN$20)+1, MATCH(BN$16,Templates!$I$1:HO$1,0)))</f>
        <v/>
      </c>
      <c r="BO21" s="55" t="str" cm="1">
        <f t="array" ref="BO21">IF(INDEX(Templates!$I$2:$FQ$152,ROW()-ROW(BO$20)+1, MATCH(BO$16,Templates!$I$1:HP$1,0))="","",INDEX(Templates!$I$2:$FQ$152,ROW()-ROW(BO$20)+1, MATCH(BO$16,Templates!$I$1:HP$1,0)))</f>
        <v/>
      </c>
      <c r="BP21" s="55" t="str" cm="1">
        <f t="array" ref="BP21">IF(INDEX(Templates!$I$2:$FQ$152,ROW()-ROW(BP$20)+1, MATCH(BP$16,Templates!$I$1:HQ$1,0))="","",INDEX(Templates!$I$2:$FQ$152,ROW()-ROW(BP$20)+1, MATCH(BP$16,Templates!$I$1:HQ$1,0)))</f>
        <v/>
      </c>
      <c r="BQ21" s="55" t="str" cm="1">
        <f t="array" ref="BQ21">IF(INDEX(Templates!$I$2:$FQ$152,ROW()-ROW(BQ$20)+1, MATCH(BQ$16,Templates!$I$1:HR$1,0))="","",INDEX(Templates!$I$2:$FQ$152,ROW()-ROW(BQ$20)+1, MATCH(BQ$16,Templates!$I$1:HR$1,0)))</f>
        <v/>
      </c>
      <c r="BR21" s="55" t="str" cm="1">
        <f t="array" ref="BR21">IF(INDEX(Templates!$I$2:$FQ$152,ROW()-ROW(BR$20)+1, MATCH(BR$16,Templates!$I$1:HS$1,0))="","",INDEX(Templates!$I$2:$FQ$152,ROW()-ROW(BR$20)+1, MATCH(BR$16,Templates!$I$1:HS$1,0)))</f>
        <v/>
      </c>
      <c r="BS21" s="55" t="str" cm="1">
        <f t="array" ref="BS21">IF(INDEX(Templates!$I$2:$FQ$152,ROW()-ROW(BS$20)+1, MATCH(BS$16,Templates!$I$1:HT$1,0))="","",INDEX(Templates!$I$2:$FQ$152,ROW()-ROW(BS$20)+1, MATCH(BS$16,Templates!$I$1:HT$1,0)))</f>
        <v/>
      </c>
      <c r="BT21" s="55" t="str" cm="1">
        <f t="array" ref="BT21">IF(INDEX(Templates!$I$2:$FQ$152,ROW()-ROW(BT$20)+1, MATCH(BT$16,Templates!$I$1:HU$1,0))="","",INDEX(Templates!$I$2:$FQ$152,ROW()-ROW(BT$20)+1, MATCH(BT$16,Templates!$I$1:HU$1,0)))</f>
        <v/>
      </c>
      <c r="BU21" s="55" t="str" cm="1">
        <f t="array" ref="BU21">IF(INDEX(Templates!$I$2:$FQ$152,ROW()-ROW(BU$20)+1, MATCH(BU$16,Templates!$I$1:HV$1,0))="","",INDEX(Templates!$I$2:$FQ$152,ROW()-ROW(BU$20)+1, MATCH(BU$16,Templates!$I$1:HV$1,0)))</f>
        <v/>
      </c>
      <c r="BV21" s="55" t="str" cm="1">
        <f t="array" ref="BV21">IF(INDEX(Templates!$I$2:$FQ$152,ROW()-ROW(BV$20)+1, MATCH(BV$16,Templates!$I$1:HW$1,0))="","",INDEX(Templates!$I$2:$FQ$152,ROW()-ROW(BV$20)+1, MATCH(BV$16,Templates!$I$1:HW$1,0)))</f>
        <v/>
      </c>
      <c r="BW21" s="55" t="str" cm="1">
        <f t="array" ref="BW21">IF(INDEX(Templates!$I$2:$FQ$152,ROW()-ROW(BW$20)+1, MATCH(BW$16,Templates!$I$1:HX$1,0))="","",INDEX(Templates!$I$2:$FQ$152,ROW()-ROW(BW$20)+1, MATCH(BW$16,Templates!$I$1:HX$1,0)))</f>
        <v/>
      </c>
      <c r="BX21" s="55" t="str" cm="1">
        <f t="array" ref="BX21">IF(INDEX(Templates!$I$2:$FQ$152,ROW()-ROW(BX$20)+1, MATCH(BX$16,Templates!$I$1:HY$1,0))="","",INDEX(Templates!$I$2:$FQ$152,ROW()-ROW(BX$20)+1, MATCH(BX$16,Templates!$I$1:HY$1,0)))</f>
        <v/>
      </c>
      <c r="BY21" s="55" t="str" cm="1">
        <f t="array" ref="BY21">IF(INDEX(Templates!$I$2:$FQ$152,ROW()-ROW(BY$20)+1, MATCH(BY$16,Templates!$I$1:HZ$1,0))="","",INDEX(Templates!$I$2:$FQ$152,ROW()-ROW(BY$20)+1, MATCH(BY$16,Templates!$I$1:HZ$1,0)))</f>
        <v/>
      </c>
      <c r="BZ21" s="55" t="str" cm="1">
        <f t="array" ref="BZ21">IF(INDEX(Templates!$I$2:$FQ$152,ROW()-ROW(BZ$20)+1, MATCH(BZ$16,Templates!$I$1:IA$1,0))="","",INDEX(Templates!$I$2:$FQ$152,ROW()-ROW(BZ$20)+1, MATCH(BZ$16,Templates!$I$1:IA$1,0)))</f>
        <v/>
      </c>
      <c r="CA21" s="55" t="str" cm="1">
        <f t="array" ref="CA21">IF(INDEX(Templates!$I$2:$FQ$152,ROW()-ROW(CA$20)+1, MATCH(CA$16,Templates!$I$1:IB$1,0))="","",INDEX(Templates!$I$2:$FQ$152,ROW()-ROW(CA$20)+1, MATCH(CA$16,Templates!$I$1:IB$1,0)))</f>
        <v/>
      </c>
      <c r="CB21" s="55" t="str" cm="1">
        <f t="array" ref="CB21">IF(INDEX(Templates!$I$2:$FQ$152,ROW()-ROW(CB$20)+1, MATCH(CB$16,Templates!$I$1:IC$1,0))="","",INDEX(Templates!$I$2:$FQ$152,ROW()-ROW(CB$20)+1, MATCH(CB$16,Templates!$I$1:IC$1,0)))</f>
        <v/>
      </c>
      <c r="CC21" s="55" t="str" cm="1">
        <f t="array" ref="CC21">IF(INDEX(Templates!$I$2:$FQ$152,ROW()-ROW(CC$20)+1, MATCH(CC$16,Templates!$I$1:ID$1,0))="","",INDEX(Templates!$I$2:$FQ$152,ROW()-ROW(CC$20)+1, MATCH(CC$16,Templates!$I$1:ID$1,0)))</f>
        <v/>
      </c>
      <c r="CD21" s="55" t="str" cm="1">
        <f t="array" ref="CD21">IF(INDEX(Templates!$I$2:$FQ$152,ROW()-ROW(CD$20)+1, MATCH(CD$16,Templates!$I$1:IE$1,0))="","",INDEX(Templates!$I$2:$FQ$152,ROW()-ROW(CD$20)+1, MATCH(CD$16,Templates!$I$1:IE$1,0)))</f>
        <v/>
      </c>
      <c r="CE21" s="55" t="str" cm="1">
        <f t="array" ref="CE21">IF(INDEX(Templates!$I$2:$FQ$152,ROW()-ROW(CE$20)+1, MATCH(CE$16,Templates!$I$1:IF$1,0))="","",INDEX(Templates!$I$2:$FQ$152,ROW()-ROW(CE$20)+1, MATCH(CE$16,Templates!$I$1:IF$1,0)))</f>
        <v/>
      </c>
      <c r="CF21" s="55" t="str" cm="1">
        <f t="array" ref="CF21">IF(INDEX(Templates!$I$2:$FQ$152,ROW()-ROW(CF$20)+1, MATCH(CF$16,Templates!$I$1:ID$1,0))="","",INDEX(Templates!$I$2:$FQ$152,ROW()-ROW(CF$20)+1, MATCH(CF$16,Templates!$I$1:ID$1,0)))</f>
        <v/>
      </c>
      <c r="CG21" s="55" t="str" cm="1">
        <f t="array" ref="CG21">IF(INDEX(Templates!$I$2:$FQ$152,ROW()-ROW(CG$20)+1, MATCH(CG$16,Templates!$I$1:IE$1,0))="","",INDEX(Templates!$I$2:$FQ$152,ROW()-ROW(CG$20)+1, MATCH(CG$16,Templates!$I$1:IE$1,0)))</f>
        <v/>
      </c>
      <c r="CH21" s="55" t="str" cm="1">
        <f t="array" ref="CH21">IF(INDEX(Templates!$I$2:$FQ$152,ROW()-ROW(CH$20)+1, MATCH(CH$16,Templates!$I$1:IF$1,0))="","",INDEX(Templates!$I$2:$FQ$152,ROW()-ROW(CH$20)+1, MATCH(CH$16,Templates!$I$1:IF$1,0)))</f>
        <v/>
      </c>
      <c r="CI21" s="55" t="str" cm="1">
        <f t="array" ref="CI21">IF(INDEX(Templates!$I$2:$FQ$152,ROW()-ROW(CI$20)+1, MATCH(CI$16,Templates!$I$1:IG$1,0))="","",INDEX(Templates!$I$2:$FQ$152,ROW()-ROW(CI$20)+1, MATCH(CI$16,Templates!$I$1:IG$1,0)))</f>
        <v/>
      </c>
      <c r="CJ21" s="55" t="str" cm="1">
        <f t="array" ref="CJ21">IF(INDEX(Templates!$I$2:$FQ$152,ROW()-ROW(CJ$20)+1, MATCH(CJ$16,Templates!$I$1:IH$1,0))="","",INDEX(Templates!$I$2:$FQ$152,ROW()-ROW(CJ$20)+1, MATCH(CJ$16,Templates!$I$1:IH$1,0)))</f>
        <v/>
      </c>
      <c r="CK21" s="55" t="str" cm="1">
        <f t="array" ref="CK21">IF(INDEX(Templates!$I$2:$FQ$152,ROW()-ROW(CK$20)+1, MATCH(CK$16,Templates!$I$1:II$1,0))="","",INDEX(Templates!$I$2:$FQ$152,ROW()-ROW(CK$20)+1, MATCH(CK$16,Templates!$I$1:II$1,0)))</f>
        <v/>
      </c>
      <c r="CL21" s="55" t="str" cm="1">
        <f t="array" ref="CL21">IF(INDEX(Templates!$I$2:$FQ$152,ROW()-ROW(CL$20)+1, MATCH(CL$16,Templates!$I$1:IJ$1,0))="","",INDEX(Templates!$I$2:$FQ$152,ROW()-ROW(CL$20)+1, MATCH(CL$16,Templates!$I$1:IJ$1,0)))</f>
        <v/>
      </c>
      <c r="CM21" s="55" t="str" cm="1">
        <f t="array" ref="CM21">IF(INDEX(Templates!$I$2:$FQ$152,ROW()-ROW(CM$20)+1, MATCH(CM$16,Templates!$I$1:IK$1,0))="","",INDEX(Templates!$I$2:$FQ$152,ROW()-ROW(CM$20)+1, MATCH(CM$16,Templates!$I$1:IK$1,0)))</f>
        <v/>
      </c>
      <c r="CN21" s="55" t="str" cm="1">
        <f t="array" ref="CN21">IF(INDEX(Templates!$I$2:$FQ$152,ROW()-ROW(CN$20)+1, MATCH(CN$16,Templates!$I$1:IL$1,0))="","",INDEX(Templates!$I$2:$FQ$152,ROW()-ROW(CN$20)+1, MATCH(CN$16,Templates!$I$1:IL$1,0)))</f>
        <v/>
      </c>
      <c r="CO21" s="55" t="str" cm="1">
        <f t="array" ref="CO21">IF(INDEX(Templates!$I$2:$FQ$152,ROW()-ROW(CO$20)+1, MATCH(CO$16,Templates!$I$1:IM$1,0))="","",INDEX(Templates!$I$2:$FQ$152,ROW()-ROW(CO$20)+1, MATCH(CO$16,Templates!$I$1:IM$1,0)))</f>
        <v/>
      </c>
      <c r="CP21" s="55" t="str" cm="1">
        <f t="array" ref="CP21">IF(INDEX(Templates!$I$2:$FQ$152,ROW()-ROW(CP$20)+1, MATCH(CP$16,Templates!$I$1:IN$1,0))="","",INDEX(Templates!$I$2:$FQ$152,ROW()-ROW(CP$20)+1, MATCH(CP$16,Templates!$I$1:IN$1,0)))</f>
        <v/>
      </c>
      <c r="CQ21" s="55" t="str" cm="1">
        <f t="array" ref="CQ21">IF(INDEX(Templates!$I$2:$FQ$152,ROW()-ROW(CQ$20)+1, MATCH(CQ$16,Templates!$I$1:IO$1,0))="","",INDEX(Templates!$I$2:$FQ$152,ROW()-ROW(CQ$20)+1, MATCH(CQ$16,Templates!$I$1:IO$1,0)))</f>
        <v/>
      </c>
      <c r="CR21" s="55" t="str" cm="1">
        <f t="array" ref="CR21">IF(INDEX(Templates!$I$2:$FQ$152,ROW()-ROW(CR$20)+1, MATCH(CR$16,Templates!$I$1:IP$1,0))="","",INDEX(Templates!$I$2:$FQ$152,ROW()-ROW(CR$20)+1, MATCH(CR$16,Templates!$I$1:IP$1,0)))</f>
        <v/>
      </c>
      <c r="CS21" s="55" t="str" cm="1">
        <f t="array" ref="CS21">IF(INDEX(Templates!$I$2:$FQ$152,ROW()-ROW(CS$20)+1, MATCH(CS$16,Templates!$I$1:IQ$1,0))="","",INDEX(Templates!$I$2:$FQ$152,ROW()-ROW(CS$20)+1, MATCH(CS$16,Templates!$I$1:IQ$1,0)))</f>
        <v/>
      </c>
      <c r="CT21" s="55" t="str" cm="1">
        <f t="array" ref="CT21">IF(INDEX(Templates!$I$2:$FQ$152,ROW()-ROW(CT$20)+1, MATCH(CT$16,Templates!$I$1:IR$1,0))="","",INDEX(Templates!$I$2:$FQ$152,ROW()-ROW(CT$20)+1, MATCH(CT$16,Templates!$I$1:IR$1,0)))</f>
        <v/>
      </c>
      <c r="CU21" s="55" t="str" cm="1">
        <f t="array" ref="CU21">IF(INDEX(Templates!$I$2:$FQ$152,ROW()-ROW(CU$20)+1, MATCH(CU$16,Templates!$I$1:IS$1,0))="","",INDEX(Templates!$I$2:$FQ$152,ROW()-ROW(CU$20)+1, MATCH(CU$16,Templates!$I$1:IS$1,0)))</f>
        <v/>
      </c>
      <c r="CV21" s="55" t="str" cm="1">
        <f t="array" ref="CV21">IF(INDEX(Templates!$I$2:$FQ$152,ROW()-ROW(CV$20)+1, MATCH(CV$16,Templates!$I$1:IT$1,0))="","",INDEX(Templates!$I$2:$FQ$152,ROW()-ROW(CV$20)+1, MATCH(CV$16,Templates!$I$1:IT$1,0)))</f>
        <v/>
      </c>
      <c r="CW21" s="55" t="str" cm="1">
        <f t="array" ref="CW21">IF(INDEX(Templates!$I$2:$FQ$152,ROW()-ROW(CW$20)+1, MATCH(CW$16,Templates!$I$1:IU$1,0))="","",INDEX(Templates!$I$2:$FQ$152,ROW()-ROW(CW$20)+1, MATCH(CW$16,Templates!$I$1:IU$1,0)))</f>
        <v/>
      </c>
      <c r="CX21" s="55" t="str" cm="1">
        <f t="array" ref="CX21">IF(INDEX(Templates!$I$2:$FQ$152,ROW()-ROW(CX$20)+1, MATCH(CX$16,Templates!$I$1:IV$1,0))="","",INDEX(Templates!$I$2:$FQ$152,ROW()-ROW(CX$20)+1, MATCH(CX$16,Templates!$I$1:IV$1,0)))</f>
        <v/>
      </c>
      <c r="CY21" s="55" t="str" cm="1">
        <f t="array" ref="CY21">IF(INDEX(Templates!$I$2:$FQ$152,ROW()-ROW(CY$20)+1, MATCH(CY$16,Templates!$I$1:IW$1,0))="","",INDEX(Templates!$I$2:$FQ$152,ROW()-ROW(CY$20)+1, MATCH(CY$16,Templates!$I$1:IW$1,0)))</f>
        <v/>
      </c>
      <c r="CZ21" s="55" t="str" cm="1">
        <f t="array" ref="CZ21">IF(INDEX(Templates!$I$2:$FQ$152,ROW()-ROW(CZ$20)+1, MATCH(CZ$16,Templates!$I$1:IX$1,0))="","",INDEX(Templates!$I$2:$FQ$152,ROW()-ROW(CZ$20)+1, MATCH(CZ$16,Templates!$I$1:IX$1,0)))</f>
        <v/>
      </c>
      <c r="DA21" s="55" t="str" cm="1">
        <f t="array" ref="DA21">IF(INDEX(Templates!$I$2:$FQ$152,ROW()-ROW(DA$20)+1, MATCH(DA$16,Templates!$I$1:IY$1,0))="","",INDEX(Templates!$I$2:$FQ$152,ROW()-ROW(DA$20)+1, MATCH(DA$16,Templates!$I$1:IY$1,0)))</f>
        <v/>
      </c>
      <c r="DB21" s="55" t="str" cm="1">
        <f t="array" ref="DB21">IF(INDEX(Templates!$I$2:$FQ$152,ROW()-ROW(DB$20)+1, MATCH(DB$16,Templates!$I$1:IZ$1,0))="","",INDEX(Templates!$I$2:$FQ$152,ROW()-ROW(DB$20)+1, MATCH(DB$16,Templates!$I$1:IZ$1,0)))</f>
        <v/>
      </c>
      <c r="DC21" s="55" t="str" cm="1">
        <f t="array" ref="DC21">IF(INDEX(Templates!$I$2:$FQ$152,ROW()-ROW(DC$20)+1, MATCH(DC$16,Templates!$I$1:JA$1,0))="","",INDEX(Templates!$I$2:$FQ$152,ROW()-ROW(DC$20)+1, MATCH(DC$16,Templates!$I$1:JA$1,0)))</f>
        <v/>
      </c>
      <c r="DD21" s="55" t="str" cm="1">
        <f t="array" ref="DD21">IF(INDEX(Templates!$I$2:$FQ$152,ROW()-ROW(DD$20)+1, MATCH(DD$16,Templates!$I$1:JB$1,0))="","",INDEX(Templates!$I$2:$FQ$152,ROW()-ROW(DD$20)+1, MATCH(DD$16,Templates!$I$1:JB$1,0)))</f>
        <v/>
      </c>
      <c r="DE21" s="55" t="str" cm="1">
        <f t="array" ref="DE21">IF(INDEX(Templates!$I$2:$FQ$152,ROW()-ROW(DE$20)+1, MATCH(DE$16,Templates!$I$1:JC$1,0))="","",INDEX(Templates!$I$2:$FQ$152,ROW()-ROW(DE$20)+1, MATCH(DE$16,Templates!$I$1:JC$1,0)))</f>
        <v/>
      </c>
      <c r="DF21" s="55" t="str" cm="1">
        <f t="array" ref="DF21">IF(INDEX(Templates!$I$2:$FQ$152,ROW()-ROW(DF$20)+1, MATCH(DF$16,Templates!$I$1:JD$1,0))="","",INDEX(Templates!$I$2:$FQ$152,ROW()-ROW(DF$20)+1, MATCH(DF$16,Templates!$I$1:JD$1,0)))</f>
        <v/>
      </c>
      <c r="DG21" s="55" t="str" cm="1">
        <f t="array" ref="DG21">IF(INDEX(Templates!$I$2:$FQ$152,ROW()-ROW(DG$20)+1, MATCH(DG$16,Templates!$I$1:JE$1,0))="","",INDEX(Templates!$I$2:$FQ$152,ROW()-ROW(DG$20)+1, MATCH(DG$16,Templates!$I$1:JE$1,0)))</f>
        <v/>
      </c>
      <c r="DH21" s="55" t="str" cm="1">
        <f t="array" ref="DH21">IF(INDEX(Templates!$I$2:$FQ$152,ROW()-ROW(DH$20)+1, MATCH(DH$16,Templates!$I$1:JF$1,0))="","",INDEX(Templates!$I$2:$FQ$152,ROW()-ROW(DH$20)+1, MATCH(DH$16,Templates!$I$1:JF$1,0)))</f>
        <v/>
      </c>
      <c r="DI21" s="55" t="str" cm="1">
        <f t="array" ref="DI21">IF(INDEX(Templates!$I$2:$FQ$152,ROW()-ROW(DI$20)+1, MATCH(DI$16,Templates!$I$1:JG$1,0))="","",INDEX(Templates!$I$2:$FQ$152,ROW()-ROW(DI$20)+1, MATCH(DI$16,Templates!$I$1:JG$1,0)))</f>
        <v/>
      </c>
      <c r="DJ21" s="55" t="str" cm="1">
        <f t="array" ref="DJ21">IF(INDEX(Templates!$I$2:$FQ$152,ROW()-ROW(DJ$20)+1, MATCH(DJ$16,Templates!$I$1:JH$1,0))="","",INDEX(Templates!$I$2:$FQ$152,ROW()-ROW(DJ$20)+1, MATCH(DJ$16,Templates!$I$1:JH$1,0)))</f>
        <v/>
      </c>
      <c r="DK21" s="55" t="str" cm="1">
        <f t="array" ref="DK21">IF(INDEX(Templates!$I$2:$FQ$152,ROW()-ROW(DK$20)+1, MATCH(DK$16,Templates!$I$1:JI$1,0))="","",INDEX(Templates!$I$2:$FQ$152,ROW()-ROW(DK$20)+1, MATCH(DK$16,Templates!$I$1:JI$1,0)))</f>
        <v/>
      </c>
      <c r="DL21" s="55" t="str" cm="1">
        <f t="array" ref="DL21">IF(INDEX(Templates!$I$2:$FQ$152,ROW()-ROW(DL$20)+1, MATCH(DL$16,Templates!$I$1:JJ$1,0))="","",INDEX(Templates!$I$2:$FQ$152,ROW()-ROW(DL$20)+1, MATCH(DL$16,Templates!$I$1:JJ$1,0)))</f>
        <v/>
      </c>
      <c r="DM21" s="55" t="str" cm="1">
        <f t="array" ref="DM21">IF(INDEX(Templates!$I$2:$FQ$152,ROW()-ROW(DM$20)+1, MATCH(DM$16,Templates!$I$1:JK$1,0))="","",INDEX(Templates!$I$2:$FQ$152,ROW()-ROW(DM$20)+1, MATCH(DM$16,Templates!$I$1:JK$1,0)))</f>
        <v/>
      </c>
      <c r="DN21" s="55" t="str" cm="1">
        <f t="array" ref="DN21">IF(INDEX(Templates!$I$2:$FQ$152,ROW()-ROW(DN$20)+1, MATCH(DN$16,Templates!$I$1:JL$1,0))="","",INDEX(Templates!$I$2:$FQ$152,ROW()-ROW(DN$20)+1, MATCH(DN$16,Templates!$I$1:JL$1,0)))</f>
        <v/>
      </c>
      <c r="DO21" s="55" t="str" cm="1">
        <f t="array" ref="DO21">IF(INDEX(Templates!$I$2:$FQ$152,ROW()-ROW(DO$20)+1, MATCH(DO$16,Templates!$I$1:JM$1,0))="","",INDEX(Templates!$I$2:$FQ$152,ROW()-ROW(DO$20)+1, MATCH(DO$16,Templates!$I$1:JM$1,0)))</f>
        <v/>
      </c>
      <c r="DP21" s="55" t="str" cm="1">
        <f t="array" ref="DP21">IF(INDEX(Templates!$I$2:$FQ$152,ROW()-ROW(DP$20)+1, MATCH(DP$16,Templates!$I$1:JN$1,0))="","",INDEX(Templates!$I$2:$FQ$152,ROW()-ROW(DP$20)+1, MATCH(DP$16,Templates!$I$1:JN$1,0)))</f>
        <v/>
      </c>
      <c r="DQ21" s="55" t="str" cm="1">
        <f t="array" ref="DQ21">IF(INDEX(Templates!$I$2:$FQ$152,ROW()-ROW(DQ$20)+1, MATCH(DQ$16,Templates!$I$1:JO$1,0))="","",INDEX(Templates!$I$2:$FQ$152,ROW()-ROW(DQ$20)+1, MATCH(DQ$16,Templates!$I$1:JO$1,0)))</f>
        <v/>
      </c>
      <c r="DR21" s="55" t="str" cm="1">
        <f t="array" ref="DR21">IF(INDEX(Templates!$I$2:$FQ$152,ROW()-ROW(DR$20)+1, MATCH(DR$16,Templates!$I$1:JP$1,0))="","",INDEX(Templates!$I$2:$FQ$152,ROW()-ROW(DR$20)+1, MATCH(DR$16,Templates!$I$1:JP$1,0)))</f>
        <v/>
      </c>
      <c r="DS21" s="55" t="str" cm="1">
        <f t="array" ref="DS21">IF(INDEX(Templates!$I$2:$FQ$152,ROW()-ROW(DS$20)+1, MATCH(DS$16,Templates!$I$1:JQ$1,0))="","",INDEX(Templates!$I$2:$FQ$152,ROW()-ROW(DS$20)+1, MATCH(DS$16,Templates!$I$1:JQ$1,0)))</f>
        <v/>
      </c>
      <c r="DT21" s="55" t="str" cm="1">
        <f t="array" ref="DT21">IF(INDEX(Templates!$I$2:$FQ$152,ROW()-ROW(DT$20)+1, MATCH(DT$16,Templates!$I$1:JR$1,0))="","",INDEX(Templates!$I$2:$FQ$152,ROW()-ROW(DT$20)+1, MATCH(DT$16,Templates!$I$1:JR$1,0)))</f>
        <v/>
      </c>
      <c r="DU21" s="55" t="str" cm="1">
        <f t="array" ref="DU21">IF(INDEX(Templates!$I$2:$FQ$152,ROW()-ROW(DU$20)+1, MATCH(DU$16,Templates!$I$1:JP$1,0))="","",INDEX(Templates!$I$2:$FQ$152,ROW()-ROW(DU$20)+1, MATCH(DU$16,Templates!$I$1:JP$1,0)))</f>
        <v/>
      </c>
      <c r="DV21" s="55" t="str" cm="1">
        <f t="array" ref="DV21">IF(INDEX(Templates!$I$2:$FQ$152,ROW()-ROW(DV$20)+1, MATCH(DV$16,Templates!$I$1:JQ$1,0))="","",INDEX(Templates!$I$2:$FQ$152,ROW()-ROW(DV$20)+1, MATCH(DV$16,Templates!$I$1:JQ$1,0)))</f>
        <v/>
      </c>
      <c r="DW21" s="55" t="str" cm="1">
        <f t="array" ref="DW21">IF(INDEX(Templates!$I$2:$FQ$152,ROW()-ROW(DW$20)+1, MATCH(DW$16,Templates!$I$1:JR$1,0))="","",INDEX(Templates!$I$2:$FQ$152,ROW()-ROW(DW$20)+1, MATCH(DW$16,Templates!$I$1:JR$1,0)))</f>
        <v/>
      </c>
      <c r="DX21" s="55" t="str" cm="1">
        <f t="array" ref="DX21">IF(INDEX(Templates!$I$2:$FQ$152,ROW()-ROW(DX$20)+1, MATCH(DX$16,Templates!$I$1:JS$1,0))="","",INDEX(Templates!$I$2:$FQ$152,ROW()-ROW(DX$20)+1, MATCH(DX$16,Templates!$I$1:JS$1,0)))</f>
        <v/>
      </c>
      <c r="DY21" s="55" t="str" cm="1">
        <f t="array" ref="DY21">IF(INDEX(Templates!$I$2:$FQ$152,ROW()-ROW(DY$20)+1, MATCH(DY$16,Templates!$I$1:JT$1,0))="","",INDEX(Templates!$I$2:$FQ$152,ROW()-ROW(DY$20)+1, MATCH(DY$16,Templates!$I$1:JT$1,0)))</f>
        <v/>
      </c>
      <c r="DZ21" s="55" t="str" cm="1">
        <f t="array" ref="DZ21">IF(INDEX(Templates!$I$2:$FQ$152,ROW()-ROW(DZ$20)+1, MATCH(DZ$16,Templates!$I$1:JU$1,0))="","",INDEX(Templates!$I$2:$FQ$152,ROW()-ROW(DZ$20)+1, MATCH(DZ$16,Templates!$I$1:JU$1,0)))</f>
        <v/>
      </c>
      <c r="EA21" s="55" t="str" cm="1">
        <f t="array" ref="EA21">IF(INDEX(Templates!$I$2:$FQ$152,ROW()-ROW(EA$20)+1, MATCH(EA$16,Templates!$I$1:JV$1,0))="","",INDEX(Templates!$I$2:$FQ$152,ROW()-ROW(EA$20)+1, MATCH(EA$16,Templates!$I$1:JV$1,0)))</f>
        <v/>
      </c>
      <c r="EB21" s="55" t="str" cm="1">
        <f t="array" ref="EB21">IF(INDEX(Templates!$I$2:$FQ$152,ROW()-ROW(EB$20)+1, MATCH(EB$16,Templates!$I$1:JW$1,0))="","",INDEX(Templates!$I$2:$FQ$152,ROW()-ROW(EB$20)+1, MATCH(EB$16,Templates!$I$1:JW$1,0)))</f>
        <v/>
      </c>
      <c r="EC21" s="55" t="str" cm="1">
        <f t="array" ref="EC21">IF(INDEX(Templates!$I$2:$FQ$152,ROW()-ROW(EC$20)+1, MATCH(EC$16,Templates!$I$1:JX$1,0))="","",INDEX(Templates!$I$2:$FQ$152,ROW()-ROW(EC$20)+1, MATCH(EC$16,Templates!$I$1:JX$1,0)))</f>
        <v/>
      </c>
      <c r="ED21" s="55" t="str" cm="1">
        <f t="array" ref="ED21">IF(INDEX(Templates!$I$2:$FQ$152,ROW()-ROW(ED$20)+1, MATCH(ED$16,Templates!$I$1:JY$1,0))="","",INDEX(Templates!$I$2:$FQ$152,ROW()-ROW(ED$20)+1, MATCH(ED$16,Templates!$I$1:JY$1,0)))</f>
        <v/>
      </c>
      <c r="EE21" s="55"/>
      <c r="EF21" s="55"/>
      <c r="EG21" s="55"/>
      <c r="EH21" s="55"/>
      <c r="EI21" s="55"/>
      <c r="EJ21" s="55"/>
      <c r="EK21" s="55"/>
      <c r="EL21" s="55"/>
      <c r="EM21" s="55"/>
      <c r="EN21" s="55"/>
      <c r="EO21" s="55"/>
      <c r="EP21" s="55"/>
      <c r="EQ21" s="55"/>
      <c r="ER21" s="55"/>
      <c r="ES21" s="55"/>
      <c r="ET21" s="55"/>
      <c r="EU21" s="55"/>
      <c r="EV21" s="55"/>
      <c r="EW21" s="55"/>
      <c r="EX21" s="55"/>
      <c r="EY21" s="55"/>
      <c r="EZ21" s="55"/>
      <c r="FA21" s="55"/>
      <c r="FB21" s="55"/>
      <c r="FC21" s="55"/>
      <c r="FD21" s="55"/>
      <c r="FE21" s="55"/>
      <c r="FF21" s="55"/>
      <c r="FG21" s="55"/>
      <c r="FH21" s="55"/>
      <c r="FI21" s="55"/>
      <c r="FJ21" s="55"/>
      <c r="FK21" s="55"/>
      <c r="FL21" s="55"/>
      <c r="FM21" s="55"/>
      <c r="FN21" s="55"/>
      <c r="FO21" s="55"/>
      <c r="FP21" s="55"/>
      <c r="FQ21" s="55"/>
      <c r="FR21" s="55"/>
      <c r="FS21" s="55"/>
      <c r="FT21" s="55"/>
      <c r="FU21" s="55"/>
      <c r="FV21" s="55"/>
      <c r="FW21" s="55"/>
      <c r="FX21" s="55"/>
      <c r="FY21" s="55"/>
      <c r="FZ21" s="55"/>
      <c r="GA21" s="55"/>
      <c r="GB21" s="55"/>
      <c r="GC21" s="55"/>
      <c r="GD21" s="55"/>
      <c r="GE21" s="55"/>
      <c r="GF21" s="55"/>
      <c r="GG21" s="55"/>
      <c r="GH21" s="55"/>
      <c r="GI21" s="55"/>
      <c r="GJ21" s="55"/>
      <c r="GK21" s="55"/>
      <c r="GL21" s="55"/>
      <c r="GM21" s="55"/>
      <c r="GN21" s="55"/>
      <c r="GO21" s="55"/>
      <c r="GP21" s="55"/>
      <c r="GQ21" s="55"/>
      <c r="GR21" s="55"/>
      <c r="GS21" s="55"/>
      <c r="GT21" s="55"/>
      <c r="GU21" s="55"/>
      <c r="GV21" s="55"/>
      <c r="GW21" s="55"/>
    </row>
    <row r="22" spans="1:205" s="24" customFormat="1" x14ac:dyDescent="0.55000000000000004">
      <c r="A22" s="41" t="s">
        <v>763</v>
      </c>
      <c r="B22" s="6" t="s">
        <v>768</v>
      </c>
      <c r="C22" s="66" t="str" cm="1">
        <f t="array" ref="C22">IF(INDEX(Templates!A$2:A$153,ROW()-ROW($20:$20)+1)="","",INDEX(Templates!A$2:A$153,ROW()-ROW($20:$20)+1))</f>
        <v>calendar</v>
      </c>
      <c r="D22" s="66" t="str" cm="1">
        <f t="array" ref="D22">IF(INDEX(Templates!B$2:B$153,ROW()-ROW($20:$20)+1)="","",INDEX(Templates!B$2:B$153,ROW()-ROW($20:$20)+1))</f>
        <v>day_of_week_for_january_1</v>
      </c>
      <c r="E22" s="66" t="str" cm="1">
        <f t="array" ref="E22">IF(INDEX(Templates!C$2:C$153,ROW()-ROW($20:$20)+1)="","",INDEX(Templates!C$2:C$153,ROW()-ROW($20:$20)+1))</f>
        <v/>
      </c>
      <c r="F22" s="127" t="str" cm="1">
        <f t="array" ref="F22">IF(INDEX(Templates!D$2:D$153,ROW()-ROW($20:$20)+1)="","",INDEX(Templates!D$2:D$153,ROW()-ROW($20:$20)+1))</f>
        <v/>
      </c>
      <c r="G22" s="116" t="str" cm="1">
        <f t="array" ref="G22">IF(INDEX(Templates!E$2:E$153,ROW()-ROW($20:$20)+1)="","",INDEX(Templates!E$2:E$153,ROW()-ROW($20:$20)+1))</f>
        <v>ASHRAE229</v>
      </c>
      <c r="H22" s="68" t="str" cm="1">
        <f t="array" ref="H22">IF(INDEX(Templates!F$2:F$153,ROW()-ROW($20:$20)+1)="","",INDEX(Templates!F$2:F$153,ROW()-ROW($20:$20)+1))</f>
        <v>ASHRAE229 1</v>
      </c>
      <c r="I22" s="68" t="str" cm="1">
        <f t="array" ref="I22">IF(INDEX(Templates!G$2:G$153,ROW()-ROW($20:$20)+1)="","",INDEX(Templates!G$2:G$153,ROW()-ROW($20:$20)+1))</f>
        <v>calendar</v>
      </c>
      <c r="J22" s="68" t="str" cm="1">
        <f t="array" ref="J22">IF(INDEX(Templates!H$2:H$153,ROW()-ROW($20:$20)+1)="","",INDEX(Templates!H$2:H$153,ROW()-ROW($20:$20)+1))</f>
        <v>day_of_week_for_january_1</v>
      </c>
      <c r="K22" s="69" t="s">
        <v>765</v>
      </c>
      <c r="L22" s="69" t="s">
        <v>765</v>
      </c>
      <c r="M22" s="55" t="str" cm="1">
        <f t="array" ref="M22">IF(INDEX(Templates!$I$2:$FQ$152,ROW()-ROW(M$20)+1, MATCH(M$16,Templates!$I$1:FQ$1,0))="","",INDEX(Templates!$I$2:$FQ$152,ROW()-ROW(M$20)+1, MATCH(M$16,Templates!$I$1:FQ$1,0)))</f>
        <v/>
      </c>
      <c r="N22" s="55" t="str" cm="1">
        <f t="array" ref="N22">IF(INDEX(Templates!$I$2:$FQ$152,ROW()-ROW(N$20)+1, MATCH(N$16,Templates!$I$1:FR$1,0))="","",INDEX(Templates!$I$2:$FQ$152,ROW()-ROW(N$20)+1, MATCH(N$16,Templates!$I$1:FR$1,0)))</f>
        <v/>
      </c>
      <c r="O22" s="55" t="str" cm="1">
        <f t="array" ref="O22">IF(INDEX(Templates!$I$2:$FQ$152,ROW()-ROW(O$20)+1, MATCH(O$16,Templates!$I$1:FS$1,0))="","",INDEX(Templates!$I$2:$FQ$152,ROW()-ROW(O$20)+1, MATCH(O$16,Templates!$I$1:FS$1,0)))</f>
        <v/>
      </c>
      <c r="P22" s="55" t="str" cm="1">
        <f t="array" ref="P22">IF(INDEX(Templates!$I$2:$FQ$152,ROW()-ROW(P$20)+1, MATCH(P$16,Templates!$I$1:FT$1,0))="","",INDEX(Templates!$I$2:$FQ$152,ROW()-ROW(P$20)+1, MATCH(P$16,Templates!$I$1:FT$1,0)))</f>
        <v/>
      </c>
      <c r="Q22" s="55" t="str" cm="1">
        <f t="array" ref="Q22">IF(INDEX(Templates!$I$2:$FQ$152,ROW()-ROW(Q$20)+1, MATCH(Q$16,Templates!$I$1:FU$1,0))="","",INDEX(Templates!$I$2:$FQ$152,ROW()-ROW(Q$20)+1, MATCH(Q$16,Templates!$I$1:FU$1,0)))</f>
        <v/>
      </c>
      <c r="R22" s="55" t="str" cm="1">
        <f t="array" ref="R22">IF(INDEX(Templates!$I$2:$FQ$152,ROW()-ROW(R$20)+1, MATCH(R$16,Templates!$I$1:FV$1,0))="","",INDEX(Templates!$I$2:$FQ$152,ROW()-ROW(R$20)+1, MATCH(R$16,Templates!$I$1:FV$1,0)))</f>
        <v/>
      </c>
      <c r="S22" s="55" t="str" cm="1">
        <f t="array" ref="S22">IF(INDEX(Templates!$I$2:$FQ$152,ROW()-ROW(S$20)+1, MATCH(S$16,Templates!$I$1:FW$1,0))="","",INDEX(Templates!$I$2:$FQ$152,ROW()-ROW(S$20)+1, MATCH(S$16,Templates!$I$1:FW$1,0)))</f>
        <v/>
      </c>
      <c r="T22" s="55" t="str" cm="1">
        <f t="array" ref="T22">IF(INDEX(Templates!$I$2:$FQ$152,ROW()-ROW(T$20)+1, MATCH(T$16,Templates!$I$1:FX$1,0))="","",INDEX(Templates!$I$2:$FQ$152,ROW()-ROW(T$20)+1, MATCH(T$16,Templates!$I$1:FX$1,0)))</f>
        <v>SUNDAY</v>
      </c>
      <c r="U22" s="55" t="str" cm="1">
        <f t="array" ref="U22">IF(INDEX(Templates!$I$2:$FQ$152,ROW()-ROW(U$20)+1, MATCH(U$16,Templates!$I$1:FY$1,0))="","",INDEX(Templates!$I$2:$FQ$152,ROW()-ROW(U$20)+1, MATCH(U$16,Templates!$I$1:FY$1,0)))</f>
        <v>SUNDAY</v>
      </c>
      <c r="V22" s="55" t="str" cm="1">
        <f t="array" ref="V22">IF(INDEX(Templates!$I$2:$FQ$152,ROW()-ROW(V$20)+1, MATCH(V$16,Templates!$I$1:FZ$1,0))="","",INDEX(Templates!$I$2:$FQ$152,ROW()-ROW(V$20)+1, MATCH(V$16,Templates!$I$1:FZ$1,0)))</f>
        <v>SUNDAY</v>
      </c>
      <c r="W22" s="55" t="str" cm="1">
        <f t="array" ref="W22">IF(INDEX(Templates!$I$2:$FQ$152,ROW()-ROW(W$20)+1, MATCH(W$16,Templates!$I$1:GA$1,0))="","",INDEX(Templates!$I$2:$FQ$152,ROW()-ROW(W$20)+1, MATCH(W$16,Templates!$I$1:GA$1,0)))</f>
        <v>SUNDAY</v>
      </c>
      <c r="X22" s="55" t="str" cm="1">
        <f t="array" ref="X22">IF(INDEX(Templates!$I$2:$FQ$152,ROW()-ROW(X$20)+1, MATCH(X$16,Templates!$I$1:GB$1,0))="","",INDEX(Templates!$I$2:$FQ$152,ROW()-ROW(X$20)+1, MATCH(X$16,Templates!$I$1:GB$1,0)))</f>
        <v/>
      </c>
      <c r="Y22" s="55" t="str" cm="1">
        <f t="array" ref="Y22">IF(INDEX(Templates!$I$2:$FQ$152,ROW()-ROW(Y$20)+1, MATCH(Y$16,Templates!$I$1:GC$1,0))="","",INDEX(Templates!$I$2:$FQ$152,ROW()-ROW(Y$20)+1, MATCH(Y$16,Templates!$I$1:GC$1,0)))</f>
        <v/>
      </c>
      <c r="Z22" s="55" t="str" cm="1">
        <f t="array" ref="Z22">IF(INDEX(Templates!$I$2:$FQ$152,ROW()-ROW(Z$20)+1, MATCH(Z$16,Templates!$I$1:GD$1,0))="","",INDEX(Templates!$I$2:$FQ$152,ROW()-ROW(Z$20)+1, MATCH(Z$16,Templates!$I$1:GD$1,0)))</f>
        <v/>
      </c>
      <c r="AA22" s="55" t="str" cm="1">
        <f t="array" ref="AA22">IF(INDEX(Templates!$I$2:$FQ$152,ROW()-ROW(AA$20)+1, MATCH(AA$16,Templates!$I$1:GE$1,0))="","",INDEX(Templates!$I$2:$FQ$152,ROW()-ROW(AA$20)+1, MATCH(AA$16,Templates!$I$1:GE$1,0)))</f>
        <v/>
      </c>
      <c r="AB22" s="55" t="str" cm="1">
        <f t="array" ref="AB22">IF(INDEX(Templates!$I$2:$FQ$152,ROW()-ROW(AB$20)+1, MATCH(AB$16,Templates!$I$1:GF$1,0))="","",INDEX(Templates!$I$2:$FQ$152,ROW()-ROW(AB$20)+1, MATCH(AB$16,Templates!$I$1:GF$1,0)))</f>
        <v/>
      </c>
      <c r="AC22" s="55" t="str" cm="1">
        <f t="array" ref="AC22">IF(INDEX(Templates!$I$2:$FQ$152,ROW()-ROW(AC$20)+1, MATCH(AC$16,Templates!$I$1:GG$1,0))="","",INDEX(Templates!$I$2:$FQ$152,ROW()-ROW(AC$20)+1, MATCH(AC$16,Templates!$I$1:GG$1,0)))</f>
        <v/>
      </c>
      <c r="AD22" s="55" t="str" cm="1">
        <f t="array" ref="AD22">IF(INDEX(Templates!$I$2:$FQ$152,ROW()-ROW(AD$20)+1, MATCH(AD$16,Templates!$I$1:GH$1,0))="","",INDEX(Templates!$I$2:$FQ$152,ROW()-ROW(AD$20)+1, MATCH(AD$16,Templates!$I$1:GH$1,0)))</f>
        <v/>
      </c>
      <c r="AE22" s="55" t="str" cm="1">
        <f t="array" ref="AE22">IF(INDEX(Templates!$I$2:$FQ$152,ROW()-ROW(AE$20)+1, MATCH(AE$16,Templates!$I$1:GI$1,0))="","",INDEX(Templates!$I$2:$FQ$152,ROW()-ROW(AE$20)+1, MATCH(AE$16,Templates!$I$1:GI$1,0)))</f>
        <v/>
      </c>
      <c r="AF22" s="55" t="str" cm="1">
        <f t="array" ref="AF22">IF(INDEX(Templates!$I$2:$FQ$152,ROW()-ROW(AF$20)+1, MATCH(AF$16,Templates!$I$1:GJ$1,0))="","",INDEX(Templates!$I$2:$FQ$152,ROW()-ROW(AF$20)+1, MATCH(AF$16,Templates!$I$1:GJ$1,0)))</f>
        <v/>
      </c>
      <c r="AG22" s="55" t="str" cm="1">
        <f t="array" ref="AG22">IF(INDEX(Templates!$I$2:$FQ$152,ROW()-ROW(AG$20)+1, MATCH(AG$16,Templates!$I$1:GK$1,0))="","",INDEX(Templates!$I$2:$FQ$152,ROW()-ROW(AG$20)+1, MATCH(AG$16,Templates!$I$1:GK$1,0)))</f>
        <v/>
      </c>
      <c r="AH22" s="55" t="str" cm="1">
        <f t="array" ref="AH22">IF(INDEX(Templates!$I$2:$FQ$152,ROW()-ROW(AH$20)+1, MATCH(AH$16,Templates!$I$1:GL$1,0))="","",INDEX(Templates!$I$2:$FQ$152,ROW()-ROW(AH$20)+1, MATCH(AH$16,Templates!$I$1:GL$1,0)))</f>
        <v/>
      </c>
      <c r="AI22" s="55" t="str" cm="1">
        <f t="array" ref="AI22">IF(INDEX(Templates!$I$2:$FQ$152,ROW()-ROW(AI$20)+1, MATCH(AI$16,Templates!$I$1:GM$1,0))="","",INDEX(Templates!$I$2:$FQ$152,ROW()-ROW(AI$20)+1, MATCH(AI$16,Templates!$I$1:GM$1,0)))</f>
        <v/>
      </c>
      <c r="AJ22" s="55" t="str" cm="1">
        <f t="array" ref="AJ22">IF(INDEX(Templates!$I$2:$FQ$152,ROW()-ROW(AJ$20)+1, MATCH(AJ$16,Templates!$I$1:GN$1,0))="","",INDEX(Templates!$I$2:$FQ$152,ROW()-ROW(AJ$20)+1, MATCH(AJ$16,Templates!$I$1:GN$1,0)))</f>
        <v/>
      </c>
      <c r="AK22" s="55" t="str" cm="1">
        <f t="array" ref="AK22">IF(INDEX(Templates!$I$2:$FQ$152,ROW()-ROW(AK$20)+1, MATCH(AK$16,Templates!$I$1:GO$1,0))="","",INDEX(Templates!$I$2:$FQ$152,ROW()-ROW(AK$20)+1, MATCH(AK$16,Templates!$I$1:GO$1,0)))</f>
        <v/>
      </c>
      <c r="AL22" s="55" t="str" cm="1">
        <f t="array" ref="AL22">IF(INDEX(Templates!$I$2:$FQ$152,ROW()-ROW(AL$20)+1, MATCH(AL$16,Templates!$I$1:GP$1,0))="","",INDEX(Templates!$I$2:$FQ$152,ROW()-ROW(AL$20)+1, MATCH(AL$16,Templates!$I$1:GP$1,0)))</f>
        <v/>
      </c>
      <c r="AM22" s="55" t="str" cm="1">
        <f t="array" ref="AM22">IF(INDEX(Templates!$I$2:$FQ$152,ROW()-ROW(AM$20)+1, MATCH(AM$16,Templates!$I$1:GQ$1,0))="","",INDEX(Templates!$I$2:$FQ$152,ROW()-ROW(AM$20)+1, MATCH(AM$16,Templates!$I$1:GQ$1,0)))</f>
        <v/>
      </c>
      <c r="AN22" s="55" t="str" cm="1">
        <f t="array" ref="AN22">IF(INDEX(Templates!$I$2:$FQ$152,ROW()-ROW(AN$20)+1, MATCH(AN$16,Templates!$I$1:GR$1,0))="","",INDEX(Templates!$I$2:$FQ$152,ROW()-ROW(AN$20)+1, MATCH(AN$16,Templates!$I$1:GR$1,0)))</f>
        <v/>
      </c>
      <c r="AO22" s="55" t="str" cm="1">
        <f t="array" ref="AO22">IF(INDEX(Templates!$I$2:$FQ$152,ROW()-ROW(AO$20)+1, MATCH(AO$16,Templates!$I$1:GS$1,0))="","",INDEX(Templates!$I$2:$FQ$152,ROW()-ROW(AO$20)+1, MATCH(AO$16,Templates!$I$1:GS$1,0)))</f>
        <v/>
      </c>
      <c r="AP22" s="55" t="str" cm="1">
        <f t="array" ref="AP22">IF(INDEX(Templates!$I$2:$FQ$152,ROW()-ROW(AP$20)+1, MATCH(AP$16,Templates!$I$1:GT$1,0))="","",INDEX(Templates!$I$2:$FQ$152,ROW()-ROW(AP$20)+1, MATCH(AP$16,Templates!$I$1:GT$1,0)))</f>
        <v/>
      </c>
      <c r="AQ22" s="55" t="str" cm="1">
        <f t="array" ref="AQ22">IF(INDEX(Templates!$I$2:$FQ$152,ROW()-ROW(AQ$20)+1, MATCH(AQ$16,Templates!$I$1:GU$1,0))="","",INDEX(Templates!$I$2:$FQ$152,ROW()-ROW(AQ$20)+1, MATCH(AQ$16,Templates!$I$1:GU$1,0)))</f>
        <v/>
      </c>
      <c r="AR22" s="55" t="str" cm="1">
        <f t="array" ref="AR22">IF(INDEX(Templates!$I$2:$FQ$152,ROW()-ROW(AR$20)+1, MATCH(AR$16,Templates!$I$1:GV$1,0))="","",INDEX(Templates!$I$2:$FQ$152,ROW()-ROW(AR$20)+1, MATCH(AR$16,Templates!$I$1:GV$1,0)))</f>
        <v/>
      </c>
      <c r="AS22" s="55" t="str" cm="1">
        <f t="array" ref="AS22">IF(INDEX(Templates!$I$2:$FQ$152,ROW()-ROW(AS$20)+1, MATCH(AS$16,Templates!$I$1:GW$1,0))="","",INDEX(Templates!$I$2:$FQ$152,ROW()-ROW(AS$20)+1, MATCH(AS$16,Templates!$I$1:GW$1,0)))</f>
        <v/>
      </c>
      <c r="AT22" s="55" t="str" cm="1">
        <f t="array" ref="AT22">IF(INDEX(Templates!$I$2:$FQ$152,ROW()-ROW(AT$20)+1, MATCH(AT$16,Templates!$I$1:GX$1,0))="","",INDEX(Templates!$I$2:$FQ$152,ROW()-ROW(AT$20)+1, MATCH(AT$16,Templates!$I$1:GX$1,0)))</f>
        <v/>
      </c>
      <c r="AU22" s="55" t="str" cm="1">
        <f t="array" ref="AU22">IF(INDEX(Templates!$I$2:$FQ$152,ROW()-ROW(AU$20)+1, MATCH(AU$16,Templates!$I$1:GY$1,0))="","",INDEX(Templates!$I$2:$FQ$152,ROW()-ROW(AU$20)+1, MATCH(AU$16,Templates!$I$1:GY$1,0)))</f>
        <v/>
      </c>
      <c r="AV22" s="55" t="str" cm="1">
        <f t="array" ref="AV22">IF(INDEX(Templates!$I$2:$FQ$152,ROW()-ROW(AV$20)+1, MATCH(AV$16,Templates!$I$1:GZ$1,0))="","",INDEX(Templates!$I$2:$FQ$152,ROW()-ROW(AV$20)+1, MATCH(AV$16,Templates!$I$1:GZ$1,0)))</f>
        <v/>
      </c>
      <c r="AW22" s="55" t="str" cm="1">
        <f t="array" ref="AW22">IF(INDEX(Templates!$I$2:$FQ$152,ROW()-ROW(AW$20)+1, MATCH(AW$16,Templates!$I$1:HA$1,0))="","",INDEX(Templates!$I$2:$FQ$152,ROW()-ROW(AW$20)+1, MATCH(AW$16,Templates!$I$1:HA$1,0)))</f>
        <v/>
      </c>
      <c r="AX22" s="55" t="str" cm="1">
        <f t="array" ref="AX22">IF(INDEX(Templates!$I$2:$FQ$152,ROW()-ROW(AX$20)+1, MATCH(AX$16,Templates!$I$1:HB$1,0))="","",INDEX(Templates!$I$2:$FQ$152,ROW()-ROW(AX$20)+1, MATCH(AX$16,Templates!$I$1:HB$1,0)))</f>
        <v/>
      </c>
      <c r="AY22" s="55" t="str" cm="1">
        <f t="array" ref="AY22">IF(INDEX(Templates!$I$2:$FQ$152,ROW()-ROW(AY$20)+1, MATCH(AY$16,Templates!$I$1:HC$1,0))="","",INDEX(Templates!$I$2:$FQ$152,ROW()-ROW(AY$20)+1, MATCH(AY$16,Templates!$I$1:HC$1,0)))</f>
        <v/>
      </c>
      <c r="AZ22" s="55" t="str" cm="1">
        <f t="array" ref="AZ22">IF(INDEX(Templates!$I$2:$FQ$152,ROW()-ROW(AZ$20)+1, MATCH(AZ$16,Templates!$I$1:HD$1,0))="","",INDEX(Templates!$I$2:$FQ$152,ROW()-ROW(AZ$20)+1, MATCH(AZ$16,Templates!$I$1:HD$1,0)))</f>
        <v/>
      </c>
      <c r="BA22" s="55" t="str" cm="1">
        <f t="array" ref="BA22">IF(INDEX(Templates!$I$2:$FQ$152,ROW()-ROW(BA$20)+1, MATCH(BA$16,Templates!$I$1:HE$1,0))="","",INDEX(Templates!$I$2:$FQ$152,ROW()-ROW(BA$20)+1, MATCH(BA$16,Templates!$I$1:HE$1,0)))</f>
        <v/>
      </c>
      <c r="BB22" s="55" t="str" cm="1">
        <f t="array" ref="BB22">IF(INDEX(Templates!$I$2:$FQ$152,ROW()-ROW(BB$20)+1, MATCH(BB$16,Templates!$I$1:HF$1,0))="","",INDEX(Templates!$I$2:$FQ$152,ROW()-ROW(BB$20)+1, MATCH(BB$16,Templates!$I$1:HF$1,0)))</f>
        <v/>
      </c>
      <c r="BC22" s="55" t="str" cm="1">
        <f t="array" ref="BC22">IF(INDEX(Templates!$I$2:$FQ$152,ROW()-ROW(BC$20)+1, MATCH(BC$16,Templates!$I$1:HG$1,0))="","",INDEX(Templates!$I$2:$FQ$152,ROW()-ROW(BC$20)+1, MATCH(BC$16,Templates!$I$1:HG$1,0)))</f>
        <v/>
      </c>
      <c r="BD22" s="55" t="str" cm="1">
        <f t="array" ref="BD22">IF(INDEX(Templates!$I$2:$FQ$152,ROW()-ROW(BD$20)+1, MATCH(BD$16,Templates!$I$1:HH$1,0))="","",INDEX(Templates!$I$2:$FQ$152,ROW()-ROW(BD$20)+1, MATCH(BD$16,Templates!$I$1:HH$1,0)))</f>
        <v/>
      </c>
      <c r="BE22" s="55" t="str" cm="1">
        <f t="array" ref="BE22">IF(INDEX(Templates!$I$2:$FQ$152,ROW()-ROW(BE$20)+1, MATCH(BE$16,Templates!$I$1:HI$1,0))="","",INDEX(Templates!$I$2:$FQ$152,ROW()-ROW(BE$20)+1, MATCH(BE$16,Templates!$I$1:HI$1,0)))</f>
        <v/>
      </c>
      <c r="BF22" s="55" t="str" cm="1">
        <f t="array" ref="BF22">IF(INDEX(Templates!$I$2:$FQ$152,ROW()-ROW(BF$20)+1, MATCH(BF$16,Templates!$I$1:HJ$1,0))="","",INDEX(Templates!$I$2:$FQ$152,ROW()-ROW(BF$20)+1, MATCH(BF$16,Templates!$I$1:HJ$1,0)))</f>
        <v/>
      </c>
      <c r="BG22" s="55" t="str" cm="1">
        <f t="array" ref="BG22">IF(INDEX(Templates!$I$2:$FQ$152,ROW()-ROW(BG$20)+1, MATCH(BG$16,Templates!$I$1:HK$1,0))="","",INDEX(Templates!$I$2:$FQ$152,ROW()-ROW(BG$20)+1, MATCH(BG$16,Templates!$I$1:HK$1,0)))</f>
        <v/>
      </c>
      <c r="BH22" s="55" t="str" cm="1">
        <f t="array" ref="BH22">IF(INDEX(Templates!$I$2:$FQ$152,ROW()-ROW(BH$20)+1, MATCH(BH$16,Templates!$I$1:HI$1,0))="","",INDEX(Templates!$I$2:$FQ$152,ROW()-ROW(BH$20)+1, MATCH(BH$16,Templates!$I$1:HI$1,0)))</f>
        <v/>
      </c>
      <c r="BI22" s="55" t="str" cm="1">
        <f t="array" ref="BI22">IF(INDEX(Templates!$I$2:$FQ$152,ROW()-ROW(BI$20)+1, MATCH(BI$16,Templates!$I$1:HJ$1,0))="","",INDEX(Templates!$I$2:$FQ$152,ROW()-ROW(BI$20)+1, MATCH(BI$16,Templates!$I$1:HJ$1,0)))</f>
        <v/>
      </c>
      <c r="BJ22" s="55" t="str" cm="1">
        <f t="array" ref="BJ22">IF(INDEX(Templates!$I$2:$FQ$152,ROW()-ROW(BJ$20)+1, MATCH(BJ$16,Templates!$I$1:HK$1,0))="","",INDEX(Templates!$I$2:$FQ$152,ROW()-ROW(BJ$20)+1, MATCH(BJ$16,Templates!$I$1:HK$1,0)))</f>
        <v/>
      </c>
      <c r="BK22" s="55" t="str" cm="1">
        <f t="array" ref="BK22">IF(INDEX(Templates!$I$2:$FQ$152,ROW()-ROW(BK$20)+1, MATCH(BK$16,Templates!$I$1:HL$1,0))="","",INDEX(Templates!$I$2:$FQ$152,ROW()-ROW(BK$20)+1, MATCH(BK$16,Templates!$I$1:HL$1,0)))</f>
        <v/>
      </c>
      <c r="BL22" s="55" t="str" cm="1">
        <f t="array" ref="BL22">IF(INDEX(Templates!$I$2:$FQ$152,ROW()-ROW(BL$20)+1, MATCH(BL$16,Templates!$I$1:HM$1,0))="","",INDEX(Templates!$I$2:$FQ$152,ROW()-ROW(BL$20)+1, MATCH(BL$16,Templates!$I$1:HM$1,0)))</f>
        <v/>
      </c>
      <c r="BM22" s="55" t="str" cm="1">
        <f t="array" ref="BM22">IF(INDEX(Templates!$I$2:$FQ$152,ROW()-ROW(BM$20)+1, MATCH(BM$16,Templates!$I$1:HN$1,0))="","",INDEX(Templates!$I$2:$FQ$152,ROW()-ROW(BM$20)+1, MATCH(BM$16,Templates!$I$1:HN$1,0)))</f>
        <v/>
      </c>
      <c r="BN22" s="55" t="str" cm="1">
        <f t="array" ref="BN22">IF(INDEX(Templates!$I$2:$FQ$152,ROW()-ROW(BN$20)+1, MATCH(BN$16,Templates!$I$1:HO$1,0))="","",INDEX(Templates!$I$2:$FQ$152,ROW()-ROW(BN$20)+1, MATCH(BN$16,Templates!$I$1:HO$1,0)))</f>
        <v/>
      </c>
      <c r="BO22" s="55" t="str" cm="1">
        <f t="array" ref="BO22">IF(INDEX(Templates!$I$2:$FQ$152,ROW()-ROW(BO$20)+1, MATCH(BO$16,Templates!$I$1:HP$1,0))="","",INDEX(Templates!$I$2:$FQ$152,ROW()-ROW(BO$20)+1, MATCH(BO$16,Templates!$I$1:HP$1,0)))</f>
        <v/>
      </c>
      <c r="BP22" s="55" t="str" cm="1">
        <f t="array" ref="BP22">IF(INDEX(Templates!$I$2:$FQ$152,ROW()-ROW(BP$20)+1, MATCH(BP$16,Templates!$I$1:HQ$1,0))="","",INDEX(Templates!$I$2:$FQ$152,ROW()-ROW(BP$20)+1, MATCH(BP$16,Templates!$I$1:HQ$1,0)))</f>
        <v/>
      </c>
      <c r="BQ22" s="55" t="str" cm="1">
        <f t="array" ref="BQ22">IF(INDEX(Templates!$I$2:$FQ$152,ROW()-ROW(BQ$20)+1, MATCH(BQ$16,Templates!$I$1:HR$1,0))="","",INDEX(Templates!$I$2:$FQ$152,ROW()-ROW(BQ$20)+1, MATCH(BQ$16,Templates!$I$1:HR$1,0)))</f>
        <v/>
      </c>
      <c r="BR22" s="55" t="str" cm="1">
        <f t="array" ref="BR22">IF(INDEX(Templates!$I$2:$FQ$152,ROW()-ROW(BR$20)+1, MATCH(BR$16,Templates!$I$1:HS$1,0))="","",INDEX(Templates!$I$2:$FQ$152,ROW()-ROW(BR$20)+1, MATCH(BR$16,Templates!$I$1:HS$1,0)))</f>
        <v/>
      </c>
      <c r="BS22" s="55" t="str" cm="1">
        <f t="array" ref="BS22">IF(INDEX(Templates!$I$2:$FQ$152,ROW()-ROW(BS$20)+1, MATCH(BS$16,Templates!$I$1:HT$1,0))="","",INDEX(Templates!$I$2:$FQ$152,ROW()-ROW(BS$20)+1, MATCH(BS$16,Templates!$I$1:HT$1,0)))</f>
        <v/>
      </c>
      <c r="BT22" s="55" t="str" cm="1">
        <f t="array" ref="BT22">IF(INDEX(Templates!$I$2:$FQ$152,ROW()-ROW(BT$20)+1, MATCH(BT$16,Templates!$I$1:HU$1,0))="","",INDEX(Templates!$I$2:$FQ$152,ROW()-ROW(BT$20)+1, MATCH(BT$16,Templates!$I$1:HU$1,0)))</f>
        <v/>
      </c>
      <c r="BU22" s="55" t="str" cm="1">
        <f t="array" ref="BU22">IF(INDEX(Templates!$I$2:$FQ$152,ROW()-ROW(BU$20)+1, MATCH(BU$16,Templates!$I$1:HV$1,0))="","",INDEX(Templates!$I$2:$FQ$152,ROW()-ROW(BU$20)+1, MATCH(BU$16,Templates!$I$1:HV$1,0)))</f>
        <v/>
      </c>
      <c r="BV22" s="55" t="str" cm="1">
        <f t="array" ref="BV22">IF(INDEX(Templates!$I$2:$FQ$152,ROW()-ROW(BV$20)+1, MATCH(BV$16,Templates!$I$1:HW$1,0))="","",INDEX(Templates!$I$2:$FQ$152,ROW()-ROW(BV$20)+1, MATCH(BV$16,Templates!$I$1:HW$1,0)))</f>
        <v/>
      </c>
      <c r="BW22" s="55" t="str" cm="1">
        <f t="array" ref="BW22">IF(INDEX(Templates!$I$2:$FQ$152,ROW()-ROW(BW$20)+1, MATCH(BW$16,Templates!$I$1:HX$1,0))="","",INDEX(Templates!$I$2:$FQ$152,ROW()-ROW(BW$20)+1, MATCH(BW$16,Templates!$I$1:HX$1,0)))</f>
        <v/>
      </c>
      <c r="BX22" s="55" t="str" cm="1">
        <f t="array" ref="BX22">IF(INDEX(Templates!$I$2:$FQ$152,ROW()-ROW(BX$20)+1, MATCH(BX$16,Templates!$I$1:HY$1,0))="","",INDEX(Templates!$I$2:$FQ$152,ROW()-ROW(BX$20)+1, MATCH(BX$16,Templates!$I$1:HY$1,0)))</f>
        <v/>
      </c>
      <c r="BY22" s="55" t="str" cm="1">
        <f t="array" ref="BY22">IF(INDEX(Templates!$I$2:$FQ$152,ROW()-ROW(BY$20)+1, MATCH(BY$16,Templates!$I$1:HZ$1,0))="","",INDEX(Templates!$I$2:$FQ$152,ROW()-ROW(BY$20)+1, MATCH(BY$16,Templates!$I$1:HZ$1,0)))</f>
        <v/>
      </c>
      <c r="BZ22" s="55" t="str" cm="1">
        <f t="array" ref="BZ22">IF(INDEX(Templates!$I$2:$FQ$152,ROW()-ROW(BZ$20)+1, MATCH(BZ$16,Templates!$I$1:IA$1,0))="","",INDEX(Templates!$I$2:$FQ$152,ROW()-ROW(BZ$20)+1, MATCH(BZ$16,Templates!$I$1:IA$1,0)))</f>
        <v/>
      </c>
      <c r="CA22" s="55" t="str" cm="1">
        <f t="array" ref="CA22">IF(INDEX(Templates!$I$2:$FQ$152,ROW()-ROW(CA$20)+1, MATCH(CA$16,Templates!$I$1:IB$1,0))="","",INDEX(Templates!$I$2:$FQ$152,ROW()-ROW(CA$20)+1, MATCH(CA$16,Templates!$I$1:IB$1,0)))</f>
        <v/>
      </c>
      <c r="CB22" s="55" t="str" cm="1">
        <f t="array" ref="CB22">IF(INDEX(Templates!$I$2:$FQ$152,ROW()-ROW(CB$20)+1, MATCH(CB$16,Templates!$I$1:IC$1,0))="","",INDEX(Templates!$I$2:$FQ$152,ROW()-ROW(CB$20)+1, MATCH(CB$16,Templates!$I$1:IC$1,0)))</f>
        <v/>
      </c>
      <c r="CC22" s="55" t="str" cm="1">
        <f t="array" ref="CC22">IF(INDEX(Templates!$I$2:$FQ$152,ROW()-ROW(CC$20)+1, MATCH(CC$16,Templates!$I$1:ID$1,0))="","",INDEX(Templates!$I$2:$FQ$152,ROW()-ROW(CC$20)+1, MATCH(CC$16,Templates!$I$1:ID$1,0)))</f>
        <v/>
      </c>
      <c r="CD22" s="55" t="str" cm="1">
        <f t="array" ref="CD22">IF(INDEX(Templates!$I$2:$FQ$152,ROW()-ROW(CD$20)+1, MATCH(CD$16,Templates!$I$1:IE$1,0))="","",INDEX(Templates!$I$2:$FQ$152,ROW()-ROW(CD$20)+1, MATCH(CD$16,Templates!$I$1:IE$1,0)))</f>
        <v/>
      </c>
      <c r="CE22" s="55" t="str" cm="1">
        <f t="array" ref="CE22">IF(INDEX(Templates!$I$2:$FQ$152,ROW()-ROW(CE$20)+1, MATCH(CE$16,Templates!$I$1:IF$1,0))="","",INDEX(Templates!$I$2:$FQ$152,ROW()-ROW(CE$20)+1, MATCH(CE$16,Templates!$I$1:IF$1,0)))</f>
        <v/>
      </c>
      <c r="CF22" s="55" t="str" cm="1">
        <f t="array" ref="CF22">IF(INDEX(Templates!$I$2:$FQ$152,ROW()-ROW(CF$20)+1, MATCH(CF$16,Templates!$I$1:ID$1,0))="","",INDEX(Templates!$I$2:$FQ$152,ROW()-ROW(CF$20)+1, MATCH(CF$16,Templates!$I$1:ID$1,0)))</f>
        <v/>
      </c>
      <c r="CG22" s="55" t="str" cm="1">
        <f t="array" ref="CG22">IF(INDEX(Templates!$I$2:$FQ$152,ROW()-ROW(CG$20)+1, MATCH(CG$16,Templates!$I$1:IE$1,0))="","",INDEX(Templates!$I$2:$FQ$152,ROW()-ROW(CG$20)+1, MATCH(CG$16,Templates!$I$1:IE$1,0)))</f>
        <v/>
      </c>
      <c r="CH22" s="55" t="str" cm="1">
        <f t="array" ref="CH22">IF(INDEX(Templates!$I$2:$FQ$152,ROW()-ROW(CH$20)+1, MATCH(CH$16,Templates!$I$1:IF$1,0))="","",INDEX(Templates!$I$2:$FQ$152,ROW()-ROW(CH$20)+1, MATCH(CH$16,Templates!$I$1:IF$1,0)))</f>
        <v/>
      </c>
      <c r="CI22" s="55" t="str" cm="1">
        <f t="array" ref="CI22">IF(INDEX(Templates!$I$2:$FQ$152,ROW()-ROW(CI$20)+1, MATCH(CI$16,Templates!$I$1:IG$1,0))="","",INDEX(Templates!$I$2:$FQ$152,ROW()-ROW(CI$20)+1, MATCH(CI$16,Templates!$I$1:IG$1,0)))</f>
        <v/>
      </c>
      <c r="CJ22" s="55" t="str" cm="1">
        <f t="array" ref="CJ22">IF(INDEX(Templates!$I$2:$FQ$152,ROW()-ROW(CJ$20)+1, MATCH(CJ$16,Templates!$I$1:IH$1,0))="","",INDEX(Templates!$I$2:$FQ$152,ROW()-ROW(CJ$20)+1, MATCH(CJ$16,Templates!$I$1:IH$1,0)))</f>
        <v/>
      </c>
      <c r="CK22" s="55" t="str" cm="1">
        <f t="array" ref="CK22">IF(INDEX(Templates!$I$2:$FQ$152,ROW()-ROW(CK$20)+1, MATCH(CK$16,Templates!$I$1:II$1,0))="","",INDEX(Templates!$I$2:$FQ$152,ROW()-ROW(CK$20)+1, MATCH(CK$16,Templates!$I$1:II$1,0)))</f>
        <v/>
      </c>
      <c r="CL22" s="55" t="str" cm="1">
        <f t="array" ref="CL22">IF(INDEX(Templates!$I$2:$FQ$152,ROW()-ROW(CL$20)+1, MATCH(CL$16,Templates!$I$1:IJ$1,0))="","",INDEX(Templates!$I$2:$FQ$152,ROW()-ROW(CL$20)+1, MATCH(CL$16,Templates!$I$1:IJ$1,0)))</f>
        <v/>
      </c>
      <c r="CM22" s="55" t="str" cm="1">
        <f t="array" ref="CM22">IF(INDEX(Templates!$I$2:$FQ$152,ROW()-ROW(CM$20)+1, MATCH(CM$16,Templates!$I$1:IK$1,0))="","",INDEX(Templates!$I$2:$FQ$152,ROW()-ROW(CM$20)+1, MATCH(CM$16,Templates!$I$1:IK$1,0)))</f>
        <v/>
      </c>
      <c r="CN22" s="55" t="str" cm="1">
        <f t="array" ref="CN22">IF(INDEX(Templates!$I$2:$FQ$152,ROW()-ROW(CN$20)+1, MATCH(CN$16,Templates!$I$1:IL$1,0))="","",INDEX(Templates!$I$2:$FQ$152,ROW()-ROW(CN$20)+1, MATCH(CN$16,Templates!$I$1:IL$1,0)))</f>
        <v/>
      </c>
      <c r="CO22" s="55" t="str" cm="1">
        <f t="array" ref="CO22">IF(INDEX(Templates!$I$2:$FQ$152,ROW()-ROW(CO$20)+1, MATCH(CO$16,Templates!$I$1:IM$1,0))="","",INDEX(Templates!$I$2:$FQ$152,ROW()-ROW(CO$20)+1, MATCH(CO$16,Templates!$I$1:IM$1,0)))</f>
        <v/>
      </c>
      <c r="CP22" s="55" t="str" cm="1">
        <f t="array" ref="CP22">IF(INDEX(Templates!$I$2:$FQ$152,ROW()-ROW(CP$20)+1, MATCH(CP$16,Templates!$I$1:IN$1,0))="","",INDEX(Templates!$I$2:$FQ$152,ROW()-ROW(CP$20)+1, MATCH(CP$16,Templates!$I$1:IN$1,0)))</f>
        <v/>
      </c>
      <c r="CQ22" s="55" t="str" cm="1">
        <f t="array" ref="CQ22">IF(INDEX(Templates!$I$2:$FQ$152,ROW()-ROW(CQ$20)+1, MATCH(CQ$16,Templates!$I$1:IO$1,0))="","",INDEX(Templates!$I$2:$FQ$152,ROW()-ROW(CQ$20)+1, MATCH(CQ$16,Templates!$I$1:IO$1,0)))</f>
        <v/>
      </c>
      <c r="CR22" s="55" t="str" cm="1">
        <f t="array" ref="CR22">IF(INDEX(Templates!$I$2:$FQ$152,ROW()-ROW(CR$20)+1, MATCH(CR$16,Templates!$I$1:IP$1,0))="","",INDEX(Templates!$I$2:$FQ$152,ROW()-ROW(CR$20)+1, MATCH(CR$16,Templates!$I$1:IP$1,0)))</f>
        <v/>
      </c>
      <c r="CS22" s="55" t="str" cm="1">
        <f t="array" ref="CS22">IF(INDEX(Templates!$I$2:$FQ$152,ROW()-ROW(CS$20)+1, MATCH(CS$16,Templates!$I$1:IQ$1,0))="","",INDEX(Templates!$I$2:$FQ$152,ROW()-ROW(CS$20)+1, MATCH(CS$16,Templates!$I$1:IQ$1,0)))</f>
        <v/>
      </c>
      <c r="CT22" s="55" t="str" cm="1">
        <f t="array" ref="CT22">IF(INDEX(Templates!$I$2:$FQ$152,ROW()-ROW(CT$20)+1, MATCH(CT$16,Templates!$I$1:IR$1,0))="","",INDEX(Templates!$I$2:$FQ$152,ROW()-ROW(CT$20)+1, MATCH(CT$16,Templates!$I$1:IR$1,0)))</f>
        <v/>
      </c>
      <c r="CU22" s="55" t="str" cm="1">
        <f t="array" ref="CU22">IF(INDEX(Templates!$I$2:$FQ$152,ROW()-ROW(CU$20)+1, MATCH(CU$16,Templates!$I$1:IS$1,0))="","",INDEX(Templates!$I$2:$FQ$152,ROW()-ROW(CU$20)+1, MATCH(CU$16,Templates!$I$1:IS$1,0)))</f>
        <v/>
      </c>
      <c r="CV22" s="55" t="str" cm="1">
        <f t="array" ref="CV22">IF(INDEX(Templates!$I$2:$FQ$152,ROW()-ROW(CV$20)+1, MATCH(CV$16,Templates!$I$1:IT$1,0))="","",INDEX(Templates!$I$2:$FQ$152,ROW()-ROW(CV$20)+1, MATCH(CV$16,Templates!$I$1:IT$1,0)))</f>
        <v/>
      </c>
      <c r="CW22" s="55" t="str" cm="1">
        <f t="array" ref="CW22">IF(INDEX(Templates!$I$2:$FQ$152,ROW()-ROW(CW$20)+1, MATCH(CW$16,Templates!$I$1:IU$1,0))="","",INDEX(Templates!$I$2:$FQ$152,ROW()-ROW(CW$20)+1, MATCH(CW$16,Templates!$I$1:IU$1,0)))</f>
        <v/>
      </c>
      <c r="CX22" s="55" t="str" cm="1">
        <f t="array" ref="CX22">IF(INDEX(Templates!$I$2:$FQ$152,ROW()-ROW(CX$20)+1, MATCH(CX$16,Templates!$I$1:IV$1,0))="","",INDEX(Templates!$I$2:$FQ$152,ROW()-ROW(CX$20)+1, MATCH(CX$16,Templates!$I$1:IV$1,0)))</f>
        <v/>
      </c>
      <c r="CY22" s="55" t="str" cm="1">
        <f t="array" ref="CY22">IF(INDEX(Templates!$I$2:$FQ$152,ROW()-ROW(CY$20)+1, MATCH(CY$16,Templates!$I$1:IW$1,0))="","",INDEX(Templates!$I$2:$FQ$152,ROW()-ROW(CY$20)+1, MATCH(CY$16,Templates!$I$1:IW$1,0)))</f>
        <v/>
      </c>
      <c r="CZ22" s="55" t="str" cm="1">
        <f t="array" ref="CZ22">IF(INDEX(Templates!$I$2:$FQ$152,ROW()-ROW(CZ$20)+1, MATCH(CZ$16,Templates!$I$1:IX$1,0))="","",INDEX(Templates!$I$2:$FQ$152,ROW()-ROW(CZ$20)+1, MATCH(CZ$16,Templates!$I$1:IX$1,0)))</f>
        <v/>
      </c>
      <c r="DA22" s="55" t="str" cm="1">
        <f t="array" ref="DA22">IF(INDEX(Templates!$I$2:$FQ$152,ROW()-ROW(DA$20)+1, MATCH(DA$16,Templates!$I$1:IY$1,0))="","",INDEX(Templates!$I$2:$FQ$152,ROW()-ROW(DA$20)+1, MATCH(DA$16,Templates!$I$1:IY$1,0)))</f>
        <v/>
      </c>
      <c r="DB22" s="55" t="str" cm="1">
        <f t="array" ref="DB22">IF(INDEX(Templates!$I$2:$FQ$152,ROW()-ROW(DB$20)+1, MATCH(DB$16,Templates!$I$1:IZ$1,0))="","",INDEX(Templates!$I$2:$FQ$152,ROW()-ROW(DB$20)+1, MATCH(DB$16,Templates!$I$1:IZ$1,0)))</f>
        <v/>
      </c>
      <c r="DC22" s="55" t="str" cm="1">
        <f t="array" ref="DC22">IF(INDEX(Templates!$I$2:$FQ$152,ROW()-ROW(DC$20)+1, MATCH(DC$16,Templates!$I$1:JA$1,0))="","",INDEX(Templates!$I$2:$FQ$152,ROW()-ROW(DC$20)+1, MATCH(DC$16,Templates!$I$1:JA$1,0)))</f>
        <v/>
      </c>
      <c r="DD22" s="55" t="str" cm="1">
        <f t="array" ref="DD22">IF(INDEX(Templates!$I$2:$FQ$152,ROW()-ROW(DD$20)+1, MATCH(DD$16,Templates!$I$1:JB$1,0))="","",INDEX(Templates!$I$2:$FQ$152,ROW()-ROW(DD$20)+1, MATCH(DD$16,Templates!$I$1:JB$1,0)))</f>
        <v/>
      </c>
      <c r="DE22" s="55" t="str" cm="1">
        <f t="array" ref="DE22">IF(INDEX(Templates!$I$2:$FQ$152,ROW()-ROW(DE$20)+1, MATCH(DE$16,Templates!$I$1:JC$1,0))="","",INDEX(Templates!$I$2:$FQ$152,ROW()-ROW(DE$20)+1, MATCH(DE$16,Templates!$I$1:JC$1,0)))</f>
        <v/>
      </c>
      <c r="DF22" s="55" t="str" cm="1">
        <f t="array" ref="DF22">IF(INDEX(Templates!$I$2:$FQ$152,ROW()-ROW(DF$20)+1, MATCH(DF$16,Templates!$I$1:JD$1,0))="","",INDEX(Templates!$I$2:$FQ$152,ROW()-ROW(DF$20)+1, MATCH(DF$16,Templates!$I$1:JD$1,0)))</f>
        <v/>
      </c>
      <c r="DG22" s="55" t="str" cm="1">
        <f t="array" ref="DG22">IF(INDEX(Templates!$I$2:$FQ$152,ROW()-ROW(DG$20)+1, MATCH(DG$16,Templates!$I$1:JE$1,0))="","",INDEX(Templates!$I$2:$FQ$152,ROW()-ROW(DG$20)+1, MATCH(DG$16,Templates!$I$1:JE$1,0)))</f>
        <v/>
      </c>
      <c r="DH22" s="55" t="str" cm="1">
        <f t="array" ref="DH22">IF(INDEX(Templates!$I$2:$FQ$152,ROW()-ROW(DH$20)+1, MATCH(DH$16,Templates!$I$1:JF$1,0))="","",INDEX(Templates!$I$2:$FQ$152,ROW()-ROW(DH$20)+1, MATCH(DH$16,Templates!$I$1:JF$1,0)))</f>
        <v/>
      </c>
      <c r="DI22" s="55" t="str" cm="1">
        <f t="array" ref="DI22">IF(INDEX(Templates!$I$2:$FQ$152,ROW()-ROW(DI$20)+1, MATCH(DI$16,Templates!$I$1:JG$1,0))="","",INDEX(Templates!$I$2:$FQ$152,ROW()-ROW(DI$20)+1, MATCH(DI$16,Templates!$I$1:JG$1,0)))</f>
        <v/>
      </c>
      <c r="DJ22" s="55" t="str" cm="1">
        <f t="array" ref="DJ22">IF(INDEX(Templates!$I$2:$FQ$152,ROW()-ROW(DJ$20)+1, MATCH(DJ$16,Templates!$I$1:JH$1,0))="","",INDEX(Templates!$I$2:$FQ$152,ROW()-ROW(DJ$20)+1, MATCH(DJ$16,Templates!$I$1:JH$1,0)))</f>
        <v/>
      </c>
      <c r="DK22" s="55" t="str" cm="1">
        <f t="array" ref="DK22">IF(INDEX(Templates!$I$2:$FQ$152,ROW()-ROW(DK$20)+1, MATCH(DK$16,Templates!$I$1:JI$1,0))="","",INDEX(Templates!$I$2:$FQ$152,ROW()-ROW(DK$20)+1, MATCH(DK$16,Templates!$I$1:JI$1,0)))</f>
        <v/>
      </c>
      <c r="DL22" s="55" t="str" cm="1">
        <f t="array" ref="DL22">IF(INDEX(Templates!$I$2:$FQ$152,ROW()-ROW(DL$20)+1, MATCH(DL$16,Templates!$I$1:JJ$1,0))="","",INDEX(Templates!$I$2:$FQ$152,ROW()-ROW(DL$20)+1, MATCH(DL$16,Templates!$I$1:JJ$1,0)))</f>
        <v/>
      </c>
      <c r="DM22" s="55" t="str" cm="1">
        <f t="array" ref="DM22">IF(INDEX(Templates!$I$2:$FQ$152,ROW()-ROW(DM$20)+1, MATCH(DM$16,Templates!$I$1:JK$1,0))="","",INDEX(Templates!$I$2:$FQ$152,ROW()-ROW(DM$20)+1, MATCH(DM$16,Templates!$I$1:JK$1,0)))</f>
        <v/>
      </c>
      <c r="DN22" s="55" t="str" cm="1">
        <f t="array" ref="DN22">IF(INDEX(Templates!$I$2:$FQ$152,ROW()-ROW(DN$20)+1, MATCH(DN$16,Templates!$I$1:JL$1,0))="","",INDEX(Templates!$I$2:$FQ$152,ROW()-ROW(DN$20)+1, MATCH(DN$16,Templates!$I$1:JL$1,0)))</f>
        <v/>
      </c>
      <c r="DO22" s="55" t="str" cm="1">
        <f t="array" ref="DO22">IF(INDEX(Templates!$I$2:$FQ$152,ROW()-ROW(DO$20)+1, MATCH(DO$16,Templates!$I$1:JM$1,0))="","",INDEX(Templates!$I$2:$FQ$152,ROW()-ROW(DO$20)+1, MATCH(DO$16,Templates!$I$1:JM$1,0)))</f>
        <v/>
      </c>
      <c r="DP22" s="55" t="str" cm="1">
        <f t="array" ref="DP22">IF(INDEX(Templates!$I$2:$FQ$152,ROW()-ROW(DP$20)+1, MATCH(DP$16,Templates!$I$1:JN$1,0))="","",INDEX(Templates!$I$2:$FQ$152,ROW()-ROW(DP$20)+1, MATCH(DP$16,Templates!$I$1:JN$1,0)))</f>
        <v/>
      </c>
      <c r="DQ22" s="55" t="str" cm="1">
        <f t="array" ref="DQ22">IF(INDEX(Templates!$I$2:$FQ$152,ROW()-ROW(DQ$20)+1, MATCH(DQ$16,Templates!$I$1:JO$1,0))="","",INDEX(Templates!$I$2:$FQ$152,ROW()-ROW(DQ$20)+1, MATCH(DQ$16,Templates!$I$1:JO$1,0)))</f>
        <v/>
      </c>
      <c r="DR22" s="55" t="str" cm="1">
        <f t="array" ref="DR22">IF(INDEX(Templates!$I$2:$FQ$152,ROW()-ROW(DR$20)+1, MATCH(DR$16,Templates!$I$1:JP$1,0))="","",INDEX(Templates!$I$2:$FQ$152,ROW()-ROW(DR$20)+1, MATCH(DR$16,Templates!$I$1:JP$1,0)))</f>
        <v/>
      </c>
      <c r="DS22" s="55" t="str" cm="1">
        <f t="array" ref="DS22">IF(INDEX(Templates!$I$2:$FQ$152,ROW()-ROW(DS$20)+1, MATCH(DS$16,Templates!$I$1:JQ$1,0))="","",INDEX(Templates!$I$2:$FQ$152,ROW()-ROW(DS$20)+1, MATCH(DS$16,Templates!$I$1:JQ$1,0)))</f>
        <v/>
      </c>
      <c r="DT22" s="55" t="str" cm="1">
        <f t="array" ref="DT22">IF(INDEX(Templates!$I$2:$FQ$152,ROW()-ROW(DT$20)+1, MATCH(DT$16,Templates!$I$1:JR$1,0))="","",INDEX(Templates!$I$2:$FQ$152,ROW()-ROW(DT$20)+1, MATCH(DT$16,Templates!$I$1:JR$1,0)))</f>
        <v/>
      </c>
      <c r="DU22" s="55" t="str" cm="1">
        <f t="array" ref="DU22">IF(INDEX(Templates!$I$2:$FQ$152,ROW()-ROW(DU$20)+1, MATCH(DU$16,Templates!$I$1:JP$1,0))="","",INDEX(Templates!$I$2:$FQ$152,ROW()-ROW(DU$20)+1, MATCH(DU$16,Templates!$I$1:JP$1,0)))</f>
        <v/>
      </c>
      <c r="DV22" s="55" t="str" cm="1">
        <f t="array" ref="DV22">IF(INDEX(Templates!$I$2:$FQ$152,ROW()-ROW(DV$20)+1, MATCH(DV$16,Templates!$I$1:JQ$1,0))="","",INDEX(Templates!$I$2:$FQ$152,ROW()-ROW(DV$20)+1, MATCH(DV$16,Templates!$I$1:JQ$1,0)))</f>
        <v/>
      </c>
      <c r="DW22" s="55" t="str" cm="1">
        <f t="array" ref="DW22">IF(INDEX(Templates!$I$2:$FQ$152,ROW()-ROW(DW$20)+1, MATCH(DW$16,Templates!$I$1:JR$1,0))="","",INDEX(Templates!$I$2:$FQ$152,ROW()-ROW(DW$20)+1, MATCH(DW$16,Templates!$I$1:JR$1,0)))</f>
        <v/>
      </c>
      <c r="DX22" s="55" t="str" cm="1">
        <f t="array" ref="DX22">IF(INDEX(Templates!$I$2:$FQ$152,ROW()-ROW(DX$20)+1, MATCH(DX$16,Templates!$I$1:JS$1,0))="","",INDEX(Templates!$I$2:$FQ$152,ROW()-ROW(DX$20)+1, MATCH(DX$16,Templates!$I$1:JS$1,0)))</f>
        <v/>
      </c>
      <c r="DY22" s="55" t="str" cm="1">
        <f t="array" ref="DY22">IF(INDEX(Templates!$I$2:$FQ$152,ROW()-ROW(DY$20)+1, MATCH(DY$16,Templates!$I$1:JT$1,0))="","",INDEX(Templates!$I$2:$FQ$152,ROW()-ROW(DY$20)+1, MATCH(DY$16,Templates!$I$1:JT$1,0)))</f>
        <v/>
      </c>
      <c r="DZ22" s="55" t="str" cm="1">
        <f t="array" ref="DZ22">IF(INDEX(Templates!$I$2:$FQ$152,ROW()-ROW(DZ$20)+1, MATCH(DZ$16,Templates!$I$1:JU$1,0))="","",INDEX(Templates!$I$2:$FQ$152,ROW()-ROW(DZ$20)+1, MATCH(DZ$16,Templates!$I$1:JU$1,0)))</f>
        <v/>
      </c>
      <c r="EA22" s="55" t="str" cm="1">
        <f t="array" ref="EA22">IF(INDEX(Templates!$I$2:$FQ$152,ROW()-ROW(EA$20)+1, MATCH(EA$16,Templates!$I$1:JV$1,0))="","",INDEX(Templates!$I$2:$FQ$152,ROW()-ROW(EA$20)+1, MATCH(EA$16,Templates!$I$1:JV$1,0)))</f>
        <v/>
      </c>
      <c r="EB22" s="55" t="str" cm="1">
        <f t="array" ref="EB22">IF(INDEX(Templates!$I$2:$FQ$152,ROW()-ROW(EB$20)+1, MATCH(EB$16,Templates!$I$1:JW$1,0))="","",INDEX(Templates!$I$2:$FQ$152,ROW()-ROW(EB$20)+1, MATCH(EB$16,Templates!$I$1:JW$1,0)))</f>
        <v/>
      </c>
      <c r="EC22" s="55" t="str" cm="1">
        <f t="array" ref="EC22">IF(INDEX(Templates!$I$2:$FQ$152,ROW()-ROW(EC$20)+1, MATCH(EC$16,Templates!$I$1:JX$1,0))="","",INDEX(Templates!$I$2:$FQ$152,ROW()-ROW(EC$20)+1, MATCH(EC$16,Templates!$I$1:JX$1,0)))</f>
        <v/>
      </c>
      <c r="ED22" s="55" t="str" cm="1">
        <f t="array" ref="ED22">IF(INDEX(Templates!$I$2:$FQ$152,ROW()-ROW(ED$20)+1, MATCH(ED$16,Templates!$I$1:JY$1,0))="","",INDEX(Templates!$I$2:$FQ$152,ROW()-ROW(ED$20)+1, MATCH(ED$16,Templates!$I$1:JY$1,0)))</f>
        <v/>
      </c>
      <c r="EE22" s="55"/>
      <c r="EF22" s="55"/>
      <c r="EG22" s="55"/>
      <c r="EH22" s="55"/>
      <c r="EI22" s="55"/>
      <c r="EJ22" s="55"/>
      <c r="EK22" s="55"/>
      <c r="EL22" s="55"/>
      <c r="EM22" s="55"/>
      <c r="EN22" s="55"/>
      <c r="EO22" s="55"/>
      <c r="EP22" s="55"/>
      <c r="EQ22" s="55"/>
      <c r="ER22" s="55"/>
      <c r="ES22" s="55"/>
      <c r="ET22" s="55"/>
      <c r="EU22" s="55"/>
      <c r="EV22" s="55"/>
      <c r="EW22" s="55"/>
      <c r="EX22" s="55"/>
      <c r="EY22" s="55"/>
      <c r="EZ22" s="55"/>
      <c r="FA22" s="55"/>
      <c r="FB22" s="55"/>
      <c r="FC22" s="55"/>
      <c r="FD22" s="55"/>
      <c r="FE22" s="55"/>
      <c r="FF22" s="55"/>
      <c r="FG22" s="55"/>
      <c r="FH22" s="55"/>
      <c r="FI22" s="55"/>
      <c r="FJ22" s="55"/>
      <c r="FK22" s="55"/>
      <c r="FL22" s="55"/>
      <c r="FM22" s="55"/>
      <c r="FN22" s="55"/>
      <c r="FO22" s="55"/>
      <c r="FP22" s="55"/>
      <c r="FQ22" s="55"/>
      <c r="FR22" s="55"/>
      <c r="FS22" s="55"/>
      <c r="FT22" s="55"/>
      <c r="FU22" s="55"/>
      <c r="FV22" s="55"/>
      <c r="FW22" s="55"/>
      <c r="FX22" s="55"/>
      <c r="FY22" s="55"/>
      <c r="FZ22" s="55"/>
      <c r="GA22" s="55"/>
      <c r="GB22" s="55"/>
      <c r="GC22" s="55"/>
      <c r="GD22" s="55"/>
      <c r="GE22" s="55"/>
      <c r="GF22" s="55"/>
      <c r="GG22" s="55"/>
      <c r="GH22" s="55"/>
      <c r="GI22" s="55"/>
      <c r="GJ22" s="55"/>
      <c r="GK22" s="55"/>
      <c r="GL22" s="55"/>
      <c r="GM22" s="55"/>
      <c r="GN22" s="55"/>
      <c r="GO22" s="55"/>
      <c r="GP22" s="55"/>
      <c r="GQ22" s="55"/>
      <c r="GR22" s="55"/>
      <c r="GS22" s="55"/>
      <c r="GT22" s="55"/>
      <c r="GU22" s="55"/>
      <c r="GV22" s="55"/>
      <c r="GW22" s="55"/>
    </row>
    <row r="23" spans="1:205" s="24" customFormat="1" x14ac:dyDescent="0.55000000000000004">
      <c r="A23" s="41" t="s">
        <v>763</v>
      </c>
      <c r="B23" s="6" t="s">
        <v>768</v>
      </c>
      <c r="C23" s="66" t="str" cm="1">
        <f t="array" ref="C23">IF(INDEX(Templates!A$2:A$153,ROW()-ROW($20:$20)+1)="","",INDEX(Templates!A$2:A$153,ROW()-ROW($20:$20)+1))</f>
        <v>ruleset_model_descriptions[0]</v>
      </c>
      <c r="D23" s="66" t="str" cm="1">
        <f t="array" ref="D23">IF(INDEX(Templates!B$2:B$153,ROW()-ROW($20:$20)+1)="","",INDEX(Templates!B$2:B$153,ROW()-ROW($20:$20)+1))</f>
        <v>id</v>
      </c>
      <c r="E23" s="66" t="str" cm="1">
        <f t="array" ref="E23">IF(INDEX(Templates!C$2:C$153,ROW()-ROW($20:$20)+1)="","",INDEX(Templates!C$2:C$153,ROW()-ROW($20:$20)+1))</f>
        <v/>
      </c>
      <c r="F23" s="127" t="str" cm="1">
        <f t="array" ref="F23">IF(INDEX(Templates!D$2:D$153,ROW()-ROW($20:$20)+1)="","",INDEX(Templates!D$2:D$153,ROW()-ROW($20:$20)+1))</f>
        <v/>
      </c>
      <c r="G23" s="116" t="str" cm="1">
        <f t="array" ref="G23">IF(INDEX(Templates!E$2:E$153,ROW()-ROW($20:$20)+1)="","",INDEX(Templates!E$2:E$153,ROW()-ROW($20:$20)+1))</f>
        <v>RulesetModelInstance</v>
      </c>
      <c r="H23" s="68" t="str" cm="1">
        <f t="array" ref="H23">IF(INDEX(Templates!F$2:F$153,ROW()-ROW($20:$20)+1)="","",INDEX(Templates!F$2:F$153,ROW()-ROW($20:$20)+1))</f>
        <v>RMR 1</v>
      </c>
      <c r="I23" s="68" t="str" cm="1">
        <f t="array" ref="I23">IF(INDEX(Templates!G$2:G$153,ROW()-ROW($20:$20)+1)="","",INDEX(Templates!G$2:G$153,ROW()-ROW($20:$20)+1))</f>
        <v>ASHRAE229 1</v>
      </c>
      <c r="J23" s="68" t="str" cm="1">
        <f t="array" ref="J23">IF(INDEX(Templates!H$2:H$153,ROW()-ROW($20:$20)+1)="","",INDEX(Templates!H$2:H$153,ROW()-ROW($20:$20)+1))</f>
        <v>id</v>
      </c>
      <c r="K23" s="69" t="s">
        <v>765</v>
      </c>
      <c r="L23" s="69" t="s">
        <v>765</v>
      </c>
      <c r="M23" s="55" t="str" cm="1">
        <f t="array" ref="M23">IF(INDEX(Templates!$I$2:$FQ$152,ROW()-ROW(M$20)+1, MATCH(M$16,Templates!$I$1:FQ$1,0))="","",INDEX(Templates!$I$2:$FQ$152,ROW()-ROW(M$20)+1, MATCH(M$16,Templates!$I$1:FQ$1,0)))</f>
        <v>RMD 1</v>
      </c>
      <c r="N23" s="55" t="str" cm="1">
        <f t="array" ref="N23">IF(INDEX(Templates!$I$2:$FQ$152,ROW()-ROW(N$20)+1, MATCH(N$16,Templates!$I$1:FR$1,0))="","",INDEX(Templates!$I$2:$FQ$152,ROW()-ROW(N$20)+1, MATCH(N$16,Templates!$I$1:FR$1,0)))</f>
        <v>RMD 1</v>
      </c>
      <c r="O23" s="55" t="str" cm="1">
        <f t="array" ref="O23">IF(INDEX(Templates!$I$2:$FQ$152,ROW()-ROW(O$20)+1, MATCH(O$16,Templates!$I$1:FS$1,0))="","",INDEX(Templates!$I$2:$FQ$152,ROW()-ROW(O$20)+1, MATCH(O$16,Templates!$I$1:FS$1,0)))</f>
        <v>RMD 1</v>
      </c>
      <c r="P23" s="55" t="str" cm="1">
        <f t="array" ref="P23">IF(INDEX(Templates!$I$2:$FQ$152,ROW()-ROW(P$20)+1, MATCH(P$16,Templates!$I$1:FT$1,0))="","",INDEX(Templates!$I$2:$FQ$152,ROW()-ROW(P$20)+1, MATCH(P$16,Templates!$I$1:FT$1,0)))</f>
        <v>RMD 1</v>
      </c>
      <c r="Q23" s="55" t="str" cm="1">
        <f t="array" ref="Q23">IF(INDEX(Templates!$I$2:$FQ$152,ROW()-ROW(Q$20)+1, MATCH(Q$16,Templates!$I$1:FU$1,0))="","",INDEX(Templates!$I$2:$FQ$152,ROW()-ROW(Q$20)+1, MATCH(Q$16,Templates!$I$1:FU$1,0)))</f>
        <v>RMD 1</v>
      </c>
      <c r="R23" s="55" t="str" cm="1">
        <f t="array" ref="R23">IF(INDEX(Templates!$I$2:$FQ$152,ROW()-ROW(R$20)+1, MATCH(R$16,Templates!$I$1:FV$1,0))="","",INDEX(Templates!$I$2:$FQ$152,ROW()-ROW(R$20)+1, MATCH(R$16,Templates!$I$1:FV$1,0)))</f>
        <v>RMD 1</v>
      </c>
      <c r="S23" s="55" t="str" cm="1">
        <f t="array" ref="S23">IF(INDEX(Templates!$I$2:$FQ$152,ROW()-ROW(S$20)+1, MATCH(S$16,Templates!$I$1:FW$1,0))="","",INDEX(Templates!$I$2:$FQ$152,ROW()-ROW(S$20)+1, MATCH(S$16,Templates!$I$1:FW$1,0)))</f>
        <v>RMD 1</v>
      </c>
      <c r="T23" s="55" t="str" cm="1">
        <f t="array" ref="T23">IF(INDEX(Templates!$I$2:$FQ$152,ROW()-ROW(T$20)+1, MATCH(T$16,Templates!$I$1:FX$1,0))="","",INDEX(Templates!$I$2:$FQ$152,ROW()-ROW(T$20)+1, MATCH(T$16,Templates!$I$1:FX$1,0)))</f>
        <v>RMD 1</v>
      </c>
      <c r="U23" s="55" t="str" cm="1">
        <f t="array" ref="U23">IF(INDEX(Templates!$I$2:$FQ$152,ROW()-ROW(U$20)+1, MATCH(U$16,Templates!$I$1:FY$1,0))="","",INDEX(Templates!$I$2:$FQ$152,ROW()-ROW(U$20)+1, MATCH(U$16,Templates!$I$1:FY$1,0)))</f>
        <v>RMD 1</v>
      </c>
      <c r="V23" s="55" t="str" cm="1">
        <f t="array" ref="V23">IF(INDEX(Templates!$I$2:$FQ$152,ROW()-ROW(V$20)+1, MATCH(V$16,Templates!$I$1:FZ$1,0))="","",INDEX(Templates!$I$2:$FQ$152,ROW()-ROW(V$20)+1, MATCH(V$16,Templates!$I$1:FZ$1,0)))</f>
        <v>RMD 1</v>
      </c>
      <c r="W23" s="55" t="str" cm="1">
        <f t="array" ref="W23">IF(INDEX(Templates!$I$2:$FQ$152,ROW()-ROW(W$20)+1, MATCH(W$16,Templates!$I$1:GA$1,0))="","",INDEX(Templates!$I$2:$FQ$152,ROW()-ROW(W$20)+1, MATCH(W$16,Templates!$I$1:GA$1,0)))</f>
        <v>RMD 1</v>
      </c>
      <c r="X23" s="55" t="str" cm="1">
        <f t="array" ref="X23">IF(INDEX(Templates!$I$2:$FQ$152,ROW()-ROW(X$20)+1, MATCH(X$16,Templates!$I$1:GB$1,0))="","",INDEX(Templates!$I$2:$FQ$152,ROW()-ROW(X$20)+1, MATCH(X$16,Templates!$I$1:GB$1,0)))</f>
        <v>RMD 1</v>
      </c>
      <c r="Y23" s="55" t="str" cm="1">
        <f t="array" ref="Y23">IF(INDEX(Templates!$I$2:$FQ$152,ROW()-ROW(Y$20)+1, MATCH(Y$16,Templates!$I$1:GC$1,0))="","",INDEX(Templates!$I$2:$FQ$152,ROW()-ROW(Y$20)+1, MATCH(Y$16,Templates!$I$1:GC$1,0)))</f>
        <v>RMD 1</v>
      </c>
      <c r="Z23" s="55" t="str" cm="1">
        <f t="array" ref="Z23">IF(INDEX(Templates!$I$2:$FQ$152,ROW()-ROW(Z$20)+1, MATCH(Z$16,Templates!$I$1:GD$1,0))="","",INDEX(Templates!$I$2:$FQ$152,ROW()-ROW(Z$20)+1, MATCH(Z$16,Templates!$I$1:GD$1,0)))</f>
        <v>RMD 1</v>
      </c>
      <c r="AA23" s="55" t="str" cm="1">
        <f t="array" ref="AA23">IF(INDEX(Templates!$I$2:$FQ$152,ROW()-ROW(AA$20)+1, MATCH(AA$16,Templates!$I$1:GE$1,0))="","",INDEX(Templates!$I$2:$FQ$152,ROW()-ROW(AA$20)+1, MATCH(AA$16,Templates!$I$1:GE$1,0)))</f>
        <v>RMD 1</v>
      </c>
      <c r="AB23" s="55" t="str" cm="1">
        <f t="array" ref="AB23">IF(INDEX(Templates!$I$2:$FQ$152,ROW()-ROW(AB$20)+1, MATCH(AB$16,Templates!$I$1:GF$1,0))="","",INDEX(Templates!$I$2:$FQ$152,ROW()-ROW(AB$20)+1, MATCH(AB$16,Templates!$I$1:GF$1,0)))</f>
        <v>RMD 1</v>
      </c>
      <c r="AC23" s="55" t="str" cm="1">
        <f t="array" ref="AC23">IF(INDEX(Templates!$I$2:$FQ$152,ROW()-ROW(AC$20)+1, MATCH(AC$16,Templates!$I$1:GG$1,0))="","",INDEX(Templates!$I$2:$FQ$152,ROW()-ROW(AC$20)+1, MATCH(AC$16,Templates!$I$1:GG$1,0)))</f>
        <v>RMD 1</v>
      </c>
      <c r="AD23" s="55" t="str" cm="1">
        <f t="array" ref="AD23">IF(INDEX(Templates!$I$2:$FQ$152,ROW()-ROW(AD$20)+1, MATCH(AD$16,Templates!$I$1:GH$1,0))="","",INDEX(Templates!$I$2:$FQ$152,ROW()-ROW(AD$20)+1, MATCH(AD$16,Templates!$I$1:GH$1,0)))</f>
        <v>RMD 1</v>
      </c>
      <c r="AE23" s="55" t="str" cm="1">
        <f t="array" ref="AE23">IF(INDEX(Templates!$I$2:$FQ$152,ROW()-ROW(AE$20)+1, MATCH(AE$16,Templates!$I$1:GI$1,0))="","",INDEX(Templates!$I$2:$FQ$152,ROW()-ROW(AE$20)+1, MATCH(AE$16,Templates!$I$1:GI$1,0)))</f>
        <v>RMD 1</v>
      </c>
      <c r="AF23" s="55" t="str" cm="1">
        <f t="array" ref="AF23">IF(INDEX(Templates!$I$2:$FQ$152,ROW()-ROW(AF$20)+1, MATCH(AF$16,Templates!$I$1:GJ$1,0))="","",INDEX(Templates!$I$2:$FQ$152,ROW()-ROW(AF$20)+1, MATCH(AF$16,Templates!$I$1:GJ$1,0)))</f>
        <v>RMD 1</v>
      </c>
      <c r="AG23" s="55" t="str" cm="1">
        <f t="array" ref="AG23">IF(INDEX(Templates!$I$2:$FQ$152,ROW()-ROW(AG$20)+1, MATCH(AG$16,Templates!$I$1:GK$1,0))="","",INDEX(Templates!$I$2:$FQ$152,ROW()-ROW(AG$20)+1, MATCH(AG$16,Templates!$I$1:GK$1,0)))</f>
        <v>RMD 1</v>
      </c>
      <c r="AH23" s="55" t="str" cm="1">
        <f t="array" ref="AH23">IF(INDEX(Templates!$I$2:$FQ$152,ROW()-ROW(AH$20)+1, MATCH(AH$16,Templates!$I$1:GL$1,0))="","",INDEX(Templates!$I$2:$FQ$152,ROW()-ROW(AH$20)+1, MATCH(AH$16,Templates!$I$1:GL$1,0)))</f>
        <v>RMD 1</v>
      </c>
      <c r="AI23" s="55" t="str" cm="1">
        <f t="array" ref="AI23">IF(INDEX(Templates!$I$2:$FQ$152,ROW()-ROW(AI$20)+1, MATCH(AI$16,Templates!$I$1:GM$1,0))="","",INDEX(Templates!$I$2:$FQ$152,ROW()-ROW(AI$20)+1, MATCH(AI$16,Templates!$I$1:GM$1,0)))</f>
        <v>RMD 1</v>
      </c>
      <c r="AJ23" s="55" t="str" cm="1">
        <f t="array" ref="AJ23">IF(INDEX(Templates!$I$2:$FQ$152,ROW()-ROW(AJ$20)+1, MATCH(AJ$16,Templates!$I$1:GN$1,0))="","",INDEX(Templates!$I$2:$FQ$152,ROW()-ROW(AJ$20)+1, MATCH(AJ$16,Templates!$I$1:GN$1,0)))</f>
        <v>RMD 1</v>
      </c>
      <c r="AK23" s="55" t="str" cm="1">
        <f t="array" ref="AK23">IF(INDEX(Templates!$I$2:$FQ$152,ROW()-ROW(AK$20)+1, MATCH(AK$16,Templates!$I$1:GO$1,0))="","",INDEX(Templates!$I$2:$FQ$152,ROW()-ROW(AK$20)+1, MATCH(AK$16,Templates!$I$1:GO$1,0)))</f>
        <v>RMD 1</v>
      </c>
      <c r="AL23" s="55" t="str" cm="1">
        <f t="array" ref="AL23">IF(INDEX(Templates!$I$2:$FQ$152,ROW()-ROW(AL$20)+1, MATCH(AL$16,Templates!$I$1:GP$1,0))="","",INDEX(Templates!$I$2:$FQ$152,ROW()-ROW(AL$20)+1, MATCH(AL$16,Templates!$I$1:GP$1,0)))</f>
        <v>RMD 1</v>
      </c>
      <c r="AM23" s="55" t="str" cm="1">
        <f t="array" ref="AM23">IF(INDEX(Templates!$I$2:$FQ$152,ROW()-ROW(AM$20)+1, MATCH(AM$16,Templates!$I$1:GQ$1,0))="","",INDEX(Templates!$I$2:$FQ$152,ROW()-ROW(AM$20)+1, MATCH(AM$16,Templates!$I$1:GQ$1,0)))</f>
        <v>RMD 1</v>
      </c>
      <c r="AN23" s="55" t="str" cm="1">
        <f t="array" ref="AN23">IF(INDEX(Templates!$I$2:$FQ$152,ROW()-ROW(AN$20)+1, MATCH(AN$16,Templates!$I$1:GR$1,0))="","",INDEX(Templates!$I$2:$FQ$152,ROW()-ROW(AN$20)+1, MATCH(AN$16,Templates!$I$1:GR$1,0)))</f>
        <v>RMD 1</v>
      </c>
      <c r="AO23" s="55" t="str" cm="1">
        <f t="array" ref="AO23">IF(INDEX(Templates!$I$2:$FQ$152,ROW()-ROW(AO$20)+1, MATCH(AO$16,Templates!$I$1:GS$1,0))="","",INDEX(Templates!$I$2:$FQ$152,ROW()-ROW(AO$20)+1, MATCH(AO$16,Templates!$I$1:GS$1,0)))</f>
        <v>RMD 1</v>
      </c>
      <c r="AP23" s="55" t="str" cm="1">
        <f t="array" ref="AP23">IF(INDEX(Templates!$I$2:$FQ$152,ROW()-ROW(AP$20)+1, MATCH(AP$16,Templates!$I$1:GT$1,0))="","",INDEX(Templates!$I$2:$FQ$152,ROW()-ROW(AP$20)+1, MATCH(AP$16,Templates!$I$1:GT$1,0)))</f>
        <v>RMD 1</v>
      </c>
      <c r="AQ23" s="55" t="str" cm="1">
        <f t="array" ref="AQ23">IF(INDEX(Templates!$I$2:$FQ$152,ROW()-ROW(AQ$20)+1, MATCH(AQ$16,Templates!$I$1:GU$1,0))="","",INDEX(Templates!$I$2:$FQ$152,ROW()-ROW(AQ$20)+1, MATCH(AQ$16,Templates!$I$1:GU$1,0)))</f>
        <v>RMD 1</v>
      </c>
      <c r="AR23" s="55" t="str" cm="1">
        <f t="array" ref="AR23">IF(INDEX(Templates!$I$2:$FQ$152,ROW()-ROW(AR$20)+1, MATCH(AR$16,Templates!$I$1:GV$1,0))="","",INDEX(Templates!$I$2:$FQ$152,ROW()-ROW(AR$20)+1, MATCH(AR$16,Templates!$I$1:GV$1,0)))</f>
        <v>RMD 1</v>
      </c>
      <c r="AS23" s="55" t="str" cm="1">
        <f t="array" ref="AS23">IF(INDEX(Templates!$I$2:$FQ$152,ROW()-ROW(AS$20)+1, MATCH(AS$16,Templates!$I$1:GW$1,0))="","",INDEX(Templates!$I$2:$FQ$152,ROW()-ROW(AS$20)+1, MATCH(AS$16,Templates!$I$1:GW$1,0)))</f>
        <v>RMD 1</v>
      </c>
      <c r="AT23" s="55" t="str" cm="1">
        <f t="array" ref="AT23">IF(INDEX(Templates!$I$2:$FQ$152,ROW()-ROW(AT$20)+1, MATCH(AT$16,Templates!$I$1:GX$1,0))="","",INDEX(Templates!$I$2:$FQ$152,ROW()-ROW(AT$20)+1, MATCH(AT$16,Templates!$I$1:GX$1,0)))</f>
        <v>RMD 1</v>
      </c>
      <c r="AU23" s="55" t="str" cm="1">
        <f t="array" ref="AU23">IF(INDEX(Templates!$I$2:$FQ$152,ROW()-ROW(AU$20)+1, MATCH(AU$16,Templates!$I$1:GY$1,0))="","",INDEX(Templates!$I$2:$FQ$152,ROW()-ROW(AU$20)+1, MATCH(AU$16,Templates!$I$1:GY$1,0)))</f>
        <v>RMD 1</v>
      </c>
      <c r="AV23" s="55" t="str" cm="1">
        <f t="array" ref="AV23">IF(INDEX(Templates!$I$2:$FQ$152,ROW()-ROW(AV$20)+1, MATCH(AV$16,Templates!$I$1:GZ$1,0))="","",INDEX(Templates!$I$2:$FQ$152,ROW()-ROW(AV$20)+1, MATCH(AV$16,Templates!$I$1:GZ$1,0)))</f>
        <v>RMD 1</v>
      </c>
      <c r="AW23" s="55" t="str" cm="1">
        <f t="array" ref="AW23">IF(INDEX(Templates!$I$2:$FQ$152,ROW()-ROW(AW$20)+1, MATCH(AW$16,Templates!$I$1:HA$1,0))="","",INDEX(Templates!$I$2:$FQ$152,ROW()-ROW(AW$20)+1, MATCH(AW$16,Templates!$I$1:HA$1,0)))</f>
        <v>RMD 1</v>
      </c>
      <c r="AX23" s="55" t="str" cm="1">
        <f t="array" ref="AX23">IF(INDEX(Templates!$I$2:$FQ$152,ROW()-ROW(AX$20)+1, MATCH(AX$16,Templates!$I$1:HB$1,0))="","",INDEX(Templates!$I$2:$FQ$152,ROW()-ROW(AX$20)+1, MATCH(AX$16,Templates!$I$1:HB$1,0)))</f>
        <v>RMD 1</v>
      </c>
      <c r="AY23" s="55" t="str" cm="1">
        <f t="array" ref="AY23">IF(INDEX(Templates!$I$2:$FQ$152,ROW()-ROW(AY$20)+1, MATCH(AY$16,Templates!$I$1:HC$1,0))="","",INDEX(Templates!$I$2:$FQ$152,ROW()-ROW(AY$20)+1, MATCH(AY$16,Templates!$I$1:HC$1,0)))</f>
        <v>RMD 1</v>
      </c>
      <c r="AZ23" s="55" t="str" cm="1">
        <f t="array" ref="AZ23">IF(INDEX(Templates!$I$2:$FQ$152,ROW()-ROW(AZ$20)+1, MATCH(AZ$16,Templates!$I$1:HD$1,0))="","",INDEX(Templates!$I$2:$FQ$152,ROW()-ROW(AZ$20)+1, MATCH(AZ$16,Templates!$I$1:HD$1,0)))</f>
        <v>RMD 1</v>
      </c>
      <c r="BA23" s="55" t="str" cm="1">
        <f t="array" ref="BA23">IF(INDEX(Templates!$I$2:$FQ$152,ROW()-ROW(BA$20)+1, MATCH(BA$16,Templates!$I$1:HE$1,0))="","",INDEX(Templates!$I$2:$FQ$152,ROW()-ROW(BA$20)+1, MATCH(BA$16,Templates!$I$1:HE$1,0)))</f>
        <v>RMD 1</v>
      </c>
      <c r="BB23" s="55" t="str" cm="1">
        <f t="array" ref="BB23">IF(INDEX(Templates!$I$2:$FQ$152,ROW()-ROW(BB$20)+1, MATCH(BB$16,Templates!$I$1:HF$1,0))="","",INDEX(Templates!$I$2:$FQ$152,ROW()-ROW(BB$20)+1, MATCH(BB$16,Templates!$I$1:HF$1,0)))</f>
        <v>RMD 1</v>
      </c>
      <c r="BC23" s="55" t="str" cm="1">
        <f t="array" ref="BC23">IF(INDEX(Templates!$I$2:$FQ$152,ROW()-ROW(BC$20)+1, MATCH(BC$16,Templates!$I$1:HG$1,0))="","",INDEX(Templates!$I$2:$FQ$152,ROW()-ROW(BC$20)+1, MATCH(BC$16,Templates!$I$1:HG$1,0)))</f>
        <v>RMD 1</v>
      </c>
      <c r="BD23" s="55" t="str" cm="1">
        <f t="array" ref="BD23">IF(INDEX(Templates!$I$2:$FQ$152,ROW()-ROW(BD$20)+1, MATCH(BD$16,Templates!$I$1:HH$1,0))="","",INDEX(Templates!$I$2:$FQ$152,ROW()-ROW(BD$20)+1, MATCH(BD$16,Templates!$I$1:HH$1,0)))</f>
        <v>RMD 1</v>
      </c>
      <c r="BE23" s="55" t="str" cm="1">
        <f t="array" ref="BE23">IF(INDEX(Templates!$I$2:$FQ$152,ROW()-ROW(BE$20)+1, MATCH(BE$16,Templates!$I$1:HI$1,0))="","",INDEX(Templates!$I$2:$FQ$152,ROW()-ROW(BE$20)+1, MATCH(BE$16,Templates!$I$1:HI$1,0)))</f>
        <v>RMD 1</v>
      </c>
      <c r="BF23" s="55" t="str" cm="1">
        <f t="array" ref="BF23">IF(INDEX(Templates!$I$2:$FQ$152,ROW()-ROW(BF$20)+1, MATCH(BF$16,Templates!$I$1:HJ$1,0))="","",INDEX(Templates!$I$2:$FQ$152,ROW()-ROW(BF$20)+1, MATCH(BF$16,Templates!$I$1:HJ$1,0)))</f>
        <v>RMD 1</v>
      </c>
      <c r="BG23" s="55" t="str" cm="1">
        <f t="array" ref="BG23">IF(INDEX(Templates!$I$2:$FQ$152,ROW()-ROW(BG$20)+1, MATCH(BG$16,Templates!$I$1:HK$1,0))="","",INDEX(Templates!$I$2:$FQ$152,ROW()-ROW(BG$20)+1, MATCH(BG$16,Templates!$I$1:HK$1,0)))</f>
        <v>RMD 1</v>
      </c>
      <c r="BH23" s="55" t="str" cm="1">
        <f t="array" ref="BH23">IF(INDEX(Templates!$I$2:$FQ$152,ROW()-ROW(BH$20)+1, MATCH(BH$16,Templates!$I$1:HI$1,0))="","",INDEX(Templates!$I$2:$FQ$152,ROW()-ROW(BH$20)+1, MATCH(BH$16,Templates!$I$1:HI$1,0)))</f>
        <v>RMD 1</v>
      </c>
      <c r="BI23" s="55" t="str" cm="1">
        <f t="array" ref="BI23">IF(INDEX(Templates!$I$2:$FQ$152,ROW()-ROW(BI$20)+1, MATCH(BI$16,Templates!$I$1:HJ$1,0))="","",INDEX(Templates!$I$2:$FQ$152,ROW()-ROW(BI$20)+1, MATCH(BI$16,Templates!$I$1:HJ$1,0)))</f>
        <v>RMD 1</v>
      </c>
      <c r="BJ23" s="55" t="str" cm="1">
        <f t="array" ref="BJ23">IF(INDEX(Templates!$I$2:$FQ$152,ROW()-ROW(BJ$20)+1, MATCH(BJ$16,Templates!$I$1:HK$1,0))="","",INDEX(Templates!$I$2:$FQ$152,ROW()-ROW(BJ$20)+1, MATCH(BJ$16,Templates!$I$1:HK$1,0)))</f>
        <v>RMD 1</v>
      </c>
      <c r="BK23" s="55" t="str" cm="1">
        <f t="array" ref="BK23">IF(INDEX(Templates!$I$2:$FQ$152,ROW()-ROW(BK$20)+1, MATCH(BK$16,Templates!$I$1:HL$1,0))="","",INDEX(Templates!$I$2:$FQ$152,ROW()-ROW(BK$20)+1, MATCH(BK$16,Templates!$I$1:HL$1,0)))</f>
        <v>RMD 1</v>
      </c>
      <c r="BL23" s="55" t="str" cm="1">
        <f t="array" ref="BL23">IF(INDEX(Templates!$I$2:$FQ$152,ROW()-ROW(BL$20)+1, MATCH(BL$16,Templates!$I$1:HM$1,0))="","",INDEX(Templates!$I$2:$FQ$152,ROW()-ROW(BL$20)+1, MATCH(BL$16,Templates!$I$1:HM$1,0)))</f>
        <v>RMD 1</v>
      </c>
      <c r="BM23" s="55" t="str" cm="1">
        <f t="array" ref="BM23">IF(INDEX(Templates!$I$2:$FQ$152,ROW()-ROW(BM$20)+1, MATCH(BM$16,Templates!$I$1:HN$1,0))="","",INDEX(Templates!$I$2:$FQ$152,ROW()-ROW(BM$20)+1, MATCH(BM$16,Templates!$I$1:HN$1,0)))</f>
        <v>RMD 1</v>
      </c>
      <c r="BN23" s="55" t="str" cm="1">
        <f t="array" ref="BN23">IF(INDEX(Templates!$I$2:$FQ$152,ROW()-ROW(BN$20)+1, MATCH(BN$16,Templates!$I$1:HO$1,0))="","",INDEX(Templates!$I$2:$FQ$152,ROW()-ROW(BN$20)+1, MATCH(BN$16,Templates!$I$1:HO$1,0)))</f>
        <v>RMD 1</v>
      </c>
      <c r="BO23" s="55" t="str" cm="1">
        <f t="array" ref="BO23">IF(INDEX(Templates!$I$2:$FQ$152,ROW()-ROW(BO$20)+1, MATCH(BO$16,Templates!$I$1:HP$1,0))="","",INDEX(Templates!$I$2:$FQ$152,ROW()-ROW(BO$20)+1, MATCH(BO$16,Templates!$I$1:HP$1,0)))</f>
        <v>RMD 1</v>
      </c>
      <c r="BP23" s="55" t="str" cm="1">
        <f t="array" ref="BP23">IF(INDEX(Templates!$I$2:$FQ$152,ROW()-ROW(BP$20)+1, MATCH(BP$16,Templates!$I$1:HQ$1,0))="","",INDEX(Templates!$I$2:$FQ$152,ROW()-ROW(BP$20)+1, MATCH(BP$16,Templates!$I$1:HQ$1,0)))</f>
        <v>RMD 1</v>
      </c>
      <c r="BQ23" s="55" t="str" cm="1">
        <f t="array" ref="BQ23">IF(INDEX(Templates!$I$2:$FQ$152,ROW()-ROW(BQ$20)+1, MATCH(BQ$16,Templates!$I$1:HR$1,0))="","",INDEX(Templates!$I$2:$FQ$152,ROW()-ROW(BQ$20)+1, MATCH(BQ$16,Templates!$I$1:HR$1,0)))</f>
        <v>RMD 1</v>
      </c>
      <c r="BR23" s="55" t="str" cm="1">
        <f t="array" ref="BR23">IF(INDEX(Templates!$I$2:$FQ$152,ROW()-ROW(BR$20)+1, MATCH(BR$16,Templates!$I$1:HS$1,0))="","",INDEX(Templates!$I$2:$FQ$152,ROW()-ROW(BR$20)+1, MATCH(BR$16,Templates!$I$1:HS$1,0)))</f>
        <v>RMD 1</v>
      </c>
      <c r="BS23" s="55" t="str" cm="1">
        <f t="array" ref="BS23">IF(INDEX(Templates!$I$2:$FQ$152,ROW()-ROW(BS$20)+1, MATCH(BS$16,Templates!$I$1:HT$1,0))="","",INDEX(Templates!$I$2:$FQ$152,ROW()-ROW(BS$20)+1, MATCH(BS$16,Templates!$I$1:HT$1,0)))</f>
        <v>RMD 1</v>
      </c>
      <c r="BT23" s="55" t="str" cm="1">
        <f t="array" ref="BT23">IF(INDEX(Templates!$I$2:$FQ$152,ROW()-ROW(BT$20)+1, MATCH(BT$16,Templates!$I$1:HU$1,0))="","",INDEX(Templates!$I$2:$FQ$152,ROW()-ROW(BT$20)+1, MATCH(BT$16,Templates!$I$1:HU$1,0)))</f>
        <v>RMD 1</v>
      </c>
      <c r="BU23" s="55" t="str" cm="1">
        <f t="array" ref="BU23">IF(INDEX(Templates!$I$2:$FQ$152,ROW()-ROW(BU$20)+1, MATCH(BU$16,Templates!$I$1:HV$1,0))="","",INDEX(Templates!$I$2:$FQ$152,ROW()-ROW(BU$20)+1, MATCH(BU$16,Templates!$I$1:HV$1,0)))</f>
        <v>RMD 1</v>
      </c>
      <c r="BV23" s="55" t="str" cm="1">
        <f t="array" ref="BV23">IF(INDEX(Templates!$I$2:$FQ$152,ROW()-ROW(BV$20)+1, MATCH(BV$16,Templates!$I$1:HW$1,0))="","",INDEX(Templates!$I$2:$FQ$152,ROW()-ROW(BV$20)+1, MATCH(BV$16,Templates!$I$1:HW$1,0)))</f>
        <v>RMD 1</v>
      </c>
      <c r="BW23" s="55" t="str" cm="1">
        <f t="array" ref="BW23">IF(INDEX(Templates!$I$2:$FQ$152,ROW()-ROW(BW$20)+1, MATCH(BW$16,Templates!$I$1:HX$1,0))="","",INDEX(Templates!$I$2:$FQ$152,ROW()-ROW(BW$20)+1, MATCH(BW$16,Templates!$I$1:HX$1,0)))</f>
        <v>RMD 1</v>
      </c>
      <c r="BX23" s="55" t="str" cm="1">
        <f t="array" ref="BX23">IF(INDEX(Templates!$I$2:$FQ$152,ROW()-ROW(BX$20)+1, MATCH(BX$16,Templates!$I$1:HY$1,0))="","",INDEX(Templates!$I$2:$FQ$152,ROW()-ROW(BX$20)+1, MATCH(BX$16,Templates!$I$1:HY$1,0)))</f>
        <v>RMD 1</v>
      </c>
      <c r="BY23" s="55" t="str" cm="1">
        <f t="array" ref="BY23">IF(INDEX(Templates!$I$2:$FQ$152,ROW()-ROW(BY$20)+1, MATCH(BY$16,Templates!$I$1:HZ$1,0))="","",INDEX(Templates!$I$2:$FQ$152,ROW()-ROW(BY$20)+1, MATCH(BY$16,Templates!$I$1:HZ$1,0)))</f>
        <v>RMD 1</v>
      </c>
      <c r="BZ23" s="55" t="str" cm="1">
        <f t="array" ref="BZ23">IF(INDEX(Templates!$I$2:$FQ$152,ROW()-ROW(BZ$20)+1, MATCH(BZ$16,Templates!$I$1:IA$1,0))="","",INDEX(Templates!$I$2:$FQ$152,ROW()-ROW(BZ$20)+1, MATCH(BZ$16,Templates!$I$1:IA$1,0)))</f>
        <v>RMD 1</v>
      </c>
      <c r="CA23" s="55" t="str" cm="1">
        <f t="array" ref="CA23">IF(INDEX(Templates!$I$2:$FQ$152,ROW()-ROW(CA$20)+1, MATCH(CA$16,Templates!$I$1:IB$1,0))="","",INDEX(Templates!$I$2:$FQ$152,ROW()-ROW(CA$20)+1, MATCH(CA$16,Templates!$I$1:IB$1,0)))</f>
        <v>RMD 1</v>
      </c>
      <c r="CB23" s="55" t="str" cm="1">
        <f t="array" ref="CB23">IF(INDEX(Templates!$I$2:$FQ$152,ROW()-ROW(CB$20)+1, MATCH(CB$16,Templates!$I$1:IC$1,0))="","",INDEX(Templates!$I$2:$FQ$152,ROW()-ROW(CB$20)+1, MATCH(CB$16,Templates!$I$1:IC$1,0)))</f>
        <v>RMD 1</v>
      </c>
      <c r="CC23" s="55" t="str" cm="1">
        <f t="array" ref="CC23">IF(INDEX(Templates!$I$2:$FQ$152,ROW()-ROW(CC$20)+1, MATCH(CC$16,Templates!$I$1:ID$1,0))="","",INDEX(Templates!$I$2:$FQ$152,ROW()-ROW(CC$20)+1, MATCH(CC$16,Templates!$I$1:ID$1,0)))</f>
        <v>RMD 1</v>
      </c>
      <c r="CD23" s="55" t="str" cm="1">
        <f t="array" ref="CD23">IF(INDEX(Templates!$I$2:$FQ$152,ROW()-ROW(CD$20)+1, MATCH(CD$16,Templates!$I$1:IE$1,0))="","",INDEX(Templates!$I$2:$FQ$152,ROW()-ROW(CD$20)+1, MATCH(CD$16,Templates!$I$1:IE$1,0)))</f>
        <v>RMD 1</v>
      </c>
      <c r="CE23" s="55" t="str" cm="1">
        <f t="array" ref="CE23">IF(INDEX(Templates!$I$2:$FQ$152,ROW()-ROW(CE$20)+1, MATCH(CE$16,Templates!$I$1:IF$1,0))="","",INDEX(Templates!$I$2:$FQ$152,ROW()-ROW(CE$20)+1, MATCH(CE$16,Templates!$I$1:IF$1,0)))</f>
        <v>RMD 1</v>
      </c>
      <c r="CF23" s="55" t="str" cm="1">
        <f t="array" ref="CF23">IF(INDEX(Templates!$I$2:$FQ$152,ROW()-ROW(CF$20)+1, MATCH(CF$16,Templates!$I$1:ID$1,0))="","",INDEX(Templates!$I$2:$FQ$152,ROW()-ROW(CF$20)+1, MATCH(CF$16,Templates!$I$1:ID$1,0)))</f>
        <v>RMD 1</v>
      </c>
      <c r="CG23" s="55" t="str" cm="1">
        <f t="array" ref="CG23">IF(INDEX(Templates!$I$2:$FQ$152,ROW()-ROW(CG$20)+1, MATCH(CG$16,Templates!$I$1:IE$1,0))="","",INDEX(Templates!$I$2:$FQ$152,ROW()-ROW(CG$20)+1, MATCH(CG$16,Templates!$I$1:IE$1,0)))</f>
        <v>RMD 1</v>
      </c>
      <c r="CH23" s="55" t="str" cm="1">
        <f t="array" ref="CH23">IF(INDEX(Templates!$I$2:$FQ$152,ROW()-ROW(CH$20)+1, MATCH(CH$16,Templates!$I$1:IF$1,0))="","",INDEX(Templates!$I$2:$FQ$152,ROW()-ROW(CH$20)+1, MATCH(CH$16,Templates!$I$1:IF$1,0)))</f>
        <v>RMD 1</v>
      </c>
      <c r="CI23" s="55" t="str" cm="1">
        <f t="array" ref="CI23">IF(INDEX(Templates!$I$2:$FQ$152,ROW()-ROW(CI$20)+1, MATCH(CI$16,Templates!$I$1:IG$1,0))="","",INDEX(Templates!$I$2:$FQ$152,ROW()-ROW(CI$20)+1, MATCH(CI$16,Templates!$I$1:IG$1,0)))</f>
        <v>RMD 1</v>
      </c>
      <c r="CJ23" s="55" t="str" cm="1">
        <f t="array" ref="CJ23">IF(INDEX(Templates!$I$2:$FQ$152,ROW()-ROW(CJ$20)+1, MATCH(CJ$16,Templates!$I$1:IH$1,0))="","",INDEX(Templates!$I$2:$FQ$152,ROW()-ROW(CJ$20)+1, MATCH(CJ$16,Templates!$I$1:IH$1,0)))</f>
        <v>RMD 1</v>
      </c>
      <c r="CK23" s="55" t="str" cm="1">
        <f t="array" ref="CK23">IF(INDEX(Templates!$I$2:$FQ$152,ROW()-ROW(CK$20)+1, MATCH(CK$16,Templates!$I$1:II$1,0))="","",INDEX(Templates!$I$2:$FQ$152,ROW()-ROW(CK$20)+1, MATCH(CK$16,Templates!$I$1:II$1,0)))</f>
        <v>RMD 1</v>
      </c>
      <c r="CL23" s="55" t="str" cm="1">
        <f t="array" ref="CL23">IF(INDEX(Templates!$I$2:$FQ$152,ROW()-ROW(CL$20)+1, MATCH(CL$16,Templates!$I$1:IJ$1,0))="","",INDEX(Templates!$I$2:$FQ$152,ROW()-ROW(CL$20)+1, MATCH(CL$16,Templates!$I$1:IJ$1,0)))</f>
        <v>RMD 1</v>
      </c>
      <c r="CM23" s="55" t="str" cm="1">
        <f t="array" ref="CM23">IF(INDEX(Templates!$I$2:$FQ$152,ROW()-ROW(CM$20)+1, MATCH(CM$16,Templates!$I$1:IK$1,0))="","",INDEX(Templates!$I$2:$FQ$152,ROW()-ROW(CM$20)+1, MATCH(CM$16,Templates!$I$1:IK$1,0)))</f>
        <v>RMD 1</v>
      </c>
      <c r="CN23" s="55" t="str" cm="1">
        <f t="array" ref="CN23">IF(INDEX(Templates!$I$2:$FQ$152,ROW()-ROW(CN$20)+1, MATCH(CN$16,Templates!$I$1:IL$1,0))="","",INDEX(Templates!$I$2:$FQ$152,ROW()-ROW(CN$20)+1, MATCH(CN$16,Templates!$I$1:IL$1,0)))</f>
        <v>RMD 1</v>
      </c>
      <c r="CO23" s="55" t="str" cm="1">
        <f t="array" ref="CO23">IF(INDEX(Templates!$I$2:$FQ$152,ROW()-ROW(CO$20)+1, MATCH(CO$16,Templates!$I$1:IM$1,0))="","",INDEX(Templates!$I$2:$FQ$152,ROW()-ROW(CO$20)+1, MATCH(CO$16,Templates!$I$1:IM$1,0)))</f>
        <v>RMD 1</v>
      </c>
      <c r="CP23" s="55" t="str" cm="1">
        <f t="array" ref="CP23">IF(INDEX(Templates!$I$2:$FQ$152,ROW()-ROW(CP$20)+1, MATCH(CP$16,Templates!$I$1:IN$1,0))="","",INDEX(Templates!$I$2:$FQ$152,ROW()-ROW(CP$20)+1, MATCH(CP$16,Templates!$I$1:IN$1,0)))</f>
        <v>RMD 1</v>
      </c>
      <c r="CQ23" s="55" t="str" cm="1">
        <f t="array" ref="CQ23">IF(INDEX(Templates!$I$2:$FQ$152,ROW()-ROW(CQ$20)+1, MATCH(CQ$16,Templates!$I$1:IO$1,0))="","",INDEX(Templates!$I$2:$FQ$152,ROW()-ROW(CQ$20)+1, MATCH(CQ$16,Templates!$I$1:IO$1,0)))</f>
        <v>RMD 1</v>
      </c>
      <c r="CR23" s="55" t="str" cm="1">
        <f t="array" ref="CR23">IF(INDEX(Templates!$I$2:$FQ$152,ROW()-ROW(CR$20)+1, MATCH(CR$16,Templates!$I$1:IP$1,0))="","",INDEX(Templates!$I$2:$FQ$152,ROW()-ROW(CR$20)+1, MATCH(CR$16,Templates!$I$1:IP$1,0)))</f>
        <v>RMD 1</v>
      </c>
      <c r="CS23" s="55" t="str" cm="1">
        <f t="array" ref="CS23">IF(INDEX(Templates!$I$2:$FQ$152,ROW()-ROW(CS$20)+1, MATCH(CS$16,Templates!$I$1:IQ$1,0))="","",INDEX(Templates!$I$2:$FQ$152,ROW()-ROW(CS$20)+1, MATCH(CS$16,Templates!$I$1:IQ$1,0)))</f>
        <v>RMD 1</v>
      </c>
      <c r="CT23" s="55" t="str" cm="1">
        <f t="array" ref="CT23">IF(INDEX(Templates!$I$2:$FQ$152,ROW()-ROW(CT$20)+1, MATCH(CT$16,Templates!$I$1:IR$1,0))="","",INDEX(Templates!$I$2:$FQ$152,ROW()-ROW(CT$20)+1, MATCH(CT$16,Templates!$I$1:IR$1,0)))</f>
        <v>RMD 1</v>
      </c>
      <c r="CU23" s="55" t="str" cm="1">
        <f t="array" ref="CU23">IF(INDEX(Templates!$I$2:$FQ$152,ROW()-ROW(CU$20)+1, MATCH(CU$16,Templates!$I$1:IS$1,0))="","",INDEX(Templates!$I$2:$FQ$152,ROW()-ROW(CU$20)+1, MATCH(CU$16,Templates!$I$1:IS$1,0)))</f>
        <v>RMD 1</v>
      </c>
      <c r="CV23" s="55" t="str" cm="1">
        <f t="array" ref="CV23">IF(INDEX(Templates!$I$2:$FQ$152,ROW()-ROW(CV$20)+1, MATCH(CV$16,Templates!$I$1:IT$1,0))="","",INDEX(Templates!$I$2:$FQ$152,ROW()-ROW(CV$20)+1, MATCH(CV$16,Templates!$I$1:IT$1,0)))</f>
        <v>RMD 1</v>
      </c>
      <c r="CW23" s="55" t="str" cm="1">
        <f t="array" ref="CW23">IF(INDEX(Templates!$I$2:$FQ$152,ROW()-ROW(CW$20)+1, MATCH(CW$16,Templates!$I$1:IU$1,0))="","",INDEX(Templates!$I$2:$FQ$152,ROW()-ROW(CW$20)+1, MATCH(CW$16,Templates!$I$1:IU$1,0)))</f>
        <v>RMD 1</v>
      </c>
      <c r="CX23" s="55" t="str" cm="1">
        <f t="array" ref="CX23">IF(INDEX(Templates!$I$2:$FQ$152,ROW()-ROW(CX$20)+1, MATCH(CX$16,Templates!$I$1:IV$1,0))="","",INDEX(Templates!$I$2:$FQ$152,ROW()-ROW(CX$20)+1, MATCH(CX$16,Templates!$I$1:IV$1,0)))</f>
        <v>RMD 1</v>
      </c>
      <c r="CY23" s="55" t="str" cm="1">
        <f t="array" ref="CY23">IF(INDEX(Templates!$I$2:$FQ$152,ROW()-ROW(CY$20)+1, MATCH(CY$16,Templates!$I$1:IW$1,0))="","",INDEX(Templates!$I$2:$FQ$152,ROW()-ROW(CY$20)+1, MATCH(CY$16,Templates!$I$1:IW$1,0)))</f>
        <v>RMD 1</v>
      </c>
      <c r="CZ23" s="55" t="str" cm="1">
        <f t="array" ref="CZ23">IF(INDEX(Templates!$I$2:$FQ$152,ROW()-ROW(CZ$20)+1, MATCH(CZ$16,Templates!$I$1:IX$1,0))="","",INDEX(Templates!$I$2:$FQ$152,ROW()-ROW(CZ$20)+1, MATCH(CZ$16,Templates!$I$1:IX$1,0)))</f>
        <v>RMD 1</v>
      </c>
      <c r="DA23" s="55" t="str" cm="1">
        <f t="array" ref="DA23">IF(INDEX(Templates!$I$2:$FQ$152,ROW()-ROW(DA$20)+1, MATCH(DA$16,Templates!$I$1:IY$1,0))="","",INDEX(Templates!$I$2:$FQ$152,ROW()-ROW(DA$20)+1, MATCH(DA$16,Templates!$I$1:IY$1,0)))</f>
        <v>RMD 1</v>
      </c>
      <c r="DB23" s="55" t="str" cm="1">
        <f t="array" ref="DB23">IF(INDEX(Templates!$I$2:$FQ$152,ROW()-ROW(DB$20)+1, MATCH(DB$16,Templates!$I$1:IZ$1,0))="","",INDEX(Templates!$I$2:$FQ$152,ROW()-ROW(DB$20)+1, MATCH(DB$16,Templates!$I$1:IZ$1,0)))</f>
        <v>RMD 1</v>
      </c>
      <c r="DC23" s="55" t="str" cm="1">
        <f t="array" ref="DC23">IF(INDEX(Templates!$I$2:$FQ$152,ROW()-ROW(DC$20)+1, MATCH(DC$16,Templates!$I$1:JA$1,0))="","",INDEX(Templates!$I$2:$FQ$152,ROW()-ROW(DC$20)+1, MATCH(DC$16,Templates!$I$1:JA$1,0)))</f>
        <v>RMD 1</v>
      </c>
      <c r="DD23" s="55" t="str" cm="1">
        <f t="array" ref="DD23">IF(INDEX(Templates!$I$2:$FQ$152,ROW()-ROW(DD$20)+1, MATCH(DD$16,Templates!$I$1:JB$1,0))="","",INDEX(Templates!$I$2:$FQ$152,ROW()-ROW(DD$20)+1, MATCH(DD$16,Templates!$I$1:JB$1,0)))</f>
        <v>RMD 1</v>
      </c>
      <c r="DE23" s="55" t="str" cm="1">
        <f t="array" ref="DE23">IF(INDEX(Templates!$I$2:$FQ$152,ROW()-ROW(DE$20)+1, MATCH(DE$16,Templates!$I$1:JC$1,0))="","",INDEX(Templates!$I$2:$FQ$152,ROW()-ROW(DE$20)+1, MATCH(DE$16,Templates!$I$1:JC$1,0)))</f>
        <v>RMD 1</v>
      </c>
      <c r="DF23" s="55" t="str" cm="1">
        <f t="array" ref="DF23">IF(INDEX(Templates!$I$2:$FQ$152,ROW()-ROW(DF$20)+1, MATCH(DF$16,Templates!$I$1:JD$1,0))="","",INDEX(Templates!$I$2:$FQ$152,ROW()-ROW(DF$20)+1, MATCH(DF$16,Templates!$I$1:JD$1,0)))</f>
        <v>RMD 1</v>
      </c>
      <c r="DG23" s="55" t="str" cm="1">
        <f t="array" ref="DG23">IF(INDEX(Templates!$I$2:$FQ$152,ROW()-ROW(DG$20)+1, MATCH(DG$16,Templates!$I$1:JE$1,0))="","",INDEX(Templates!$I$2:$FQ$152,ROW()-ROW(DG$20)+1, MATCH(DG$16,Templates!$I$1:JE$1,0)))</f>
        <v>RMD 1</v>
      </c>
      <c r="DH23" s="55" t="str" cm="1">
        <f t="array" ref="DH23">IF(INDEX(Templates!$I$2:$FQ$152,ROW()-ROW(DH$20)+1, MATCH(DH$16,Templates!$I$1:JF$1,0))="","",INDEX(Templates!$I$2:$FQ$152,ROW()-ROW(DH$20)+1, MATCH(DH$16,Templates!$I$1:JF$1,0)))</f>
        <v>RMD 1</v>
      </c>
      <c r="DI23" s="55" t="str" cm="1">
        <f t="array" ref="DI23">IF(INDEX(Templates!$I$2:$FQ$152,ROW()-ROW(DI$20)+1, MATCH(DI$16,Templates!$I$1:JG$1,0))="","",INDEX(Templates!$I$2:$FQ$152,ROW()-ROW(DI$20)+1, MATCH(DI$16,Templates!$I$1:JG$1,0)))</f>
        <v>RMD 1</v>
      </c>
      <c r="DJ23" s="55" t="str" cm="1">
        <f t="array" ref="DJ23">IF(INDEX(Templates!$I$2:$FQ$152,ROW()-ROW(DJ$20)+1, MATCH(DJ$16,Templates!$I$1:JH$1,0))="","",INDEX(Templates!$I$2:$FQ$152,ROW()-ROW(DJ$20)+1, MATCH(DJ$16,Templates!$I$1:JH$1,0)))</f>
        <v>RMD 1</v>
      </c>
      <c r="DK23" s="55" t="str" cm="1">
        <f t="array" ref="DK23">IF(INDEX(Templates!$I$2:$FQ$152,ROW()-ROW(DK$20)+1, MATCH(DK$16,Templates!$I$1:JI$1,0))="","",INDEX(Templates!$I$2:$FQ$152,ROW()-ROW(DK$20)+1, MATCH(DK$16,Templates!$I$1:JI$1,0)))</f>
        <v>RMD 1</v>
      </c>
      <c r="DL23" s="55" t="str" cm="1">
        <f t="array" ref="DL23">IF(INDEX(Templates!$I$2:$FQ$152,ROW()-ROW(DL$20)+1, MATCH(DL$16,Templates!$I$1:JJ$1,0))="","",INDEX(Templates!$I$2:$FQ$152,ROW()-ROW(DL$20)+1, MATCH(DL$16,Templates!$I$1:JJ$1,0)))</f>
        <v>RMD 1</v>
      </c>
      <c r="DM23" s="55" t="str" cm="1">
        <f t="array" ref="DM23">IF(INDEX(Templates!$I$2:$FQ$152,ROW()-ROW(DM$20)+1, MATCH(DM$16,Templates!$I$1:JK$1,0))="","",INDEX(Templates!$I$2:$FQ$152,ROW()-ROW(DM$20)+1, MATCH(DM$16,Templates!$I$1:JK$1,0)))</f>
        <v>RMD 1</v>
      </c>
      <c r="DN23" s="55" t="str" cm="1">
        <f t="array" ref="DN23">IF(INDEX(Templates!$I$2:$FQ$152,ROW()-ROW(DN$20)+1, MATCH(DN$16,Templates!$I$1:JL$1,0))="","",INDEX(Templates!$I$2:$FQ$152,ROW()-ROW(DN$20)+1, MATCH(DN$16,Templates!$I$1:JL$1,0)))</f>
        <v>RMD 1</v>
      </c>
      <c r="DO23" s="55" t="str" cm="1">
        <f t="array" ref="DO23">IF(INDEX(Templates!$I$2:$FQ$152,ROW()-ROW(DO$20)+1, MATCH(DO$16,Templates!$I$1:JM$1,0))="","",INDEX(Templates!$I$2:$FQ$152,ROW()-ROW(DO$20)+1, MATCH(DO$16,Templates!$I$1:JM$1,0)))</f>
        <v>RMD 1</v>
      </c>
      <c r="DP23" s="55" t="str" cm="1">
        <f t="array" ref="DP23">IF(INDEX(Templates!$I$2:$FQ$152,ROW()-ROW(DP$20)+1, MATCH(DP$16,Templates!$I$1:JN$1,0))="","",INDEX(Templates!$I$2:$FQ$152,ROW()-ROW(DP$20)+1, MATCH(DP$16,Templates!$I$1:JN$1,0)))</f>
        <v>RMD 1</v>
      </c>
      <c r="DQ23" s="55" t="str" cm="1">
        <f t="array" ref="DQ23">IF(INDEX(Templates!$I$2:$FQ$152,ROW()-ROW(DQ$20)+1, MATCH(DQ$16,Templates!$I$1:JO$1,0))="","",INDEX(Templates!$I$2:$FQ$152,ROW()-ROW(DQ$20)+1, MATCH(DQ$16,Templates!$I$1:JO$1,0)))</f>
        <v>RMD 1</v>
      </c>
      <c r="DR23" s="55" t="str" cm="1">
        <f t="array" ref="DR23">IF(INDEX(Templates!$I$2:$FQ$152,ROW()-ROW(DR$20)+1, MATCH(DR$16,Templates!$I$1:JP$1,0))="","",INDEX(Templates!$I$2:$FQ$152,ROW()-ROW(DR$20)+1, MATCH(DR$16,Templates!$I$1:JP$1,0)))</f>
        <v>RMD 1</v>
      </c>
      <c r="DS23" s="55" t="str" cm="1">
        <f t="array" ref="DS23">IF(INDEX(Templates!$I$2:$FQ$152,ROW()-ROW(DS$20)+1, MATCH(DS$16,Templates!$I$1:JQ$1,0))="","",INDEX(Templates!$I$2:$FQ$152,ROW()-ROW(DS$20)+1, MATCH(DS$16,Templates!$I$1:JQ$1,0)))</f>
        <v>RMD 1</v>
      </c>
      <c r="DT23" s="55" t="str" cm="1">
        <f t="array" ref="DT23">IF(INDEX(Templates!$I$2:$FQ$152,ROW()-ROW(DT$20)+1, MATCH(DT$16,Templates!$I$1:JR$1,0))="","",INDEX(Templates!$I$2:$FQ$152,ROW()-ROW(DT$20)+1, MATCH(DT$16,Templates!$I$1:JR$1,0)))</f>
        <v>RMD 1</v>
      </c>
      <c r="DU23" s="55" t="str" cm="1">
        <f t="array" ref="DU23">IF(INDEX(Templates!$I$2:$FQ$152,ROW()-ROW(DU$20)+1, MATCH(DU$16,Templates!$I$1:JP$1,0))="","",INDEX(Templates!$I$2:$FQ$152,ROW()-ROW(DU$20)+1, MATCH(DU$16,Templates!$I$1:JP$1,0)))</f>
        <v>RMD 1</v>
      </c>
      <c r="DV23" s="55" t="str" cm="1">
        <f t="array" ref="DV23">IF(INDEX(Templates!$I$2:$FQ$152,ROW()-ROW(DV$20)+1, MATCH(DV$16,Templates!$I$1:JQ$1,0))="","",INDEX(Templates!$I$2:$FQ$152,ROW()-ROW(DV$20)+1, MATCH(DV$16,Templates!$I$1:JQ$1,0)))</f>
        <v>RMD 1</v>
      </c>
      <c r="DW23" s="55" t="str" cm="1">
        <f t="array" ref="DW23">IF(INDEX(Templates!$I$2:$FQ$152,ROW()-ROW(DW$20)+1, MATCH(DW$16,Templates!$I$1:JR$1,0))="","",INDEX(Templates!$I$2:$FQ$152,ROW()-ROW(DW$20)+1, MATCH(DW$16,Templates!$I$1:JR$1,0)))</f>
        <v>RMD 1</v>
      </c>
      <c r="DX23" s="55" t="str" cm="1">
        <f t="array" ref="DX23">IF(INDEX(Templates!$I$2:$FQ$152,ROW()-ROW(DX$20)+1, MATCH(DX$16,Templates!$I$1:JS$1,0))="","",INDEX(Templates!$I$2:$FQ$152,ROW()-ROW(DX$20)+1, MATCH(DX$16,Templates!$I$1:JS$1,0)))</f>
        <v>RMD 1</v>
      </c>
      <c r="DY23" s="55" t="str" cm="1">
        <f t="array" ref="DY23">IF(INDEX(Templates!$I$2:$FQ$152,ROW()-ROW(DY$20)+1, MATCH(DY$16,Templates!$I$1:JT$1,0))="","",INDEX(Templates!$I$2:$FQ$152,ROW()-ROW(DY$20)+1, MATCH(DY$16,Templates!$I$1:JT$1,0)))</f>
        <v>RMD 1</v>
      </c>
      <c r="DZ23" s="55" t="str" cm="1">
        <f t="array" ref="DZ23">IF(INDEX(Templates!$I$2:$FQ$152,ROW()-ROW(DZ$20)+1, MATCH(DZ$16,Templates!$I$1:JU$1,0))="","",INDEX(Templates!$I$2:$FQ$152,ROW()-ROW(DZ$20)+1, MATCH(DZ$16,Templates!$I$1:JU$1,0)))</f>
        <v>RMD 1</v>
      </c>
      <c r="EA23" s="55" t="str" cm="1">
        <f t="array" ref="EA23">IF(INDEX(Templates!$I$2:$FQ$152,ROW()-ROW(EA$20)+1, MATCH(EA$16,Templates!$I$1:JV$1,0))="","",INDEX(Templates!$I$2:$FQ$152,ROW()-ROW(EA$20)+1, MATCH(EA$16,Templates!$I$1:JV$1,0)))</f>
        <v>RMD 1</v>
      </c>
      <c r="EB23" s="55" t="str" cm="1">
        <f t="array" ref="EB23">IF(INDEX(Templates!$I$2:$FQ$152,ROW()-ROW(EB$20)+1, MATCH(EB$16,Templates!$I$1:JW$1,0))="","",INDEX(Templates!$I$2:$FQ$152,ROW()-ROW(EB$20)+1, MATCH(EB$16,Templates!$I$1:JW$1,0)))</f>
        <v>RMD 1</v>
      </c>
      <c r="EC23" s="55" t="str" cm="1">
        <f t="array" ref="EC23">IF(INDEX(Templates!$I$2:$FQ$152,ROW()-ROW(EC$20)+1, MATCH(EC$16,Templates!$I$1:JX$1,0))="","",INDEX(Templates!$I$2:$FQ$152,ROW()-ROW(EC$20)+1, MATCH(EC$16,Templates!$I$1:JX$1,0)))</f>
        <v>RMD 1</v>
      </c>
      <c r="ED23" s="55" t="str" cm="1">
        <f t="array" ref="ED23">IF(INDEX(Templates!$I$2:$FQ$152,ROW()-ROW(ED$20)+1, MATCH(ED$16,Templates!$I$1:JY$1,0))="","",INDEX(Templates!$I$2:$FQ$152,ROW()-ROW(ED$20)+1, MATCH(ED$16,Templates!$I$1:JY$1,0)))</f>
        <v>RMD 1</v>
      </c>
      <c r="EE23" s="55"/>
      <c r="EF23" s="55"/>
      <c r="EG23" s="55"/>
      <c r="EH23" s="55"/>
      <c r="EI23" s="55"/>
      <c r="EJ23" s="55"/>
      <c r="EK23" s="55"/>
      <c r="EL23" s="55"/>
      <c r="EM23" s="55"/>
      <c r="EN23" s="55"/>
      <c r="EO23" s="55"/>
      <c r="EP23" s="55"/>
      <c r="EQ23" s="55"/>
      <c r="ER23" s="55"/>
      <c r="ES23" s="55"/>
      <c r="ET23" s="55"/>
      <c r="EU23" s="55"/>
      <c r="EV23" s="55"/>
      <c r="EW23" s="55"/>
      <c r="EX23" s="55"/>
      <c r="EY23" s="55"/>
      <c r="EZ23" s="55"/>
      <c r="FA23" s="55"/>
      <c r="FB23" s="55"/>
      <c r="FC23" s="55"/>
      <c r="FD23" s="55"/>
      <c r="FE23" s="55"/>
      <c r="FF23" s="55"/>
      <c r="FG23" s="55"/>
      <c r="FH23" s="55"/>
      <c r="FI23" s="55"/>
      <c r="FJ23" s="55"/>
      <c r="FK23" s="55"/>
      <c r="FL23" s="55"/>
      <c r="FM23" s="55"/>
      <c r="FN23" s="55"/>
      <c r="FO23" s="55"/>
      <c r="FP23" s="55"/>
      <c r="FQ23" s="55"/>
      <c r="FR23" s="55"/>
      <c r="FS23" s="55"/>
      <c r="FT23" s="55"/>
      <c r="FU23" s="55"/>
      <c r="FV23" s="55"/>
      <c r="FW23" s="55"/>
      <c r="FX23" s="55"/>
      <c r="FY23" s="55"/>
      <c r="FZ23" s="55"/>
      <c r="GA23" s="55"/>
      <c r="GB23" s="55"/>
      <c r="GC23" s="55"/>
      <c r="GD23" s="55"/>
      <c r="GE23" s="55"/>
      <c r="GF23" s="55"/>
      <c r="GG23" s="55"/>
      <c r="GH23" s="55"/>
      <c r="GI23" s="55"/>
      <c r="GJ23" s="55"/>
      <c r="GK23" s="55"/>
      <c r="GL23" s="55"/>
      <c r="GM23" s="55"/>
      <c r="GN23" s="55"/>
      <c r="GO23" s="55"/>
      <c r="GP23" s="55"/>
      <c r="GQ23" s="55"/>
      <c r="GR23" s="55"/>
      <c r="GS23" s="55"/>
      <c r="GT23" s="55"/>
      <c r="GU23" s="55"/>
      <c r="GV23" s="55"/>
      <c r="GW23" s="55"/>
    </row>
    <row r="24" spans="1:205" s="24" customFormat="1" x14ac:dyDescent="0.55000000000000004">
      <c r="A24" s="41" t="s">
        <v>763</v>
      </c>
      <c r="B24" s="6" t="s">
        <v>768</v>
      </c>
      <c r="C24" s="66" t="str" cm="1">
        <f t="array" ref="C24">IF(INDEX(Templates!A$2:A$153,ROW()-ROW($20:$20)+1)="","",INDEX(Templates!A$2:A$153,ROW()-ROW($20:$20)+1))</f>
        <v>JSON_PATH:buildings[0]</v>
      </c>
      <c r="D24" s="66" t="str" cm="1">
        <f t="array" ref="D24">IF(INDEX(Templates!B$2:B$153,ROW()-ROW($20:$20)+1)="","",INDEX(Templates!B$2:B$153,ROW()-ROW($20:$20)+1))</f>
        <v>id</v>
      </c>
      <c r="E24" s="66" t="str" cm="1">
        <f t="array" ref="E24">IF(INDEX(Templates!C$2:C$153,ROW()-ROW($20:$20)+1)="","",INDEX(Templates!C$2:C$153,ROW()-ROW($20:$20)+1))</f>
        <v/>
      </c>
      <c r="F24" s="127" t="str" cm="1">
        <f t="array" ref="F24">IF(INDEX(Templates!D$2:D$153,ROW()-ROW($20:$20)+1)="","",INDEX(Templates!D$2:D$153,ROW()-ROW($20:$20)+1))</f>
        <v/>
      </c>
      <c r="G24" s="116" t="str" cm="1">
        <f t="array" ref="G24">IF(INDEX(Templates!E$2:E$153,ROW()-ROW($20:$20)+1)="","",INDEX(Templates!E$2:E$153,ROW()-ROW($20:$20)+1))</f>
        <v>Building</v>
      </c>
      <c r="H24" s="68" t="str" cm="1">
        <f t="array" ref="H24">IF(INDEX(Templates!F$2:F$153,ROW()-ROW($20:$20)+1)="","",INDEX(Templates!F$2:F$153,ROW()-ROW($20:$20)+1))</f>
        <v>Building 1</v>
      </c>
      <c r="I24" s="68" t="str" cm="1">
        <f t="array" ref="I24">IF(INDEX(Templates!G$2:G$153,ROW()-ROW($20:$20)+1)="","",INDEX(Templates!G$2:G$153,ROW()-ROW($20:$20)+1))</f>
        <v>ASHRAE229 1</v>
      </c>
      <c r="J24" s="68" t="str" cm="1">
        <f t="array" ref="J24">IF(INDEX(Templates!H$2:H$153,ROW()-ROW($20:$20)+1)="","",INDEX(Templates!H$2:H$153,ROW()-ROW($20:$20)+1))</f>
        <v>id</v>
      </c>
      <c r="K24" s="69" t="s">
        <v>765</v>
      </c>
      <c r="L24" s="69" t="s">
        <v>765</v>
      </c>
      <c r="M24" s="55" t="str" cm="1">
        <f t="array" ref="M24">IF(INDEX(Templates!$I$2:$FQ$152,ROW()-ROW(M$20)+1, MATCH(M$16,Templates!$I$1:FQ$1,0))="","",INDEX(Templates!$I$2:$FQ$152,ROW()-ROW(M$20)+1, MATCH(M$16,Templates!$I$1:FQ$1,0)))</f>
        <v>Building 1</v>
      </c>
      <c r="N24" s="55" t="str" cm="1">
        <f t="array" ref="N24">IF(INDEX(Templates!$I$2:$FQ$152,ROW()-ROW(N$20)+1, MATCH(N$16,Templates!$I$1:FR$1,0))="","",INDEX(Templates!$I$2:$FQ$152,ROW()-ROW(N$20)+1, MATCH(N$16,Templates!$I$1:FR$1,0)))</f>
        <v>Building 1</v>
      </c>
      <c r="O24" s="55" t="str" cm="1">
        <f t="array" ref="O24">IF(INDEX(Templates!$I$2:$FQ$152,ROW()-ROW(O$20)+1, MATCH(O$16,Templates!$I$1:FS$1,0))="","",INDEX(Templates!$I$2:$FQ$152,ROW()-ROW(O$20)+1, MATCH(O$16,Templates!$I$1:FS$1,0)))</f>
        <v>Building 1</v>
      </c>
      <c r="P24" s="55" t="str" cm="1">
        <f t="array" ref="P24">IF(INDEX(Templates!$I$2:$FQ$152,ROW()-ROW(P$20)+1, MATCH(P$16,Templates!$I$1:FT$1,0))="","",INDEX(Templates!$I$2:$FQ$152,ROW()-ROW(P$20)+1, MATCH(P$16,Templates!$I$1:FT$1,0)))</f>
        <v>Building 1</v>
      </c>
      <c r="Q24" s="55" t="str" cm="1">
        <f t="array" ref="Q24">IF(INDEX(Templates!$I$2:$FQ$152,ROW()-ROW(Q$20)+1, MATCH(Q$16,Templates!$I$1:FU$1,0))="","",INDEX(Templates!$I$2:$FQ$152,ROW()-ROW(Q$20)+1, MATCH(Q$16,Templates!$I$1:FU$1,0)))</f>
        <v>Building 1</v>
      </c>
      <c r="R24" s="55" t="str" cm="1">
        <f t="array" ref="R24">IF(INDEX(Templates!$I$2:$FQ$152,ROW()-ROW(R$20)+1, MATCH(R$16,Templates!$I$1:FV$1,0))="","",INDEX(Templates!$I$2:$FQ$152,ROW()-ROW(R$20)+1, MATCH(R$16,Templates!$I$1:FV$1,0)))</f>
        <v>Building 1</v>
      </c>
      <c r="S24" s="55" t="str" cm="1">
        <f t="array" ref="S24">IF(INDEX(Templates!$I$2:$FQ$152,ROW()-ROW(S$20)+1, MATCH(S$16,Templates!$I$1:FW$1,0))="","",INDEX(Templates!$I$2:$FQ$152,ROW()-ROW(S$20)+1, MATCH(S$16,Templates!$I$1:FW$1,0)))</f>
        <v>Building 1</v>
      </c>
      <c r="T24" s="55" t="str" cm="1">
        <f t="array" ref="T24">IF(INDEX(Templates!$I$2:$FQ$152,ROW()-ROW(T$20)+1, MATCH(T$16,Templates!$I$1:FX$1,0))="","",INDEX(Templates!$I$2:$FQ$152,ROW()-ROW(T$20)+1, MATCH(T$16,Templates!$I$1:FX$1,0)))</f>
        <v>Building 1</v>
      </c>
      <c r="U24" s="55" t="str" cm="1">
        <f t="array" ref="U24">IF(INDEX(Templates!$I$2:$FQ$152,ROW()-ROW(U$20)+1, MATCH(U$16,Templates!$I$1:FY$1,0))="","",INDEX(Templates!$I$2:$FQ$152,ROW()-ROW(U$20)+1, MATCH(U$16,Templates!$I$1:FY$1,0)))</f>
        <v>Building 1</v>
      </c>
      <c r="V24" s="55" t="str" cm="1">
        <f t="array" ref="V24">IF(INDEX(Templates!$I$2:$FQ$152,ROW()-ROW(V$20)+1, MATCH(V$16,Templates!$I$1:FZ$1,0))="","",INDEX(Templates!$I$2:$FQ$152,ROW()-ROW(V$20)+1, MATCH(V$16,Templates!$I$1:FZ$1,0)))</f>
        <v>Building 1</v>
      </c>
      <c r="W24" s="55" t="str" cm="1">
        <f t="array" ref="W24">IF(INDEX(Templates!$I$2:$FQ$152,ROW()-ROW(W$20)+1, MATCH(W$16,Templates!$I$1:GA$1,0))="","",INDEX(Templates!$I$2:$FQ$152,ROW()-ROW(W$20)+1, MATCH(W$16,Templates!$I$1:GA$1,0)))</f>
        <v>Building 1</v>
      </c>
      <c r="X24" s="55" t="str" cm="1">
        <f t="array" ref="X24">IF(INDEX(Templates!$I$2:$FQ$152,ROW()-ROW(X$20)+1, MATCH(X$16,Templates!$I$1:GB$1,0))="","",INDEX(Templates!$I$2:$FQ$152,ROW()-ROW(X$20)+1, MATCH(X$16,Templates!$I$1:GB$1,0)))</f>
        <v>Building 1</v>
      </c>
      <c r="Y24" s="55" t="str" cm="1">
        <f t="array" ref="Y24">IF(INDEX(Templates!$I$2:$FQ$152,ROW()-ROW(Y$20)+1, MATCH(Y$16,Templates!$I$1:GC$1,0))="","",INDEX(Templates!$I$2:$FQ$152,ROW()-ROW(Y$20)+1, MATCH(Y$16,Templates!$I$1:GC$1,0)))</f>
        <v>Building 1</v>
      </c>
      <c r="Z24" s="55" t="str" cm="1">
        <f t="array" ref="Z24">IF(INDEX(Templates!$I$2:$FQ$152,ROW()-ROW(Z$20)+1, MATCH(Z$16,Templates!$I$1:GD$1,0))="","",INDEX(Templates!$I$2:$FQ$152,ROW()-ROW(Z$20)+1, MATCH(Z$16,Templates!$I$1:GD$1,0)))</f>
        <v>Building 1</v>
      </c>
      <c r="AA24" s="55" t="str" cm="1">
        <f t="array" ref="AA24">IF(INDEX(Templates!$I$2:$FQ$152,ROW()-ROW(AA$20)+1, MATCH(AA$16,Templates!$I$1:GE$1,0))="","",INDEX(Templates!$I$2:$FQ$152,ROW()-ROW(AA$20)+1, MATCH(AA$16,Templates!$I$1:GE$1,0)))</f>
        <v>Building 1</v>
      </c>
      <c r="AB24" s="55" t="str" cm="1">
        <f t="array" ref="AB24">IF(INDEX(Templates!$I$2:$FQ$152,ROW()-ROW(AB$20)+1, MATCH(AB$16,Templates!$I$1:GF$1,0))="","",INDEX(Templates!$I$2:$FQ$152,ROW()-ROW(AB$20)+1, MATCH(AB$16,Templates!$I$1:GF$1,0)))</f>
        <v>Building 1</v>
      </c>
      <c r="AC24" s="55" t="str" cm="1">
        <f t="array" ref="AC24">IF(INDEX(Templates!$I$2:$FQ$152,ROW()-ROW(AC$20)+1, MATCH(AC$16,Templates!$I$1:GG$1,0))="","",INDEX(Templates!$I$2:$FQ$152,ROW()-ROW(AC$20)+1, MATCH(AC$16,Templates!$I$1:GG$1,0)))</f>
        <v>Building 1</v>
      </c>
      <c r="AD24" s="55" t="str" cm="1">
        <f t="array" ref="AD24">IF(INDEX(Templates!$I$2:$FQ$152,ROW()-ROW(AD$20)+1, MATCH(AD$16,Templates!$I$1:GH$1,0))="","",INDEX(Templates!$I$2:$FQ$152,ROW()-ROW(AD$20)+1, MATCH(AD$16,Templates!$I$1:GH$1,0)))</f>
        <v>Building 1</v>
      </c>
      <c r="AE24" s="55" t="str" cm="1">
        <f t="array" ref="AE24">IF(INDEX(Templates!$I$2:$FQ$152,ROW()-ROW(AE$20)+1, MATCH(AE$16,Templates!$I$1:GI$1,0))="","",INDEX(Templates!$I$2:$FQ$152,ROW()-ROW(AE$20)+1, MATCH(AE$16,Templates!$I$1:GI$1,0)))</f>
        <v>Building 1</v>
      </c>
      <c r="AF24" s="55" t="str" cm="1">
        <f t="array" ref="AF24">IF(INDEX(Templates!$I$2:$FQ$152,ROW()-ROW(AF$20)+1, MATCH(AF$16,Templates!$I$1:GJ$1,0))="","",INDEX(Templates!$I$2:$FQ$152,ROW()-ROW(AF$20)+1, MATCH(AF$16,Templates!$I$1:GJ$1,0)))</f>
        <v>Building 1</v>
      </c>
      <c r="AG24" s="55" t="str" cm="1">
        <f t="array" ref="AG24">IF(INDEX(Templates!$I$2:$FQ$152,ROW()-ROW(AG$20)+1, MATCH(AG$16,Templates!$I$1:GK$1,0))="","",INDEX(Templates!$I$2:$FQ$152,ROW()-ROW(AG$20)+1, MATCH(AG$16,Templates!$I$1:GK$1,0)))</f>
        <v>Building 1</v>
      </c>
      <c r="AH24" s="55" t="str" cm="1">
        <f t="array" ref="AH24">IF(INDEX(Templates!$I$2:$FQ$152,ROW()-ROW(AH$20)+1, MATCH(AH$16,Templates!$I$1:GL$1,0))="","",INDEX(Templates!$I$2:$FQ$152,ROW()-ROW(AH$20)+1, MATCH(AH$16,Templates!$I$1:GL$1,0)))</f>
        <v>Building 1</v>
      </c>
      <c r="AI24" s="55" t="str" cm="1">
        <f t="array" ref="AI24">IF(INDEX(Templates!$I$2:$FQ$152,ROW()-ROW(AI$20)+1, MATCH(AI$16,Templates!$I$1:GM$1,0))="","",INDEX(Templates!$I$2:$FQ$152,ROW()-ROW(AI$20)+1, MATCH(AI$16,Templates!$I$1:GM$1,0)))</f>
        <v>Building 1</v>
      </c>
      <c r="AJ24" s="55" t="str" cm="1">
        <f t="array" ref="AJ24">IF(INDEX(Templates!$I$2:$FQ$152,ROW()-ROW(AJ$20)+1, MATCH(AJ$16,Templates!$I$1:GN$1,0))="","",INDEX(Templates!$I$2:$FQ$152,ROW()-ROW(AJ$20)+1, MATCH(AJ$16,Templates!$I$1:GN$1,0)))</f>
        <v>Building 1</v>
      </c>
      <c r="AK24" s="55" t="str" cm="1">
        <f t="array" ref="AK24">IF(INDEX(Templates!$I$2:$FQ$152,ROW()-ROW(AK$20)+1, MATCH(AK$16,Templates!$I$1:GO$1,0))="","",INDEX(Templates!$I$2:$FQ$152,ROW()-ROW(AK$20)+1, MATCH(AK$16,Templates!$I$1:GO$1,0)))</f>
        <v>Building 1</v>
      </c>
      <c r="AL24" s="55" t="str" cm="1">
        <f t="array" ref="AL24">IF(INDEX(Templates!$I$2:$FQ$152,ROW()-ROW(AL$20)+1, MATCH(AL$16,Templates!$I$1:GP$1,0))="","",INDEX(Templates!$I$2:$FQ$152,ROW()-ROW(AL$20)+1, MATCH(AL$16,Templates!$I$1:GP$1,0)))</f>
        <v>Building 1</v>
      </c>
      <c r="AM24" s="55" t="str" cm="1">
        <f t="array" ref="AM24">IF(INDEX(Templates!$I$2:$FQ$152,ROW()-ROW(AM$20)+1, MATCH(AM$16,Templates!$I$1:GQ$1,0))="","",INDEX(Templates!$I$2:$FQ$152,ROW()-ROW(AM$20)+1, MATCH(AM$16,Templates!$I$1:GQ$1,0)))</f>
        <v>Building 1</v>
      </c>
      <c r="AN24" s="55" t="str" cm="1">
        <f t="array" ref="AN24">IF(INDEX(Templates!$I$2:$FQ$152,ROW()-ROW(AN$20)+1, MATCH(AN$16,Templates!$I$1:GR$1,0))="","",INDEX(Templates!$I$2:$FQ$152,ROW()-ROW(AN$20)+1, MATCH(AN$16,Templates!$I$1:GR$1,0)))</f>
        <v>Building 1</v>
      </c>
      <c r="AO24" s="55" t="str" cm="1">
        <f t="array" ref="AO24">IF(INDEX(Templates!$I$2:$FQ$152,ROW()-ROW(AO$20)+1, MATCH(AO$16,Templates!$I$1:GS$1,0))="","",INDEX(Templates!$I$2:$FQ$152,ROW()-ROW(AO$20)+1, MATCH(AO$16,Templates!$I$1:GS$1,0)))</f>
        <v>Building 1</v>
      </c>
      <c r="AP24" s="55" t="str" cm="1">
        <f t="array" ref="AP24">IF(INDEX(Templates!$I$2:$FQ$152,ROW()-ROW(AP$20)+1, MATCH(AP$16,Templates!$I$1:GT$1,0))="","",INDEX(Templates!$I$2:$FQ$152,ROW()-ROW(AP$20)+1, MATCH(AP$16,Templates!$I$1:GT$1,0)))</f>
        <v>Building 1</v>
      </c>
      <c r="AQ24" s="55" t="str" cm="1">
        <f t="array" ref="AQ24">IF(INDEX(Templates!$I$2:$FQ$152,ROW()-ROW(AQ$20)+1, MATCH(AQ$16,Templates!$I$1:GU$1,0))="","",INDEX(Templates!$I$2:$FQ$152,ROW()-ROW(AQ$20)+1, MATCH(AQ$16,Templates!$I$1:GU$1,0)))</f>
        <v>Building 1</v>
      </c>
      <c r="AR24" s="55" t="str" cm="1">
        <f t="array" ref="AR24">IF(INDEX(Templates!$I$2:$FQ$152,ROW()-ROW(AR$20)+1, MATCH(AR$16,Templates!$I$1:GV$1,0))="","",INDEX(Templates!$I$2:$FQ$152,ROW()-ROW(AR$20)+1, MATCH(AR$16,Templates!$I$1:GV$1,0)))</f>
        <v>Building 1</v>
      </c>
      <c r="AS24" s="55" t="str" cm="1">
        <f t="array" ref="AS24">IF(INDEX(Templates!$I$2:$FQ$152,ROW()-ROW(AS$20)+1, MATCH(AS$16,Templates!$I$1:GW$1,0))="","",INDEX(Templates!$I$2:$FQ$152,ROW()-ROW(AS$20)+1, MATCH(AS$16,Templates!$I$1:GW$1,0)))</f>
        <v>Building 1</v>
      </c>
      <c r="AT24" s="55" t="str" cm="1">
        <f t="array" ref="AT24">IF(INDEX(Templates!$I$2:$FQ$152,ROW()-ROW(AT$20)+1, MATCH(AT$16,Templates!$I$1:GX$1,0))="","",INDEX(Templates!$I$2:$FQ$152,ROW()-ROW(AT$20)+1, MATCH(AT$16,Templates!$I$1:GX$1,0)))</f>
        <v>Building 1</v>
      </c>
      <c r="AU24" s="55" t="str" cm="1">
        <f t="array" ref="AU24">IF(INDEX(Templates!$I$2:$FQ$152,ROW()-ROW(AU$20)+1, MATCH(AU$16,Templates!$I$1:GY$1,0))="","",INDEX(Templates!$I$2:$FQ$152,ROW()-ROW(AU$20)+1, MATCH(AU$16,Templates!$I$1:GY$1,0)))</f>
        <v>Building 1</v>
      </c>
      <c r="AV24" s="55" t="str" cm="1">
        <f t="array" ref="AV24">IF(INDEX(Templates!$I$2:$FQ$152,ROW()-ROW(AV$20)+1, MATCH(AV$16,Templates!$I$1:GZ$1,0))="","",INDEX(Templates!$I$2:$FQ$152,ROW()-ROW(AV$20)+1, MATCH(AV$16,Templates!$I$1:GZ$1,0)))</f>
        <v>Building 1</v>
      </c>
      <c r="AW24" s="55" t="str" cm="1">
        <f t="array" ref="AW24">IF(INDEX(Templates!$I$2:$FQ$152,ROW()-ROW(AW$20)+1, MATCH(AW$16,Templates!$I$1:HA$1,0))="","",INDEX(Templates!$I$2:$FQ$152,ROW()-ROW(AW$20)+1, MATCH(AW$16,Templates!$I$1:HA$1,0)))</f>
        <v>Building 1</v>
      </c>
      <c r="AX24" s="55" t="str" cm="1">
        <f t="array" ref="AX24">IF(INDEX(Templates!$I$2:$FQ$152,ROW()-ROW(AX$20)+1, MATCH(AX$16,Templates!$I$1:HB$1,0))="","",INDEX(Templates!$I$2:$FQ$152,ROW()-ROW(AX$20)+1, MATCH(AX$16,Templates!$I$1:HB$1,0)))</f>
        <v>Building 1</v>
      </c>
      <c r="AY24" s="55" t="str" cm="1">
        <f t="array" ref="AY24">IF(INDEX(Templates!$I$2:$FQ$152,ROW()-ROW(AY$20)+1, MATCH(AY$16,Templates!$I$1:HC$1,0))="","",INDEX(Templates!$I$2:$FQ$152,ROW()-ROW(AY$20)+1, MATCH(AY$16,Templates!$I$1:HC$1,0)))</f>
        <v>Building 1</v>
      </c>
      <c r="AZ24" s="55" t="str" cm="1">
        <f t="array" ref="AZ24">IF(INDEX(Templates!$I$2:$FQ$152,ROW()-ROW(AZ$20)+1, MATCH(AZ$16,Templates!$I$1:HD$1,0))="","",INDEX(Templates!$I$2:$FQ$152,ROW()-ROW(AZ$20)+1, MATCH(AZ$16,Templates!$I$1:HD$1,0)))</f>
        <v>Building 1</v>
      </c>
      <c r="BA24" s="55" t="str" cm="1">
        <f t="array" ref="BA24">IF(INDEX(Templates!$I$2:$FQ$152,ROW()-ROW(BA$20)+1, MATCH(BA$16,Templates!$I$1:HE$1,0))="","",INDEX(Templates!$I$2:$FQ$152,ROW()-ROW(BA$20)+1, MATCH(BA$16,Templates!$I$1:HE$1,0)))</f>
        <v>Building 1</v>
      </c>
      <c r="BB24" s="55" t="str" cm="1">
        <f t="array" ref="BB24">IF(INDEX(Templates!$I$2:$FQ$152,ROW()-ROW(BB$20)+1, MATCH(BB$16,Templates!$I$1:HF$1,0))="","",INDEX(Templates!$I$2:$FQ$152,ROW()-ROW(BB$20)+1, MATCH(BB$16,Templates!$I$1:HF$1,0)))</f>
        <v>Building 1</v>
      </c>
      <c r="BC24" s="55" t="str" cm="1">
        <f t="array" ref="BC24">IF(INDEX(Templates!$I$2:$FQ$152,ROW()-ROW(BC$20)+1, MATCH(BC$16,Templates!$I$1:HG$1,0))="","",INDEX(Templates!$I$2:$FQ$152,ROW()-ROW(BC$20)+1, MATCH(BC$16,Templates!$I$1:HG$1,0)))</f>
        <v>Building 1</v>
      </c>
      <c r="BD24" s="55" t="str" cm="1">
        <f t="array" ref="BD24">IF(INDEX(Templates!$I$2:$FQ$152,ROW()-ROW(BD$20)+1, MATCH(BD$16,Templates!$I$1:HH$1,0))="","",INDEX(Templates!$I$2:$FQ$152,ROW()-ROW(BD$20)+1, MATCH(BD$16,Templates!$I$1:HH$1,0)))</f>
        <v>Building 1</v>
      </c>
      <c r="BE24" s="55" t="str" cm="1">
        <f t="array" ref="BE24">IF(INDEX(Templates!$I$2:$FQ$152,ROW()-ROW(BE$20)+1, MATCH(BE$16,Templates!$I$1:HI$1,0))="","",INDEX(Templates!$I$2:$FQ$152,ROW()-ROW(BE$20)+1, MATCH(BE$16,Templates!$I$1:HI$1,0)))</f>
        <v>Building 1</v>
      </c>
      <c r="BF24" s="55" t="str" cm="1">
        <f t="array" ref="BF24">IF(INDEX(Templates!$I$2:$FQ$152,ROW()-ROW(BF$20)+1, MATCH(BF$16,Templates!$I$1:HJ$1,0))="","",INDEX(Templates!$I$2:$FQ$152,ROW()-ROW(BF$20)+1, MATCH(BF$16,Templates!$I$1:HJ$1,0)))</f>
        <v>Building 1</v>
      </c>
      <c r="BG24" s="55" t="str" cm="1">
        <f t="array" ref="BG24">IF(INDEX(Templates!$I$2:$FQ$152,ROW()-ROW(BG$20)+1, MATCH(BG$16,Templates!$I$1:HK$1,0))="","",INDEX(Templates!$I$2:$FQ$152,ROW()-ROW(BG$20)+1, MATCH(BG$16,Templates!$I$1:HK$1,0)))</f>
        <v>Building 1</v>
      </c>
      <c r="BH24" s="55" t="str" cm="1">
        <f t="array" ref="BH24">IF(INDEX(Templates!$I$2:$FQ$152,ROW()-ROW(BH$20)+1, MATCH(BH$16,Templates!$I$1:HI$1,0))="","",INDEX(Templates!$I$2:$FQ$152,ROW()-ROW(BH$20)+1, MATCH(BH$16,Templates!$I$1:HI$1,0)))</f>
        <v>Building 1</v>
      </c>
      <c r="BI24" s="55" t="str" cm="1">
        <f t="array" ref="BI24">IF(INDEX(Templates!$I$2:$FQ$152,ROW()-ROW(BI$20)+1, MATCH(BI$16,Templates!$I$1:HJ$1,0))="","",INDEX(Templates!$I$2:$FQ$152,ROW()-ROW(BI$20)+1, MATCH(BI$16,Templates!$I$1:HJ$1,0)))</f>
        <v>Building 1</v>
      </c>
      <c r="BJ24" s="55" t="str" cm="1">
        <f t="array" ref="BJ24">IF(INDEX(Templates!$I$2:$FQ$152,ROW()-ROW(BJ$20)+1, MATCH(BJ$16,Templates!$I$1:HK$1,0))="","",INDEX(Templates!$I$2:$FQ$152,ROW()-ROW(BJ$20)+1, MATCH(BJ$16,Templates!$I$1:HK$1,0)))</f>
        <v>Building 1</v>
      </c>
      <c r="BK24" s="55" t="str" cm="1">
        <f t="array" ref="BK24">IF(INDEX(Templates!$I$2:$FQ$152,ROW()-ROW(BK$20)+1, MATCH(BK$16,Templates!$I$1:HL$1,0))="","",INDEX(Templates!$I$2:$FQ$152,ROW()-ROW(BK$20)+1, MATCH(BK$16,Templates!$I$1:HL$1,0)))</f>
        <v>Building 1</v>
      </c>
      <c r="BL24" s="55" t="str" cm="1">
        <f t="array" ref="BL24">IF(INDEX(Templates!$I$2:$FQ$152,ROW()-ROW(BL$20)+1, MATCH(BL$16,Templates!$I$1:HM$1,0))="","",INDEX(Templates!$I$2:$FQ$152,ROW()-ROW(BL$20)+1, MATCH(BL$16,Templates!$I$1:HM$1,0)))</f>
        <v>Building 1</v>
      </c>
      <c r="BM24" s="55" t="str" cm="1">
        <f t="array" ref="BM24">IF(INDEX(Templates!$I$2:$FQ$152,ROW()-ROW(BM$20)+1, MATCH(BM$16,Templates!$I$1:HN$1,0))="","",INDEX(Templates!$I$2:$FQ$152,ROW()-ROW(BM$20)+1, MATCH(BM$16,Templates!$I$1:HN$1,0)))</f>
        <v>Building 1</v>
      </c>
      <c r="BN24" s="55" t="str" cm="1">
        <f t="array" ref="BN24">IF(INDEX(Templates!$I$2:$FQ$152,ROW()-ROW(BN$20)+1, MATCH(BN$16,Templates!$I$1:HO$1,0))="","",INDEX(Templates!$I$2:$FQ$152,ROW()-ROW(BN$20)+1, MATCH(BN$16,Templates!$I$1:HO$1,0)))</f>
        <v>Building 1</v>
      </c>
      <c r="BO24" s="55" t="str" cm="1">
        <f t="array" ref="BO24">IF(INDEX(Templates!$I$2:$FQ$152,ROW()-ROW(BO$20)+1, MATCH(BO$16,Templates!$I$1:HP$1,0))="","",INDEX(Templates!$I$2:$FQ$152,ROW()-ROW(BO$20)+1, MATCH(BO$16,Templates!$I$1:HP$1,0)))</f>
        <v>Building 1</v>
      </c>
      <c r="BP24" s="55" t="str" cm="1">
        <f t="array" ref="BP24">IF(INDEX(Templates!$I$2:$FQ$152,ROW()-ROW(BP$20)+1, MATCH(BP$16,Templates!$I$1:HQ$1,0))="","",INDEX(Templates!$I$2:$FQ$152,ROW()-ROW(BP$20)+1, MATCH(BP$16,Templates!$I$1:HQ$1,0)))</f>
        <v>Building 1</v>
      </c>
      <c r="BQ24" s="55" t="str" cm="1">
        <f t="array" ref="BQ24">IF(INDEX(Templates!$I$2:$FQ$152,ROW()-ROW(BQ$20)+1, MATCH(BQ$16,Templates!$I$1:HR$1,0))="","",INDEX(Templates!$I$2:$FQ$152,ROW()-ROW(BQ$20)+1, MATCH(BQ$16,Templates!$I$1:HR$1,0)))</f>
        <v>Building 1</v>
      </c>
      <c r="BR24" s="55" t="str" cm="1">
        <f t="array" ref="BR24">IF(INDEX(Templates!$I$2:$FQ$152,ROW()-ROW(BR$20)+1, MATCH(BR$16,Templates!$I$1:HS$1,0))="","",INDEX(Templates!$I$2:$FQ$152,ROW()-ROW(BR$20)+1, MATCH(BR$16,Templates!$I$1:HS$1,0)))</f>
        <v>Building 1</v>
      </c>
      <c r="BS24" s="55" t="str" cm="1">
        <f t="array" ref="BS24">IF(INDEX(Templates!$I$2:$FQ$152,ROW()-ROW(BS$20)+1, MATCH(BS$16,Templates!$I$1:HT$1,0))="","",INDEX(Templates!$I$2:$FQ$152,ROW()-ROW(BS$20)+1, MATCH(BS$16,Templates!$I$1:HT$1,0)))</f>
        <v>Building 1</v>
      </c>
      <c r="BT24" s="55" t="str" cm="1">
        <f t="array" ref="BT24">IF(INDEX(Templates!$I$2:$FQ$152,ROW()-ROW(BT$20)+1, MATCH(BT$16,Templates!$I$1:HU$1,0))="","",INDEX(Templates!$I$2:$FQ$152,ROW()-ROW(BT$20)+1, MATCH(BT$16,Templates!$I$1:HU$1,0)))</f>
        <v>Building 1</v>
      </c>
      <c r="BU24" s="55" t="str" cm="1">
        <f t="array" ref="BU24">IF(INDEX(Templates!$I$2:$FQ$152,ROW()-ROW(BU$20)+1, MATCH(BU$16,Templates!$I$1:HV$1,0))="","",INDEX(Templates!$I$2:$FQ$152,ROW()-ROW(BU$20)+1, MATCH(BU$16,Templates!$I$1:HV$1,0)))</f>
        <v>Building 1</v>
      </c>
      <c r="BV24" s="55" t="str" cm="1">
        <f t="array" ref="BV24">IF(INDEX(Templates!$I$2:$FQ$152,ROW()-ROW(BV$20)+1, MATCH(BV$16,Templates!$I$1:HW$1,0))="","",INDEX(Templates!$I$2:$FQ$152,ROW()-ROW(BV$20)+1, MATCH(BV$16,Templates!$I$1:HW$1,0)))</f>
        <v>Building 1</v>
      </c>
      <c r="BW24" s="55" t="str" cm="1">
        <f t="array" ref="BW24">IF(INDEX(Templates!$I$2:$FQ$152,ROW()-ROW(BW$20)+1, MATCH(BW$16,Templates!$I$1:HX$1,0))="","",INDEX(Templates!$I$2:$FQ$152,ROW()-ROW(BW$20)+1, MATCH(BW$16,Templates!$I$1:HX$1,0)))</f>
        <v>Building 1</v>
      </c>
      <c r="BX24" s="55" t="str" cm="1">
        <f t="array" ref="BX24">IF(INDEX(Templates!$I$2:$FQ$152,ROW()-ROW(BX$20)+1, MATCH(BX$16,Templates!$I$1:HY$1,0))="","",INDEX(Templates!$I$2:$FQ$152,ROW()-ROW(BX$20)+1, MATCH(BX$16,Templates!$I$1:HY$1,0)))</f>
        <v>Building 1</v>
      </c>
      <c r="BY24" s="55" t="str" cm="1">
        <f t="array" ref="BY24">IF(INDEX(Templates!$I$2:$FQ$152,ROW()-ROW(BY$20)+1, MATCH(BY$16,Templates!$I$1:HZ$1,0))="","",INDEX(Templates!$I$2:$FQ$152,ROW()-ROW(BY$20)+1, MATCH(BY$16,Templates!$I$1:HZ$1,0)))</f>
        <v>Building 1</v>
      </c>
      <c r="BZ24" s="55" t="str" cm="1">
        <f t="array" ref="BZ24">IF(INDEX(Templates!$I$2:$FQ$152,ROW()-ROW(BZ$20)+1, MATCH(BZ$16,Templates!$I$1:IA$1,0))="","",INDEX(Templates!$I$2:$FQ$152,ROW()-ROW(BZ$20)+1, MATCH(BZ$16,Templates!$I$1:IA$1,0)))</f>
        <v>Building 1</v>
      </c>
      <c r="CA24" s="55" t="str" cm="1">
        <f t="array" ref="CA24">IF(INDEX(Templates!$I$2:$FQ$152,ROW()-ROW(CA$20)+1, MATCH(CA$16,Templates!$I$1:IB$1,0))="","",INDEX(Templates!$I$2:$FQ$152,ROW()-ROW(CA$20)+1, MATCH(CA$16,Templates!$I$1:IB$1,0)))</f>
        <v>Building 1</v>
      </c>
      <c r="CB24" s="55" t="str" cm="1">
        <f t="array" ref="CB24">IF(INDEX(Templates!$I$2:$FQ$152,ROW()-ROW(CB$20)+1, MATCH(CB$16,Templates!$I$1:IC$1,0))="","",INDEX(Templates!$I$2:$FQ$152,ROW()-ROW(CB$20)+1, MATCH(CB$16,Templates!$I$1:IC$1,0)))</f>
        <v>Building 1</v>
      </c>
      <c r="CC24" s="55" t="str" cm="1">
        <f t="array" ref="CC24">IF(INDEX(Templates!$I$2:$FQ$152,ROW()-ROW(CC$20)+1, MATCH(CC$16,Templates!$I$1:ID$1,0))="","",INDEX(Templates!$I$2:$FQ$152,ROW()-ROW(CC$20)+1, MATCH(CC$16,Templates!$I$1:ID$1,0)))</f>
        <v>Building 1</v>
      </c>
      <c r="CD24" s="55" t="str" cm="1">
        <f t="array" ref="CD24">IF(INDEX(Templates!$I$2:$FQ$152,ROW()-ROW(CD$20)+1, MATCH(CD$16,Templates!$I$1:IE$1,0))="","",INDEX(Templates!$I$2:$FQ$152,ROW()-ROW(CD$20)+1, MATCH(CD$16,Templates!$I$1:IE$1,0)))</f>
        <v>Building 1</v>
      </c>
      <c r="CE24" s="55" t="str" cm="1">
        <f t="array" ref="CE24">IF(INDEX(Templates!$I$2:$FQ$152,ROW()-ROW(CE$20)+1, MATCH(CE$16,Templates!$I$1:IF$1,0))="","",INDEX(Templates!$I$2:$FQ$152,ROW()-ROW(CE$20)+1, MATCH(CE$16,Templates!$I$1:IF$1,0)))</f>
        <v>Building 1</v>
      </c>
      <c r="CF24" s="55" t="str" cm="1">
        <f t="array" ref="CF24">IF(INDEX(Templates!$I$2:$FQ$152,ROW()-ROW(CF$20)+1, MATCH(CF$16,Templates!$I$1:ID$1,0))="","",INDEX(Templates!$I$2:$FQ$152,ROW()-ROW(CF$20)+1, MATCH(CF$16,Templates!$I$1:ID$1,0)))</f>
        <v>Building 1</v>
      </c>
      <c r="CG24" s="55" t="str" cm="1">
        <f t="array" ref="CG24">IF(INDEX(Templates!$I$2:$FQ$152,ROW()-ROW(CG$20)+1, MATCH(CG$16,Templates!$I$1:IE$1,0))="","",INDEX(Templates!$I$2:$FQ$152,ROW()-ROW(CG$20)+1, MATCH(CG$16,Templates!$I$1:IE$1,0)))</f>
        <v>Building 1</v>
      </c>
      <c r="CH24" s="55" t="str" cm="1">
        <f t="array" ref="CH24">IF(INDEX(Templates!$I$2:$FQ$152,ROW()-ROW(CH$20)+1, MATCH(CH$16,Templates!$I$1:IF$1,0))="","",INDEX(Templates!$I$2:$FQ$152,ROW()-ROW(CH$20)+1, MATCH(CH$16,Templates!$I$1:IF$1,0)))</f>
        <v>Building 1</v>
      </c>
      <c r="CI24" s="55" t="str" cm="1">
        <f t="array" ref="CI24">IF(INDEX(Templates!$I$2:$FQ$152,ROW()-ROW(CI$20)+1, MATCH(CI$16,Templates!$I$1:IG$1,0))="","",INDEX(Templates!$I$2:$FQ$152,ROW()-ROW(CI$20)+1, MATCH(CI$16,Templates!$I$1:IG$1,0)))</f>
        <v>Building 1</v>
      </c>
      <c r="CJ24" s="55" t="str" cm="1">
        <f t="array" ref="CJ24">IF(INDEX(Templates!$I$2:$FQ$152,ROW()-ROW(CJ$20)+1, MATCH(CJ$16,Templates!$I$1:IH$1,0))="","",INDEX(Templates!$I$2:$FQ$152,ROW()-ROW(CJ$20)+1, MATCH(CJ$16,Templates!$I$1:IH$1,0)))</f>
        <v>Building 1</v>
      </c>
      <c r="CK24" s="55" t="str" cm="1">
        <f t="array" ref="CK24">IF(INDEX(Templates!$I$2:$FQ$152,ROW()-ROW(CK$20)+1, MATCH(CK$16,Templates!$I$1:II$1,0))="","",INDEX(Templates!$I$2:$FQ$152,ROW()-ROW(CK$20)+1, MATCH(CK$16,Templates!$I$1:II$1,0)))</f>
        <v>Building 1</v>
      </c>
      <c r="CL24" s="55" t="str" cm="1">
        <f t="array" ref="CL24">IF(INDEX(Templates!$I$2:$FQ$152,ROW()-ROW(CL$20)+1, MATCH(CL$16,Templates!$I$1:IJ$1,0))="","",INDEX(Templates!$I$2:$FQ$152,ROW()-ROW(CL$20)+1, MATCH(CL$16,Templates!$I$1:IJ$1,0)))</f>
        <v>Building 1</v>
      </c>
      <c r="CM24" s="55" t="str" cm="1">
        <f t="array" ref="CM24">IF(INDEX(Templates!$I$2:$FQ$152,ROW()-ROW(CM$20)+1, MATCH(CM$16,Templates!$I$1:IK$1,0))="","",INDEX(Templates!$I$2:$FQ$152,ROW()-ROW(CM$20)+1, MATCH(CM$16,Templates!$I$1:IK$1,0)))</f>
        <v>Building 1</v>
      </c>
      <c r="CN24" s="55" t="str" cm="1">
        <f t="array" ref="CN24">IF(INDEX(Templates!$I$2:$FQ$152,ROW()-ROW(CN$20)+1, MATCH(CN$16,Templates!$I$1:IL$1,0))="","",INDEX(Templates!$I$2:$FQ$152,ROW()-ROW(CN$20)+1, MATCH(CN$16,Templates!$I$1:IL$1,0)))</f>
        <v>Building 1</v>
      </c>
      <c r="CO24" s="55" t="str" cm="1">
        <f t="array" ref="CO24">IF(INDEX(Templates!$I$2:$FQ$152,ROW()-ROW(CO$20)+1, MATCH(CO$16,Templates!$I$1:IM$1,0))="","",INDEX(Templates!$I$2:$FQ$152,ROW()-ROW(CO$20)+1, MATCH(CO$16,Templates!$I$1:IM$1,0)))</f>
        <v>Building 1</v>
      </c>
      <c r="CP24" s="55" t="str" cm="1">
        <f t="array" ref="CP24">IF(INDEX(Templates!$I$2:$FQ$152,ROW()-ROW(CP$20)+1, MATCH(CP$16,Templates!$I$1:IN$1,0))="","",INDEX(Templates!$I$2:$FQ$152,ROW()-ROW(CP$20)+1, MATCH(CP$16,Templates!$I$1:IN$1,0)))</f>
        <v>Building 1</v>
      </c>
      <c r="CQ24" s="55" t="str" cm="1">
        <f t="array" ref="CQ24">IF(INDEX(Templates!$I$2:$FQ$152,ROW()-ROW(CQ$20)+1, MATCH(CQ$16,Templates!$I$1:IO$1,0))="","",INDEX(Templates!$I$2:$FQ$152,ROW()-ROW(CQ$20)+1, MATCH(CQ$16,Templates!$I$1:IO$1,0)))</f>
        <v>Building 1</v>
      </c>
      <c r="CR24" s="55" t="str" cm="1">
        <f t="array" ref="CR24">IF(INDEX(Templates!$I$2:$FQ$152,ROW()-ROW(CR$20)+1, MATCH(CR$16,Templates!$I$1:IP$1,0))="","",INDEX(Templates!$I$2:$FQ$152,ROW()-ROW(CR$20)+1, MATCH(CR$16,Templates!$I$1:IP$1,0)))</f>
        <v>Building 1</v>
      </c>
      <c r="CS24" s="55" t="str" cm="1">
        <f t="array" ref="CS24">IF(INDEX(Templates!$I$2:$FQ$152,ROW()-ROW(CS$20)+1, MATCH(CS$16,Templates!$I$1:IQ$1,0))="","",INDEX(Templates!$I$2:$FQ$152,ROW()-ROW(CS$20)+1, MATCH(CS$16,Templates!$I$1:IQ$1,0)))</f>
        <v>Building 1</v>
      </c>
      <c r="CT24" s="55" t="str" cm="1">
        <f t="array" ref="CT24">IF(INDEX(Templates!$I$2:$FQ$152,ROW()-ROW(CT$20)+1, MATCH(CT$16,Templates!$I$1:IR$1,0))="","",INDEX(Templates!$I$2:$FQ$152,ROW()-ROW(CT$20)+1, MATCH(CT$16,Templates!$I$1:IR$1,0)))</f>
        <v>Building 1</v>
      </c>
      <c r="CU24" s="55" t="str" cm="1">
        <f t="array" ref="CU24">IF(INDEX(Templates!$I$2:$FQ$152,ROW()-ROW(CU$20)+1, MATCH(CU$16,Templates!$I$1:IS$1,0))="","",INDEX(Templates!$I$2:$FQ$152,ROW()-ROW(CU$20)+1, MATCH(CU$16,Templates!$I$1:IS$1,0)))</f>
        <v>Building 1</v>
      </c>
      <c r="CV24" s="55" t="str" cm="1">
        <f t="array" ref="CV24">IF(INDEX(Templates!$I$2:$FQ$152,ROW()-ROW(CV$20)+1, MATCH(CV$16,Templates!$I$1:IT$1,0))="","",INDEX(Templates!$I$2:$FQ$152,ROW()-ROW(CV$20)+1, MATCH(CV$16,Templates!$I$1:IT$1,0)))</f>
        <v>Building 1</v>
      </c>
      <c r="CW24" s="55" t="str" cm="1">
        <f t="array" ref="CW24">IF(INDEX(Templates!$I$2:$FQ$152,ROW()-ROW(CW$20)+1, MATCH(CW$16,Templates!$I$1:IU$1,0))="","",INDEX(Templates!$I$2:$FQ$152,ROW()-ROW(CW$20)+1, MATCH(CW$16,Templates!$I$1:IU$1,0)))</f>
        <v>Building 1</v>
      </c>
      <c r="CX24" s="55" t="str" cm="1">
        <f t="array" ref="CX24">IF(INDEX(Templates!$I$2:$FQ$152,ROW()-ROW(CX$20)+1, MATCH(CX$16,Templates!$I$1:IV$1,0))="","",INDEX(Templates!$I$2:$FQ$152,ROW()-ROW(CX$20)+1, MATCH(CX$16,Templates!$I$1:IV$1,0)))</f>
        <v>Building 1</v>
      </c>
      <c r="CY24" s="55" t="str" cm="1">
        <f t="array" ref="CY24">IF(INDEX(Templates!$I$2:$FQ$152,ROW()-ROW(CY$20)+1, MATCH(CY$16,Templates!$I$1:IW$1,0))="","",INDEX(Templates!$I$2:$FQ$152,ROW()-ROW(CY$20)+1, MATCH(CY$16,Templates!$I$1:IW$1,0)))</f>
        <v>Building 1</v>
      </c>
      <c r="CZ24" s="55" t="str" cm="1">
        <f t="array" ref="CZ24">IF(INDEX(Templates!$I$2:$FQ$152,ROW()-ROW(CZ$20)+1, MATCH(CZ$16,Templates!$I$1:IX$1,0))="","",INDEX(Templates!$I$2:$FQ$152,ROW()-ROW(CZ$20)+1, MATCH(CZ$16,Templates!$I$1:IX$1,0)))</f>
        <v>Building 1</v>
      </c>
      <c r="DA24" s="55" t="str" cm="1">
        <f t="array" ref="DA24">IF(INDEX(Templates!$I$2:$FQ$152,ROW()-ROW(DA$20)+1, MATCH(DA$16,Templates!$I$1:IY$1,0))="","",INDEX(Templates!$I$2:$FQ$152,ROW()-ROW(DA$20)+1, MATCH(DA$16,Templates!$I$1:IY$1,0)))</f>
        <v>Building 1</v>
      </c>
      <c r="DB24" s="55" t="str" cm="1">
        <f t="array" ref="DB24">IF(INDEX(Templates!$I$2:$FQ$152,ROW()-ROW(DB$20)+1, MATCH(DB$16,Templates!$I$1:IZ$1,0))="","",INDEX(Templates!$I$2:$FQ$152,ROW()-ROW(DB$20)+1, MATCH(DB$16,Templates!$I$1:IZ$1,0)))</f>
        <v>Building 1</v>
      </c>
      <c r="DC24" s="55" t="str" cm="1">
        <f t="array" ref="DC24">IF(INDEX(Templates!$I$2:$FQ$152,ROW()-ROW(DC$20)+1, MATCH(DC$16,Templates!$I$1:JA$1,0))="","",INDEX(Templates!$I$2:$FQ$152,ROW()-ROW(DC$20)+1, MATCH(DC$16,Templates!$I$1:JA$1,0)))</f>
        <v>Building 1</v>
      </c>
      <c r="DD24" s="55" t="str" cm="1">
        <f t="array" ref="DD24">IF(INDEX(Templates!$I$2:$FQ$152,ROW()-ROW(DD$20)+1, MATCH(DD$16,Templates!$I$1:JB$1,0))="","",INDEX(Templates!$I$2:$FQ$152,ROW()-ROW(DD$20)+1, MATCH(DD$16,Templates!$I$1:JB$1,0)))</f>
        <v>Building 1</v>
      </c>
      <c r="DE24" s="55" t="str" cm="1">
        <f t="array" ref="DE24">IF(INDEX(Templates!$I$2:$FQ$152,ROW()-ROW(DE$20)+1, MATCH(DE$16,Templates!$I$1:JC$1,0))="","",INDEX(Templates!$I$2:$FQ$152,ROW()-ROW(DE$20)+1, MATCH(DE$16,Templates!$I$1:JC$1,0)))</f>
        <v>Building 1</v>
      </c>
      <c r="DF24" s="55" t="str" cm="1">
        <f t="array" ref="DF24">IF(INDEX(Templates!$I$2:$FQ$152,ROW()-ROW(DF$20)+1, MATCH(DF$16,Templates!$I$1:JD$1,0))="","",INDEX(Templates!$I$2:$FQ$152,ROW()-ROW(DF$20)+1, MATCH(DF$16,Templates!$I$1:JD$1,0)))</f>
        <v>Building 1</v>
      </c>
      <c r="DG24" s="55" t="str" cm="1">
        <f t="array" ref="DG24">IF(INDEX(Templates!$I$2:$FQ$152,ROW()-ROW(DG$20)+1, MATCH(DG$16,Templates!$I$1:JE$1,0))="","",INDEX(Templates!$I$2:$FQ$152,ROW()-ROW(DG$20)+1, MATCH(DG$16,Templates!$I$1:JE$1,0)))</f>
        <v>Building 1</v>
      </c>
      <c r="DH24" s="55" t="str" cm="1">
        <f t="array" ref="DH24">IF(INDEX(Templates!$I$2:$FQ$152,ROW()-ROW(DH$20)+1, MATCH(DH$16,Templates!$I$1:JF$1,0))="","",INDEX(Templates!$I$2:$FQ$152,ROW()-ROW(DH$20)+1, MATCH(DH$16,Templates!$I$1:JF$1,0)))</f>
        <v>Building 1</v>
      </c>
      <c r="DI24" s="55" t="str" cm="1">
        <f t="array" ref="DI24">IF(INDEX(Templates!$I$2:$FQ$152,ROW()-ROW(DI$20)+1, MATCH(DI$16,Templates!$I$1:JG$1,0))="","",INDEX(Templates!$I$2:$FQ$152,ROW()-ROW(DI$20)+1, MATCH(DI$16,Templates!$I$1:JG$1,0)))</f>
        <v>Building 1</v>
      </c>
      <c r="DJ24" s="55" t="str" cm="1">
        <f t="array" ref="DJ24">IF(INDEX(Templates!$I$2:$FQ$152,ROW()-ROW(DJ$20)+1, MATCH(DJ$16,Templates!$I$1:JH$1,0))="","",INDEX(Templates!$I$2:$FQ$152,ROW()-ROW(DJ$20)+1, MATCH(DJ$16,Templates!$I$1:JH$1,0)))</f>
        <v>Building 1</v>
      </c>
      <c r="DK24" s="55" t="str" cm="1">
        <f t="array" ref="DK24">IF(INDEX(Templates!$I$2:$FQ$152,ROW()-ROW(DK$20)+1, MATCH(DK$16,Templates!$I$1:JI$1,0))="","",INDEX(Templates!$I$2:$FQ$152,ROW()-ROW(DK$20)+1, MATCH(DK$16,Templates!$I$1:JI$1,0)))</f>
        <v>Building 1</v>
      </c>
      <c r="DL24" s="55" t="str" cm="1">
        <f t="array" ref="DL24">IF(INDEX(Templates!$I$2:$FQ$152,ROW()-ROW(DL$20)+1, MATCH(DL$16,Templates!$I$1:JJ$1,0))="","",INDEX(Templates!$I$2:$FQ$152,ROW()-ROW(DL$20)+1, MATCH(DL$16,Templates!$I$1:JJ$1,0)))</f>
        <v>Building 1</v>
      </c>
      <c r="DM24" s="55" t="str" cm="1">
        <f t="array" ref="DM24">IF(INDEX(Templates!$I$2:$FQ$152,ROW()-ROW(DM$20)+1, MATCH(DM$16,Templates!$I$1:JK$1,0))="","",INDEX(Templates!$I$2:$FQ$152,ROW()-ROW(DM$20)+1, MATCH(DM$16,Templates!$I$1:JK$1,0)))</f>
        <v>Building 1</v>
      </c>
      <c r="DN24" s="55" t="str" cm="1">
        <f t="array" ref="DN24">IF(INDEX(Templates!$I$2:$FQ$152,ROW()-ROW(DN$20)+1, MATCH(DN$16,Templates!$I$1:JL$1,0))="","",INDEX(Templates!$I$2:$FQ$152,ROW()-ROW(DN$20)+1, MATCH(DN$16,Templates!$I$1:JL$1,0)))</f>
        <v>Building 1</v>
      </c>
      <c r="DO24" s="55" t="str" cm="1">
        <f t="array" ref="DO24">IF(INDEX(Templates!$I$2:$FQ$152,ROW()-ROW(DO$20)+1, MATCH(DO$16,Templates!$I$1:JM$1,0))="","",INDEX(Templates!$I$2:$FQ$152,ROW()-ROW(DO$20)+1, MATCH(DO$16,Templates!$I$1:JM$1,0)))</f>
        <v>Building 1</v>
      </c>
      <c r="DP24" s="55" t="str" cm="1">
        <f t="array" ref="DP24">IF(INDEX(Templates!$I$2:$FQ$152,ROW()-ROW(DP$20)+1, MATCH(DP$16,Templates!$I$1:JN$1,0))="","",INDEX(Templates!$I$2:$FQ$152,ROW()-ROW(DP$20)+1, MATCH(DP$16,Templates!$I$1:JN$1,0)))</f>
        <v>Building 1</v>
      </c>
      <c r="DQ24" s="55" t="str" cm="1">
        <f t="array" ref="DQ24">IF(INDEX(Templates!$I$2:$FQ$152,ROW()-ROW(DQ$20)+1, MATCH(DQ$16,Templates!$I$1:JO$1,0))="","",INDEX(Templates!$I$2:$FQ$152,ROW()-ROW(DQ$20)+1, MATCH(DQ$16,Templates!$I$1:JO$1,0)))</f>
        <v>Building 1</v>
      </c>
      <c r="DR24" s="55" t="str" cm="1">
        <f t="array" ref="DR24">IF(INDEX(Templates!$I$2:$FQ$152,ROW()-ROW(DR$20)+1, MATCH(DR$16,Templates!$I$1:JP$1,0))="","",INDEX(Templates!$I$2:$FQ$152,ROW()-ROW(DR$20)+1, MATCH(DR$16,Templates!$I$1:JP$1,0)))</f>
        <v>Building 1</v>
      </c>
      <c r="DS24" s="55" t="str" cm="1">
        <f t="array" ref="DS24">IF(INDEX(Templates!$I$2:$FQ$152,ROW()-ROW(DS$20)+1, MATCH(DS$16,Templates!$I$1:JQ$1,0))="","",INDEX(Templates!$I$2:$FQ$152,ROW()-ROW(DS$20)+1, MATCH(DS$16,Templates!$I$1:JQ$1,0)))</f>
        <v>Building 1</v>
      </c>
      <c r="DT24" s="55" t="str" cm="1">
        <f t="array" ref="DT24">IF(INDEX(Templates!$I$2:$FQ$152,ROW()-ROW(DT$20)+1, MATCH(DT$16,Templates!$I$1:JR$1,0))="","",INDEX(Templates!$I$2:$FQ$152,ROW()-ROW(DT$20)+1, MATCH(DT$16,Templates!$I$1:JR$1,0)))</f>
        <v>Building 1</v>
      </c>
      <c r="DU24" s="55" t="str" cm="1">
        <f t="array" ref="DU24">IF(INDEX(Templates!$I$2:$FQ$152,ROW()-ROW(DU$20)+1, MATCH(DU$16,Templates!$I$1:JP$1,0))="","",INDEX(Templates!$I$2:$FQ$152,ROW()-ROW(DU$20)+1, MATCH(DU$16,Templates!$I$1:JP$1,0)))</f>
        <v>Building 1</v>
      </c>
      <c r="DV24" s="55" t="str" cm="1">
        <f t="array" ref="DV24">IF(INDEX(Templates!$I$2:$FQ$152,ROW()-ROW(DV$20)+1, MATCH(DV$16,Templates!$I$1:JQ$1,0))="","",INDEX(Templates!$I$2:$FQ$152,ROW()-ROW(DV$20)+1, MATCH(DV$16,Templates!$I$1:JQ$1,0)))</f>
        <v>Building 1</v>
      </c>
      <c r="DW24" s="55" t="str" cm="1">
        <f t="array" ref="DW24">IF(INDEX(Templates!$I$2:$FQ$152,ROW()-ROW(DW$20)+1, MATCH(DW$16,Templates!$I$1:JR$1,0))="","",INDEX(Templates!$I$2:$FQ$152,ROW()-ROW(DW$20)+1, MATCH(DW$16,Templates!$I$1:JR$1,0)))</f>
        <v>Building 1</v>
      </c>
      <c r="DX24" s="55" t="str" cm="1">
        <f t="array" ref="DX24">IF(INDEX(Templates!$I$2:$FQ$152,ROW()-ROW(DX$20)+1, MATCH(DX$16,Templates!$I$1:JS$1,0))="","",INDEX(Templates!$I$2:$FQ$152,ROW()-ROW(DX$20)+1, MATCH(DX$16,Templates!$I$1:JS$1,0)))</f>
        <v>Building 1</v>
      </c>
      <c r="DY24" s="55" t="str" cm="1">
        <f t="array" ref="DY24">IF(INDEX(Templates!$I$2:$FQ$152,ROW()-ROW(DY$20)+1, MATCH(DY$16,Templates!$I$1:JT$1,0))="","",INDEX(Templates!$I$2:$FQ$152,ROW()-ROW(DY$20)+1, MATCH(DY$16,Templates!$I$1:JT$1,0)))</f>
        <v>Building 1</v>
      </c>
      <c r="DZ24" s="55" t="str" cm="1">
        <f t="array" ref="DZ24">IF(INDEX(Templates!$I$2:$FQ$152,ROW()-ROW(DZ$20)+1, MATCH(DZ$16,Templates!$I$1:JU$1,0))="","",INDEX(Templates!$I$2:$FQ$152,ROW()-ROW(DZ$20)+1, MATCH(DZ$16,Templates!$I$1:JU$1,0)))</f>
        <v>Building 1</v>
      </c>
      <c r="EA24" s="55" t="str" cm="1">
        <f t="array" ref="EA24">IF(INDEX(Templates!$I$2:$FQ$152,ROW()-ROW(EA$20)+1, MATCH(EA$16,Templates!$I$1:JV$1,0))="","",INDEX(Templates!$I$2:$FQ$152,ROW()-ROW(EA$20)+1, MATCH(EA$16,Templates!$I$1:JV$1,0)))</f>
        <v>Building 1</v>
      </c>
      <c r="EB24" s="55" t="str" cm="1">
        <f t="array" ref="EB24">IF(INDEX(Templates!$I$2:$FQ$152,ROW()-ROW(EB$20)+1, MATCH(EB$16,Templates!$I$1:JW$1,0))="","",INDEX(Templates!$I$2:$FQ$152,ROW()-ROW(EB$20)+1, MATCH(EB$16,Templates!$I$1:JW$1,0)))</f>
        <v>Building 1</v>
      </c>
      <c r="EC24" s="55" t="str" cm="1">
        <f t="array" ref="EC24">IF(INDEX(Templates!$I$2:$FQ$152,ROW()-ROW(EC$20)+1, MATCH(EC$16,Templates!$I$1:JX$1,0))="","",INDEX(Templates!$I$2:$FQ$152,ROW()-ROW(EC$20)+1, MATCH(EC$16,Templates!$I$1:JX$1,0)))</f>
        <v>Building 1</v>
      </c>
      <c r="ED24" s="55" t="str" cm="1">
        <f t="array" ref="ED24">IF(INDEX(Templates!$I$2:$FQ$152,ROW()-ROW(ED$20)+1, MATCH(ED$16,Templates!$I$1:JY$1,0))="","",INDEX(Templates!$I$2:$FQ$152,ROW()-ROW(ED$20)+1, MATCH(ED$16,Templates!$I$1:JY$1,0)))</f>
        <v>Building 1</v>
      </c>
      <c r="EE24" s="55"/>
      <c r="EF24" s="55"/>
      <c r="EG24" s="55"/>
      <c r="EH24" s="55"/>
      <c r="EI24" s="55"/>
      <c r="EJ24" s="55"/>
      <c r="EK24" s="55"/>
      <c r="EL24" s="55"/>
      <c r="EM24" s="55"/>
      <c r="EN24" s="55"/>
      <c r="EO24" s="55"/>
      <c r="EP24" s="55"/>
      <c r="EQ24" s="55"/>
      <c r="ER24" s="55"/>
      <c r="ES24" s="55"/>
      <c r="ET24" s="55"/>
      <c r="EU24" s="55"/>
      <c r="EV24" s="55"/>
      <c r="EW24" s="55"/>
      <c r="EX24" s="55"/>
      <c r="EY24" s="55"/>
      <c r="EZ24" s="55"/>
      <c r="FA24" s="55"/>
      <c r="FB24" s="55"/>
      <c r="FC24" s="55"/>
      <c r="FD24" s="55"/>
      <c r="FE24" s="55"/>
      <c r="FF24" s="55"/>
      <c r="FG24" s="55"/>
      <c r="FH24" s="55"/>
      <c r="FI24" s="55"/>
      <c r="FJ24" s="55"/>
      <c r="FK24" s="55"/>
      <c r="FL24" s="55"/>
      <c r="FM24" s="55"/>
      <c r="FN24" s="55"/>
      <c r="FO24" s="55"/>
      <c r="FP24" s="55"/>
      <c r="FQ24" s="55"/>
      <c r="FR24" s="55"/>
      <c r="FS24" s="55"/>
      <c r="FT24" s="55"/>
      <c r="FU24" s="55"/>
      <c r="FV24" s="55"/>
      <c r="FW24" s="55"/>
      <c r="FX24" s="55"/>
      <c r="FY24" s="55"/>
      <c r="FZ24" s="55"/>
      <c r="GA24" s="55"/>
      <c r="GB24" s="55"/>
      <c r="GC24" s="55"/>
      <c r="GD24" s="55"/>
      <c r="GE24" s="55"/>
      <c r="GF24" s="55"/>
      <c r="GG24" s="55"/>
      <c r="GH24" s="55"/>
      <c r="GI24" s="55"/>
      <c r="GJ24" s="55"/>
      <c r="GK24" s="55"/>
      <c r="GL24" s="55"/>
      <c r="GM24" s="55"/>
      <c r="GN24" s="55"/>
      <c r="GO24" s="55"/>
      <c r="GP24" s="55"/>
      <c r="GQ24" s="55"/>
      <c r="GR24" s="55"/>
      <c r="GS24" s="55"/>
      <c r="GT24" s="55"/>
      <c r="GU24" s="55"/>
      <c r="GV24" s="55"/>
      <c r="GW24" s="55"/>
    </row>
    <row r="25" spans="1:205" s="24" customFormat="1" x14ac:dyDescent="0.55000000000000004">
      <c r="A25" s="41" t="s">
        <v>763</v>
      </c>
      <c r="B25" s="6" t="s">
        <v>768</v>
      </c>
      <c r="C25" s="66" t="str" cm="1">
        <f t="array" ref="C25">IF(INDEX(Templates!A$2:A$153,ROW()-ROW($20:$20)+1)="","",INDEX(Templates!A$2:A$153,ROW()-ROW($20:$20)+1))</f>
        <v>JSON_PATH:buildings[0]</v>
      </c>
      <c r="D25" s="66" t="str" cm="1">
        <f t="array" ref="D25">IF(INDEX(Templates!B$2:B$153,ROW()-ROW($20:$20)+1)="","",INDEX(Templates!B$2:B$153,ROW()-ROW($20:$20)+1))</f>
        <v>building_open_schedule</v>
      </c>
      <c r="E25" s="66" t="str" cm="1">
        <f t="array" ref="E25">IF(INDEX(Templates!C$2:C$153,ROW()-ROW($20:$20)+1)="","",INDEX(Templates!C$2:C$153,ROW()-ROW($20:$20)+1))</f>
        <v/>
      </c>
      <c r="F25" s="127" t="str" cm="1">
        <f t="array" ref="F25">IF(INDEX(Templates!D$2:D$153,ROW()-ROW($20:$20)+1)="","",INDEX(Templates!D$2:D$153,ROW()-ROW($20:$20)+1))</f>
        <v/>
      </c>
      <c r="G25" s="116" t="str" cm="1">
        <f t="array" ref="G25">IF(INDEX(Templates!E$2:E$153,ROW()-ROW($20:$20)+1)="","",INDEX(Templates!E$2:E$153,ROW()-ROW($20:$20)+1))</f>
        <v>Building</v>
      </c>
      <c r="H25" s="68" t="str" cm="1">
        <f t="array" ref="H25">IF(INDEX(Templates!F$2:F$153,ROW()-ROW($20:$20)+1)="","",INDEX(Templates!F$2:F$153,ROW()-ROW($20:$20)+1))</f>
        <v>Building 1</v>
      </c>
      <c r="I25" s="68" t="str" cm="1">
        <f t="array" ref="I25">IF(INDEX(Templates!G$2:G$153,ROW()-ROW($20:$20)+1)="","",INDEX(Templates!G$2:G$153,ROW()-ROW($20:$20)+1))</f>
        <v>ASHRAE229 1</v>
      </c>
      <c r="J25" s="68" t="str" cm="1">
        <f t="array" ref="J25">IF(INDEX(Templates!H$2:H$153,ROW()-ROW($20:$20)+1)="","",INDEX(Templates!H$2:H$153,ROW()-ROW($20:$20)+1))</f>
        <v>building_open_schedule</v>
      </c>
      <c r="K25" s="69" t="s">
        <v>765</v>
      </c>
      <c r="L25" s="69" t="s">
        <v>765</v>
      </c>
      <c r="M25" s="55" t="str" cm="1">
        <f t="array" ref="M25">IF(INDEX(Templates!$I$2:$FQ$152,ROW()-ROW(M$20)+1, MATCH(M$16,Templates!$I$1:FQ$1,0))="","",INDEX(Templates!$I$2:$FQ$152,ROW()-ROW(M$20)+1, MATCH(M$16,Templates!$I$1:FQ$1,0)))</f>
        <v>Required Building Schedule 1</v>
      </c>
      <c r="N25" s="55" t="str" cm="1">
        <f t="array" ref="N25">IF(INDEX(Templates!$I$2:$FQ$152,ROW()-ROW(N$20)+1, MATCH(N$16,Templates!$I$1:FR$1,0))="","",INDEX(Templates!$I$2:$FQ$152,ROW()-ROW(N$20)+1, MATCH(N$16,Templates!$I$1:FR$1,0)))</f>
        <v>Required Building Schedule 1</v>
      </c>
      <c r="O25" s="55" t="str" cm="1">
        <f t="array" ref="O25">IF(INDEX(Templates!$I$2:$FQ$152,ROW()-ROW(O$20)+1, MATCH(O$16,Templates!$I$1:FS$1,0))="","",INDEX(Templates!$I$2:$FQ$152,ROW()-ROW(O$20)+1, MATCH(O$16,Templates!$I$1:FS$1,0)))</f>
        <v>Required Building Schedule 1</v>
      </c>
      <c r="P25" s="55" t="str" cm="1">
        <f t="array" ref="P25">IF(INDEX(Templates!$I$2:$FQ$152,ROW()-ROW(P$20)+1, MATCH(P$16,Templates!$I$1:FT$1,0))="","",INDEX(Templates!$I$2:$FQ$152,ROW()-ROW(P$20)+1, MATCH(P$16,Templates!$I$1:FT$1,0)))</f>
        <v>Required Building Schedule 1</v>
      </c>
      <c r="Q25" s="55" t="str" cm="1">
        <f t="array" ref="Q25">IF(INDEX(Templates!$I$2:$FQ$152,ROW()-ROW(Q$20)+1, MATCH(Q$16,Templates!$I$1:FU$1,0))="","",INDEX(Templates!$I$2:$FQ$152,ROW()-ROW(Q$20)+1, MATCH(Q$16,Templates!$I$1:FU$1,0)))</f>
        <v>Required Building Schedule 1</v>
      </c>
      <c r="R25" s="55" t="str" cm="1">
        <f t="array" ref="R25">IF(INDEX(Templates!$I$2:$FQ$152,ROW()-ROW(R$20)+1, MATCH(R$16,Templates!$I$1:FV$1,0))="","",INDEX(Templates!$I$2:$FQ$152,ROW()-ROW(R$20)+1, MATCH(R$16,Templates!$I$1:FV$1,0)))</f>
        <v>Required Building Schedule 1</v>
      </c>
      <c r="S25" s="55" t="str" cm="1">
        <f t="array" ref="S25">IF(INDEX(Templates!$I$2:$FQ$152,ROW()-ROW(S$20)+1, MATCH(S$16,Templates!$I$1:FW$1,0))="","",INDEX(Templates!$I$2:$FQ$152,ROW()-ROW(S$20)+1, MATCH(S$16,Templates!$I$1:FW$1,0)))</f>
        <v>Required Building Schedule 1</v>
      </c>
      <c r="T25" s="55" t="str" cm="1">
        <f t="array" ref="T25">IF(INDEX(Templates!$I$2:$FQ$152,ROW()-ROW(T$20)+1, MATCH(T$16,Templates!$I$1:FX$1,0))="","",INDEX(Templates!$I$2:$FQ$152,ROW()-ROW(T$20)+1, MATCH(T$16,Templates!$I$1:FX$1,0)))</f>
        <v>Required Building Schedule 1</v>
      </c>
      <c r="U25" s="55" t="str" cm="1">
        <f t="array" ref="U25">IF(INDEX(Templates!$I$2:$FQ$152,ROW()-ROW(U$20)+1, MATCH(U$16,Templates!$I$1:FY$1,0))="","",INDEX(Templates!$I$2:$FQ$152,ROW()-ROW(U$20)+1, MATCH(U$16,Templates!$I$1:FY$1,0)))</f>
        <v>Required Building Schedule 1</v>
      </c>
      <c r="V25" s="55" t="str" cm="1">
        <f t="array" ref="V25">IF(INDEX(Templates!$I$2:$FQ$152,ROW()-ROW(V$20)+1, MATCH(V$16,Templates!$I$1:FZ$1,0))="","",INDEX(Templates!$I$2:$FQ$152,ROW()-ROW(V$20)+1, MATCH(V$16,Templates!$I$1:FZ$1,0)))</f>
        <v>Required Building Schedule 1</v>
      </c>
      <c r="W25" s="55" t="str" cm="1">
        <f t="array" ref="W25">IF(INDEX(Templates!$I$2:$FQ$152,ROW()-ROW(W$20)+1, MATCH(W$16,Templates!$I$1:GA$1,0))="","",INDEX(Templates!$I$2:$FQ$152,ROW()-ROW(W$20)+1, MATCH(W$16,Templates!$I$1:GA$1,0)))</f>
        <v>Required Building Schedule 1</v>
      </c>
      <c r="X25" s="55" t="str" cm="1">
        <f t="array" ref="X25">IF(INDEX(Templates!$I$2:$FQ$152,ROW()-ROW(X$20)+1, MATCH(X$16,Templates!$I$1:GB$1,0))="","",INDEX(Templates!$I$2:$FQ$152,ROW()-ROW(X$20)+1, MATCH(X$16,Templates!$I$1:GB$1,0)))</f>
        <v>Required Building Schedule 1</v>
      </c>
      <c r="Y25" s="55" t="str" cm="1">
        <f t="array" ref="Y25">IF(INDEX(Templates!$I$2:$FQ$152,ROW()-ROW(Y$20)+1, MATCH(Y$16,Templates!$I$1:GC$1,0))="","",INDEX(Templates!$I$2:$FQ$152,ROW()-ROW(Y$20)+1, MATCH(Y$16,Templates!$I$1:GC$1,0)))</f>
        <v>Required Building Schedule 1</v>
      </c>
      <c r="Z25" s="55" t="str" cm="1">
        <f t="array" ref="Z25">IF(INDEX(Templates!$I$2:$FQ$152,ROW()-ROW(Z$20)+1, MATCH(Z$16,Templates!$I$1:GD$1,0))="","",INDEX(Templates!$I$2:$FQ$152,ROW()-ROW(Z$20)+1, MATCH(Z$16,Templates!$I$1:GD$1,0)))</f>
        <v>Required Building Schedule 1</v>
      </c>
      <c r="AA25" s="55" t="str" cm="1">
        <f t="array" ref="AA25">IF(INDEX(Templates!$I$2:$FQ$152,ROW()-ROW(AA$20)+1, MATCH(AA$16,Templates!$I$1:GE$1,0))="","",INDEX(Templates!$I$2:$FQ$152,ROW()-ROW(AA$20)+1, MATCH(AA$16,Templates!$I$1:GE$1,0)))</f>
        <v>Required Building Schedule 1</v>
      </c>
      <c r="AB25" s="55" t="str" cm="1">
        <f t="array" ref="AB25">IF(INDEX(Templates!$I$2:$FQ$152,ROW()-ROW(AB$20)+1, MATCH(AB$16,Templates!$I$1:GF$1,0))="","",INDEX(Templates!$I$2:$FQ$152,ROW()-ROW(AB$20)+1, MATCH(AB$16,Templates!$I$1:GF$1,0)))</f>
        <v>Required Building Schedule 1</v>
      </c>
      <c r="AC25" s="55" t="str" cm="1">
        <f t="array" ref="AC25">IF(INDEX(Templates!$I$2:$FQ$152,ROW()-ROW(AC$20)+1, MATCH(AC$16,Templates!$I$1:GG$1,0))="","",INDEX(Templates!$I$2:$FQ$152,ROW()-ROW(AC$20)+1, MATCH(AC$16,Templates!$I$1:GG$1,0)))</f>
        <v>Required Building Schedule 1</v>
      </c>
      <c r="AD25" s="55" t="str" cm="1">
        <f t="array" ref="AD25">IF(INDEX(Templates!$I$2:$FQ$152,ROW()-ROW(AD$20)+1, MATCH(AD$16,Templates!$I$1:GH$1,0))="","",INDEX(Templates!$I$2:$FQ$152,ROW()-ROW(AD$20)+1, MATCH(AD$16,Templates!$I$1:GH$1,0)))</f>
        <v>Required Building Schedule 1</v>
      </c>
      <c r="AE25" s="55" t="str" cm="1">
        <f t="array" ref="AE25">IF(INDEX(Templates!$I$2:$FQ$152,ROW()-ROW(AE$20)+1, MATCH(AE$16,Templates!$I$1:GI$1,0))="","",INDEX(Templates!$I$2:$FQ$152,ROW()-ROW(AE$20)+1, MATCH(AE$16,Templates!$I$1:GI$1,0)))</f>
        <v>Required Building Schedule 1</v>
      </c>
      <c r="AF25" s="55" t="str" cm="1">
        <f t="array" ref="AF25">IF(INDEX(Templates!$I$2:$FQ$152,ROW()-ROW(AF$20)+1, MATCH(AF$16,Templates!$I$1:GJ$1,0))="","",INDEX(Templates!$I$2:$FQ$152,ROW()-ROW(AF$20)+1, MATCH(AF$16,Templates!$I$1:GJ$1,0)))</f>
        <v>Required Building Schedule 1</v>
      </c>
      <c r="AG25" s="55" t="str" cm="1">
        <f t="array" ref="AG25">IF(INDEX(Templates!$I$2:$FQ$152,ROW()-ROW(AG$20)+1, MATCH(AG$16,Templates!$I$1:GK$1,0))="","",INDEX(Templates!$I$2:$FQ$152,ROW()-ROW(AG$20)+1, MATCH(AG$16,Templates!$I$1:GK$1,0)))</f>
        <v>Required Building Schedule 1</v>
      </c>
      <c r="AH25" s="55" t="str" cm="1">
        <f t="array" ref="AH25">IF(INDEX(Templates!$I$2:$FQ$152,ROW()-ROW(AH$20)+1, MATCH(AH$16,Templates!$I$1:GL$1,0))="","",INDEX(Templates!$I$2:$FQ$152,ROW()-ROW(AH$20)+1, MATCH(AH$16,Templates!$I$1:GL$1,0)))</f>
        <v>Required Building Schedule 1</v>
      </c>
      <c r="AI25" s="55" t="str" cm="1">
        <f t="array" ref="AI25">IF(INDEX(Templates!$I$2:$FQ$152,ROW()-ROW(AI$20)+1, MATCH(AI$16,Templates!$I$1:GM$1,0))="","",INDEX(Templates!$I$2:$FQ$152,ROW()-ROW(AI$20)+1, MATCH(AI$16,Templates!$I$1:GM$1,0)))</f>
        <v>Required Building Schedule 1</v>
      </c>
      <c r="AJ25" s="55" t="str" cm="1">
        <f t="array" ref="AJ25">IF(INDEX(Templates!$I$2:$FQ$152,ROW()-ROW(AJ$20)+1, MATCH(AJ$16,Templates!$I$1:GN$1,0))="","",INDEX(Templates!$I$2:$FQ$152,ROW()-ROW(AJ$20)+1, MATCH(AJ$16,Templates!$I$1:GN$1,0)))</f>
        <v>Required Building Schedule 1</v>
      </c>
      <c r="AK25" s="55" t="str" cm="1">
        <f t="array" ref="AK25">IF(INDEX(Templates!$I$2:$FQ$152,ROW()-ROW(AK$20)+1, MATCH(AK$16,Templates!$I$1:GO$1,0))="","",INDEX(Templates!$I$2:$FQ$152,ROW()-ROW(AK$20)+1, MATCH(AK$16,Templates!$I$1:GO$1,0)))</f>
        <v>Required Building Schedule 1</v>
      </c>
      <c r="AL25" s="55" t="str" cm="1">
        <f t="array" ref="AL25">IF(INDEX(Templates!$I$2:$FQ$152,ROW()-ROW(AL$20)+1, MATCH(AL$16,Templates!$I$1:GP$1,0))="","",INDEX(Templates!$I$2:$FQ$152,ROW()-ROW(AL$20)+1, MATCH(AL$16,Templates!$I$1:GP$1,0)))</f>
        <v>Required Building Schedule 1</v>
      </c>
      <c r="AM25" s="55" t="str" cm="1">
        <f t="array" ref="AM25">IF(INDEX(Templates!$I$2:$FQ$152,ROW()-ROW(AM$20)+1, MATCH(AM$16,Templates!$I$1:GQ$1,0))="","",INDEX(Templates!$I$2:$FQ$152,ROW()-ROW(AM$20)+1, MATCH(AM$16,Templates!$I$1:GQ$1,0)))</f>
        <v>Required Building Schedule 1</v>
      </c>
      <c r="AN25" s="55" t="str" cm="1">
        <f t="array" ref="AN25">IF(INDEX(Templates!$I$2:$FQ$152,ROW()-ROW(AN$20)+1, MATCH(AN$16,Templates!$I$1:GR$1,0))="","",INDEX(Templates!$I$2:$FQ$152,ROW()-ROW(AN$20)+1, MATCH(AN$16,Templates!$I$1:GR$1,0)))</f>
        <v>Required Building Schedule 1</v>
      </c>
      <c r="AO25" s="55" t="str" cm="1">
        <f t="array" ref="AO25">IF(INDEX(Templates!$I$2:$FQ$152,ROW()-ROW(AO$20)+1, MATCH(AO$16,Templates!$I$1:GS$1,0))="","",INDEX(Templates!$I$2:$FQ$152,ROW()-ROW(AO$20)+1, MATCH(AO$16,Templates!$I$1:GS$1,0)))</f>
        <v>Required Building Schedule 1</v>
      </c>
      <c r="AP25" s="55" t="str" cm="1">
        <f t="array" ref="AP25">IF(INDEX(Templates!$I$2:$FQ$152,ROW()-ROW(AP$20)+1, MATCH(AP$16,Templates!$I$1:GT$1,0))="","",INDEX(Templates!$I$2:$FQ$152,ROW()-ROW(AP$20)+1, MATCH(AP$16,Templates!$I$1:GT$1,0)))</f>
        <v>Required Building Schedule 1</v>
      </c>
      <c r="AQ25" s="55" t="str" cm="1">
        <f t="array" ref="AQ25">IF(INDEX(Templates!$I$2:$FQ$152,ROW()-ROW(AQ$20)+1, MATCH(AQ$16,Templates!$I$1:GU$1,0))="","",INDEX(Templates!$I$2:$FQ$152,ROW()-ROW(AQ$20)+1, MATCH(AQ$16,Templates!$I$1:GU$1,0)))</f>
        <v>Required Building Schedule 1</v>
      </c>
      <c r="AR25" s="55" t="str" cm="1">
        <f t="array" ref="AR25">IF(INDEX(Templates!$I$2:$FQ$152,ROW()-ROW(AR$20)+1, MATCH(AR$16,Templates!$I$1:GV$1,0))="","",INDEX(Templates!$I$2:$FQ$152,ROW()-ROW(AR$20)+1, MATCH(AR$16,Templates!$I$1:GV$1,0)))</f>
        <v>Required Building Schedule 1</v>
      </c>
      <c r="AS25" s="55" t="str" cm="1">
        <f t="array" ref="AS25">IF(INDEX(Templates!$I$2:$FQ$152,ROW()-ROW(AS$20)+1, MATCH(AS$16,Templates!$I$1:GW$1,0))="","",INDEX(Templates!$I$2:$FQ$152,ROW()-ROW(AS$20)+1, MATCH(AS$16,Templates!$I$1:GW$1,0)))</f>
        <v>Required Building Schedule 1</v>
      </c>
      <c r="AT25" s="55" t="str" cm="1">
        <f t="array" ref="AT25">IF(INDEX(Templates!$I$2:$FQ$152,ROW()-ROW(AT$20)+1, MATCH(AT$16,Templates!$I$1:GX$1,0))="","",INDEX(Templates!$I$2:$FQ$152,ROW()-ROW(AT$20)+1, MATCH(AT$16,Templates!$I$1:GX$1,0)))</f>
        <v>Required Building Schedule 1</v>
      </c>
      <c r="AU25" s="55" t="str" cm="1">
        <f t="array" ref="AU25">IF(INDEX(Templates!$I$2:$FQ$152,ROW()-ROW(AU$20)+1, MATCH(AU$16,Templates!$I$1:GY$1,0))="","",INDEX(Templates!$I$2:$FQ$152,ROW()-ROW(AU$20)+1, MATCH(AU$16,Templates!$I$1:GY$1,0)))</f>
        <v>Required Building Schedule 1</v>
      </c>
      <c r="AV25" s="55" t="str" cm="1">
        <f t="array" ref="AV25">IF(INDEX(Templates!$I$2:$FQ$152,ROW()-ROW(AV$20)+1, MATCH(AV$16,Templates!$I$1:GZ$1,0))="","",INDEX(Templates!$I$2:$FQ$152,ROW()-ROW(AV$20)+1, MATCH(AV$16,Templates!$I$1:GZ$1,0)))</f>
        <v>Required Building Schedule 1</v>
      </c>
      <c r="AW25" s="55" t="str" cm="1">
        <f t="array" ref="AW25">IF(INDEX(Templates!$I$2:$FQ$152,ROW()-ROW(AW$20)+1, MATCH(AW$16,Templates!$I$1:HA$1,0))="","",INDEX(Templates!$I$2:$FQ$152,ROW()-ROW(AW$20)+1, MATCH(AW$16,Templates!$I$1:HA$1,0)))</f>
        <v>Required Building Schedule 1</v>
      </c>
      <c r="AX25" s="55" t="str" cm="1">
        <f t="array" ref="AX25">IF(INDEX(Templates!$I$2:$FQ$152,ROW()-ROW(AX$20)+1, MATCH(AX$16,Templates!$I$1:HB$1,0))="","",INDEX(Templates!$I$2:$FQ$152,ROW()-ROW(AX$20)+1, MATCH(AX$16,Templates!$I$1:HB$1,0)))</f>
        <v>Required Building Schedule 1</v>
      </c>
      <c r="AY25" s="55" t="str" cm="1">
        <f t="array" ref="AY25">IF(INDEX(Templates!$I$2:$FQ$152,ROW()-ROW(AY$20)+1, MATCH(AY$16,Templates!$I$1:HC$1,0))="","",INDEX(Templates!$I$2:$FQ$152,ROW()-ROW(AY$20)+1, MATCH(AY$16,Templates!$I$1:HC$1,0)))</f>
        <v>Required Building Schedule 1</v>
      </c>
      <c r="AZ25" s="55" t="str" cm="1">
        <f t="array" ref="AZ25">IF(INDEX(Templates!$I$2:$FQ$152,ROW()-ROW(AZ$20)+1, MATCH(AZ$16,Templates!$I$1:HD$1,0))="","",INDEX(Templates!$I$2:$FQ$152,ROW()-ROW(AZ$20)+1, MATCH(AZ$16,Templates!$I$1:HD$1,0)))</f>
        <v>Required Building Schedule 1</v>
      </c>
      <c r="BA25" s="55" t="str" cm="1">
        <f t="array" ref="BA25">IF(INDEX(Templates!$I$2:$FQ$152,ROW()-ROW(BA$20)+1, MATCH(BA$16,Templates!$I$1:HE$1,0))="","",INDEX(Templates!$I$2:$FQ$152,ROW()-ROW(BA$20)+1, MATCH(BA$16,Templates!$I$1:HE$1,0)))</f>
        <v>Required Building Schedule 1</v>
      </c>
      <c r="BB25" s="55" t="str" cm="1">
        <f t="array" ref="BB25">IF(INDEX(Templates!$I$2:$FQ$152,ROW()-ROW(BB$20)+1, MATCH(BB$16,Templates!$I$1:HF$1,0))="","",INDEX(Templates!$I$2:$FQ$152,ROW()-ROW(BB$20)+1, MATCH(BB$16,Templates!$I$1:HF$1,0)))</f>
        <v>Required Building Schedule 1</v>
      </c>
      <c r="BC25" s="55" t="str" cm="1">
        <f t="array" ref="BC25">IF(INDEX(Templates!$I$2:$FQ$152,ROW()-ROW(BC$20)+1, MATCH(BC$16,Templates!$I$1:HG$1,0))="","",INDEX(Templates!$I$2:$FQ$152,ROW()-ROW(BC$20)+1, MATCH(BC$16,Templates!$I$1:HG$1,0)))</f>
        <v>Required Building Schedule 1</v>
      </c>
      <c r="BD25" s="55" t="str" cm="1">
        <f t="array" ref="BD25">IF(INDEX(Templates!$I$2:$FQ$152,ROW()-ROW(BD$20)+1, MATCH(BD$16,Templates!$I$1:HH$1,0))="","",INDEX(Templates!$I$2:$FQ$152,ROW()-ROW(BD$20)+1, MATCH(BD$16,Templates!$I$1:HH$1,0)))</f>
        <v>Required Building Schedule 1</v>
      </c>
      <c r="BE25" s="55" t="str" cm="1">
        <f t="array" ref="BE25">IF(INDEX(Templates!$I$2:$FQ$152,ROW()-ROW(BE$20)+1, MATCH(BE$16,Templates!$I$1:HI$1,0))="","",INDEX(Templates!$I$2:$FQ$152,ROW()-ROW(BE$20)+1, MATCH(BE$16,Templates!$I$1:HI$1,0)))</f>
        <v>Required Building Schedule 1</v>
      </c>
      <c r="BF25" s="55" t="str" cm="1">
        <f t="array" ref="BF25">IF(INDEX(Templates!$I$2:$FQ$152,ROW()-ROW(BF$20)+1, MATCH(BF$16,Templates!$I$1:HJ$1,0))="","",INDEX(Templates!$I$2:$FQ$152,ROW()-ROW(BF$20)+1, MATCH(BF$16,Templates!$I$1:HJ$1,0)))</f>
        <v>Required Building Schedule 1</v>
      </c>
      <c r="BG25" s="55" t="str" cm="1">
        <f t="array" ref="BG25">IF(INDEX(Templates!$I$2:$FQ$152,ROW()-ROW(BG$20)+1, MATCH(BG$16,Templates!$I$1:HK$1,0))="","",INDEX(Templates!$I$2:$FQ$152,ROW()-ROW(BG$20)+1, MATCH(BG$16,Templates!$I$1:HK$1,0)))</f>
        <v>Required Building Schedule 1</v>
      </c>
      <c r="BH25" s="55" t="str" cm="1">
        <f t="array" ref="BH25">IF(INDEX(Templates!$I$2:$FQ$152,ROW()-ROW(BH$20)+1, MATCH(BH$16,Templates!$I$1:HI$1,0))="","",INDEX(Templates!$I$2:$FQ$152,ROW()-ROW(BH$20)+1, MATCH(BH$16,Templates!$I$1:HI$1,0)))</f>
        <v>Required Building Schedule 1</v>
      </c>
      <c r="BI25" s="55" t="str" cm="1">
        <f t="array" ref="BI25">IF(INDEX(Templates!$I$2:$FQ$152,ROW()-ROW(BI$20)+1, MATCH(BI$16,Templates!$I$1:HJ$1,0))="","",INDEX(Templates!$I$2:$FQ$152,ROW()-ROW(BI$20)+1, MATCH(BI$16,Templates!$I$1:HJ$1,0)))</f>
        <v>Required Building Schedule 1</v>
      </c>
      <c r="BJ25" s="55" t="str" cm="1">
        <f t="array" ref="BJ25">IF(INDEX(Templates!$I$2:$FQ$152,ROW()-ROW(BJ$20)+1, MATCH(BJ$16,Templates!$I$1:HK$1,0))="","",INDEX(Templates!$I$2:$FQ$152,ROW()-ROW(BJ$20)+1, MATCH(BJ$16,Templates!$I$1:HK$1,0)))</f>
        <v>Required Building Schedule 1</v>
      </c>
      <c r="BK25" s="55" t="str" cm="1">
        <f t="array" ref="BK25">IF(INDEX(Templates!$I$2:$FQ$152,ROW()-ROW(BK$20)+1, MATCH(BK$16,Templates!$I$1:HL$1,0))="","",INDEX(Templates!$I$2:$FQ$152,ROW()-ROW(BK$20)+1, MATCH(BK$16,Templates!$I$1:HL$1,0)))</f>
        <v>Required Building Schedule 1</v>
      </c>
      <c r="BL25" s="55" t="str" cm="1">
        <f t="array" ref="BL25">IF(INDEX(Templates!$I$2:$FQ$152,ROW()-ROW(BL$20)+1, MATCH(BL$16,Templates!$I$1:HM$1,0))="","",INDEX(Templates!$I$2:$FQ$152,ROW()-ROW(BL$20)+1, MATCH(BL$16,Templates!$I$1:HM$1,0)))</f>
        <v>Required Building Schedule 1</v>
      </c>
      <c r="BM25" s="55" t="str" cm="1">
        <f t="array" ref="BM25">IF(INDEX(Templates!$I$2:$FQ$152,ROW()-ROW(BM$20)+1, MATCH(BM$16,Templates!$I$1:HN$1,0))="","",INDEX(Templates!$I$2:$FQ$152,ROW()-ROW(BM$20)+1, MATCH(BM$16,Templates!$I$1:HN$1,0)))</f>
        <v>Required Building Schedule 1</v>
      </c>
      <c r="BN25" s="55" t="str" cm="1">
        <f t="array" ref="BN25">IF(INDEX(Templates!$I$2:$FQ$152,ROW()-ROW(BN$20)+1, MATCH(BN$16,Templates!$I$1:HO$1,0))="","",INDEX(Templates!$I$2:$FQ$152,ROW()-ROW(BN$20)+1, MATCH(BN$16,Templates!$I$1:HO$1,0)))</f>
        <v>Required Building Schedule 1</v>
      </c>
      <c r="BO25" s="55" t="str" cm="1">
        <f t="array" ref="BO25">IF(INDEX(Templates!$I$2:$FQ$152,ROW()-ROW(BO$20)+1, MATCH(BO$16,Templates!$I$1:HP$1,0))="","",INDEX(Templates!$I$2:$FQ$152,ROW()-ROW(BO$20)+1, MATCH(BO$16,Templates!$I$1:HP$1,0)))</f>
        <v>Required Building Schedule 1</v>
      </c>
      <c r="BP25" s="55" t="str" cm="1">
        <f t="array" ref="BP25">IF(INDEX(Templates!$I$2:$FQ$152,ROW()-ROW(BP$20)+1, MATCH(BP$16,Templates!$I$1:HQ$1,0))="","",INDEX(Templates!$I$2:$FQ$152,ROW()-ROW(BP$20)+1, MATCH(BP$16,Templates!$I$1:HQ$1,0)))</f>
        <v>Required Building Schedule 1</v>
      </c>
      <c r="BQ25" s="55" t="str" cm="1">
        <f t="array" ref="BQ25">IF(INDEX(Templates!$I$2:$FQ$152,ROW()-ROW(BQ$20)+1, MATCH(BQ$16,Templates!$I$1:HR$1,0))="","",INDEX(Templates!$I$2:$FQ$152,ROW()-ROW(BQ$20)+1, MATCH(BQ$16,Templates!$I$1:HR$1,0)))</f>
        <v>Required Building Schedule 1</v>
      </c>
      <c r="BR25" s="55" t="str" cm="1">
        <f t="array" ref="BR25">IF(INDEX(Templates!$I$2:$FQ$152,ROW()-ROW(BR$20)+1, MATCH(BR$16,Templates!$I$1:HS$1,0))="","",INDEX(Templates!$I$2:$FQ$152,ROW()-ROW(BR$20)+1, MATCH(BR$16,Templates!$I$1:HS$1,0)))</f>
        <v>Required Building Schedule 1</v>
      </c>
      <c r="BS25" s="55" t="str" cm="1">
        <f t="array" ref="BS25">IF(INDEX(Templates!$I$2:$FQ$152,ROW()-ROW(BS$20)+1, MATCH(BS$16,Templates!$I$1:HT$1,0))="","",INDEX(Templates!$I$2:$FQ$152,ROW()-ROW(BS$20)+1, MATCH(BS$16,Templates!$I$1:HT$1,0)))</f>
        <v>Required Building Schedule 1</v>
      </c>
      <c r="BT25" s="55" t="str" cm="1">
        <f t="array" ref="BT25">IF(INDEX(Templates!$I$2:$FQ$152,ROW()-ROW(BT$20)+1, MATCH(BT$16,Templates!$I$1:HU$1,0))="","",INDEX(Templates!$I$2:$FQ$152,ROW()-ROW(BT$20)+1, MATCH(BT$16,Templates!$I$1:HU$1,0)))</f>
        <v>Required Building Schedule 1</v>
      </c>
      <c r="BU25" s="55" t="str" cm="1">
        <f t="array" ref="BU25">IF(INDEX(Templates!$I$2:$FQ$152,ROW()-ROW(BU$20)+1, MATCH(BU$16,Templates!$I$1:HV$1,0))="","",INDEX(Templates!$I$2:$FQ$152,ROW()-ROW(BU$20)+1, MATCH(BU$16,Templates!$I$1:HV$1,0)))</f>
        <v>Required Building Schedule 1</v>
      </c>
      <c r="BV25" s="55" t="str" cm="1">
        <f t="array" ref="BV25">IF(INDEX(Templates!$I$2:$FQ$152,ROW()-ROW(BV$20)+1, MATCH(BV$16,Templates!$I$1:HW$1,0))="","",INDEX(Templates!$I$2:$FQ$152,ROW()-ROW(BV$20)+1, MATCH(BV$16,Templates!$I$1:HW$1,0)))</f>
        <v>Required Building Schedule 1</v>
      </c>
      <c r="BW25" s="55" t="str" cm="1">
        <f t="array" ref="BW25">IF(INDEX(Templates!$I$2:$FQ$152,ROW()-ROW(BW$20)+1, MATCH(BW$16,Templates!$I$1:HX$1,0))="","",INDEX(Templates!$I$2:$FQ$152,ROW()-ROW(BW$20)+1, MATCH(BW$16,Templates!$I$1:HX$1,0)))</f>
        <v>Required Building Schedule 1</v>
      </c>
      <c r="BX25" s="55" t="str" cm="1">
        <f t="array" ref="BX25">IF(INDEX(Templates!$I$2:$FQ$152,ROW()-ROW(BX$20)+1, MATCH(BX$16,Templates!$I$1:HY$1,0))="","",INDEX(Templates!$I$2:$FQ$152,ROW()-ROW(BX$20)+1, MATCH(BX$16,Templates!$I$1:HY$1,0)))</f>
        <v>Required Building Schedule 1</v>
      </c>
      <c r="BY25" s="55" t="str" cm="1">
        <f t="array" ref="BY25">IF(INDEX(Templates!$I$2:$FQ$152,ROW()-ROW(BY$20)+1, MATCH(BY$16,Templates!$I$1:HZ$1,0))="","",INDEX(Templates!$I$2:$FQ$152,ROW()-ROW(BY$20)+1, MATCH(BY$16,Templates!$I$1:HZ$1,0)))</f>
        <v>Required Building Schedule 1</v>
      </c>
      <c r="BZ25" s="55" t="str" cm="1">
        <f t="array" ref="BZ25">IF(INDEX(Templates!$I$2:$FQ$152,ROW()-ROW(BZ$20)+1, MATCH(BZ$16,Templates!$I$1:IA$1,0))="","",INDEX(Templates!$I$2:$FQ$152,ROW()-ROW(BZ$20)+1, MATCH(BZ$16,Templates!$I$1:IA$1,0)))</f>
        <v>Required Building Schedule 1</v>
      </c>
      <c r="CA25" s="55" t="str" cm="1">
        <f t="array" ref="CA25">IF(INDEX(Templates!$I$2:$FQ$152,ROW()-ROW(CA$20)+1, MATCH(CA$16,Templates!$I$1:IB$1,0))="","",INDEX(Templates!$I$2:$FQ$152,ROW()-ROW(CA$20)+1, MATCH(CA$16,Templates!$I$1:IB$1,0)))</f>
        <v>Required Building Schedule 1</v>
      </c>
      <c r="CB25" s="55" t="str" cm="1">
        <f t="array" ref="CB25">IF(INDEX(Templates!$I$2:$FQ$152,ROW()-ROW(CB$20)+1, MATCH(CB$16,Templates!$I$1:IC$1,0))="","",INDEX(Templates!$I$2:$FQ$152,ROW()-ROW(CB$20)+1, MATCH(CB$16,Templates!$I$1:IC$1,0)))</f>
        <v>Required Building Schedule 1</v>
      </c>
      <c r="CC25" s="55" t="str" cm="1">
        <f t="array" ref="CC25">IF(INDEX(Templates!$I$2:$FQ$152,ROW()-ROW(CC$20)+1, MATCH(CC$16,Templates!$I$1:ID$1,0))="","",INDEX(Templates!$I$2:$FQ$152,ROW()-ROW(CC$20)+1, MATCH(CC$16,Templates!$I$1:ID$1,0)))</f>
        <v>Required Building Schedule 1</v>
      </c>
      <c r="CD25" s="55" t="str" cm="1">
        <f t="array" ref="CD25">IF(INDEX(Templates!$I$2:$FQ$152,ROW()-ROW(CD$20)+1, MATCH(CD$16,Templates!$I$1:IE$1,0))="","",INDEX(Templates!$I$2:$FQ$152,ROW()-ROW(CD$20)+1, MATCH(CD$16,Templates!$I$1:IE$1,0)))</f>
        <v>Required Building Schedule 1</v>
      </c>
      <c r="CE25" s="55" t="str" cm="1">
        <f t="array" ref="CE25">IF(INDEX(Templates!$I$2:$FQ$152,ROW()-ROW(CE$20)+1, MATCH(CE$16,Templates!$I$1:IF$1,0))="","",INDEX(Templates!$I$2:$FQ$152,ROW()-ROW(CE$20)+1, MATCH(CE$16,Templates!$I$1:IF$1,0)))</f>
        <v>Required Building Schedule 1</v>
      </c>
      <c r="CF25" s="55" t="str" cm="1">
        <f t="array" ref="CF25">IF(INDEX(Templates!$I$2:$FQ$152,ROW()-ROW(CF$20)+1, MATCH(CF$16,Templates!$I$1:ID$1,0))="","",INDEX(Templates!$I$2:$FQ$152,ROW()-ROW(CF$20)+1, MATCH(CF$16,Templates!$I$1:ID$1,0)))</f>
        <v>Required Building Schedule 1</v>
      </c>
      <c r="CG25" s="55" t="str" cm="1">
        <f t="array" ref="CG25">IF(INDEX(Templates!$I$2:$FQ$152,ROW()-ROW(CG$20)+1, MATCH(CG$16,Templates!$I$1:IE$1,0))="","",INDEX(Templates!$I$2:$FQ$152,ROW()-ROW(CG$20)+1, MATCH(CG$16,Templates!$I$1:IE$1,0)))</f>
        <v>Required Building Schedule 1</v>
      </c>
      <c r="CH25" s="55" t="str" cm="1">
        <f t="array" ref="CH25">IF(INDEX(Templates!$I$2:$FQ$152,ROW()-ROW(CH$20)+1, MATCH(CH$16,Templates!$I$1:IF$1,0))="","",INDEX(Templates!$I$2:$FQ$152,ROW()-ROW(CH$20)+1, MATCH(CH$16,Templates!$I$1:IF$1,0)))</f>
        <v>Required Building Schedule 1</v>
      </c>
      <c r="CI25" s="55" t="str" cm="1">
        <f t="array" ref="CI25">IF(INDEX(Templates!$I$2:$FQ$152,ROW()-ROW(CI$20)+1, MATCH(CI$16,Templates!$I$1:IG$1,0))="","",INDEX(Templates!$I$2:$FQ$152,ROW()-ROW(CI$20)+1, MATCH(CI$16,Templates!$I$1:IG$1,0)))</f>
        <v>Required Building Schedule 1</v>
      </c>
      <c r="CJ25" s="55" t="str" cm="1">
        <f t="array" ref="CJ25">IF(INDEX(Templates!$I$2:$FQ$152,ROW()-ROW(CJ$20)+1, MATCH(CJ$16,Templates!$I$1:IH$1,0))="","",INDEX(Templates!$I$2:$FQ$152,ROW()-ROW(CJ$20)+1, MATCH(CJ$16,Templates!$I$1:IH$1,0)))</f>
        <v>Required Building Schedule 1</v>
      </c>
      <c r="CK25" s="55" t="str" cm="1">
        <f t="array" ref="CK25">IF(INDEX(Templates!$I$2:$FQ$152,ROW()-ROW(CK$20)+1, MATCH(CK$16,Templates!$I$1:II$1,0))="","",INDEX(Templates!$I$2:$FQ$152,ROW()-ROW(CK$20)+1, MATCH(CK$16,Templates!$I$1:II$1,0)))</f>
        <v>Required Building Schedule 1</v>
      </c>
      <c r="CL25" s="55" t="str" cm="1">
        <f t="array" ref="CL25">IF(INDEX(Templates!$I$2:$FQ$152,ROW()-ROW(CL$20)+1, MATCH(CL$16,Templates!$I$1:IJ$1,0))="","",INDEX(Templates!$I$2:$FQ$152,ROW()-ROW(CL$20)+1, MATCH(CL$16,Templates!$I$1:IJ$1,0)))</f>
        <v>Required Building Schedule 1</v>
      </c>
      <c r="CM25" s="55" t="str" cm="1">
        <f t="array" ref="CM25">IF(INDEX(Templates!$I$2:$FQ$152,ROW()-ROW(CM$20)+1, MATCH(CM$16,Templates!$I$1:IK$1,0))="","",INDEX(Templates!$I$2:$FQ$152,ROW()-ROW(CM$20)+1, MATCH(CM$16,Templates!$I$1:IK$1,0)))</f>
        <v>Required Building Schedule 1</v>
      </c>
      <c r="CN25" s="55" t="str" cm="1">
        <f t="array" ref="CN25">IF(INDEX(Templates!$I$2:$FQ$152,ROW()-ROW(CN$20)+1, MATCH(CN$16,Templates!$I$1:IL$1,0))="","",INDEX(Templates!$I$2:$FQ$152,ROW()-ROW(CN$20)+1, MATCH(CN$16,Templates!$I$1:IL$1,0)))</f>
        <v>Required Building Schedule 1</v>
      </c>
      <c r="CO25" s="55" t="str" cm="1">
        <f t="array" ref="CO25">IF(INDEX(Templates!$I$2:$FQ$152,ROW()-ROW(CO$20)+1, MATCH(CO$16,Templates!$I$1:IM$1,0))="","",INDEX(Templates!$I$2:$FQ$152,ROW()-ROW(CO$20)+1, MATCH(CO$16,Templates!$I$1:IM$1,0)))</f>
        <v>Required Building Schedule 1</v>
      </c>
      <c r="CP25" s="55" t="str" cm="1">
        <f t="array" ref="CP25">IF(INDEX(Templates!$I$2:$FQ$152,ROW()-ROW(CP$20)+1, MATCH(CP$16,Templates!$I$1:IN$1,0))="","",INDEX(Templates!$I$2:$FQ$152,ROW()-ROW(CP$20)+1, MATCH(CP$16,Templates!$I$1:IN$1,0)))</f>
        <v>Required Building Schedule 1</v>
      </c>
      <c r="CQ25" s="55" t="str" cm="1">
        <f t="array" ref="CQ25">IF(INDEX(Templates!$I$2:$FQ$152,ROW()-ROW(CQ$20)+1, MATCH(CQ$16,Templates!$I$1:IO$1,0))="","",INDEX(Templates!$I$2:$FQ$152,ROW()-ROW(CQ$20)+1, MATCH(CQ$16,Templates!$I$1:IO$1,0)))</f>
        <v>Required Building Schedule 1</v>
      </c>
      <c r="CR25" s="55" t="str" cm="1">
        <f t="array" ref="CR25">IF(INDEX(Templates!$I$2:$FQ$152,ROW()-ROW(CR$20)+1, MATCH(CR$16,Templates!$I$1:IP$1,0))="","",INDEX(Templates!$I$2:$FQ$152,ROW()-ROW(CR$20)+1, MATCH(CR$16,Templates!$I$1:IP$1,0)))</f>
        <v>Required Building Schedule 1</v>
      </c>
      <c r="CS25" s="55" t="str" cm="1">
        <f t="array" ref="CS25">IF(INDEX(Templates!$I$2:$FQ$152,ROW()-ROW(CS$20)+1, MATCH(CS$16,Templates!$I$1:IQ$1,0))="","",INDEX(Templates!$I$2:$FQ$152,ROW()-ROW(CS$20)+1, MATCH(CS$16,Templates!$I$1:IQ$1,0)))</f>
        <v>Required Building Schedule 1</v>
      </c>
      <c r="CT25" s="55" t="str" cm="1">
        <f t="array" ref="CT25">IF(INDEX(Templates!$I$2:$FQ$152,ROW()-ROW(CT$20)+1, MATCH(CT$16,Templates!$I$1:IR$1,0))="","",INDEX(Templates!$I$2:$FQ$152,ROW()-ROW(CT$20)+1, MATCH(CT$16,Templates!$I$1:IR$1,0)))</f>
        <v>Required Building Schedule 1</v>
      </c>
      <c r="CU25" s="55" t="str" cm="1">
        <f t="array" ref="CU25">IF(INDEX(Templates!$I$2:$FQ$152,ROW()-ROW(CU$20)+1, MATCH(CU$16,Templates!$I$1:IS$1,0))="","",INDEX(Templates!$I$2:$FQ$152,ROW()-ROW(CU$20)+1, MATCH(CU$16,Templates!$I$1:IS$1,0)))</f>
        <v>Required Building Schedule 1</v>
      </c>
      <c r="CV25" s="55" t="str" cm="1">
        <f t="array" ref="CV25">IF(INDEX(Templates!$I$2:$FQ$152,ROW()-ROW(CV$20)+1, MATCH(CV$16,Templates!$I$1:IT$1,0))="","",INDEX(Templates!$I$2:$FQ$152,ROW()-ROW(CV$20)+1, MATCH(CV$16,Templates!$I$1:IT$1,0)))</f>
        <v>Required Building Schedule 1</v>
      </c>
      <c r="CW25" s="55" t="str" cm="1">
        <f t="array" ref="CW25">IF(INDEX(Templates!$I$2:$FQ$152,ROW()-ROW(CW$20)+1, MATCH(CW$16,Templates!$I$1:IU$1,0))="","",INDEX(Templates!$I$2:$FQ$152,ROW()-ROW(CW$20)+1, MATCH(CW$16,Templates!$I$1:IU$1,0)))</f>
        <v>Required Building Schedule 1</v>
      </c>
      <c r="CX25" s="55" t="str" cm="1">
        <f t="array" ref="CX25">IF(INDEX(Templates!$I$2:$FQ$152,ROW()-ROW(CX$20)+1, MATCH(CX$16,Templates!$I$1:IV$1,0))="","",INDEX(Templates!$I$2:$FQ$152,ROW()-ROW(CX$20)+1, MATCH(CX$16,Templates!$I$1:IV$1,0)))</f>
        <v>Required Building Schedule 1</v>
      </c>
      <c r="CY25" s="55" t="str" cm="1">
        <f t="array" ref="CY25">IF(INDEX(Templates!$I$2:$FQ$152,ROW()-ROW(CY$20)+1, MATCH(CY$16,Templates!$I$1:IW$1,0))="","",INDEX(Templates!$I$2:$FQ$152,ROW()-ROW(CY$20)+1, MATCH(CY$16,Templates!$I$1:IW$1,0)))</f>
        <v>Required Building Schedule 1</v>
      </c>
      <c r="CZ25" s="55" t="str" cm="1">
        <f t="array" ref="CZ25">IF(INDEX(Templates!$I$2:$FQ$152,ROW()-ROW(CZ$20)+1, MATCH(CZ$16,Templates!$I$1:IX$1,0))="","",INDEX(Templates!$I$2:$FQ$152,ROW()-ROW(CZ$20)+1, MATCH(CZ$16,Templates!$I$1:IX$1,0)))</f>
        <v>Required Building Schedule 1</v>
      </c>
      <c r="DA25" s="55" t="str" cm="1">
        <f t="array" ref="DA25">IF(INDEX(Templates!$I$2:$FQ$152,ROW()-ROW(DA$20)+1, MATCH(DA$16,Templates!$I$1:IY$1,0))="","",INDEX(Templates!$I$2:$FQ$152,ROW()-ROW(DA$20)+1, MATCH(DA$16,Templates!$I$1:IY$1,0)))</f>
        <v>Required Building Schedule 1</v>
      </c>
      <c r="DB25" s="55" t="str" cm="1">
        <f t="array" ref="DB25">IF(INDEX(Templates!$I$2:$FQ$152,ROW()-ROW(DB$20)+1, MATCH(DB$16,Templates!$I$1:IZ$1,0))="","",INDEX(Templates!$I$2:$FQ$152,ROW()-ROW(DB$20)+1, MATCH(DB$16,Templates!$I$1:IZ$1,0)))</f>
        <v>Required Building Schedule 1</v>
      </c>
      <c r="DC25" s="55" t="str" cm="1">
        <f t="array" ref="DC25">IF(INDEX(Templates!$I$2:$FQ$152,ROW()-ROW(DC$20)+1, MATCH(DC$16,Templates!$I$1:JA$1,0))="","",INDEX(Templates!$I$2:$FQ$152,ROW()-ROW(DC$20)+1, MATCH(DC$16,Templates!$I$1:JA$1,0)))</f>
        <v>Required Building Schedule 1</v>
      </c>
      <c r="DD25" s="55" t="str" cm="1">
        <f t="array" ref="DD25">IF(INDEX(Templates!$I$2:$FQ$152,ROW()-ROW(DD$20)+1, MATCH(DD$16,Templates!$I$1:JB$1,0))="","",INDEX(Templates!$I$2:$FQ$152,ROW()-ROW(DD$20)+1, MATCH(DD$16,Templates!$I$1:JB$1,0)))</f>
        <v>Required Building Schedule 1</v>
      </c>
      <c r="DE25" s="55" t="str" cm="1">
        <f t="array" ref="DE25">IF(INDEX(Templates!$I$2:$FQ$152,ROW()-ROW(DE$20)+1, MATCH(DE$16,Templates!$I$1:JC$1,0))="","",INDEX(Templates!$I$2:$FQ$152,ROW()-ROW(DE$20)+1, MATCH(DE$16,Templates!$I$1:JC$1,0)))</f>
        <v>Required Building Schedule 1</v>
      </c>
      <c r="DF25" s="55" t="str" cm="1">
        <f t="array" ref="DF25">IF(INDEX(Templates!$I$2:$FQ$152,ROW()-ROW(DF$20)+1, MATCH(DF$16,Templates!$I$1:JD$1,0))="","",INDEX(Templates!$I$2:$FQ$152,ROW()-ROW(DF$20)+1, MATCH(DF$16,Templates!$I$1:JD$1,0)))</f>
        <v>Required Building Schedule 1</v>
      </c>
      <c r="DG25" s="55" t="str" cm="1">
        <f t="array" ref="DG25">IF(INDEX(Templates!$I$2:$FQ$152,ROW()-ROW(DG$20)+1, MATCH(DG$16,Templates!$I$1:JE$1,0))="","",INDEX(Templates!$I$2:$FQ$152,ROW()-ROW(DG$20)+1, MATCH(DG$16,Templates!$I$1:JE$1,0)))</f>
        <v>Required Building Schedule 1</v>
      </c>
      <c r="DH25" s="55" t="str" cm="1">
        <f t="array" ref="DH25">IF(INDEX(Templates!$I$2:$FQ$152,ROW()-ROW(DH$20)+1, MATCH(DH$16,Templates!$I$1:JF$1,0))="","",INDEX(Templates!$I$2:$FQ$152,ROW()-ROW(DH$20)+1, MATCH(DH$16,Templates!$I$1:JF$1,0)))</f>
        <v>Required Building Schedule 1</v>
      </c>
      <c r="DI25" s="55" t="str" cm="1">
        <f t="array" ref="DI25">IF(INDEX(Templates!$I$2:$FQ$152,ROW()-ROW(DI$20)+1, MATCH(DI$16,Templates!$I$1:JG$1,0))="","",INDEX(Templates!$I$2:$FQ$152,ROW()-ROW(DI$20)+1, MATCH(DI$16,Templates!$I$1:JG$1,0)))</f>
        <v>Required Building Schedule 1</v>
      </c>
      <c r="DJ25" s="55" t="str" cm="1">
        <f t="array" ref="DJ25">IF(INDEX(Templates!$I$2:$FQ$152,ROW()-ROW(DJ$20)+1, MATCH(DJ$16,Templates!$I$1:JH$1,0))="","",INDEX(Templates!$I$2:$FQ$152,ROW()-ROW(DJ$20)+1, MATCH(DJ$16,Templates!$I$1:JH$1,0)))</f>
        <v>Required Building Schedule 1</v>
      </c>
      <c r="DK25" s="55" t="str" cm="1">
        <f t="array" ref="DK25">IF(INDEX(Templates!$I$2:$FQ$152,ROW()-ROW(DK$20)+1, MATCH(DK$16,Templates!$I$1:JI$1,0))="","",INDEX(Templates!$I$2:$FQ$152,ROW()-ROW(DK$20)+1, MATCH(DK$16,Templates!$I$1:JI$1,0)))</f>
        <v>Required Building Schedule 1</v>
      </c>
      <c r="DL25" s="55" t="str" cm="1">
        <f t="array" ref="DL25">IF(INDEX(Templates!$I$2:$FQ$152,ROW()-ROW(DL$20)+1, MATCH(DL$16,Templates!$I$1:JJ$1,0))="","",INDEX(Templates!$I$2:$FQ$152,ROW()-ROW(DL$20)+1, MATCH(DL$16,Templates!$I$1:JJ$1,0)))</f>
        <v>Required Building Schedule 1</v>
      </c>
      <c r="DM25" s="55" t="str" cm="1">
        <f t="array" ref="DM25">IF(INDEX(Templates!$I$2:$FQ$152,ROW()-ROW(DM$20)+1, MATCH(DM$16,Templates!$I$1:JK$1,0))="","",INDEX(Templates!$I$2:$FQ$152,ROW()-ROW(DM$20)+1, MATCH(DM$16,Templates!$I$1:JK$1,0)))</f>
        <v>Required Building Schedule 1</v>
      </c>
      <c r="DN25" s="55" t="str" cm="1">
        <f t="array" ref="DN25">IF(INDEX(Templates!$I$2:$FQ$152,ROW()-ROW(DN$20)+1, MATCH(DN$16,Templates!$I$1:JL$1,0))="","",INDEX(Templates!$I$2:$FQ$152,ROW()-ROW(DN$20)+1, MATCH(DN$16,Templates!$I$1:JL$1,0)))</f>
        <v>Required Building Schedule 1</v>
      </c>
      <c r="DO25" s="55" t="str" cm="1">
        <f t="array" ref="DO25">IF(INDEX(Templates!$I$2:$FQ$152,ROW()-ROW(DO$20)+1, MATCH(DO$16,Templates!$I$1:JM$1,0))="","",INDEX(Templates!$I$2:$FQ$152,ROW()-ROW(DO$20)+1, MATCH(DO$16,Templates!$I$1:JM$1,0)))</f>
        <v>Required Building Schedule 1</v>
      </c>
      <c r="DP25" s="55" t="str" cm="1">
        <f t="array" ref="DP25">IF(INDEX(Templates!$I$2:$FQ$152,ROW()-ROW(DP$20)+1, MATCH(DP$16,Templates!$I$1:JN$1,0))="","",INDEX(Templates!$I$2:$FQ$152,ROW()-ROW(DP$20)+1, MATCH(DP$16,Templates!$I$1:JN$1,0)))</f>
        <v>Required Building Schedule 1</v>
      </c>
      <c r="DQ25" s="55" t="str" cm="1">
        <f t="array" ref="DQ25">IF(INDEX(Templates!$I$2:$FQ$152,ROW()-ROW(DQ$20)+1, MATCH(DQ$16,Templates!$I$1:JO$1,0))="","",INDEX(Templates!$I$2:$FQ$152,ROW()-ROW(DQ$20)+1, MATCH(DQ$16,Templates!$I$1:JO$1,0)))</f>
        <v>Required Building Schedule 1</v>
      </c>
      <c r="DR25" s="55" t="str" cm="1">
        <f t="array" ref="DR25">IF(INDEX(Templates!$I$2:$FQ$152,ROW()-ROW(DR$20)+1, MATCH(DR$16,Templates!$I$1:JP$1,0))="","",INDEX(Templates!$I$2:$FQ$152,ROW()-ROW(DR$20)+1, MATCH(DR$16,Templates!$I$1:JP$1,0)))</f>
        <v>Required Building Schedule 1</v>
      </c>
      <c r="DS25" s="55" t="str" cm="1">
        <f t="array" ref="DS25">IF(INDEX(Templates!$I$2:$FQ$152,ROW()-ROW(DS$20)+1, MATCH(DS$16,Templates!$I$1:JQ$1,0))="","",INDEX(Templates!$I$2:$FQ$152,ROW()-ROW(DS$20)+1, MATCH(DS$16,Templates!$I$1:JQ$1,0)))</f>
        <v>Required Building Schedule 1</v>
      </c>
      <c r="DT25" s="55" t="str" cm="1">
        <f t="array" ref="DT25">IF(INDEX(Templates!$I$2:$FQ$152,ROW()-ROW(DT$20)+1, MATCH(DT$16,Templates!$I$1:JR$1,0))="","",INDEX(Templates!$I$2:$FQ$152,ROW()-ROW(DT$20)+1, MATCH(DT$16,Templates!$I$1:JR$1,0)))</f>
        <v>Required Building Schedule 1</v>
      </c>
      <c r="DU25" s="55" t="str" cm="1">
        <f t="array" ref="DU25">IF(INDEX(Templates!$I$2:$FQ$152,ROW()-ROW(DU$20)+1, MATCH(DU$16,Templates!$I$1:JP$1,0))="","",INDEX(Templates!$I$2:$FQ$152,ROW()-ROW(DU$20)+1, MATCH(DU$16,Templates!$I$1:JP$1,0)))</f>
        <v>Required Building Schedule 1</v>
      </c>
      <c r="DV25" s="55" t="str" cm="1">
        <f t="array" ref="DV25">IF(INDEX(Templates!$I$2:$FQ$152,ROW()-ROW(DV$20)+1, MATCH(DV$16,Templates!$I$1:JQ$1,0))="","",INDEX(Templates!$I$2:$FQ$152,ROW()-ROW(DV$20)+1, MATCH(DV$16,Templates!$I$1:JQ$1,0)))</f>
        <v>Required Building Schedule 1</v>
      </c>
      <c r="DW25" s="55" t="str" cm="1">
        <f t="array" ref="DW25">IF(INDEX(Templates!$I$2:$FQ$152,ROW()-ROW(DW$20)+1, MATCH(DW$16,Templates!$I$1:JR$1,0))="","",INDEX(Templates!$I$2:$FQ$152,ROW()-ROW(DW$20)+1, MATCH(DW$16,Templates!$I$1:JR$1,0)))</f>
        <v>Required Building Schedule 1</v>
      </c>
      <c r="DX25" s="55" t="str" cm="1">
        <f t="array" ref="DX25">IF(INDEX(Templates!$I$2:$FQ$152,ROW()-ROW(DX$20)+1, MATCH(DX$16,Templates!$I$1:JS$1,0))="","",INDEX(Templates!$I$2:$FQ$152,ROW()-ROW(DX$20)+1, MATCH(DX$16,Templates!$I$1:JS$1,0)))</f>
        <v>Required Building Schedule 1</v>
      </c>
      <c r="DY25" s="55" t="str" cm="1">
        <f t="array" ref="DY25">IF(INDEX(Templates!$I$2:$FQ$152,ROW()-ROW(DY$20)+1, MATCH(DY$16,Templates!$I$1:JT$1,0))="","",INDEX(Templates!$I$2:$FQ$152,ROW()-ROW(DY$20)+1, MATCH(DY$16,Templates!$I$1:JT$1,0)))</f>
        <v>Required Building Schedule 1</v>
      </c>
      <c r="DZ25" s="55" t="str" cm="1">
        <f t="array" ref="DZ25">IF(INDEX(Templates!$I$2:$FQ$152,ROW()-ROW(DZ$20)+1, MATCH(DZ$16,Templates!$I$1:JU$1,0))="","",INDEX(Templates!$I$2:$FQ$152,ROW()-ROW(DZ$20)+1, MATCH(DZ$16,Templates!$I$1:JU$1,0)))</f>
        <v>Required Building Schedule 1</v>
      </c>
      <c r="EA25" s="55" t="str" cm="1">
        <f t="array" ref="EA25">IF(INDEX(Templates!$I$2:$FQ$152,ROW()-ROW(EA$20)+1, MATCH(EA$16,Templates!$I$1:JV$1,0))="","",INDEX(Templates!$I$2:$FQ$152,ROW()-ROW(EA$20)+1, MATCH(EA$16,Templates!$I$1:JV$1,0)))</f>
        <v>Required Building Schedule 1</v>
      </c>
      <c r="EB25" s="55" t="str" cm="1">
        <f t="array" ref="EB25">IF(INDEX(Templates!$I$2:$FQ$152,ROW()-ROW(EB$20)+1, MATCH(EB$16,Templates!$I$1:JW$1,0))="","",INDEX(Templates!$I$2:$FQ$152,ROW()-ROW(EB$20)+1, MATCH(EB$16,Templates!$I$1:JW$1,0)))</f>
        <v>Required Building Schedule 1</v>
      </c>
      <c r="EC25" s="55" t="str" cm="1">
        <f t="array" ref="EC25">IF(INDEX(Templates!$I$2:$FQ$152,ROW()-ROW(EC$20)+1, MATCH(EC$16,Templates!$I$1:JX$1,0))="","",INDEX(Templates!$I$2:$FQ$152,ROW()-ROW(EC$20)+1, MATCH(EC$16,Templates!$I$1:JX$1,0)))</f>
        <v>Required Building Schedule 1</v>
      </c>
      <c r="ED25" s="55" t="str" cm="1">
        <f t="array" ref="ED25">IF(INDEX(Templates!$I$2:$FQ$152,ROW()-ROW(ED$20)+1, MATCH(ED$16,Templates!$I$1:JY$1,0))="","",INDEX(Templates!$I$2:$FQ$152,ROW()-ROW(ED$20)+1, MATCH(ED$16,Templates!$I$1:JY$1,0)))</f>
        <v>Required Building Schedule 1</v>
      </c>
      <c r="EE25" s="55"/>
      <c r="EF25" s="55"/>
      <c r="EG25" s="55"/>
      <c r="EH25" s="55"/>
      <c r="EI25" s="55"/>
      <c r="EJ25" s="55"/>
      <c r="EK25" s="55"/>
      <c r="EL25" s="55"/>
      <c r="EM25" s="55"/>
      <c r="EN25" s="55"/>
      <c r="EO25" s="55"/>
      <c r="EP25" s="55"/>
      <c r="EQ25" s="55"/>
      <c r="ER25" s="55"/>
      <c r="ES25" s="55"/>
      <c r="ET25" s="55"/>
      <c r="EU25" s="55"/>
      <c r="EV25" s="55"/>
      <c r="EW25" s="55"/>
      <c r="EX25" s="55"/>
      <c r="EY25" s="55"/>
      <c r="EZ25" s="55"/>
      <c r="FA25" s="55"/>
      <c r="FB25" s="55"/>
      <c r="FC25" s="55"/>
      <c r="FD25" s="55"/>
      <c r="FE25" s="55"/>
      <c r="FF25" s="55"/>
      <c r="FG25" s="55"/>
      <c r="FH25" s="55"/>
      <c r="FI25" s="55"/>
      <c r="FJ25" s="55"/>
      <c r="FK25" s="55"/>
      <c r="FL25" s="55"/>
      <c r="FM25" s="55"/>
      <c r="FN25" s="55"/>
      <c r="FO25" s="55"/>
      <c r="FP25" s="55"/>
      <c r="FQ25" s="55"/>
      <c r="FR25" s="55"/>
      <c r="FS25" s="55"/>
      <c r="FT25" s="55"/>
      <c r="FU25" s="55"/>
      <c r="FV25" s="55"/>
      <c r="FW25" s="55"/>
      <c r="FX25" s="55"/>
      <c r="FY25" s="55"/>
      <c r="FZ25" s="55"/>
      <c r="GA25" s="55"/>
      <c r="GB25" s="55"/>
      <c r="GC25" s="55"/>
      <c r="GD25" s="55"/>
      <c r="GE25" s="55"/>
      <c r="GF25" s="55"/>
      <c r="GG25" s="55"/>
      <c r="GH25" s="55"/>
      <c r="GI25" s="55"/>
      <c r="GJ25" s="55"/>
      <c r="GK25" s="55"/>
      <c r="GL25" s="55"/>
      <c r="GM25" s="55"/>
      <c r="GN25" s="55"/>
      <c r="GO25" s="55"/>
      <c r="GP25" s="55"/>
      <c r="GQ25" s="55"/>
      <c r="GR25" s="55"/>
      <c r="GS25" s="55"/>
      <c r="GT25" s="55"/>
      <c r="GU25" s="55"/>
      <c r="GV25" s="55"/>
      <c r="GW25" s="55"/>
    </row>
    <row r="26" spans="1:205" s="24" customFormat="1" x14ac:dyDescent="0.55000000000000004">
      <c r="A26" s="41" t="s">
        <v>763</v>
      </c>
      <c r="B26" s="6" t="s">
        <v>768</v>
      </c>
      <c r="C26" s="66" t="str" cm="1">
        <f t="array" ref="C26">IF(INDEX(Templates!A$2:A$153,ROW()-ROW($20:$20)+1)="","",INDEX(Templates!A$2:A$153,ROW()-ROW($20:$20)+1))</f>
        <v>JSON_PATH: building_segments[0]</v>
      </c>
      <c r="D26" s="66" t="str" cm="1">
        <f t="array" ref="D26">IF(INDEX(Templates!B$2:B$153,ROW()-ROW($20:$20)+1)="","",INDEX(Templates!B$2:B$153,ROW()-ROW($20:$20)+1))</f>
        <v>id</v>
      </c>
      <c r="E26" s="66" t="str" cm="1">
        <f t="array" ref="E26">IF(INDEX(Templates!C$2:C$153,ROW()-ROW($20:$20)+1)="","",INDEX(Templates!C$2:C$153,ROW()-ROW($20:$20)+1))</f>
        <v/>
      </c>
      <c r="F26" s="127" t="str" cm="1">
        <f t="array" ref="F26">IF(INDEX(Templates!D$2:D$153,ROW()-ROW($20:$20)+1)="","",INDEX(Templates!D$2:D$153,ROW()-ROW($20:$20)+1))</f>
        <v/>
      </c>
      <c r="G26" s="116" t="str" cm="1">
        <f t="array" ref="G26">IF(INDEX(Templates!E$2:E$153,ROW()-ROW($20:$20)+1)="","",INDEX(Templates!E$2:E$153,ROW()-ROW($20:$20)+1))</f>
        <v>BuildingSegment</v>
      </c>
      <c r="H26" s="68" t="str" cm="1">
        <f t="array" ref="H26">IF(INDEX(Templates!F$2:F$153,ROW()-ROW($20:$20)+1)="","",INDEX(Templates!F$2:F$153,ROW()-ROW($20:$20)+1))</f>
        <v>Building Segment 1</v>
      </c>
      <c r="I26" s="68" t="str" cm="1">
        <f t="array" ref="I26">IF(INDEX(Templates!G$2:G$153,ROW()-ROW($20:$20)+1)="","",INDEX(Templates!G$2:G$153,ROW()-ROW($20:$20)+1))</f>
        <v>Building 1</v>
      </c>
      <c r="J26" s="68" t="str" cm="1">
        <f t="array" ref="J26">IF(INDEX(Templates!H$2:H$153,ROW()-ROW($20:$20)+1)="","",INDEX(Templates!H$2:H$153,ROW()-ROW($20:$20)+1))</f>
        <v>id</v>
      </c>
      <c r="K26" s="69" t="s">
        <v>765</v>
      </c>
      <c r="L26" s="69" t="s">
        <v>765</v>
      </c>
      <c r="M26" s="55" t="str" cm="1">
        <f t="array" ref="M26">IF(INDEX(Templates!$I$2:$FQ$152,ROW()-ROW(M$20)+1, MATCH(M$16,Templates!$I$1:FQ$1,0))="","",INDEX(Templates!$I$2:$FQ$152,ROW()-ROW(M$20)+1, MATCH(M$16,Templates!$I$1:FQ$1,0)))</f>
        <v>Building Segment 1</v>
      </c>
      <c r="N26" s="55" t="str" cm="1">
        <f t="array" ref="N26">IF(INDEX(Templates!$I$2:$FQ$152,ROW()-ROW(N$20)+1, MATCH(N$16,Templates!$I$1:FR$1,0))="","",INDEX(Templates!$I$2:$FQ$152,ROW()-ROW(N$20)+1, MATCH(N$16,Templates!$I$1:FR$1,0)))</f>
        <v>Building Segment 1</v>
      </c>
      <c r="O26" s="55" t="str" cm="1">
        <f t="array" ref="O26">IF(INDEX(Templates!$I$2:$FQ$152,ROW()-ROW(O$20)+1, MATCH(O$16,Templates!$I$1:FS$1,0))="","",INDEX(Templates!$I$2:$FQ$152,ROW()-ROW(O$20)+1, MATCH(O$16,Templates!$I$1:FS$1,0)))</f>
        <v>Building Segment 1</v>
      </c>
      <c r="P26" s="55" t="str" cm="1">
        <f t="array" ref="P26">IF(INDEX(Templates!$I$2:$FQ$152,ROW()-ROW(P$20)+1, MATCH(P$16,Templates!$I$1:FT$1,0))="","",INDEX(Templates!$I$2:$FQ$152,ROW()-ROW(P$20)+1, MATCH(P$16,Templates!$I$1:FT$1,0)))</f>
        <v>Building Segment 1</v>
      </c>
      <c r="Q26" s="55" t="str" cm="1">
        <f t="array" ref="Q26">IF(INDEX(Templates!$I$2:$FQ$152,ROW()-ROW(Q$20)+1, MATCH(Q$16,Templates!$I$1:FU$1,0))="","",INDEX(Templates!$I$2:$FQ$152,ROW()-ROW(Q$20)+1, MATCH(Q$16,Templates!$I$1:FU$1,0)))</f>
        <v>Building Segment 1</v>
      </c>
      <c r="R26" s="55" t="str" cm="1">
        <f t="array" ref="R26">IF(INDEX(Templates!$I$2:$FQ$152,ROW()-ROW(R$20)+1, MATCH(R$16,Templates!$I$1:FV$1,0))="","",INDEX(Templates!$I$2:$FQ$152,ROW()-ROW(R$20)+1, MATCH(R$16,Templates!$I$1:FV$1,0)))</f>
        <v>Building Segment 1</v>
      </c>
      <c r="S26" s="55" t="str" cm="1">
        <f t="array" ref="S26">IF(INDEX(Templates!$I$2:$FQ$152,ROW()-ROW(S$20)+1, MATCH(S$16,Templates!$I$1:FW$1,0))="","",INDEX(Templates!$I$2:$FQ$152,ROW()-ROW(S$20)+1, MATCH(S$16,Templates!$I$1:FW$1,0)))</f>
        <v>Building Segment 1</v>
      </c>
      <c r="T26" s="55" t="str" cm="1">
        <f t="array" ref="T26">IF(INDEX(Templates!$I$2:$FQ$152,ROW()-ROW(T$20)+1, MATCH(T$16,Templates!$I$1:FX$1,0))="","",INDEX(Templates!$I$2:$FQ$152,ROW()-ROW(T$20)+1, MATCH(T$16,Templates!$I$1:FX$1,0)))</f>
        <v>Building Segment 1</v>
      </c>
      <c r="U26" s="55" t="str" cm="1">
        <f t="array" ref="U26">IF(INDEX(Templates!$I$2:$FQ$152,ROW()-ROW(U$20)+1, MATCH(U$16,Templates!$I$1:FY$1,0))="","",INDEX(Templates!$I$2:$FQ$152,ROW()-ROW(U$20)+1, MATCH(U$16,Templates!$I$1:FY$1,0)))</f>
        <v>Building Segment 1</v>
      </c>
      <c r="V26" s="55" t="str" cm="1">
        <f t="array" ref="V26">IF(INDEX(Templates!$I$2:$FQ$152,ROW()-ROW(V$20)+1, MATCH(V$16,Templates!$I$1:FZ$1,0))="","",INDEX(Templates!$I$2:$FQ$152,ROW()-ROW(V$20)+1, MATCH(V$16,Templates!$I$1:FZ$1,0)))</f>
        <v>Building Segment 1</v>
      </c>
      <c r="W26" s="55" t="str" cm="1">
        <f t="array" ref="W26">IF(INDEX(Templates!$I$2:$FQ$152,ROW()-ROW(W$20)+1, MATCH(W$16,Templates!$I$1:GA$1,0))="","",INDEX(Templates!$I$2:$FQ$152,ROW()-ROW(W$20)+1, MATCH(W$16,Templates!$I$1:GA$1,0)))</f>
        <v>Building Segment 1</v>
      </c>
      <c r="X26" s="55" t="str" cm="1">
        <f t="array" ref="X26">IF(INDEX(Templates!$I$2:$FQ$152,ROW()-ROW(X$20)+1, MATCH(X$16,Templates!$I$1:GB$1,0))="","",INDEX(Templates!$I$2:$FQ$152,ROW()-ROW(X$20)+1, MATCH(X$16,Templates!$I$1:GB$1,0)))</f>
        <v>Building Segment 1</v>
      </c>
      <c r="Y26" s="55" t="str" cm="1">
        <f t="array" ref="Y26">IF(INDEX(Templates!$I$2:$FQ$152,ROW()-ROW(Y$20)+1, MATCH(Y$16,Templates!$I$1:GC$1,0))="","",INDEX(Templates!$I$2:$FQ$152,ROW()-ROW(Y$20)+1, MATCH(Y$16,Templates!$I$1:GC$1,0)))</f>
        <v>Building Segment 1</v>
      </c>
      <c r="Z26" s="55" t="str" cm="1">
        <f t="array" ref="Z26">IF(INDEX(Templates!$I$2:$FQ$152,ROW()-ROW(Z$20)+1, MATCH(Z$16,Templates!$I$1:GD$1,0))="","",INDEX(Templates!$I$2:$FQ$152,ROW()-ROW(Z$20)+1, MATCH(Z$16,Templates!$I$1:GD$1,0)))</f>
        <v>Building Segment 1</v>
      </c>
      <c r="AA26" s="55" t="str" cm="1">
        <f t="array" ref="AA26">IF(INDEX(Templates!$I$2:$FQ$152,ROW()-ROW(AA$20)+1, MATCH(AA$16,Templates!$I$1:GE$1,0))="","",INDEX(Templates!$I$2:$FQ$152,ROW()-ROW(AA$20)+1, MATCH(AA$16,Templates!$I$1:GE$1,0)))</f>
        <v>Building Segment 1</v>
      </c>
      <c r="AB26" s="55" t="str" cm="1">
        <f t="array" ref="AB26">IF(INDEX(Templates!$I$2:$FQ$152,ROW()-ROW(AB$20)+1, MATCH(AB$16,Templates!$I$1:GF$1,0))="","",INDEX(Templates!$I$2:$FQ$152,ROW()-ROW(AB$20)+1, MATCH(AB$16,Templates!$I$1:GF$1,0)))</f>
        <v>Building Segment 1</v>
      </c>
      <c r="AC26" s="55" t="str" cm="1">
        <f t="array" ref="AC26">IF(INDEX(Templates!$I$2:$FQ$152,ROW()-ROW(AC$20)+1, MATCH(AC$16,Templates!$I$1:GG$1,0))="","",INDEX(Templates!$I$2:$FQ$152,ROW()-ROW(AC$20)+1, MATCH(AC$16,Templates!$I$1:GG$1,0)))</f>
        <v>Building Segment 1</v>
      </c>
      <c r="AD26" s="55" t="str" cm="1">
        <f t="array" ref="AD26">IF(INDEX(Templates!$I$2:$FQ$152,ROW()-ROW(AD$20)+1, MATCH(AD$16,Templates!$I$1:GH$1,0))="","",INDEX(Templates!$I$2:$FQ$152,ROW()-ROW(AD$20)+1, MATCH(AD$16,Templates!$I$1:GH$1,0)))</f>
        <v>Building Segment 1</v>
      </c>
      <c r="AE26" s="55" t="str" cm="1">
        <f t="array" ref="AE26">IF(INDEX(Templates!$I$2:$FQ$152,ROW()-ROW(AE$20)+1, MATCH(AE$16,Templates!$I$1:GI$1,0))="","",INDEX(Templates!$I$2:$FQ$152,ROW()-ROW(AE$20)+1, MATCH(AE$16,Templates!$I$1:GI$1,0)))</f>
        <v>Building Segment 1</v>
      </c>
      <c r="AF26" s="55" t="str" cm="1">
        <f t="array" ref="AF26">IF(INDEX(Templates!$I$2:$FQ$152,ROW()-ROW(AF$20)+1, MATCH(AF$16,Templates!$I$1:GJ$1,0))="","",INDEX(Templates!$I$2:$FQ$152,ROW()-ROW(AF$20)+1, MATCH(AF$16,Templates!$I$1:GJ$1,0)))</f>
        <v>Building Segment 1</v>
      </c>
      <c r="AG26" s="55" t="str" cm="1">
        <f t="array" ref="AG26">IF(INDEX(Templates!$I$2:$FQ$152,ROW()-ROW(AG$20)+1, MATCH(AG$16,Templates!$I$1:GK$1,0))="","",INDEX(Templates!$I$2:$FQ$152,ROW()-ROW(AG$20)+1, MATCH(AG$16,Templates!$I$1:GK$1,0)))</f>
        <v>Building Segment 1</v>
      </c>
      <c r="AH26" s="55" t="str" cm="1">
        <f t="array" ref="AH26">IF(INDEX(Templates!$I$2:$FQ$152,ROW()-ROW(AH$20)+1, MATCH(AH$16,Templates!$I$1:GL$1,0))="","",INDEX(Templates!$I$2:$FQ$152,ROW()-ROW(AH$20)+1, MATCH(AH$16,Templates!$I$1:GL$1,0)))</f>
        <v>Building Segment 1</v>
      </c>
      <c r="AI26" s="55" t="str" cm="1">
        <f t="array" ref="AI26">IF(INDEX(Templates!$I$2:$FQ$152,ROW()-ROW(AI$20)+1, MATCH(AI$16,Templates!$I$1:GM$1,0))="","",INDEX(Templates!$I$2:$FQ$152,ROW()-ROW(AI$20)+1, MATCH(AI$16,Templates!$I$1:GM$1,0)))</f>
        <v>Building Segment 1</v>
      </c>
      <c r="AJ26" s="55" t="str" cm="1">
        <f t="array" ref="AJ26">IF(INDEX(Templates!$I$2:$FQ$152,ROW()-ROW(AJ$20)+1, MATCH(AJ$16,Templates!$I$1:GN$1,0))="","",INDEX(Templates!$I$2:$FQ$152,ROW()-ROW(AJ$20)+1, MATCH(AJ$16,Templates!$I$1:GN$1,0)))</f>
        <v>Building Segment 1</v>
      </c>
      <c r="AK26" s="55" t="str" cm="1">
        <f t="array" ref="AK26">IF(INDEX(Templates!$I$2:$FQ$152,ROW()-ROW(AK$20)+1, MATCH(AK$16,Templates!$I$1:GO$1,0))="","",INDEX(Templates!$I$2:$FQ$152,ROW()-ROW(AK$20)+1, MATCH(AK$16,Templates!$I$1:GO$1,0)))</f>
        <v>Building Segment 1</v>
      </c>
      <c r="AL26" s="55" t="str" cm="1">
        <f t="array" ref="AL26">IF(INDEX(Templates!$I$2:$FQ$152,ROW()-ROW(AL$20)+1, MATCH(AL$16,Templates!$I$1:GP$1,0))="","",INDEX(Templates!$I$2:$FQ$152,ROW()-ROW(AL$20)+1, MATCH(AL$16,Templates!$I$1:GP$1,0)))</f>
        <v>Building Segment 1</v>
      </c>
      <c r="AM26" s="55" t="str" cm="1">
        <f t="array" ref="AM26">IF(INDEX(Templates!$I$2:$FQ$152,ROW()-ROW(AM$20)+1, MATCH(AM$16,Templates!$I$1:GQ$1,0))="","",INDEX(Templates!$I$2:$FQ$152,ROW()-ROW(AM$20)+1, MATCH(AM$16,Templates!$I$1:GQ$1,0)))</f>
        <v>Building Segment 1</v>
      </c>
      <c r="AN26" s="55" t="str" cm="1">
        <f t="array" ref="AN26">IF(INDEX(Templates!$I$2:$FQ$152,ROW()-ROW(AN$20)+1, MATCH(AN$16,Templates!$I$1:GR$1,0))="","",INDEX(Templates!$I$2:$FQ$152,ROW()-ROW(AN$20)+1, MATCH(AN$16,Templates!$I$1:GR$1,0)))</f>
        <v>Building Segment 1</v>
      </c>
      <c r="AO26" s="55" t="str" cm="1">
        <f t="array" ref="AO26">IF(INDEX(Templates!$I$2:$FQ$152,ROW()-ROW(AO$20)+1, MATCH(AO$16,Templates!$I$1:GS$1,0))="","",INDEX(Templates!$I$2:$FQ$152,ROW()-ROW(AO$20)+1, MATCH(AO$16,Templates!$I$1:GS$1,0)))</f>
        <v>Building Segment 1</v>
      </c>
      <c r="AP26" s="55" t="str" cm="1">
        <f t="array" ref="AP26">IF(INDEX(Templates!$I$2:$FQ$152,ROW()-ROW(AP$20)+1, MATCH(AP$16,Templates!$I$1:GT$1,0))="","",INDEX(Templates!$I$2:$FQ$152,ROW()-ROW(AP$20)+1, MATCH(AP$16,Templates!$I$1:GT$1,0)))</f>
        <v>Building Segment 1</v>
      </c>
      <c r="AQ26" s="55" t="str" cm="1">
        <f t="array" ref="AQ26">IF(INDEX(Templates!$I$2:$FQ$152,ROW()-ROW(AQ$20)+1, MATCH(AQ$16,Templates!$I$1:GU$1,0))="","",INDEX(Templates!$I$2:$FQ$152,ROW()-ROW(AQ$20)+1, MATCH(AQ$16,Templates!$I$1:GU$1,0)))</f>
        <v>Building Segment 1</v>
      </c>
      <c r="AR26" s="55" t="str" cm="1">
        <f t="array" ref="AR26">IF(INDEX(Templates!$I$2:$FQ$152,ROW()-ROW(AR$20)+1, MATCH(AR$16,Templates!$I$1:GV$1,0))="","",INDEX(Templates!$I$2:$FQ$152,ROW()-ROW(AR$20)+1, MATCH(AR$16,Templates!$I$1:GV$1,0)))</f>
        <v>Building Segment 1</v>
      </c>
      <c r="AS26" s="55" t="str" cm="1">
        <f t="array" ref="AS26">IF(INDEX(Templates!$I$2:$FQ$152,ROW()-ROW(AS$20)+1, MATCH(AS$16,Templates!$I$1:GW$1,0))="","",INDEX(Templates!$I$2:$FQ$152,ROW()-ROW(AS$20)+1, MATCH(AS$16,Templates!$I$1:GW$1,0)))</f>
        <v>Building Segment 1</v>
      </c>
      <c r="AT26" s="55" t="str" cm="1">
        <f t="array" ref="AT26">IF(INDEX(Templates!$I$2:$FQ$152,ROW()-ROW(AT$20)+1, MATCH(AT$16,Templates!$I$1:GX$1,0))="","",INDEX(Templates!$I$2:$FQ$152,ROW()-ROW(AT$20)+1, MATCH(AT$16,Templates!$I$1:GX$1,0)))</f>
        <v>Building Segment 1</v>
      </c>
      <c r="AU26" s="55" t="str" cm="1">
        <f t="array" ref="AU26">IF(INDEX(Templates!$I$2:$FQ$152,ROW()-ROW(AU$20)+1, MATCH(AU$16,Templates!$I$1:GY$1,0))="","",INDEX(Templates!$I$2:$FQ$152,ROW()-ROW(AU$20)+1, MATCH(AU$16,Templates!$I$1:GY$1,0)))</f>
        <v>Building Segment 1</v>
      </c>
      <c r="AV26" s="55" t="str" cm="1">
        <f t="array" ref="AV26">IF(INDEX(Templates!$I$2:$FQ$152,ROW()-ROW(AV$20)+1, MATCH(AV$16,Templates!$I$1:GZ$1,0))="","",INDEX(Templates!$I$2:$FQ$152,ROW()-ROW(AV$20)+1, MATCH(AV$16,Templates!$I$1:GZ$1,0)))</f>
        <v>Building Segment 1</v>
      </c>
      <c r="AW26" s="55" t="str" cm="1">
        <f t="array" ref="AW26">IF(INDEX(Templates!$I$2:$FQ$152,ROW()-ROW(AW$20)+1, MATCH(AW$16,Templates!$I$1:HA$1,0))="","",INDEX(Templates!$I$2:$FQ$152,ROW()-ROW(AW$20)+1, MATCH(AW$16,Templates!$I$1:HA$1,0)))</f>
        <v>Building Segment 1</v>
      </c>
      <c r="AX26" s="55" t="str" cm="1">
        <f t="array" ref="AX26">IF(INDEX(Templates!$I$2:$FQ$152,ROW()-ROW(AX$20)+1, MATCH(AX$16,Templates!$I$1:HB$1,0))="","",INDEX(Templates!$I$2:$FQ$152,ROW()-ROW(AX$20)+1, MATCH(AX$16,Templates!$I$1:HB$1,0)))</f>
        <v>Building Segment 1</v>
      </c>
      <c r="AY26" s="55" t="str" cm="1">
        <f t="array" ref="AY26">IF(INDEX(Templates!$I$2:$FQ$152,ROW()-ROW(AY$20)+1, MATCH(AY$16,Templates!$I$1:HC$1,0))="","",INDEX(Templates!$I$2:$FQ$152,ROW()-ROW(AY$20)+1, MATCH(AY$16,Templates!$I$1:HC$1,0)))</f>
        <v>Building Segment 1</v>
      </c>
      <c r="AZ26" s="55" t="str" cm="1">
        <f t="array" ref="AZ26">IF(INDEX(Templates!$I$2:$FQ$152,ROW()-ROW(AZ$20)+1, MATCH(AZ$16,Templates!$I$1:HD$1,0))="","",INDEX(Templates!$I$2:$FQ$152,ROW()-ROW(AZ$20)+1, MATCH(AZ$16,Templates!$I$1:HD$1,0)))</f>
        <v>Building Segment 1</v>
      </c>
      <c r="BA26" s="55" t="str" cm="1">
        <f t="array" ref="BA26">IF(INDEX(Templates!$I$2:$FQ$152,ROW()-ROW(BA$20)+1, MATCH(BA$16,Templates!$I$1:HE$1,0))="","",INDEX(Templates!$I$2:$FQ$152,ROW()-ROW(BA$20)+1, MATCH(BA$16,Templates!$I$1:HE$1,0)))</f>
        <v>Building Segment 1</v>
      </c>
      <c r="BB26" s="55" t="str" cm="1">
        <f t="array" ref="BB26">IF(INDEX(Templates!$I$2:$FQ$152,ROW()-ROW(BB$20)+1, MATCH(BB$16,Templates!$I$1:HF$1,0))="","",INDEX(Templates!$I$2:$FQ$152,ROW()-ROW(BB$20)+1, MATCH(BB$16,Templates!$I$1:HF$1,0)))</f>
        <v>Building Segment 1</v>
      </c>
      <c r="BC26" s="55" t="str" cm="1">
        <f t="array" ref="BC26">IF(INDEX(Templates!$I$2:$FQ$152,ROW()-ROW(BC$20)+1, MATCH(BC$16,Templates!$I$1:HG$1,0))="","",INDEX(Templates!$I$2:$FQ$152,ROW()-ROW(BC$20)+1, MATCH(BC$16,Templates!$I$1:HG$1,0)))</f>
        <v>Building Segment 1</v>
      </c>
      <c r="BD26" s="55" t="str" cm="1">
        <f t="array" ref="BD26">IF(INDEX(Templates!$I$2:$FQ$152,ROW()-ROW(BD$20)+1, MATCH(BD$16,Templates!$I$1:HH$1,0))="","",INDEX(Templates!$I$2:$FQ$152,ROW()-ROW(BD$20)+1, MATCH(BD$16,Templates!$I$1:HH$1,0)))</f>
        <v>Building Segment 1</v>
      </c>
      <c r="BE26" s="55" t="str" cm="1">
        <f t="array" ref="BE26">IF(INDEX(Templates!$I$2:$FQ$152,ROW()-ROW(BE$20)+1, MATCH(BE$16,Templates!$I$1:HI$1,0))="","",INDEX(Templates!$I$2:$FQ$152,ROW()-ROW(BE$20)+1, MATCH(BE$16,Templates!$I$1:HI$1,0)))</f>
        <v>Building Segment 1</v>
      </c>
      <c r="BF26" s="55" t="str" cm="1">
        <f t="array" ref="BF26">IF(INDEX(Templates!$I$2:$FQ$152,ROW()-ROW(BF$20)+1, MATCH(BF$16,Templates!$I$1:HJ$1,0))="","",INDEX(Templates!$I$2:$FQ$152,ROW()-ROW(BF$20)+1, MATCH(BF$16,Templates!$I$1:HJ$1,0)))</f>
        <v>Building Segment 1</v>
      </c>
      <c r="BG26" s="55" t="str" cm="1">
        <f t="array" ref="BG26">IF(INDEX(Templates!$I$2:$FQ$152,ROW()-ROW(BG$20)+1, MATCH(BG$16,Templates!$I$1:HK$1,0))="","",INDEX(Templates!$I$2:$FQ$152,ROW()-ROW(BG$20)+1, MATCH(BG$16,Templates!$I$1:HK$1,0)))</f>
        <v>Building Segment 1</v>
      </c>
      <c r="BH26" s="55" t="str" cm="1">
        <f t="array" ref="BH26">IF(INDEX(Templates!$I$2:$FQ$152,ROW()-ROW(BH$20)+1, MATCH(BH$16,Templates!$I$1:HI$1,0))="","",INDEX(Templates!$I$2:$FQ$152,ROW()-ROW(BH$20)+1, MATCH(BH$16,Templates!$I$1:HI$1,0)))</f>
        <v>Building Segment 1</v>
      </c>
      <c r="BI26" s="55" t="str" cm="1">
        <f t="array" ref="BI26">IF(INDEX(Templates!$I$2:$FQ$152,ROW()-ROW(BI$20)+1, MATCH(BI$16,Templates!$I$1:HJ$1,0))="","",INDEX(Templates!$I$2:$FQ$152,ROW()-ROW(BI$20)+1, MATCH(BI$16,Templates!$I$1:HJ$1,0)))</f>
        <v>Building Segment 1</v>
      </c>
      <c r="BJ26" s="55" t="str" cm="1">
        <f t="array" ref="BJ26">IF(INDEX(Templates!$I$2:$FQ$152,ROW()-ROW(BJ$20)+1, MATCH(BJ$16,Templates!$I$1:HK$1,0))="","",INDEX(Templates!$I$2:$FQ$152,ROW()-ROW(BJ$20)+1, MATCH(BJ$16,Templates!$I$1:HK$1,0)))</f>
        <v>Building Segment 1</v>
      </c>
      <c r="BK26" s="55" t="str" cm="1">
        <f t="array" ref="BK26">IF(INDEX(Templates!$I$2:$FQ$152,ROW()-ROW(BK$20)+1, MATCH(BK$16,Templates!$I$1:HL$1,0))="","",INDEX(Templates!$I$2:$FQ$152,ROW()-ROW(BK$20)+1, MATCH(BK$16,Templates!$I$1:HL$1,0)))</f>
        <v>Building Segment 1</v>
      </c>
      <c r="BL26" s="55" t="str" cm="1">
        <f t="array" ref="BL26">IF(INDEX(Templates!$I$2:$FQ$152,ROW()-ROW(BL$20)+1, MATCH(BL$16,Templates!$I$1:HM$1,0))="","",INDEX(Templates!$I$2:$FQ$152,ROW()-ROW(BL$20)+1, MATCH(BL$16,Templates!$I$1:HM$1,0)))</f>
        <v>Building Segment 1</v>
      </c>
      <c r="BM26" s="55" t="str" cm="1">
        <f t="array" ref="BM26">IF(INDEX(Templates!$I$2:$FQ$152,ROW()-ROW(BM$20)+1, MATCH(BM$16,Templates!$I$1:HN$1,0))="","",INDEX(Templates!$I$2:$FQ$152,ROW()-ROW(BM$20)+1, MATCH(BM$16,Templates!$I$1:HN$1,0)))</f>
        <v>Building Segment 1</v>
      </c>
      <c r="BN26" s="55" t="str" cm="1">
        <f t="array" ref="BN26">IF(INDEX(Templates!$I$2:$FQ$152,ROW()-ROW(BN$20)+1, MATCH(BN$16,Templates!$I$1:HO$1,0))="","",INDEX(Templates!$I$2:$FQ$152,ROW()-ROW(BN$20)+1, MATCH(BN$16,Templates!$I$1:HO$1,0)))</f>
        <v>Building Segment 1</v>
      </c>
      <c r="BO26" s="55" t="str" cm="1">
        <f t="array" ref="BO26">IF(INDEX(Templates!$I$2:$FQ$152,ROW()-ROW(BO$20)+1, MATCH(BO$16,Templates!$I$1:HP$1,0))="","",INDEX(Templates!$I$2:$FQ$152,ROW()-ROW(BO$20)+1, MATCH(BO$16,Templates!$I$1:HP$1,0)))</f>
        <v>Building Segment 1</v>
      </c>
      <c r="BP26" s="55" t="str" cm="1">
        <f t="array" ref="BP26">IF(INDEX(Templates!$I$2:$FQ$152,ROW()-ROW(BP$20)+1, MATCH(BP$16,Templates!$I$1:HQ$1,0))="","",INDEX(Templates!$I$2:$FQ$152,ROW()-ROW(BP$20)+1, MATCH(BP$16,Templates!$I$1:HQ$1,0)))</f>
        <v>Building Segment 1</v>
      </c>
      <c r="BQ26" s="55" t="str" cm="1">
        <f t="array" ref="BQ26">IF(INDEX(Templates!$I$2:$FQ$152,ROW()-ROW(BQ$20)+1, MATCH(BQ$16,Templates!$I$1:HR$1,0))="","",INDEX(Templates!$I$2:$FQ$152,ROW()-ROW(BQ$20)+1, MATCH(BQ$16,Templates!$I$1:HR$1,0)))</f>
        <v>Building Segment 1</v>
      </c>
      <c r="BR26" s="55" t="str" cm="1">
        <f t="array" ref="BR26">IF(INDEX(Templates!$I$2:$FQ$152,ROW()-ROW(BR$20)+1, MATCH(BR$16,Templates!$I$1:HS$1,0))="","",INDEX(Templates!$I$2:$FQ$152,ROW()-ROW(BR$20)+1, MATCH(BR$16,Templates!$I$1:HS$1,0)))</f>
        <v>Building Segment 1</v>
      </c>
      <c r="BS26" s="55" t="str" cm="1">
        <f t="array" ref="BS26">IF(INDEX(Templates!$I$2:$FQ$152,ROW()-ROW(BS$20)+1, MATCH(BS$16,Templates!$I$1:HT$1,0))="","",INDEX(Templates!$I$2:$FQ$152,ROW()-ROW(BS$20)+1, MATCH(BS$16,Templates!$I$1:HT$1,0)))</f>
        <v>Building Segment 1</v>
      </c>
      <c r="BT26" s="55" t="str" cm="1">
        <f t="array" ref="BT26">IF(INDEX(Templates!$I$2:$FQ$152,ROW()-ROW(BT$20)+1, MATCH(BT$16,Templates!$I$1:HU$1,0))="","",INDEX(Templates!$I$2:$FQ$152,ROW()-ROW(BT$20)+1, MATCH(BT$16,Templates!$I$1:HU$1,0)))</f>
        <v>Building Segment 1</v>
      </c>
      <c r="BU26" s="55" t="str" cm="1">
        <f t="array" ref="BU26">IF(INDEX(Templates!$I$2:$FQ$152,ROW()-ROW(BU$20)+1, MATCH(BU$16,Templates!$I$1:HV$1,0))="","",INDEX(Templates!$I$2:$FQ$152,ROW()-ROW(BU$20)+1, MATCH(BU$16,Templates!$I$1:HV$1,0)))</f>
        <v>Building Segment 1</v>
      </c>
      <c r="BV26" s="55" t="str" cm="1">
        <f t="array" ref="BV26">IF(INDEX(Templates!$I$2:$FQ$152,ROW()-ROW(BV$20)+1, MATCH(BV$16,Templates!$I$1:HW$1,0))="","",INDEX(Templates!$I$2:$FQ$152,ROW()-ROW(BV$20)+1, MATCH(BV$16,Templates!$I$1:HW$1,0)))</f>
        <v>Building Segment 1</v>
      </c>
      <c r="BW26" s="55" t="str" cm="1">
        <f t="array" ref="BW26">IF(INDEX(Templates!$I$2:$FQ$152,ROW()-ROW(BW$20)+1, MATCH(BW$16,Templates!$I$1:HX$1,0))="","",INDEX(Templates!$I$2:$FQ$152,ROW()-ROW(BW$20)+1, MATCH(BW$16,Templates!$I$1:HX$1,0)))</f>
        <v>Building Segment 1</v>
      </c>
      <c r="BX26" s="55" t="str" cm="1">
        <f t="array" ref="BX26">IF(INDEX(Templates!$I$2:$FQ$152,ROW()-ROW(BX$20)+1, MATCH(BX$16,Templates!$I$1:HY$1,0))="","",INDEX(Templates!$I$2:$FQ$152,ROW()-ROW(BX$20)+1, MATCH(BX$16,Templates!$I$1:HY$1,0)))</f>
        <v>Building Segment 1</v>
      </c>
      <c r="BY26" s="55" t="str" cm="1">
        <f t="array" ref="BY26">IF(INDEX(Templates!$I$2:$FQ$152,ROW()-ROW(BY$20)+1, MATCH(BY$16,Templates!$I$1:HZ$1,0))="","",INDEX(Templates!$I$2:$FQ$152,ROW()-ROW(BY$20)+1, MATCH(BY$16,Templates!$I$1:HZ$1,0)))</f>
        <v>Building Segment 1</v>
      </c>
      <c r="BZ26" s="55" t="str" cm="1">
        <f t="array" ref="BZ26">IF(INDEX(Templates!$I$2:$FQ$152,ROW()-ROW(BZ$20)+1, MATCH(BZ$16,Templates!$I$1:IA$1,0))="","",INDEX(Templates!$I$2:$FQ$152,ROW()-ROW(BZ$20)+1, MATCH(BZ$16,Templates!$I$1:IA$1,0)))</f>
        <v>Building Segment 1</v>
      </c>
      <c r="CA26" s="55" t="str" cm="1">
        <f t="array" ref="CA26">IF(INDEX(Templates!$I$2:$FQ$152,ROW()-ROW(CA$20)+1, MATCH(CA$16,Templates!$I$1:IB$1,0))="","",INDEX(Templates!$I$2:$FQ$152,ROW()-ROW(CA$20)+1, MATCH(CA$16,Templates!$I$1:IB$1,0)))</f>
        <v>Building Segment 1</v>
      </c>
      <c r="CB26" s="55" t="str" cm="1">
        <f t="array" ref="CB26">IF(INDEX(Templates!$I$2:$FQ$152,ROW()-ROW(CB$20)+1, MATCH(CB$16,Templates!$I$1:IC$1,0))="","",INDEX(Templates!$I$2:$FQ$152,ROW()-ROW(CB$20)+1, MATCH(CB$16,Templates!$I$1:IC$1,0)))</f>
        <v>Building Segment 1</v>
      </c>
      <c r="CC26" s="55" t="str" cm="1">
        <f t="array" ref="CC26">IF(INDEX(Templates!$I$2:$FQ$152,ROW()-ROW(CC$20)+1, MATCH(CC$16,Templates!$I$1:ID$1,0))="","",INDEX(Templates!$I$2:$FQ$152,ROW()-ROW(CC$20)+1, MATCH(CC$16,Templates!$I$1:ID$1,0)))</f>
        <v>Building Segment 1</v>
      </c>
      <c r="CD26" s="55" t="str" cm="1">
        <f t="array" ref="CD26">IF(INDEX(Templates!$I$2:$FQ$152,ROW()-ROW(CD$20)+1, MATCH(CD$16,Templates!$I$1:IE$1,0))="","",INDEX(Templates!$I$2:$FQ$152,ROW()-ROW(CD$20)+1, MATCH(CD$16,Templates!$I$1:IE$1,0)))</f>
        <v>Building Segment 1</v>
      </c>
      <c r="CE26" s="55" t="str" cm="1">
        <f t="array" ref="CE26">IF(INDEX(Templates!$I$2:$FQ$152,ROW()-ROW(CE$20)+1, MATCH(CE$16,Templates!$I$1:IF$1,0))="","",INDEX(Templates!$I$2:$FQ$152,ROW()-ROW(CE$20)+1, MATCH(CE$16,Templates!$I$1:IF$1,0)))</f>
        <v>Building Segment 1</v>
      </c>
      <c r="CF26" s="55" t="str" cm="1">
        <f t="array" ref="CF26">IF(INDEX(Templates!$I$2:$FQ$152,ROW()-ROW(CF$20)+1, MATCH(CF$16,Templates!$I$1:ID$1,0))="","",INDEX(Templates!$I$2:$FQ$152,ROW()-ROW(CF$20)+1, MATCH(CF$16,Templates!$I$1:ID$1,0)))</f>
        <v>Building Segment 1</v>
      </c>
      <c r="CG26" s="55" t="str" cm="1">
        <f t="array" ref="CG26">IF(INDEX(Templates!$I$2:$FQ$152,ROW()-ROW(CG$20)+1, MATCH(CG$16,Templates!$I$1:IE$1,0))="","",INDEX(Templates!$I$2:$FQ$152,ROW()-ROW(CG$20)+1, MATCH(CG$16,Templates!$I$1:IE$1,0)))</f>
        <v>Building Segment 1</v>
      </c>
      <c r="CH26" s="55" t="str" cm="1">
        <f t="array" ref="CH26">IF(INDEX(Templates!$I$2:$FQ$152,ROW()-ROW(CH$20)+1, MATCH(CH$16,Templates!$I$1:IF$1,0))="","",INDEX(Templates!$I$2:$FQ$152,ROW()-ROW(CH$20)+1, MATCH(CH$16,Templates!$I$1:IF$1,0)))</f>
        <v>Building Segment 1</v>
      </c>
      <c r="CI26" s="55" t="str" cm="1">
        <f t="array" ref="CI26">IF(INDEX(Templates!$I$2:$FQ$152,ROW()-ROW(CI$20)+1, MATCH(CI$16,Templates!$I$1:IG$1,0))="","",INDEX(Templates!$I$2:$FQ$152,ROW()-ROW(CI$20)+1, MATCH(CI$16,Templates!$I$1:IG$1,0)))</f>
        <v>Building Segment 1</v>
      </c>
      <c r="CJ26" s="55" t="str" cm="1">
        <f t="array" ref="CJ26">IF(INDEX(Templates!$I$2:$FQ$152,ROW()-ROW(CJ$20)+1, MATCH(CJ$16,Templates!$I$1:IH$1,0))="","",INDEX(Templates!$I$2:$FQ$152,ROW()-ROW(CJ$20)+1, MATCH(CJ$16,Templates!$I$1:IH$1,0)))</f>
        <v>Building Segment 1</v>
      </c>
      <c r="CK26" s="55" t="str" cm="1">
        <f t="array" ref="CK26">IF(INDEX(Templates!$I$2:$FQ$152,ROW()-ROW(CK$20)+1, MATCH(CK$16,Templates!$I$1:II$1,0))="","",INDEX(Templates!$I$2:$FQ$152,ROW()-ROW(CK$20)+1, MATCH(CK$16,Templates!$I$1:II$1,0)))</f>
        <v>Building Segment 1</v>
      </c>
      <c r="CL26" s="55" t="str" cm="1">
        <f t="array" ref="CL26">IF(INDEX(Templates!$I$2:$FQ$152,ROW()-ROW(CL$20)+1, MATCH(CL$16,Templates!$I$1:IJ$1,0))="","",INDEX(Templates!$I$2:$FQ$152,ROW()-ROW(CL$20)+1, MATCH(CL$16,Templates!$I$1:IJ$1,0)))</f>
        <v>Building Segment 1</v>
      </c>
      <c r="CM26" s="55" t="str" cm="1">
        <f t="array" ref="CM26">IF(INDEX(Templates!$I$2:$FQ$152,ROW()-ROW(CM$20)+1, MATCH(CM$16,Templates!$I$1:IK$1,0))="","",INDEX(Templates!$I$2:$FQ$152,ROW()-ROW(CM$20)+1, MATCH(CM$16,Templates!$I$1:IK$1,0)))</f>
        <v>Building Segment 1</v>
      </c>
      <c r="CN26" s="55" t="str" cm="1">
        <f t="array" ref="CN26">IF(INDEX(Templates!$I$2:$FQ$152,ROW()-ROW(CN$20)+1, MATCH(CN$16,Templates!$I$1:IL$1,0))="","",INDEX(Templates!$I$2:$FQ$152,ROW()-ROW(CN$20)+1, MATCH(CN$16,Templates!$I$1:IL$1,0)))</f>
        <v>Building Segment 1</v>
      </c>
      <c r="CO26" s="55" t="str" cm="1">
        <f t="array" ref="CO26">IF(INDEX(Templates!$I$2:$FQ$152,ROW()-ROW(CO$20)+1, MATCH(CO$16,Templates!$I$1:IM$1,0))="","",INDEX(Templates!$I$2:$FQ$152,ROW()-ROW(CO$20)+1, MATCH(CO$16,Templates!$I$1:IM$1,0)))</f>
        <v>Building Segment 1</v>
      </c>
      <c r="CP26" s="55" t="str" cm="1">
        <f t="array" ref="CP26">IF(INDEX(Templates!$I$2:$FQ$152,ROW()-ROW(CP$20)+1, MATCH(CP$16,Templates!$I$1:IN$1,0))="","",INDEX(Templates!$I$2:$FQ$152,ROW()-ROW(CP$20)+1, MATCH(CP$16,Templates!$I$1:IN$1,0)))</f>
        <v>Building Segment 1</v>
      </c>
      <c r="CQ26" s="55" t="str" cm="1">
        <f t="array" ref="CQ26">IF(INDEX(Templates!$I$2:$FQ$152,ROW()-ROW(CQ$20)+1, MATCH(CQ$16,Templates!$I$1:IO$1,0))="","",INDEX(Templates!$I$2:$FQ$152,ROW()-ROW(CQ$20)+1, MATCH(CQ$16,Templates!$I$1:IO$1,0)))</f>
        <v>Building Segment 1</v>
      </c>
      <c r="CR26" s="55" t="str" cm="1">
        <f t="array" ref="CR26">IF(INDEX(Templates!$I$2:$FQ$152,ROW()-ROW(CR$20)+1, MATCH(CR$16,Templates!$I$1:IP$1,0))="","",INDEX(Templates!$I$2:$FQ$152,ROW()-ROW(CR$20)+1, MATCH(CR$16,Templates!$I$1:IP$1,0)))</f>
        <v>Building Segment 1</v>
      </c>
      <c r="CS26" s="55" t="str" cm="1">
        <f t="array" ref="CS26">IF(INDEX(Templates!$I$2:$FQ$152,ROW()-ROW(CS$20)+1, MATCH(CS$16,Templates!$I$1:IQ$1,0))="","",INDEX(Templates!$I$2:$FQ$152,ROW()-ROW(CS$20)+1, MATCH(CS$16,Templates!$I$1:IQ$1,0)))</f>
        <v>Building Segment 1</v>
      </c>
      <c r="CT26" s="55" t="str" cm="1">
        <f t="array" ref="CT26">IF(INDEX(Templates!$I$2:$FQ$152,ROW()-ROW(CT$20)+1, MATCH(CT$16,Templates!$I$1:IR$1,0))="","",INDEX(Templates!$I$2:$FQ$152,ROW()-ROW(CT$20)+1, MATCH(CT$16,Templates!$I$1:IR$1,0)))</f>
        <v>Building Segment 1</v>
      </c>
      <c r="CU26" s="55" t="str" cm="1">
        <f t="array" ref="CU26">IF(INDEX(Templates!$I$2:$FQ$152,ROW()-ROW(CU$20)+1, MATCH(CU$16,Templates!$I$1:IS$1,0))="","",INDEX(Templates!$I$2:$FQ$152,ROW()-ROW(CU$20)+1, MATCH(CU$16,Templates!$I$1:IS$1,0)))</f>
        <v>Building Segment 1</v>
      </c>
      <c r="CV26" s="55" t="str" cm="1">
        <f t="array" ref="CV26">IF(INDEX(Templates!$I$2:$FQ$152,ROW()-ROW(CV$20)+1, MATCH(CV$16,Templates!$I$1:IT$1,0))="","",INDEX(Templates!$I$2:$FQ$152,ROW()-ROW(CV$20)+1, MATCH(CV$16,Templates!$I$1:IT$1,0)))</f>
        <v>Building Segment 1</v>
      </c>
      <c r="CW26" s="55" t="str" cm="1">
        <f t="array" ref="CW26">IF(INDEX(Templates!$I$2:$FQ$152,ROW()-ROW(CW$20)+1, MATCH(CW$16,Templates!$I$1:IU$1,0))="","",INDEX(Templates!$I$2:$FQ$152,ROW()-ROW(CW$20)+1, MATCH(CW$16,Templates!$I$1:IU$1,0)))</f>
        <v>Building Segment 1</v>
      </c>
      <c r="CX26" s="55" t="str" cm="1">
        <f t="array" ref="CX26">IF(INDEX(Templates!$I$2:$FQ$152,ROW()-ROW(CX$20)+1, MATCH(CX$16,Templates!$I$1:IV$1,0))="","",INDEX(Templates!$I$2:$FQ$152,ROW()-ROW(CX$20)+1, MATCH(CX$16,Templates!$I$1:IV$1,0)))</f>
        <v>Building Segment 1</v>
      </c>
      <c r="CY26" s="55" t="str" cm="1">
        <f t="array" ref="CY26">IF(INDEX(Templates!$I$2:$FQ$152,ROW()-ROW(CY$20)+1, MATCH(CY$16,Templates!$I$1:IW$1,0))="","",INDEX(Templates!$I$2:$FQ$152,ROW()-ROW(CY$20)+1, MATCH(CY$16,Templates!$I$1:IW$1,0)))</f>
        <v>Building Segment 1</v>
      </c>
      <c r="CZ26" s="55" t="str" cm="1">
        <f t="array" ref="CZ26">IF(INDEX(Templates!$I$2:$FQ$152,ROW()-ROW(CZ$20)+1, MATCH(CZ$16,Templates!$I$1:IX$1,0))="","",INDEX(Templates!$I$2:$FQ$152,ROW()-ROW(CZ$20)+1, MATCH(CZ$16,Templates!$I$1:IX$1,0)))</f>
        <v>Building Segment 1</v>
      </c>
      <c r="DA26" s="55" t="str" cm="1">
        <f t="array" ref="DA26">IF(INDEX(Templates!$I$2:$FQ$152,ROW()-ROW(DA$20)+1, MATCH(DA$16,Templates!$I$1:IY$1,0))="","",INDEX(Templates!$I$2:$FQ$152,ROW()-ROW(DA$20)+1, MATCH(DA$16,Templates!$I$1:IY$1,0)))</f>
        <v>Building Segment 1</v>
      </c>
      <c r="DB26" s="55" t="str" cm="1">
        <f t="array" ref="DB26">IF(INDEX(Templates!$I$2:$FQ$152,ROW()-ROW(DB$20)+1, MATCH(DB$16,Templates!$I$1:IZ$1,0))="","",INDEX(Templates!$I$2:$FQ$152,ROW()-ROW(DB$20)+1, MATCH(DB$16,Templates!$I$1:IZ$1,0)))</f>
        <v>Building Segment 1</v>
      </c>
      <c r="DC26" s="55" t="str" cm="1">
        <f t="array" ref="DC26">IF(INDEX(Templates!$I$2:$FQ$152,ROW()-ROW(DC$20)+1, MATCH(DC$16,Templates!$I$1:JA$1,0))="","",INDEX(Templates!$I$2:$FQ$152,ROW()-ROW(DC$20)+1, MATCH(DC$16,Templates!$I$1:JA$1,0)))</f>
        <v>Building Segment 1</v>
      </c>
      <c r="DD26" s="55" t="str" cm="1">
        <f t="array" ref="DD26">IF(INDEX(Templates!$I$2:$FQ$152,ROW()-ROW(DD$20)+1, MATCH(DD$16,Templates!$I$1:JB$1,0))="","",INDEX(Templates!$I$2:$FQ$152,ROW()-ROW(DD$20)+1, MATCH(DD$16,Templates!$I$1:JB$1,0)))</f>
        <v>Building Segment 1</v>
      </c>
      <c r="DE26" s="55" t="str" cm="1">
        <f t="array" ref="DE26">IF(INDEX(Templates!$I$2:$FQ$152,ROW()-ROW(DE$20)+1, MATCH(DE$16,Templates!$I$1:JC$1,0))="","",INDEX(Templates!$I$2:$FQ$152,ROW()-ROW(DE$20)+1, MATCH(DE$16,Templates!$I$1:JC$1,0)))</f>
        <v>Building Segment 1</v>
      </c>
      <c r="DF26" s="55" t="str" cm="1">
        <f t="array" ref="DF26">IF(INDEX(Templates!$I$2:$FQ$152,ROW()-ROW(DF$20)+1, MATCH(DF$16,Templates!$I$1:JD$1,0))="","",INDEX(Templates!$I$2:$FQ$152,ROW()-ROW(DF$20)+1, MATCH(DF$16,Templates!$I$1:JD$1,0)))</f>
        <v>Building Segment 1</v>
      </c>
      <c r="DG26" s="55" t="str" cm="1">
        <f t="array" ref="DG26">IF(INDEX(Templates!$I$2:$FQ$152,ROW()-ROW(DG$20)+1, MATCH(DG$16,Templates!$I$1:JE$1,0))="","",INDEX(Templates!$I$2:$FQ$152,ROW()-ROW(DG$20)+1, MATCH(DG$16,Templates!$I$1:JE$1,0)))</f>
        <v>Building Segment 1</v>
      </c>
      <c r="DH26" s="55" t="str" cm="1">
        <f t="array" ref="DH26">IF(INDEX(Templates!$I$2:$FQ$152,ROW()-ROW(DH$20)+1, MATCH(DH$16,Templates!$I$1:JF$1,0))="","",INDEX(Templates!$I$2:$FQ$152,ROW()-ROW(DH$20)+1, MATCH(DH$16,Templates!$I$1:JF$1,0)))</f>
        <v>Building Segment 1</v>
      </c>
      <c r="DI26" s="55" t="str" cm="1">
        <f t="array" ref="DI26">IF(INDEX(Templates!$I$2:$FQ$152,ROW()-ROW(DI$20)+1, MATCH(DI$16,Templates!$I$1:JG$1,0))="","",INDEX(Templates!$I$2:$FQ$152,ROW()-ROW(DI$20)+1, MATCH(DI$16,Templates!$I$1:JG$1,0)))</f>
        <v>Building Segment 1</v>
      </c>
      <c r="DJ26" s="55" t="str" cm="1">
        <f t="array" ref="DJ26">IF(INDEX(Templates!$I$2:$FQ$152,ROW()-ROW(DJ$20)+1, MATCH(DJ$16,Templates!$I$1:JH$1,0))="","",INDEX(Templates!$I$2:$FQ$152,ROW()-ROW(DJ$20)+1, MATCH(DJ$16,Templates!$I$1:JH$1,0)))</f>
        <v>Building Segment 1</v>
      </c>
      <c r="DK26" s="55" t="str" cm="1">
        <f t="array" ref="DK26">IF(INDEX(Templates!$I$2:$FQ$152,ROW()-ROW(DK$20)+1, MATCH(DK$16,Templates!$I$1:JI$1,0))="","",INDEX(Templates!$I$2:$FQ$152,ROW()-ROW(DK$20)+1, MATCH(DK$16,Templates!$I$1:JI$1,0)))</f>
        <v>Building Segment 1</v>
      </c>
      <c r="DL26" s="55" t="str" cm="1">
        <f t="array" ref="DL26">IF(INDEX(Templates!$I$2:$FQ$152,ROW()-ROW(DL$20)+1, MATCH(DL$16,Templates!$I$1:JJ$1,0))="","",INDEX(Templates!$I$2:$FQ$152,ROW()-ROW(DL$20)+1, MATCH(DL$16,Templates!$I$1:JJ$1,0)))</f>
        <v>Building Segment 1</v>
      </c>
      <c r="DM26" s="55" t="str" cm="1">
        <f t="array" ref="DM26">IF(INDEX(Templates!$I$2:$FQ$152,ROW()-ROW(DM$20)+1, MATCH(DM$16,Templates!$I$1:JK$1,0))="","",INDEX(Templates!$I$2:$FQ$152,ROW()-ROW(DM$20)+1, MATCH(DM$16,Templates!$I$1:JK$1,0)))</f>
        <v>Building Segment 1</v>
      </c>
      <c r="DN26" s="55" t="str" cm="1">
        <f t="array" ref="DN26">IF(INDEX(Templates!$I$2:$FQ$152,ROW()-ROW(DN$20)+1, MATCH(DN$16,Templates!$I$1:JL$1,0))="","",INDEX(Templates!$I$2:$FQ$152,ROW()-ROW(DN$20)+1, MATCH(DN$16,Templates!$I$1:JL$1,0)))</f>
        <v>Building Segment 1</v>
      </c>
      <c r="DO26" s="55" t="str" cm="1">
        <f t="array" ref="DO26">IF(INDEX(Templates!$I$2:$FQ$152,ROW()-ROW(DO$20)+1, MATCH(DO$16,Templates!$I$1:JM$1,0))="","",INDEX(Templates!$I$2:$FQ$152,ROW()-ROW(DO$20)+1, MATCH(DO$16,Templates!$I$1:JM$1,0)))</f>
        <v>Building Segment 1</v>
      </c>
      <c r="DP26" s="55" t="str" cm="1">
        <f t="array" ref="DP26">IF(INDEX(Templates!$I$2:$FQ$152,ROW()-ROW(DP$20)+1, MATCH(DP$16,Templates!$I$1:JN$1,0))="","",INDEX(Templates!$I$2:$FQ$152,ROW()-ROW(DP$20)+1, MATCH(DP$16,Templates!$I$1:JN$1,0)))</f>
        <v>Building Segment 1</v>
      </c>
      <c r="DQ26" s="55" t="str" cm="1">
        <f t="array" ref="DQ26">IF(INDEX(Templates!$I$2:$FQ$152,ROW()-ROW(DQ$20)+1, MATCH(DQ$16,Templates!$I$1:JO$1,0))="","",INDEX(Templates!$I$2:$FQ$152,ROW()-ROW(DQ$20)+1, MATCH(DQ$16,Templates!$I$1:JO$1,0)))</f>
        <v>Building Segment 1</v>
      </c>
      <c r="DR26" s="55" t="str" cm="1">
        <f t="array" ref="DR26">IF(INDEX(Templates!$I$2:$FQ$152,ROW()-ROW(DR$20)+1, MATCH(DR$16,Templates!$I$1:JP$1,0))="","",INDEX(Templates!$I$2:$FQ$152,ROW()-ROW(DR$20)+1, MATCH(DR$16,Templates!$I$1:JP$1,0)))</f>
        <v>Building Segment 1</v>
      </c>
      <c r="DS26" s="55" t="str" cm="1">
        <f t="array" ref="DS26">IF(INDEX(Templates!$I$2:$FQ$152,ROW()-ROW(DS$20)+1, MATCH(DS$16,Templates!$I$1:JQ$1,0))="","",INDEX(Templates!$I$2:$FQ$152,ROW()-ROW(DS$20)+1, MATCH(DS$16,Templates!$I$1:JQ$1,0)))</f>
        <v>Building Segment 1</v>
      </c>
      <c r="DT26" s="55" t="str" cm="1">
        <f t="array" ref="DT26">IF(INDEX(Templates!$I$2:$FQ$152,ROW()-ROW(DT$20)+1, MATCH(DT$16,Templates!$I$1:JR$1,0))="","",INDEX(Templates!$I$2:$FQ$152,ROW()-ROW(DT$20)+1, MATCH(DT$16,Templates!$I$1:JR$1,0)))</f>
        <v>Building Segment 1</v>
      </c>
      <c r="DU26" s="55" t="str" cm="1">
        <f t="array" ref="DU26">IF(INDEX(Templates!$I$2:$FQ$152,ROW()-ROW(DU$20)+1, MATCH(DU$16,Templates!$I$1:JP$1,0))="","",INDEX(Templates!$I$2:$FQ$152,ROW()-ROW(DU$20)+1, MATCH(DU$16,Templates!$I$1:JP$1,0)))</f>
        <v>Building Segment 1</v>
      </c>
      <c r="DV26" s="55" t="str" cm="1">
        <f t="array" ref="DV26">IF(INDEX(Templates!$I$2:$FQ$152,ROW()-ROW(DV$20)+1, MATCH(DV$16,Templates!$I$1:JQ$1,0))="","",INDEX(Templates!$I$2:$FQ$152,ROW()-ROW(DV$20)+1, MATCH(DV$16,Templates!$I$1:JQ$1,0)))</f>
        <v>Building Segment 1</v>
      </c>
      <c r="DW26" s="55" t="str" cm="1">
        <f t="array" ref="DW26">IF(INDEX(Templates!$I$2:$FQ$152,ROW()-ROW(DW$20)+1, MATCH(DW$16,Templates!$I$1:JR$1,0))="","",INDEX(Templates!$I$2:$FQ$152,ROW()-ROW(DW$20)+1, MATCH(DW$16,Templates!$I$1:JR$1,0)))</f>
        <v>Building Segment 1</v>
      </c>
      <c r="DX26" s="55" t="str" cm="1">
        <f t="array" ref="DX26">IF(INDEX(Templates!$I$2:$FQ$152,ROW()-ROW(DX$20)+1, MATCH(DX$16,Templates!$I$1:JS$1,0))="","",INDEX(Templates!$I$2:$FQ$152,ROW()-ROW(DX$20)+1, MATCH(DX$16,Templates!$I$1:JS$1,0)))</f>
        <v>Building Segment 1</v>
      </c>
      <c r="DY26" s="55" t="str" cm="1">
        <f t="array" ref="DY26">IF(INDEX(Templates!$I$2:$FQ$152,ROW()-ROW(DY$20)+1, MATCH(DY$16,Templates!$I$1:JT$1,0))="","",INDEX(Templates!$I$2:$FQ$152,ROW()-ROW(DY$20)+1, MATCH(DY$16,Templates!$I$1:JT$1,0)))</f>
        <v>Building Segment 1</v>
      </c>
      <c r="DZ26" s="55" t="str" cm="1">
        <f t="array" ref="DZ26">IF(INDEX(Templates!$I$2:$FQ$152,ROW()-ROW(DZ$20)+1, MATCH(DZ$16,Templates!$I$1:JU$1,0))="","",INDEX(Templates!$I$2:$FQ$152,ROW()-ROW(DZ$20)+1, MATCH(DZ$16,Templates!$I$1:JU$1,0)))</f>
        <v>Building Segment 1</v>
      </c>
      <c r="EA26" s="55" t="str" cm="1">
        <f t="array" ref="EA26">IF(INDEX(Templates!$I$2:$FQ$152,ROW()-ROW(EA$20)+1, MATCH(EA$16,Templates!$I$1:JV$1,0))="","",INDEX(Templates!$I$2:$FQ$152,ROW()-ROW(EA$20)+1, MATCH(EA$16,Templates!$I$1:JV$1,0)))</f>
        <v>Building Segment 1</v>
      </c>
      <c r="EB26" s="55" t="str" cm="1">
        <f t="array" ref="EB26">IF(INDEX(Templates!$I$2:$FQ$152,ROW()-ROW(EB$20)+1, MATCH(EB$16,Templates!$I$1:JW$1,0))="","",INDEX(Templates!$I$2:$FQ$152,ROW()-ROW(EB$20)+1, MATCH(EB$16,Templates!$I$1:JW$1,0)))</f>
        <v>Building Segment 1</v>
      </c>
      <c r="EC26" s="55" t="str" cm="1">
        <f t="array" ref="EC26">IF(INDEX(Templates!$I$2:$FQ$152,ROW()-ROW(EC$20)+1, MATCH(EC$16,Templates!$I$1:JX$1,0))="","",INDEX(Templates!$I$2:$FQ$152,ROW()-ROW(EC$20)+1, MATCH(EC$16,Templates!$I$1:JX$1,0)))</f>
        <v>Building Segment 1</v>
      </c>
      <c r="ED26" s="55" t="str" cm="1">
        <f t="array" ref="ED26">IF(INDEX(Templates!$I$2:$FQ$152,ROW()-ROW(ED$20)+1, MATCH(ED$16,Templates!$I$1:JY$1,0))="","",INDEX(Templates!$I$2:$FQ$152,ROW()-ROW(ED$20)+1, MATCH(ED$16,Templates!$I$1:JY$1,0)))</f>
        <v>Building Segment 1</v>
      </c>
      <c r="EE26" s="55"/>
      <c r="EF26" s="55"/>
      <c r="EG26" s="55"/>
      <c r="EH26" s="55"/>
      <c r="EI26" s="55"/>
      <c r="EJ26" s="55"/>
      <c r="EK26" s="55"/>
      <c r="EL26" s="55"/>
      <c r="EM26" s="55"/>
      <c r="EN26" s="55"/>
      <c r="EO26" s="55"/>
      <c r="EP26" s="55"/>
      <c r="EQ26" s="55"/>
      <c r="ER26" s="55"/>
      <c r="ES26" s="55"/>
      <c r="ET26" s="55"/>
      <c r="EU26" s="55"/>
      <c r="EV26" s="55"/>
      <c r="EW26" s="55"/>
      <c r="EX26" s="55"/>
      <c r="EY26" s="55"/>
      <c r="EZ26" s="55"/>
      <c r="FA26" s="55"/>
      <c r="FB26" s="55"/>
      <c r="FC26" s="55"/>
      <c r="FD26" s="55"/>
      <c r="FE26" s="55"/>
      <c r="FF26" s="55"/>
      <c r="FG26" s="55"/>
      <c r="FH26" s="55"/>
      <c r="FI26" s="55"/>
      <c r="FJ26" s="55"/>
      <c r="FK26" s="55"/>
      <c r="FL26" s="55"/>
      <c r="FM26" s="55"/>
      <c r="FN26" s="55"/>
      <c r="FO26" s="55"/>
      <c r="FP26" s="55"/>
      <c r="FQ26" s="55"/>
      <c r="FR26" s="55"/>
      <c r="FS26" s="55"/>
      <c r="FT26" s="55"/>
      <c r="FU26" s="55"/>
      <c r="FV26" s="55"/>
      <c r="FW26" s="55"/>
      <c r="FX26" s="55"/>
      <c r="FY26" s="55"/>
      <c r="FZ26" s="55"/>
      <c r="GA26" s="55"/>
      <c r="GB26" s="55"/>
      <c r="GC26" s="55"/>
      <c r="GD26" s="55"/>
      <c r="GE26" s="55"/>
      <c r="GF26" s="55"/>
      <c r="GG26" s="55"/>
      <c r="GH26" s="55"/>
      <c r="GI26" s="55"/>
      <c r="GJ26" s="55"/>
      <c r="GK26" s="55"/>
      <c r="GL26" s="55"/>
      <c r="GM26" s="55"/>
      <c r="GN26" s="55"/>
      <c r="GO26" s="55"/>
      <c r="GP26" s="55"/>
      <c r="GQ26" s="55"/>
      <c r="GR26" s="55"/>
      <c r="GS26" s="55"/>
      <c r="GT26" s="55"/>
      <c r="GU26" s="55"/>
      <c r="GV26" s="55"/>
      <c r="GW26" s="55"/>
    </row>
    <row r="27" spans="1:205" s="24" customFormat="1" x14ac:dyDescent="0.55000000000000004">
      <c r="A27" s="41" t="s">
        <v>763</v>
      </c>
      <c r="B27" s="6" t="s">
        <v>768</v>
      </c>
      <c r="C27" s="66" t="str" cm="1">
        <f t="array" ref="C27">IF(INDEX(Templates!A$2:A$153,ROW()-ROW($20:$20)+1)="","",INDEX(Templates!A$2:A$153,ROW()-ROW($20:$20)+1))</f>
        <v>JSON_PATH:zones[0]</v>
      </c>
      <c r="D27" s="66" t="str" cm="1">
        <f t="array" ref="D27">IF(INDEX(Templates!B$2:B$153,ROW()-ROW($20:$20)+1)="","",INDEX(Templates!B$2:B$153,ROW()-ROW($20:$20)+1))</f>
        <v>id</v>
      </c>
      <c r="E27" s="66" t="str" cm="1">
        <f t="array" ref="E27">IF(INDEX(Templates!C$2:C$153,ROW()-ROW($20:$20)+1)="","",INDEX(Templates!C$2:C$153,ROW()-ROW($20:$20)+1))</f>
        <v/>
      </c>
      <c r="F27" s="127" t="str" cm="1">
        <f t="array" ref="F27">IF(INDEX(Templates!D$2:D$153,ROW()-ROW($20:$20)+1)="","",INDEX(Templates!D$2:D$153,ROW()-ROW($20:$20)+1))</f>
        <v/>
      </c>
      <c r="G27" s="116" t="str" cm="1">
        <f t="array" ref="G27">IF(INDEX(Templates!E$2:E$153,ROW()-ROW($20:$20)+1)="","",INDEX(Templates!E$2:E$153,ROW()-ROW($20:$20)+1))</f>
        <v>Zone</v>
      </c>
      <c r="H27" s="68" t="str" cm="1">
        <f t="array" ref="H27">IF(INDEX(Templates!F$2:F$153,ROW()-ROW($20:$20)+1)="","",INDEX(Templates!F$2:F$153,ROW()-ROW($20:$20)+1))</f>
        <v>Zone 1</v>
      </c>
      <c r="I27" s="68" t="str" cm="1">
        <f t="array" ref="I27">IF(INDEX(Templates!G$2:G$153,ROW()-ROW($20:$20)+1)="","",INDEX(Templates!G$2:G$153,ROW()-ROW($20:$20)+1))</f>
        <v>Building Segment 1</v>
      </c>
      <c r="J27" s="68" t="str" cm="1">
        <f t="array" ref="J27">IF(INDEX(Templates!H$2:H$153,ROW()-ROW($20:$20)+1)="","",INDEX(Templates!H$2:H$153,ROW()-ROW($20:$20)+1))</f>
        <v>id</v>
      </c>
      <c r="K27" s="69" t="s">
        <v>765</v>
      </c>
      <c r="L27" s="69" t="s">
        <v>765</v>
      </c>
      <c r="M27" s="55" t="str" cm="1">
        <f t="array" ref="M27">IF(INDEX(Templates!$I$2:$FQ$152,ROW()-ROW(M$20)+1, MATCH(M$16,Templates!$I$1:FQ$1,0))="","",INDEX(Templates!$I$2:$FQ$152,ROW()-ROW(M$20)+1, MATCH(M$16,Templates!$I$1:FQ$1,0)))</f>
        <v>Thermal Zone 1</v>
      </c>
      <c r="N27" s="55" t="str" cm="1">
        <f t="array" ref="N27">IF(INDEX(Templates!$I$2:$FQ$152,ROW()-ROW(N$20)+1, MATCH(N$16,Templates!$I$1:FR$1,0))="","",INDEX(Templates!$I$2:$FQ$152,ROW()-ROW(N$20)+1, MATCH(N$16,Templates!$I$1:FR$1,0)))</f>
        <v>Thermal Zone 1</v>
      </c>
      <c r="O27" s="55" t="str" cm="1">
        <f t="array" ref="O27">IF(INDEX(Templates!$I$2:$FQ$152,ROW()-ROW(O$20)+1, MATCH(O$16,Templates!$I$1:FS$1,0))="","",INDEX(Templates!$I$2:$FQ$152,ROW()-ROW(O$20)+1, MATCH(O$16,Templates!$I$1:FS$1,0)))</f>
        <v>Thermal Zone 1</v>
      </c>
      <c r="P27" s="55" t="str" cm="1">
        <f t="array" ref="P27">IF(INDEX(Templates!$I$2:$FQ$152,ROW()-ROW(P$20)+1, MATCH(P$16,Templates!$I$1:FT$1,0))="","",INDEX(Templates!$I$2:$FQ$152,ROW()-ROW(P$20)+1, MATCH(P$16,Templates!$I$1:FT$1,0)))</f>
        <v>Thermal Zone 1</v>
      </c>
      <c r="Q27" s="55" t="str" cm="1">
        <f t="array" ref="Q27">IF(INDEX(Templates!$I$2:$FQ$152,ROW()-ROW(Q$20)+1, MATCH(Q$16,Templates!$I$1:FU$1,0))="","",INDEX(Templates!$I$2:$FQ$152,ROW()-ROW(Q$20)+1, MATCH(Q$16,Templates!$I$1:FU$1,0)))</f>
        <v>Thermal Zone 1</v>
      </c>
      <c r="R27" s="55" t="str" cm="1">
        <f t="array" ref="R27">IF(INDEX(Templates!$I$2:$FQ$152,ROW()-ROW(R$20)+1, MATCH(R$16,Templates!$I$1:FV$1,0))="","",INDEX(Templates!$I$2:$FQ$152,ROW()-ROW(R$20)+1, MATCH(R$16,Templates!$I$1:FV$1,0)))</f>
        <v>Thermal Zone 1</v>
      </c>
      <c r="S27" s="55" t="str" cm="1">
        <f t="array" ref="S27">IF(INDEX(Templates!$I$2:$FQ$152,ROW()-ROW(S$20)+1, MATCH(S$16,Templates!$I$1:FW$1,0))="","",INDEX(Templates!$I$2:$FQ$152,ROW()-ROW(S$20)+1, MATCH(S$16,Templates!$I$1:FW$1,0)))</f>
        <v>Thermal Zone 1</v>
      </c>
      <c r="T27" s="55" t="str" cm="1">
        <f t="array" ref="T27">IF(INDEX(Templates!$I$2:$FQ$152,ROW()-ROW(T$20)+1, MATCH(T$16,Templates!$I$1:FX$1,0))="","",INDEX(Templates!$I$2:$FQ$152,ROW()-ROW(T$20)+1, MATCH(T$16,Templates!$I$1:FX$1,0)))</f>
        <v>Thermal Zone 1</v>
      </c>
      <c r="U27" s="55" t="str" cm="1">
        <f t="array" ref="U27">IF(INDEX(Templates!$I$2:$FQ$152,ROW()-ROW(U$20)+1, MATCH(U$16,Templates!$I$1:FY$1,0))="","",INDEX(Templates!$I$2:$FQ$152,ROW()-ROW(U$20)+1, MATCH(U$16,Templates!$I$1:FY$1,0)))</f>
        <v>Thermal Zone 1</v>
      </c>
      <c r="V27" s="55" t="str" cm="1">
        <f t="array" ref="V27">IF(INDEX(Templates!$I$2:$FQ$152,ROW()-ROW(V$20)+1, MATCH(V$16,Templates!$I$1:FZ$1,0))="","",INDEX(Templates!$I$2:$FQ$152,ROW()-ROW(V$20)+1, MATCH(V$16,Templates!$I$1:FZ$1,0)))</f>
        <v>Thermal Zone 1</v>
      </c>
      <c r="W27" s="55" t="str" cm="1">
        <f t="array" ref="W27">IF(INDEX(Templates!$I$2:$FQ$152,ROW()-ROW(W$20)+1, MATCH(W$16,Templates!$I$1:GA$1,0))="","",INDEX(Templates!$I$2:$FQ$152,ROW()-ROW(W$20)+1, MATCH(W$16,Templates!$I$1:GA$1,0)))</f>
        <v>Thermal Zone 1</v>
      </c>
      <c r="X27" s="55" t="str" cm="1">
        <f t="array" ref="X27">IF(INDEX(Templates!$I$2:$FQ$152,ROW()-ROW(X$20)+1, MATCH(X$16,Templates!$I$1:GB$1,0))="","",INDEX(Templates!$I$2:$FQ$152,ROW()-ROW(X$20)+1, MATCH(X$16,Templates!$I$1:GB$1,0)))</f>
        <v>Thermal Zone 1</v>
      </c>
      <c r="Y27" s="55" t="str" cm="1">
        <f t="array" ref="Y27">IF(INDEX(Templates!$I$2:$FQ$152,ROW()-ROW(Y$20)+1, MATCH(Y$16,Templates!$I$1:GC$1,0))="","",INDEX(Templates!$I$2:$FQ$152,ROW()-ROW(Y$20)+1, MATCH(Y$16,Templates!$I$1:GC$1,0)))</f>
        <v>Thermal Zone 1</v>
      </c>
      <c r="Z27" s="55" t="str" cm="1">
        <f t="array" ref="Z27">IF(INDEX(Templates!$I$2:$FQ$152,ROW()-ROW(Z$20)+1, MATCH(Z$16,Templates!$I$1:GD$1,0))="","",INDEX(Templates!$I$2:$FQ$152,ROW()-ROW(Z$20)+1, MATCH(Z$16,Templates!$I$1:GD$1,0)))</f>
        <v>Thermal Zone 1</v>
      </c>
      <c r="AA27" s="55" t="str" cm="1">
        <f t="array" ref="AA27">IF(INDEX(Templates!$I$2:$FQ$152,ROW()-ROW(AA$20)+1, MATCH(AA$16,Templates!$I$1:GE$1,0))="","",INDEX(Templates!$I$2:$FQ$152,ROW()-ROW(AA$20)+1, MATCH(AA$16,Templates!$I$1:GE$1,0)))</f>
        <v>Thermal Zone 1</v>
      </c>
      <c r="AB27" s="55" t="str" cm="1">
        <f t="array" ref="AB27">IF(INDEX(Templates!$I$2:$FQ$152,ROW()-ROW(AB$20)+1, MATCH(AB$16,Templates!$I$1:GF$1,0))="","",INDEX(Templates!$I$2:$FQ$152,ROW()-ROW(AB$20)+1, MATCH(AB$16,Templates!$I$1:GF$1,0)))</f>
        <v>Thermal Zone 1</v>
      </c>
      <c r="AC27" s="55" t="str" cm="1">
        <f t="array" ref="AC27">IF(INDEX(Templates!$I$2:$FQ$152,ROW()-ROW(AC$20)+1, MATCH(AC$16,Templates!$I$1:GG$1,0))="","",INDEX(Templates!$I$2:$FQ$152,ROW()-ROW(AC$20)+1, MATCH(AC$16,Templates!$I$1:GG$1,0)))</f>
        <v>Thermal Zone 1</v>
      </c>
      <c r="AD27" s="55" t="str" cm="1">
        <f t="array" ref="AD27">IF(INDEX(Templates!$I$2:$FQ$152,ROW()-ROW(AD$20)+1, MATCH(AD$16,Templates!$I$1:GH$1,0))="","",INDEX(Templates!$I$2:$FQ$152,ROW()-ROW(AD$20)+1, MATCH(AD$16,Templates!$I$1:GH$1,0)))</f>
        <v>Thermal Zone 1</v>
      </c>
      <c r="AE27" s="55" t="str" cm="1">
        <f t="array" ref="AE27">IF(INDEX(Templates!$I$2:$FQ$152,ROW()-ROW(AE$20)+1, MATCH(AE$16,Templates!$I$1:GI$1,0))="","",INDEX(Templates!$I$2:$FQ$152,ROW()-ROW(AE$20)+1, MATCH(AE$16,Templates!$I$1:GI$1,0)))</f>
        <v>Thermal Zone 1</v>
      </c>
      <c r="AF27" s="55" t="str" cm="1">
        <f t="array" ref="AF27">IF(INDEX(Templates!$I$2:$FQ$152,ROW()-ROW(AF$20)+1, MATCH(AF$16,Templates!$I$1:GJ$1,0))="","",INDEX(Templates!$I$2:$FQ$152,ROW()-ROW(AF$20)+1, MATCH(AF$16,Templates!$I$1:GJ$1,0)))</f>
        <v>Thermal Zone 1</v>
      </c>
      <c r="AG27" s="55" t="str" cm="1">
        <f t="array" ref="AG27">IF(INDEX(Templates!$I$2:$FQ$152,ROW()-ROW(AG$20)+1, MATCH(AG$16,Templates!$I$1:GK$1,0))="","",INDEX(Templates!$I$2:$FQ$152,ROW()-ROW(AG$20)+1, MATCH(AG$16,Templates!$I$1:GK$1,0)))</f>
        <v>Thermal Zone 1</v>
      </c>
      <c r="AH27" s="55" t="str" cm="1">
        <f t="array" ref="AH27">IF(INDEX(Templates!$I$2:$FQ$152,ROW()-ROW(AH$20)+1, MATCH(AH$16,Templates!$I$1:GL$1,0))="","",INDEX(Templates!$I$2:$FQ$152,ROW()-ROW(AH$20)+1, MATCH(AH$16,Templates!$I$1:GL$1,0)))</f>
        <v>Thermal Zone 1</v>
      </c>
      <c r="AI27" s="55" t="str" cm="1">
        <f t="array" ref="AI27">IF(INDEX(Templates!$I$2:$FQ$152,ROW()-ROW(AI$20)+1, MATCH(AI$16,Templates!$I$1:GM$1,0))="","",INDEX(Templates!$I$2:$FQ$152,ROW()-ROW(AI$20)+1, MATCH(AI$16,Templates!$I$1:GM$1,0)))</f>
        <v>Thermal Zone 1</v>
      </c>
      <c r="AJ27" s="55" t="str" cm="1">
        <f t="array" ref="AJ27">IF(INDEX(Templates!$I$2:$FQ$152,ROW()-ROW(AJ$20)+1, MATCH(AJ$16,Templates!$I$1:GN$1,0))="","",INDEX(Templates!$I$2:$FQ$152,ROW()-ROW(AJ$20)+1, MATCH(AJ$16,Templates!$I$1:GN$1,0)))</f>
        <v>Thermal Zone 1</v>
      </c>
      <c r="AK27" s="55" t="str" cm="1">
        <f t="array" ref="AK27">IF(INDEX(Templates!$I$2:$FQ$152,ROW()-ROW(AK$20)+1, MATCH(AK$16,Templates!$I$1:GO$1,0))="","",INDEX(Templates!$I$2:$FQ$152,ROW()-ROW(AK$20)+1, MATCH(AK$16,Templates!$I$1:GO$1,0)))</f>
        <v>Thermal Zone 1</v>
      </c>
      <c r="AL27" s="55" t="str" cm="1">
        <f t="array" ref="AL27">IF(INDEX(Templates!$I$2:$FQ$152,ROW()-ROW(AL$20)+1, MATCH(AL$16,Templates!$I$1:GP$1,0))="","",INDEX(Templates!$I$2:$FQ$152,ROW()-ROW(AL$20)+1, MATCH(AL$16,Templates!$I$1:GP$1,0)))</f>
        <v>Thermal Zone 1</v>
      </c>
      <c r="AM27" s="55" t="str" cm="1">
        <f t="array" ref="AM27">IF(INDEX(Templates!$I$2:$FQ$152,ROW()-ROW(AM$20)+1, MATCH(AM$16,Templates!$I$1:GQ$1,0))="","",INDEX(Templates!$I$2:$FQ$152,ROW()-ROW(AM$20)+1, MATCH(AM$16,Templates!$I$1:GQ$1,0)))</f>
        <v>Thermal Zone 1</v>
      </c>
      <c r="AN27" s="55" t="str" cm="1">
        <f t="array" ref="AN27">IF(INDEX(Templates!$I$2:$FQ$152,ROW()-ROW(AN$20)+1, MATCH(AN$16,Templates!$I$1:GR$1,0))="","",INDEX(Templates!$I$2:$FQ$152,ROW()-ROW(AN$20)+1, MATCH(AN$16,Templates!$I$1:GR$1,0)))</f>
        <v>Thermal Zone 1</v>
      </c>
      <c r="AO27" s="55" t="str" cm="1">
        <f t="array" ref="AO27">IF(INDEX(Templates!$I$2:$FQ$152,ROW()-ROW(AO$20)+1, MATCH(AO$16,Templates!$I$1:GS$1,0))="","",INDEX(Templates!$I$2:$FQ$152,ROW()-ROW(AO$20)+1, MATCH(AO$16,Templates!$I$1:GS$1,0)))</f>
        <v>Thermal Zone 1</v>
      </c>
      <c r="AP27" s="55" t="str" cm="1">
        <f t="array" ref="AP27">IF(INDEX(Templates!$I$2:$FQ$152,ROW()-ROW(AP$20)+1, MATCH(AP$16,Templates!$I$1:GT$1,0))="","",INDEX(Templates!$I$2:$FQ$152,ROW()-ROW(AP$20)+1, MATCH(AP$16,Templates!$I$1:GT$1,0)))</f>
        <v>Thermal Zone 1</v>
      </c>
      <c r="AQ27" s="55" t="str" cm="1">
        <f t="array" ref="AQ27">IF(INDEX(Templates!$I$2:$FQ$152,ROW()-ROW(AQ$20)+1, MATCH(AQ$16,Templates!$I$1:GU$1,0))="","",INDEX(Templates!$I$2:$FQ$152,ROW()-ROW(AQ$20)+1, MATCH(AQ$16,Templates!$I$1:GU$1,0)))</f>
        <v>Thermal Zone 1</v>
      </c>
      <c r="AR27" s="55" t="str" cm="1">
        <f t="array" ref="AR27">IF(INDEX(Templates!$I$2:$FQ$152,ROW()-ROW(AR$20)+1, MATCH(AR$16,Templates!$I$1:GV$1,0))="","",INDEX(Templates!$I$2:$FQ$152,ROW()-ROW(AR$20)+1, MATCH(AR$16,Templates!$I$1:GV$1,0)))</f>
        <v>Thermal Zone 1</v>
      </c>
      <c r="AS27" s="55" t="str" cm="1">
        <f t="array" ref="AS27">IF(INDEX(Templates!$I$2:$FQ$152,ROW()-ROW(AS$20)+1, MATCH(AS$16,Templates!$I$1:GW$1,0))="","",INDEX(Templates!$I$2:$FQ$152,ROW()-ROW(AS$20)+1, MATCH(AS$16,Templates!$I$1:GW$1,0)))</f>
        <v>Thermal Zone 1</v>
      </c>
      <c r="AT27" s="55" t="str" cm="1">
        <f t="array" ref="AT27">IF(INDEX(Templates!$I$2:$FQ$152,ROW()-ROW(AT$20)+1, MATCH(AT$16,Templates!$I$1:GX$1,0))="","",INDEX(Templates!$I$2:$FQ$152,ROW()-ROW(AT$20)+1, MATCH(AT$16,Templates!$I$1:GX$1,0)))</f>
        <v>Thermal Zone 1</v>
      </c>
      <c r="AU27" s="55" t="str" cm="1">
        <f t="array" ref="AU27">IF(INDEX(Templates!$I$2:$FQ$152,ROW()-ROW(AU$20)+1, MATCH(AU$16,Templates!$I$1:GY$1,0))="","",INDEX(Templates!$I$2:$FQ$152,ROW()-ROW(AU$20)+1, MATCH(AU$16,Templates!$I$1:GY$1,0)))</f>
        <v>Thermal Zone 1</v>
      </c>
      <c r="AV27" s="55" t="str" cm="1">
        <f t="array" ref="AV27">IF(INDEX(Templates!$I$2:$FQ$152,ROW()-ROW(AV$20)+1, MATCH(AV$16,Templates!$I$1:GZ$1,0))="","",INDEX(Templates!$I$2:$FQ$152,ROW()-ROW(AV$20)+1, MATCH(AV$16,Templates!$I$1:GZ$1,0)))</f>
        <v>Thermal Zone 1</v>
      </c>
      <c r="AW27" s="55" t="str" cm="1">
        <f t="array" ref="AW27">IF(INDEX(Templates!$I$2:$FQ$152,ROW()-ROW(AW$20)+1, MATCH(AW$16,Templates!$I$1:HA$1,0))="","",INDEX(Templates!$I$2:$FQ$152,ROW()-ROW(AW$20)+1, MATCH(AW$16,Templates!$I$1:HA$1,0)))</f>
        <v>Thermal Zone 1</v>
      </c>
      <c r="AX27" s="55" t="str" cm="1">
        <f t="array" ref="AX27">IF(INDEX(Templates!$I$2:$FQ$152,ROW()-ROW(AX$20)+1, MATCH(AX$16,Templates!$I$1:HB$1,0))="","",INDEX(Templates!$I$2:$FQ$152,ROW()-ROW(AX$20)+1, MATCH(AX$16,Templates!$I$1:HB$1,0)))</f>
        <v>Thermal Zone 1</v>
      </c>
      <c r="AY27" s="55" t="str" cm="1">
        <f t="array" ref="AY27">IF(INDEX(Templates!$I$2:$FQ$152,ROW()-ROW(AY$20)+1, MATCH(AY$16,Templates!$I$1:HC$1,0))="","",INDEX(Templates!$I$2:$FQ$152,ROW()-ROW(AY$20)+1, MATCH(AY$16,Templates!$I$1:HC$1,0)))</f>
        <v>Thermal Zone 1</v>
      </c>
      <c r="AZ27" s="55" t="str" cm="1">
        <f t="array" ref="AZ27">IF(INDEX(Templates!$I$2:$FQ$152,ROW()-ROW(AZ$20)+1, MATCH(AZ$16,Templates!$I$1:HD$1,0))="","",INDEX(Templates!$I$2:$FQ$152,ROW()-ROW(AZ$20)+1, MATCH(AZ$16,Templates!$I$1:HD$1,0)))</f>
        <v>Thermal Zone 1</v>
      </c>
      <c r="BA27" s="55" t="str" cm="1">
        <f t="array" ref="BA27">IF(INDEX(Templates!$I$2:$FQ$152,ROW()-ROW(BA$20)+1, MATCH(BA$16,Templates!$I$1:HE$1,0))="","",INDEX(Templates!$I$2:$FQ$152,ROW()-ROW(BA$20)+1, MATCH(BA$16,Templates!$I$1:HE$1,0)))</f>
        <v>Thermal Zone 1</v>
      </c>
      <c r="BB27" s="55" t="str" cm="1">
        <f t="array" ref="BB27">IF(INDEX(Templates!$I$2:$FQ$152,ROW()-ROW(BB$20)+1, MATCH(BB$16,Templates!$I$1:HF$1,0))="","",INDEX(Templates!$I$2:$FQ$152,ROW()-ROW(BB$20)+1, MATCH(BB$16,Templates!$I$1:HF$1,0)))</f>
        <v>Thermal Zone 1</v>
      </c>
      <c r="BC27" s="55" t="str" cm="1">
        <f t="array" ref="BC27">IF(INDEX(Templates!$I$2:$FQ$152,ROW()-ROW(BC$20)+1, MATCH(BC$16,Templates!$I$1:HG$1,0))="","",INDEX(Templates!$I$2:$FQ$152,ROW()-ROW(BC$20)+1, MATCH(BC$16,Templates!$I$1:HG$1,0)))</f>
        <v>Thermal Zone 1</v>
      </c>
      <c r="BD27" s="55" t="str" cm="1">
        <f t="array" ref="BD27">IF(INDEX(Templates!$I$2:$FQ$152,ROW()-ROW(BD$20)+1, MATCH(BD$16,Templates!$I$1:HH$1,0))="","",INDEX(Templates!$I$2:$FQ$152,ROW()-ROW(BD$20)+1, MATCH(BD$16,Templates!$I$1:HH$1,0)))</f>
        <v>Thermal Zone 1</v>
      </c>
      <c r="BE27" s="55" t="str" cm="1">
        <f t="array" ref="BE27">IF(INDEX(Templates!$I$2:$FQ$152,ROW()-ROW(BE$20)+1, MATCH(BE$16,Templates!$I$1:HI$1,0))="","",INDEX(Templates!$I$2:$FQ$152,ROW()-ROW(BE$20)+1, MATCH(BE$16,Templates!$I$1:HI$1,0)))</f>
        <v>Thermal Zone 1</v>
      </c>
      <c r="BF27" s="55" t="str" cm="1">
        <f t="array" ref="BF27">IF(INDEX(Templates!$I$2:$FQ$152,ROW()-ROW(BF$20)+1, MATCH(BF$16,Templates!$I$1:HJ$1,0))="","",INDEX(Templates!$I$2:$FQ$152,ROW()-ROW(BF$20)+1, MATCH(BF$16,Templates!$I$1:HJ$1,0)))</f>
        <v>Thermal Zone 1</v>
      </c>
      <c r="BG27" s="55" t="str" cm="1">
        <f t="array" ref="BG27">IF(INDEX(Templates!$I$2:$FQ$152,ROW()-ROW(BG$20)+1, MATCH(BG$16,Templates!$I$1:HK$1,0))="","",INDEX(Templates!$I$2:$FQ$152,ROW()-ROW(BG$20)+1, MATCH(BG$16,Templates!$I$1:HK$1,0)))</f>
        <v>Thermal Zone 1</v>
      </c>
      <c r="BH27" s="55" t="str" cm="1">
        <f t="array" ref="BH27">IF(INDEX(Templates!$I$2:$FQ$152,ROW()-ROW(BH$20)+1, MATCH(BH$16,Templates!$I$1:HI$1,0))="","",INDEX(Templates!$I$2:$FQ$152,ROW()-ROW(BH$20)+1, MATCH(BH$16,Templates!$I$1:HI$1,0)))</f>
        <v>Thermal Zone 1</v>
      </c>
      <c r="BI27" s="55" t="str" cm="1">
        <f t="array" ref="BI27">IF(INDEX(Templates!$I$2:$FQ$152,ROW()-ROW(BI$20)+1, MATCH(BI$16,Templates!$I$1:HJ$1,0))="","",INDEX(Templates!$I$2:$FQ$152,ROW()-ROW(BI$20)+1, MATCH(BI$16,Templates!$I$1:HJ$1,0)))</f>
        <v>Thermal Zone 1</v>
      </c>
      <c r="BJ27" s="55" t="str" cm="1">
        <f t="array" ref="BJ27">IF(INDEX(Templates!$I$2:$FQ$152,ROW()-ROW(BJ$20)+1, MATCH(BJ$16,Templates!$I$1:HK$1,0))="","",INDEX(Templates!$I$2:$FQ$152,ROW()-ROW(BJ$20)+1, MATCH(BJ$16,Templates!$I$1:HK$1,0)))</f>
        <v>Thermal Zone 1</v>
      </c>
      <c r="BK27" s="55" t="str" cm="1">
        <f t="array" ref="BK27">IF(INDEX(Templates!$I$2:$FQ$152,ROW()-ROW(BK$20)+1, MATCH(BK$16,Templates!$I$1:HL$1,0))="","",INDEX(Templates!$I$2:$FQ$152,ROW()-ROW(BK$20)+1, MATCH(BK$16,Templates!$I$1:HL$1,0)))</f>
        <v>Thermal Zone 1</v>
      </c>
      <c r="BL27" s="55" t="str" cm="1">
        <f t="array" ref="BL27">IF(INDEX(Templates!$I$2:$FQ$152,ROW()-ROW(BL$20)+1, MATCH(BL$16,Templates!$I$1:HM$1,0))="","",INDEX(Templates!$I$2:$FQ$152,ROW()-ROW(BL$20)+1, MATCH(BL$16,Templates!$I$1:HM$1,0)))</f>
        <v>Thermal Zone 1</v>
      </c>
      <c r="BM27" s="55" t="str" cm="1">
        <f t="array" ref="BM27">IF(INDEX(Templates!$I$2:$FQ$152,ROW()-ROW(BM$20)+1, MATCH(BM$16,Templates!$I$1:HN$1,0))="","",INDEX(Templates!$I$2:$FQ$152,ROW()-ROW(BM$20)+1, MATCH(BM$16,Templates!$I$1:HN$1,0)))</f>
        <v>Thermal Zone 1</v>
      </c>
      <c r="BN27" s="55" t="str" cm="1">
        <f t="array" ref="BN27">IF(INDEX(Templates!$I$2:$FQ$152,ROW()-ROW(BN$20)+1, MATCH(BN$16,Templates!$I$1:HO$1,0))="","",INDEX(Templates!$I$2:$FQ$152,ROW()-ROW(BN$20)+1, MATCH(BN$16,Templates!$I$1:HO$1,0)))</f>
        <v>Thermal Zone 1</v>
      </c>
      <c r="BO27" s="55" t="str" cm="1">
        <f t="array" ref="BO27">IF(INDEX(Templates!$I$2:$FQ$152,ROW()-ROW(BO$20)+1, MATCH(BO$16,Templates!$I$1:HP$1,0))="","",INDEX(Templates!$I$2:$FQ$152,ROW()-ROW(BO$20)+1, MATCH(BO$16,Templates!$I$1:HP$1,0)))</f>
        <v>Thermal Zone 1</v>
      </c>
      <c r="BP27" s="55" t="str" cm="1">
        <f t="array" ref="BP27">IF(INDEX(Templates!$I$2:$FQ$152,ROW()-ROW(BP$20)+1, MATCH(BP$16,Templates!$I$1:HQ$1,0))="","",INDEX(Templates!$I$2:$FQ$152,ROW()-ROW(BP$20)+1, MATCH(BP$16,Templates!$I$1:HQ$1,0)))</f>
        <v>Thermal Zone 1</v>
      </c>
      <c r="BQ27" s="55" t="str" cm="1">
        <f t="array" ref="BQ27">IF(INDEX(Templates!$I$2:$FQ$152,ROW()-ROW(BQ$20)+1, MATCH(BQ$16,Templates!$I$1:HR$1,0))="","",INDEX(Templates!$I$2:$FQ$152,ROW()-ROW(BQ$20)+1, MATCH(BQ$16,Templates!$I$1:HR$1,0)))</f>
        <v>Thermal Zone 1</v>
      </c>
      <c r="BR27" s="55" t="str" cm="1">
        <f t="array" ref="BR27">IF(INDEX(Templates!$I$2:$FQ$152,ROW()-ROW(BR$20)+1, MATCH(BR$16,Templates!$I$1:HS$1,0))="","",INDEX(Templates!$I$2:$FQ$152,ROW()-ROW(BR$20)+1, MATCH(BR$16,Templates!$I$1:HS$1,0)))</f>
        <v>Thermal Zone 1</v>
      </c>
      <c r="BS27" s="55" t="str" cm="1">
        <f t="array" ref="BS27">IF(INDEX(Templates!$I$2:$FQ$152,ROW()-ROW(BS$20)+1, MATCH(BS$16,Templates!$I$1:HT$1,0))="","",INDEX(Templates!$I$2:$FQ$152,ROW()-ROW(BS$20)+1, MATCH(BS$16,Templates!$I$1:HT$1,0)))</f>
        <v>Thermal Zone 1</v>
      </c>
      <c r="BT27" s="55" t="str" cm="1">
        <f t="array" ref="BT27">IF(INDEX(Templates!$I$2:$FQ$152,ROW()-ROW(BT$20)+1, MATCH(BT$16,Templates!$I$1:HU$1,0))="","",INDEX(Templates!$I$2:$FQ$152,ROW()-ROW(BT$20)+1, MATCH(BT$16,Templates!$I$1:HU$1,0)))</f>
        <v>Thermal Zone 1</v>
      </c>
      <c r="BU27" s="55" t="str" cm="1">
        <f t="array" ref="BU27">IF(INDEX(Templates!$I$2:$FQ$152,ROW()-ROW(BU$20)+1, MATCH(BU$16,Templates!$I$1:HV$1,0))="","",INDEX(Templates!$I$2:$FQ$152,ROW()-ROW(BU$20)+1, MATCH(BU$16,Templates!$I$1:HV$1,0)))</f>
        <v>Thermal Zone 1</v>
      </c>
      <c r="BV27" s="55" t="str" cm="1">
        <f t="array" ref="BV27">IF(INDEX(Templates!$I$2:$FQ$152,ROW()-ROW(BV$20)+1, MATCH(BV$16,Templates!$I$1:HW$1,0))="","",INDEX(Templates!$I$2:$FQ$152,ROW()-ROW(BV$20)+1, MATCH(BV$16,Templates!$I$1:HW$1,0)))</f>
        <v>Thermal Zone 1</v>
      </c>
      <c r="BW27" s="55" t="str" cm="1">
        <f t="array" ref="BW27">IF(INDEX(Templates!$I$2:$FQ$152,ROW()-ROW(BW$20)+1, MATCH(BW$16,Templates!$I$1:HX$1,0))="","",INDEX(Templates!$I$2:$FQ$152,ROW()-ROW(BW$20)+1, MATCH(BW$16,Templates!$I$1:HX$1,0)))</f>
        <v>Thermal Zone 1</v>
      </c>
      <c r="BX27" s="55" t="str" cm="1">
        <f t="array" ref="BX27">IF(INDEX(Templates!$I$2:$FQ$152,ROW()-ROW(BX$20)+1, MATCH(BX$16,Templates!$I$1:HY$1,0))="","",INDEX(Templates!$I$2:$FQ$152,ROW()-ROW(BX$20)+1, MATCH(BX$16,Templates!$I$1:HY$1,0)))</f>
        <v>Thermal Zone 1</v>
      </c>
      <c r="BY27" s="55" t="str" cm="1">
        <f t="array" ref="BY27">IF(INDEX(Templates!$I$2:$FQ$152,ROW()-ROW(BY$20)+1, MATCH(BY$16,Templates!$I$1:HZ$1,0))="","",INDEX(Templates!$I$2:$FQ$152,ROW()-ROW(BY$20)+1, MATCH(BY$16,Templates!$I$1:HZ$1,0)))</f>
        <v>Thermal Zone 1</v>
      </c>
      <c r="BZ27" s="55" t="str" cm="1">
        <f t="array" ref="BZ27">IF(INDEX(Templates!$I$2:$FQ$152,ROW()-ROW(BZ$20)+1, MATCH(BZ$16,Templates!$I$1:IA$1,0))="","",INDEX(Templates!$I$2:$FQ$152,ROW()-ROW(BZ$20)+1, MATCH(BZ$16,Templates!$I$1:IA$1,0)))</f>
        <v>Thermal Zone 1</v>
      </c>
      <c r="CA27" s="55" t="str" cm="1">
        <f t="array" ref="CA27">IF(INDEX(Templates!$I$2:$FQ$152,ROW()-ROW(CA$20)+1, MATCH(CA$16,Templates!$I$1:IB$1,0))="","",INDEX(Templates!$I$2:$FQ$152,ROW()-ROW(CA$20)+1, MATCH(CA$16,Templates!$I$1:IB$1,0)))</f>
        <v>Thermal Zone 1</v>
      </c>
      <c r="CB27" s="55" t="str" cm="1">
        <f t="array" ref="CB27">IF(INDEX(Templates!$I$2:$FQ$152,ROW()-ROW(CB$20)+1, MATCH(CB$16,Templates!$I$1:IC$1,0))="","",INDEX(Templates!$I$2:$FQ$152,ROW()-ROW(CB$20)+1, MATCH(CB$16,Templates!$I$1:IC$1,0)))</f>
        <v>Thermal Zone 1</v>
      </c>
      <c r="CC27" s="55" t="str" cm="1">
        <f t="array" ref="CC27">IF(INDEX(Templates!$I$2:$FQ$152,ROW()-ROW(CC$20)+1, MATCH(CC$16,Templates!$I$1:ID$1,0))="","",INDEX(Templates!$I$2:$FQ$152,ROW()-ROW(CC$20)+1, MATCH(CC$16,Templates!$I$1:ID$1,0)))</f>
        <v>Thermal Zone 1</v>
      </c>
      <c r="CD27" s="55" t="str" cm="1">
        <f t="array" ref="CD27">IF(INDEX(Templates!$I$2:$FQ$152,ROW()-ROW(CD$20)+1, MATCH(CD$16,Templates!$I$1:IE$1,0))="","",INDEX(Templates!$I$2:$FQ$152,ROW()-ROW(CD$20)+1, MATCH(CD$16,Templates!$I$1:IE$1,0)))</f>
        <v>Thermal Zone 1</v>
      </c>
      <c r="CE27" s="55" t="str" cm="1">
        <f t="array" ref="CE27">IF(INDEX(Templates!$I$2:$FQ$152,ROW()-ROW(CE$20)+1, MATCH(CE$16,Templates!$I$1:IF$1,0))="","",INDEX(Templates!$I$2:$FQ$152,ROW()-ROW(CE$20)+1, MATCH(CE$16,Templates!$I$1:IF$1,0)))</f>
        <v>Thermal Zone 1</v>
      </c>
      <c r="CF27" s="55" t="str" cm="1">
        <f t="array" ref="CF27">IF(INDEX(Templates!$I$2:$FQ$152,ROW()-ROW(CF$20)+1, MATCH(CF$16,Templates!$I$1:ID$1,0))="","",INDEX(Templates!$I$2:$FQ$152,ROW()-ROW(CF$20)+1, MATCH(CF$16,Templates!$I$1:ID$1,0)))</f>
        <v>Thermal Zone 1</v>
      </c>
      <c r="CG27" s="55" t="str" cm="1">
        <f t="array" ref="CG27">IF(INDEX(Templates!$I$2:$FQ$152,ROW()-ROW(CG$20)+1, MATCH(CG$16,Templates!$I$1:IE$1,0))="","",INDEX(Templates!$I$2:$FQ$152,ROW()-ROW(CG$20)+1, MATCH(CG$16,Templates!$I$1:IE$1,0)))</f>
        <v>Thermal Zone 1</v>
      </c>
      <c r="CH27" s="55" t="str" cm="1">
        <f t="array" ref="CH27">IF(INDEX(Templates!$I$2:$FQ$152,ROW()-ROW(CH$20)+1, MATCH(CH$16,Templates!$I$1:IF$1,0))="","",INDEX(Templates!$I$2:$FQ$152,ROW()-ROW(CH$20)+1, MATCH(CH$16,Templates!$I$1:IF$1,0)))</f>
        <v>Thermal Zone 1</v>
      </c>
      <c r="CI27" s="55" t="str" cm="1">
        <f t="array" ref="CI27">IF(INDEX(Templates!$I$2:$FQ$152,ROW()-ROW(CI$20)+1, MATCH(CI$16,Templates!$I$1:IG$1,0))="","",INDEX(Templates!$I$2:$FQ$152,ROW()-ROW(CI$20)+1, MATCH(CI$16,Templates!$I$1:IG$1,0)))</f>
        <v>Thermal Zone 1</v>
      </c>
      <c r="CJ27" s="55" t="str" cm="1">
        <f t="array" ref="CJ27">IF(INDEX(Templates!$I$2:$FQ$152,ROW()-ROW(CJ$20)+1, MATCH(CJ$16,Templates!$I$1:IH$1,0))="","",INDEX(Templates!$I$2:$FQ$152,ROW()-ROW(CJ$20)+1, MATCH(CJ$16,Templates!$I$1:IH$1,0)))</f>
        <v>Thermal Zone 1</v>
      </c>
      <c r="CK27" s="55" t="str" cm="1">
        <f t="array" ref="CK27">IF(INDEX(Templates!$I$2:$FQ$152,ROW()-ROW(CK$20)+1, MATCH(CK$16,Templates!$I$1:II$1,0))="","",INDEX(Templates!$I$2:$FQ$152,ROW()-ROW(CK$20)+1, MATCH(CK$16,Templates!$I$1:II$1,0)))</f>
        <v>Thermal Zone 1</v>
      </c>
      <c r="CL27" s="55" t="str" cm="1">
        <f t="array" ref="CL27">IF(INDEX(Templates!$I$2:$FQ$152,ROW()-ROW(CL$20)+1, MATCH(CL$16,Templates!$I$1:IJ$1,0))="","",INDEX(Templates!$I$2:$FQ$152,ROW()-ROW(CL$20)+1, MATCH(CL$16,Templates!$I$1:IJ$1,0)))</f>
        <v>Thermal Zone 1</v>
      </c>
      <c r="CM27" s="55" t="str" cm="1">
        <f t="array" ref="CM27">IF(INDEX(Templates!$I$2:$FQ$152,ROW()-ROW(CM$20)+1, MATCH(CM$16,Templates!$I$1:IK$1,0))="","",INDEX(Templates!$I$2:$FQ$152,ROW()-ROW(CM$20)+1, MATCH(CM$16,Templates!$I$1:IK$1,0)))</f>
        <v>Thermal Zone 1</v>
      </c>
      <c r="CN27" s="55" t="str" cm="1">
        <f t="array" ref="CN27">IF(INDEX(Templates!$I$2:$FQ$152,ROW()-ROW(CN$20)+1, MATCH(CN$16,Templates!$I$1:IL$1,0))="","",INDEX(Templates!$I$2:$FQ$152,ROW()-ROW(CN$20)+1, MATCH(CN$16,Templates!$I$1:IL$1,0)))</f>
        <v>Thermal Zone 1</v>
      </c>
      <c r="CO27" s="55" t="str" cm="1">
        <f t="array" ref="CO27">IF(INDEX(Templates!$I$2:$FQ$152,ROW()-ROW(CO$20)+1, MATCH(CO$16,Templates!$I$1:IM$1,0))="","",INDEX(Templates!$I$2:$FQ$152,ROW()-ROW(CO$20)+1, MATCH(CO$16,Templates!$I$1:IM$1,0)))</f>
        <v>Thermal Zone 1</v>
      </c>
      <c r="CP27" s="55" t="str" cm="1">
        <f t="array" ref="CP27">IF(INDEX(Templates!$I$2:$FQ$152,ROW()-ROW(CP$20)+1, MATCH(CP$16,Templates!$I$1:IN$1,0))="","",INDEX(Templates!$I$2:$FQ$152,ROW()-ROW(CP$20)+1, MATCH(CP$16,Templates!$I$1:IN$1,0)))</f>
        <v>Thermal Zone 1</v>
      </c>
      <c r="CQ27" s="55" t="str" cm="1">
        <f t="array" ref="CQ27">IF(INDEX(Templates!$I$2:$FQ$152,ROW()-ROW(CQ$20)+1, MATCH(CQ$16,Templates!$I$1:IO$1,0))="","",INDEX(Templates!$I$2:$FQ$152,ROW()-ROW(CQ$20)+1, MATCH(CQ$16,Templates!$I$1:IO$1,0)))</f>
        <v>Thermal Zone 1</v>
      </c>
      <c r="CR27" s="55" t="str" cm="1">
        <f t="array" ref="CR27">IF(INDEX(Templates!$I$2:$FQ$152,ROW()-ROW(CR$20)+1, MATCH(CR$16,Templates!$I$1:IP$1,0))="","",INDEX(Templates!$I$2:$FQ$152,ROW()-ROW(CR$20)+1, MATCH(CR$16,Templates!$I$1:IP$1,0)))</f>
        <v>Thermal Zone 1</v>
      </c>
      <c r="CS27" s="55" t="str" cm="1">
        <f t="array" ref="CS27">IF(INDEX(Templates!$I$2:$FQ$152,ROW()-ROW(CS$20)+1, MATCH(CS$16,Templates!$I$1:IQ$1,0))="","",INDEX(Templates!$I$2:$FQ$152,ROW()-ROW(CS$20)+1, MATCH(CS$16,Templates!$I$1:IQ$1,0)))</f>
        <v>Thermal Zone 1</v>
      </c>
      <c r="CT27" s="55" t="str" cm="1">
        <f t="array" ref="CT27">IF(INDEX(Templates!$I$2:$FQ$152,ROW()-ROW(CT$20)+1, MATCH(CT$16,Templates!$I$1:IR$1,0))="","",INDEX(Templates!$I$2:$FQ$152,ROW()-ROW(CT$20)+1, MATCH(CT$16,Templates!$I$1:IR$1,0)))</f>
        <v>Thermal Zone 1</v>
      </c>
      <c r="CU27" s="55" t="str" cm="1">
        <f t="array" ref="CU27">IF(INDEX(Templates!$I$2:$FQ$152,ROW()-ROW(CU$20)+1, MATCH(CU$16,Templates!$I$1:IS$1,0))="","",INDEX(Templates!$I$2:$FQ$152,ROW()-ROW(CU$20)+1, MATCH(CU$16,Templates!$I$1:IS$1,0)))</f>
        <v>Thermal Zone 1</v>
      </c>
      <c r="CV27" s="55" t="str" cm="1">
        <f t="array" ref="CV27">IF(INDEX(Templates!$I$2:$FQ$152,ROW()-ROW(CV$20)+1, MATCH(CV$16,Templates!$I$1:IT$1,0))="","",INDEX(Templates!$I$2:$FQ$152,ROW()-ROW(CV$20)+1, MATCH(CV$16,Templates!$I$1:IT$1,0)))</f>
        <v>Thermal Zone 1</v>
      </c>
      <c r="CW27" s="55" t="str" cm="1">
        <f t="array" ref="CW27">IF(INDEX(Templates!$I$2:$FQ$152,ROW()-ROW(CW$20)+1, MATCH(CW$16,Templates!$I$1:IU$1,0))="","",INDEX(Templates!$I$2:$FQ$152,ROW()-ROW(CW$20)+1, MATCH(CW$16,Templates!$I$1:IU$1,0)))</f>
        <v>Thermal Zone 1</v>
      </c>
      <c r="CX27" s="55" t="str" cm="1">
        <f t="array" ref="CX27">IF(INDEX(Templates!$I$2:$FQ$152,ROW()-ROW(CX$20)+1, MATCH(CX$16,Templates!$I$1:IV$1,0))="","",INDEX(Templates!$I$2:$FQ$152,ROW()-ROW(CX$20)+1, MATCH(CX$16,Templates!$I$1:IV$1,0)))</f>
        <v>Thermal Zone 1</v>
      </c>
      <c r="CY27" s="55" t="str" cm="1">
        <f t="array" ref="CY27">IF(INDEX(Templates!$I$2:$FQ$152,ROW()-ROW(CY$20)+1, MATCH(CY$16,Templates!$I$1:IW$1,0))="","",INDEX(Templates!$I$2:$FQ$152,ROW()-ROW(CY$20)+1, MATCH(CY$16,Templates!$I$1:IW$1,0)))</f>
        <v>Thermal Zone 1</v>
      </c>
      <c r="CZ27" s="55" t="str" cm="1">
        <f t="array" ref="CZ27">IF(INDEX(Templates!$I$2:$FQ$152,ROW()-ROW(CZ$20)+1, MATCH(CZ$16,Templates!$I$1:IX$1,0))="","",INDEX(Templates!$I$2:$FQ$152,ROW()-ROW(CZ$20)+1, MATCH(CZ$16,Templates!$I$1:IX$1,0)))</f>
        <v>Thermal Zone 1</v>
      </c>
      <c r="DA27" s="55" t="str" cm="1">
        <f t="array" ref="DA27">IF(INDEX(Templates!$I$2:$FQ$152,ROW()-ROW(DA$20)+1, MATCH(DA$16,Templates!$I$1:IY$1,0))="","",INDEX(Templates!$I$2:$FQ$152,ROW()-ROW(DA$20)+1, MATCH(DA$16,Templates!$I$1:IY$1,0)))</f>
        <v>Thermal Zone 1</v>
      </c>
      <c r="DB27" s="55" t="str" cm="1">
        <f t="array" ref="DB27">IF(INDEX(Templates!$I$2:$FQ$152,ROW()-ROW(DB$20)+1, MATCH(DB$16,Templates!$I$1:IZ$1,0))="","",INDEX(Templates!$I$2:$FQ$152,ROW()-ROW(DB$20)+1, MATCH(DB$16,Templates!$I$1:IZ$1,0)))</f>
        <v>Thermal Zone 1</v>
      </c>
      <c r="DC27" s="55" t="str" cm="1">
        <f t="array" ref="DC27">IF(INDEX(Templates!$I$2:$FQ$152,ROW()-ROW(DC$20)+1, MATCH(DC$16,Templates!$I$1:JA$1,0))="","",INDEX(Templates!$I$2:$FQ$152,ROW()-ROW(DC$20)+1, MATCH(DC$16,Templates!$I$1:JA$1,0)))</f>
        <v>Thermal Zone 1</v>
      </c>
      <c r="DD27" s="55" t="str" cm="1">
        <f t="array" ref="DD27">IF(INDEX(Templates!$I$2:$FQ$152,ROW()-ROW(DD$20)+1, MATCH(DD$16,Templates!$I$1:JB$1,0))="","",INDEX(Templates!$I$2:$FQ$152,ROW()-ROW(DD$20)+1, MATCH(DD$16,Templates!$I$1:JB$1,0)))</f>
        <v>Thermal Zone 1</v>
      </c>
      <c r="DE27" s="55" t="str" cm="1">
        <f t="array" ref="DE27">IF(INDEX(Templates!$I$2:$FQ$152,ROW()-ROW(DE$20)+1, MATCH(DE$16,Templates!$I$1:JC$1,0))="","",INDEX(Templates!$I$2:$FQ$152,ROW()-ROW(DE$20)+1, MATCH(DE$16,Templates!$I$1:JC$1,0)))</f>
        <v>Thermal Zone 1</v>
      </c>
      <c r="DF27" s="55" t="str" cm="1">
        <f t="array" ref="DF27">IF(INDEX(Templates!$I$2:$FQ$152,ROW()-ROW(DF$20)+1, MATCH(DF$16,Templates!$I$1:JD$1,0))="","",INDEX(Templates!$I$2:$FQ$152,ROW()-ROW(DF$20)+1, MATCH(DF$16,Templates!$I$1:JD$1,0)))</f>
        <v>Thermal Zone 1</v>
      </c>
      <c r="DG27" s="55" t="str" cm="1">
        <f t="array" ref="DG27">IF(INDEX(Templates!$I$2:$FQ$152,ROW()-ROW(DG$20)+1, MATCH(DG$16,Templates!$I$1:JE$1,0))="","",INDEX(Templates!$I$2:$FQ$152,ROW()-ROW(DG$20)+1, MATCH(DG$16,Templates!$I$1:JE$1,0)))</f>
        <v>Thermal Zone 1</v>
      </c>
      <c r="DH27" s="55" t="str" cm="1">
        <f t="array" ref="DH27">IF(INDEX(Templates!$I$2:$FQ$152,ROW()-ROW(DH$20)+1, MATCH(DH$16,Templates!$I$1:JF$1,0))="","",INDEX(Templates!$I$2:$FQ$152,ROW()-ROW(DH$20)+1, MATCH(DH$16,Templates!$I$1:JF$1,0)))</f>
        <v>Thermal Zone 1</v>
      </c>
      <c r="DI27" s="55" t="str" cm="1">
        <f t="array" ref="DI27">IF(INDEX(Templates!$I$2:$FQ$152,ROW()-ROW(DI$20)+1, MATCH(DI$16,Templates!$I$1:JG$1,0))="","",INDEX(Templates!$I$2:$FQ$152,ROW()-ROW(DI$20)+1, MATCH(DI$16,Templates!$I$1:JG$1,0)))</f>
        <v>Thermal Zone 1</v>
      </c>
      <c r="DJ27" s="55" t="str" cm="1">
        <f t="array" ref="DJ27">IF(INDEX(Templates!$I$2:$FQ$152,ROW()-ROW(DJ$20)+1, MATCH(DJ$16,Templates!$I$1:JH$1,0))="","",INDEX(Templates!$I$2:$FQ$152,ROW()-ROW(DJ$20)+1, MATCH(DJ$16,Templates!$I$1:JH$1,0)))</f>
        <v>Thermal Zone 1</v>
      </c>
      <c r="DK27" s="55" t="str" cm="1">
        <f t="array" ref="DK27">IF(INDEX(Templates!$I$2:$FQ$152,ROW()-ROW(DK$20)+1, MATCH(DK$16,Templates!$I$1:JI$1,0))="","",INDEX(Templates!$I$2:$FQ$152,ROW()-ROW(DK$20)+1, MATCH(DK$16,Templates!$I$1:JI$1,0)))</f>
        <v>Thermal Zone 1</v>
      </c>
      <c r="DL27" s="55" t="str" cm="1">
        <f t="array" ref="DL27">IF(INDEX(Templates!$I$2:$FQ$152,ROW()-ROW(DL$20)+1, MATCH(DL$16,Templates!$I$1:JJ$1,0))="","",INDEX(Templates!$I$2:$FQ$152,ROW()-ROW(DL$20)+1, MATCH(DL$16,Templates!$I$1:JJ$1,0)))</f>
        <v>Thermal Zone 1</v>
      </c>
      <c r="DM27" s="55" t="str" cm="1">
        <f t="array" ref="DM27">IF(INDEX(Templates!$I$2:$FQ$152,ROW()-ROW(DM$20)+1, MATCH(DM$16,Templates!$I$1:JK$1,0))="","",INDEX(Templates!$I$2:$FQ$152,ROW()-ROW(DM$20)+1, MATCH(DM$16,Templates!$I$1:JK$1,0)))</f>
        <v>Thermal Zone 1</v>
      </c>
      <c r="DN27" s="55" t="str" cm="1">
        <f t="array" ref="DN27">IF(INDEX(Templates!$I$2:$FQ$152,ROW()-ROW(DN$20)+1, MATCH(DN$16,Templates!$I$1:JL$1,0))="","",INDEX(Templates!$I$2:$FQ$152,ROW()-ROW(DN$20)+1, MATCH(DN$16,Templates!$I$1:JL$1,0)))</f>
        <v>Thermal Zone 1</v>
      </c>
      <c r="DO27" s="55" t="str" cm="1">
        <f t="array" ref="DO27">IF(INDEX(Templates!$I$2:$FQ$152,ROW()-ROW(DO$20)+1, MATCH(DO$16,Templates!$I$1:JM$1,0))="","",INDEX(Templates!$I$2:$FQ$152,ROW()-ROW(DO$20)+1, MATCH(DO$16,Templates!$I$1:JM$1,0)))</f>
        <v>Thermal Zone 1</v>
      </c>
      <c r="DP27" s="55" t="str" cm="1">
        <f t="array" ref="DP27">IF(INDEX(Templates!$I$2:$FQ$152,ROW()-ROW(DP$20)+1, MATCH(DP$16,Templates!$I$1:JN$1,0))="","",INDEX(Templates!$I$2:$FQ$152,ROW()-ROW(DP$20)+1, MATCH(DP$16,Templates!$I$1:JN$1,0)))</f>
        <v>Thermal Zone 1</v>
      </c>
      <c r="DQ27" s="55" t="str" cm="1">
        <f t="array" ref="DQ27">IF(INDEX(Templates!$I$2:$FQ$152,ROW()-ROW(DQ$20)+1, MATCH(DQ$16,Templates!$I$1:JO$1,0))="","",INDEX(Templates!$I$2:$FQ$152,ROW()-ROW(DQ$20)+1, MATCH(DQ$16,Templates!$I$1:JO$1,0)))</f>
        <v>Thermal Zone 1</v>
      </c>
      <c r="DR27" s="55" t="str" cm="1">
        <f t="array" ref="DR27">IF(INDEX(Templates!$I$2:$FQ$152,ROW()-ROW(DR$20)+1, MATCH(DR$16,Templates!$I$1:JP$1,0))="","",INDEX(Templates!$I$2:$FQ$152,ROW()-ROW(DR$20)+1, MATCH(DR$16,Templates!$I$1:JP$1,0)))</f>
        <v>Thermal Zone 1</v>
      </c>
      <c r="DS27" s="55" t="str" cm="1">
        <f t="array" ref="DS27">IF(INDEX(Templates!$I$2:$FQ$152,ROW()-ROW(DS$20)+1, MATCH(DS$16,Templates!$I$1:JQ$1,0))="","",INDEX(Templates!$I$2:$FQ$152,ROW()-ROW(DS$20)+1, MATCH(DS$16,Templates!$I$1:JQ$1,0)))</f>
        <v>Thermal Zone 1</v>
      </c>
      <c r="DT27" s="55" t="str" cm="1">
        <f t="array" ref="DT27">IF(INDEX(Templates!$I$2:$FQ$152,ROW()-ROW(DT$20)+1, MATCH(DT$16,Templates!$I$1:JR$1,0))="","",INDEX(Templates!$I$2:$FQ$152,ROW()-ROW(DT$20)+1, MATCH(DT$16,Templates!$I$1:JR$1,0)))</f>
        <v>Thermal Zone 1</v>
      </c>
      <c r="DU27" s="55" t="str" cm="1">
        <f t="array" ref="DU27">IF(INDEX(Templates!$I$2:$FQ$152,ROW()-ROW(DU$20)+1, MATCH(DU$16,Templates!$I$1:JP$1,0))="","",INDEX(Templates!$I$2:$FQ$152,ROW()-ROW(DU$20)+1, MATCH(DU$16,Templates!$I$1:JP$1,0)))</f>
        <v>Thermal Zone 1</v>
      </c>
      <c r="DV27" s="55" t="str" cm="1">
        <f t="array" ref="DV27">IF(INDEX(Templates!$I$2:$FQ$152,ROW()-ROW(DV$20)+1, MATCH(DV$16,Templates!$I$1:JQ$1,0))="","",INDEX(Templates!$I$2:$FQ$152,ROW()-ROW(DV$20)+1, MATCH(DV$16,Templates!$I$1:JQ$1,0)))</f>
        <v>Thermal Zone 1</v>
      </c>
      <c r="DW27" s="55" t="str" cm="1">
        <f t="array" ref="DW27">IF(INDEX(Templates!$I$2:$FQ$152,ROW()-ROW(DW$20)+1, MATCH(DW$16,Templates!$I$1:JR$1,0))="","",INDEX(Templates!$I$2:$FQ$152,ROW()-ROW(DW$20)+1, MATCH(DW$16,Templates!$I$1:JR$1,0)))</f>
        <v>Thermal Zone 1</v>
      </c>
      <c r="DX27" s="55" t="str" cm="1">
        <f t="array" ref="DX27">IF(INDEX(Templates!$I$2:$FQ$152,ROW()-ROW(DX$20)+1, MATCH(DX$16,Templates!$I$1:JS$1,0))="","",INDEX(Templates!$I$2:$FQ$152,ROW()-ROW(DX$20)+1, MATCH(DX$16,Templates!$I$1:JS$1,0)))</f>
        <v>Thermal Zone 1</v>
      </c>
      <c r="DY27" s="55" t="str" cm="1">
        <f t="array" ref="DY27">IF(INDEX(Templates!$I$2:$FQ$152,ROW()-ROW(DY$20)+1, MATCH(DY$16,Templates!$I$1:JT$1,0))="","",INDEX(Templates!$I$2:$FQ$152,ROW()-ROW(DY$20)+1, MATCH(DY$16,Templates!$I$1:JT$1,0)))</f>
        <v>Thermal Zone 1</v>
      </c>
      <c r="DZ27" s="55" t="str" cm="1">
        <f t="array" ref="DZ27">IF(INDEX(Templates!$I$2:$FQ$152,ROW()-ROW(DZ$20)+1, MATCH(DZ$16,Templates!$I$1:JU$1,0))="","",INDEX(Templates!$I$2:$FQ$152,ROW()-ROW(DZ$20)+1, MATCH(DZ$16,Templates!$I$1:JU$1,0)))</f>
        <v>Thermal Zone 1</v>
      </c>
      <c r="EA27" s="55" t="str" cm="1">
        <f t="array" ref="EA27">IF(INDEX(Templates!$I$2:$FQ$152,ROW()-ROW(EA$20)+1, MATCH(EA$16,Templates!$I$1:JV$1,0))="","",INDEX(Templates!$I$2:$FQ$152,ROW()-ROW(EA$20)+1, MATCH(EA$16,Templates!$I$1:JV$1,0)))</f>
        <v>Thermal Zone 1</v>
      </c>
      <c r="EB27" s="55" t="str" cm="1">
        <f t="array" ref="EB27">IF(INDEX(Templates!$I$2:$FQ$152,ROW()-ROW(EB$20)+1, MATCH(EB$16,Templates!$I$1:JW$1,0))="","",INDEX(Templates!$I$2:$FQ$152,ROW()-ROW(EB$20)+1, MATCH(EB$16,Templates!$I$1:JW$1,0)))</f>
        <v>Thermal Zone 1</v>
      </c>
      <c r="EC27" s="55" t="str" cm="1">
        <f t="array" ref="EC27">IF(INDEX(Templates!$I$2:$FQ$152,ROW()-ROW(EC$20)+1, MATCH(EC$16,Templates!$I$1:JX$1,0))="","",INDEX(Templates!$I$2:$FQ$152,ROW()-ROW(EC$20)+1, MATCH(EC$16,Templates!$I$1:JX$1,0)))</f>
        <v>Thermal Zone 1</v>
      </c>
      <c r="ED27" s="55" t="str" cm="1">
        <f t="array" ref="ED27">IF(INDEX(Templates!$I$2:$FQ$152,ROW()-ROW(ED$20)+1, MATCH(ED$16,Templates!$I$1:JY$1,0))="","",INDEX(Templates!$I$2:$FQ$152,ROW()-ROW(ED$20)+1, MATCH(ED$16,Templates!$I$1:JY$1,0)))</f>
        <v>Thermal Zone 1</v>
      </c>
      <c r="EE27" s="55"/>
      <c r="EF27" s="55"/>
      <c r="EG27" s="55"/>
      <c r="EH27" s="55"/>
      <c r="EI27" s="55"/>
      <c r="EJ27" s="55"/>
      <c r="EK27" s="55"/>
      <c r="EL27" s="55"/>
      <c r="EM27" s="55"/>
      <c r="EN27" s="55"/>
      <c r="EO27" s="55"/>
      <c r="EP27" s="55"/>
      <c r="EQ27" s="55"/>
      <c r="ER27" s="55"/>
      <c r="ES27" s="55"/>
      <c r="ET27" s="55"/>
      <c r="EU27" s="55"/>
      <c r="EV27" s="55"/>
      <c r="EW27" s="55"/>
      <c r="EX27" s="55"/>
      <c r="EY27" s="55"/>
      <c r="EZ27" s="55"/>
      <c r="FA27" s="55"/>
      <c r="FB27" s="55"/>
      <c r="FC27" s="55"/>
      <c r="FD27" s="55"/>
      <c r="FE27" s="55"/>
      <c r="FF27" s="55"/>
      <c r="FG27" s="55"/>
      <c r="FH27" s="55"/>
      <c r="FI27" s="55"/>
      <c r="FJ27" s="55"/>
      <c r="FK27" s="55"/>
      <c r="FL27" s="55"/>
      <c r="FM27" s="55"/>
      <c r="FN27" s="55"/>
      <c r="FO27" s="55"/>
      <c r="FP27" s="55"/>
      <c r="FQ27" s="55"/>
      <c r="FR27" s="55"/>
      <c r="FS27" s="55"/>
      <c r="FT27" s="55"/>
      <c r="FU27" s="55"/>
      <c r="FV27" s="55"/>
      <c r="FW27" s="55"/>
      <c r="FX27" s="55"/>
      <c r="FY27" s="55"/>
      <c r="FZ27" s="55"/>
      <c r="GA27" s="55"/>
      <c r="GB27" s="55"/>
      <c r="GC27" s="55"/>
      <c r="GD27" s="55"/>
      <c r="GE27" s="55"/>
      <c r="GF27" s="55"/>
      <c r="GG27" s="55"/>
      <c r="GH27" s="55"/>
      <c r="GI27" s="55"/>
      <c r="GJ27" s="55"/>
      <c r="GK27" s="55"/>
      <c r="GL27" s="55"/>
      <c r="GM27" s="55"/>
      <c r="GN27" s="55"/>
      <c r="GO27" s="55"/>
      <c r="GP27" s="55"/>
      <c r="GQ27" s="55"/>
      <c r="GR27" s="55"/>
      <c r="GS27" s="55"/>
      <c r="GT27" s="55"/>
      <c r="GU27" s="55"/>
      <c r="GV27" s="55"/>
      <c r="GW27" s="55"/>
    </row>
    <row r="28" spans="1:205" s="24" customFormat="1" x14ac:dyDescent="0.55000000000000004">
      <c r="A28" s="41" t="s">
        <v>763</v>
      </c>
      <c r="B28" s="6" t="s">
        <v>768</v>
      </c>
      <c r="C28" s="66" t="str" cm="1">
        <f t="array" ref="C28">IF(INDEX(Templates!A$2:A$153,ROW()-ROW($20:$20)+1)="","",INDEX(Templates!A$2:A$153,ROW()-ROW($20:$20)+1))</f>
        <v>JSON_PATH:zones[0]</v>
      </c>
      <c r="D28" s="66" t="str" cm="1">
        <f t="array" ref="D28">IF(INDEX(Templates!B$2:B$153,ROW()-ROW($20:$20)+1)="","",INDEX(Templates!B$2:B$153,ROW()-ROW($20:$20)+1))</f>
        <v>thermostat_cooling_setpoint_schedule</v>
      </c>
      <c r="E28" s="66" t="str" cm="1">
        <f t="array" ref="E28">IF(INDEX(Templates!C$2:C$153,ROW()-ROW($20:$20)+1)="","",INDEX(Templates!C$2:C$153,ROW()-ROW($20:$20)+1))</f>
        <v/>
      </c>
      <c r="F28" s="127" t="str" cm="1">
        <f t="array" ref="F28">IF(INDEX(Templates!D$2:D$153,ROW()-ROW($20:$20)+1)="","",INDEX(Templates!D$2:D$153,ROW()-ROW($20:$20)+1))</f>
        <v/>
      </c>
      <c r="G28" s="116" t="str" cm="1">
        <f t="array" ref="G28">IF(INDEX(Templates!E$2:E$153,ROW()-ROW($20:$20)+1)="","",INDEX(Templates!E$2:E$153,ROW()-ROW($20:$20)+1))</f>
        <v>Zone</v>
      </c>
      <c r="H28" s="68" t="str" cm="1">
        <f t="array" ref="H28">IF(INDEX(Templates!F$2:F$153,ROW()-ROW($20:$20)+1)="","",INDEX(Templates!F$2:F$153,ROW()-ROW($20:$20)+1))</f>
        <v>Zone 1</v>
      </c>
      <c r="I28" s="68" t="str" cm="1">
        <f t="array" ref="I28">IF(INDEX(Templates!G$2:G$153,ROW()-ROW($20:$20)+1)="","",INDEX(Templates!G$2:G$153,ROW()-ROW($20:$20)+1))</f>
        <v>Building Segment 1</v>
      </c>
      <c r="J28" s="68" t="str" cm="1">
        <f t="array" ref="J28">IF(INDEX(Templates!H$2:H$153,ROW()-ROW($20:$20)+1)="","",INDEX(Templates!H$2:H$153,ROW()-ROW($20:$20)+1))</f>
        <v>thermostat_cooling_setpoint_schedule</v>
      </c>
      <c r="K28" s="69" t="s">
        <v>765</v>
      </c>
      <c r="L28" s="69" t="s">
        <v>765</v>
      </c>
      <c r="M28" s="55" t="str" cm="1">
        <f t="array" ref="M28">IF(INDEX(Templates!$I$2:$FQ$152,ROW()-ROW(M$20)+1, MATCH(M$16,Templates!$I$1:FQ$1,0))="","",INDEX(Templates!$I$2:$FQ$152,ROW()-ROW(M$20)+1, MATCH(M$16,Templates!$I$1:FQ$1,0)))</f>
        <v>Required Cooling Schedule 1</v>
      </c>
      <c r="N28" s="55" t="str" cm="1">
        <f t="array" ref="N28">IF(INDEX(Templates!$I$2:$FQ$152,ROW()-ROW(N$20)+1, MATCH(N$16,Templates!$I$1:FR$1,0))="","",INDEX(Templates!$I$2:$FQ$152,ROW()-ROW(N$20)+1, MATCH(N$16,Templates!$I$1:FR$1,0)))</f>
        <v/>
      </c>
      <c r="O28" s="55" t="str" cm="1">
        <f t="array" ref="O28">IF(INDEX(Templates!$I$2:$FQ$152,ROW()-ROW(O$20)+1, MATCH(O$16,Templates!$I$1:FS$1,0))="","",INDEX(Templates!$I$2:$FQ$152,ROW()-ROW(O$20)+1, MATCH(O$16,Templates!$I$1:FS$1,0)))</f>
        <v/>
      </c>
      <c r="P28" s="55" t="str" cm="1">
        <f t="array" ref="P28">IF(INDEX(Templates!$I$2:$FQ$152,ROW()-ROW(P$20)+1, MATCH(P$16,Templates!$I$1:FT$1,0))="","",INDEX(Templates!$I$2:$FQ$152,ROW()-ROW(P$20)+1, MATCH(P$16,Templates!$I$1:FT$1,0)))</f>
        <v>Required Cooling Schedule 1</v>
      </c>
      <c r="Q28" s="55" t="str" cm="1">
        <f t="array" ref="Q28">IF(INDEX(Templates!$I$2:$FQ$152,ROW()-ROW(Q$20)+1, MATCH(Q$16,Templates!$I$1:FU$1,0))="","",INDEX(Templates!$I$2:$FQ$152,ROW()-ROW(Q$20)+1, MATCH(Q$16,Templates!$I$1:FU$1,0)))</f>
        <v/>
      </c>
      <c r="R28" s="55" t="str" cm="1">
        <f t="array" ref="R28">IF(INDEX(Templates!$I$2:$FQ$152,ROW()-ROW(R$20)+1, MATCH(R$16,Templates!$I$1:FV$1,0))="","",INDEX(Templates!$I$2:$FQ$152,ROW()-ROW(R$20)+1, MATCH(R$16,Templates!$I$1:FV$1,0)))</f>
        <v>Required Cooling Schedule 1</v>
      </c>
      <c r="S28" s="55" t="str" cm="1">
        <f t="array" ref="S28">IF(INDEX(Templates!$I$2:$FQ$152,ROW()-ROW(S$20)+1, MATCH(S$16,Templates!$I$1:FW$1,0))="","",INDEX(Templates!$I$2:$FQ$152,ROW()-ROW(S$20)+1, MATCH(S$16,Templates!$I$1:FW$1,0)))</f>
        <v>Required Cooling Schedule 1</v>
      </c>
      <c r="T28" s="55" t="str" cm="1">
        <f t="array" ref="T28">IF(INDEX(Templates!$I$2:$FQ$152,ROW()-ROW(T$20)+1, MATCH(T$16,Templates!$I$1:FX$1,0))="","",INDEX(Templates!$I$2:$FQ$152,ROW()-ROW(T$20)+1, MATCH(T$16,Templates!$I$1:FX$1,0)))</f>
        <v>Required Cooling Schedule 1</v>
      </c>
      <c r="U28" s="55" t="str" cm="1">
        <f t="array" ref="U28">IF(INDEX(Templates!$I$2:$FQ$152,ROW()-ROW(U$20)+1, MATCH(U$16,Templates!$I$1:FY$1,0))="","",INDEX(Templates!$I$2:$FQ$152,ROW()-ROW(U$20)+1, MATCH(U$16,Templates!$I$1:FY$1,0)))</f>
        <v>Required Cooling Schedule 1</v>
      </c>
      <c r="V28" s="55" t="str" cm="1">
        <f t="array" ref="V28">IF(INDEX(Templates!$I$2:$FQ$152,ROW()-ROW(V$20)+1, MATCH(V$16,Templates!$I$1:FZ$1,0))="","",INDEX(Templates!$I$2:$FQ$152,ROW()-ROW(V$20)+1, MATCH(V$16,Templates!$I$1:FZ$1,0)))</f>
        <v>Required Cooling Schedule 1</v>
      </c>
      <c r="W28" s="55" t="str" cm="1">
        <f t="array" ref="W28">IF(INDEX(Templates!$I$2:$FQ$152,ROW()-ROW(W$20)+1, MATCH(W$16,Templates!$I$1:GA$1,0))="","",INDEX(Templates!$I$2:$FQ$152,ROW()-ROW(W$20)+1, MATCH(W$16,Templates!$I$1:GA$1,0)))</f>
        <v>Required Cooling Schedule 1</v>
      </c>
      <c r="X28" s="55" t="str" cm="1">
        <f t="array" ref="X28">IF(INDEX(Templates!$I$2:$FQ$152,ROW()-ROW(X$20)+1, MATCH(X$16,Templates!$I$1:GB$1,0))="","",INDEX(Templates!$I$2:$FQ$152,ROW()-ROW(X$20)+1, MATCH(X$16,Templates!$I$1:GB$1,0)))</f>
        <v>Required Cooling Schedule 1</v>
      </c>
      <c r="Y28" s="55" t="str" cm="1">
        <f t="array" ref="Y28">IF(INDEX(Templates!$I$2:$FQ$152,ROW()-ROW(Y$20)+1, MATCH(Y$16,Templates!$I$1:GC$1,0))="","",INDEX(Templates!$I$2:$FQ$152,ROW()-ROW(Y$20)+1, MATCH(Y$16,Templates!$I$1:GC$1,0)))</f>
        <v>Required Cooling Schedule 1</v>
      </c>
      <c r="Z28" s="55" t="str" cm="1">
        <f t="array" ref="Z28">IF(INDEX(Templates!$I$2:$FQ$152,ROW()-ROW(Z$20)+1, MATCH(Z$16,Templates!$I$1:GD$1,0))="","",INDEX(Templates!$I$2:$FQ$152,ROW()-ROW(Z$20)+1, MATCH(Z$16,Templates!$I$1:GD$1,0)))</f>
        <v>Required Cooling Schedule 1</v>
      </c>
      <c r="AA28" s="55" t="str" cm="1">
        <f t="array" ref="AA28">IF(INDEX(Templates!$I$2:$FQ$152,ROW()-ROW(AA$20)+1, MATCH(AA$16,Templates!$I$1:GE$1,0))="","",INDEX(Templates!$I$2:$FQ$152,ROW()-ROW(AA$20)+1, MATCH(AA$16,Templates!$I$1:GE$1,0)))</f>
        <v>Required Cooling Schedule 1</v>
      </c>
      <c r="AB28" s="55" t="str" cm="1">
        <f t="array" ref="AB28">IF(INDEX(Templates!$I$2:$FQ$152,ROW()-ROW(AB$20)+1, MATCH(AB$16,Templates!$I$1:GF$1,0))="","",INDEX(Templates!$I$2:$FQ$152,ROW()-ROW(AB$20)+1, MATCH(AB$16,Templates!$I$1:GF$1,0)))</f>
        <v>Required Cooling Schedule 1</v>
      </c>
      <c r="AC28" s="55" t="str" cm="1">
        <f t="array" ref="AC28">IF(INDEX(Templates!$I$2:$FQ$152,ROW()-ROW(AC$20)+1, MATCH(AC$16,Templates!$I$1:GG$1,0))="","",INDEX(Templates!$I$2:$FQ$152,ROW()-ROW(AC$20)+1, MATCH(AC$16,Templates!$I$1:GG$1,0)))</f>
        <v>Required Cooling Schedule 1</v>
      </c>
      <c r="AD28" s="55" t="str" cm="1">
        <f t="array" ref="AD28">IF(INDEX(Templates!$I$2:$FQ$152,ROW()-ROW(AD$20)+1, MATCH(AD$16,Templates!$I$1:GH$1,0))="","",INDEX(Templates!$I$2:$FQ$152,ROW()-ROW(AD$20)+1, MATCH(AD$16,Templates!$I$1:GH$1,0)))</f>
        <v>Required Cooling Schedule 1</v>
      </c>
      <c r="AE28" s="55" t="str" cm="1">
        <f t="array" ref="AE28">IF(INDEX(Templates!$I$2:$FQ$152,ROW()-ROW(AE$20)+1, MATCH(AE$16,Templates!$I$1:GI$1,0))="","",INDEX(Templates!$I$2:$FQ$152,ROW()-ROW(AE$20)+1, MATCH(AE$16,Templates!$I$1:GI$1,0)))</f>
        <v>Required Cooling Schedule 1</v>
      </c>
      <c r="AF28" s="55" t="str" cm="1">
        <f t="array" ref="AF28">IF(INDEX(Templates!$I$2:$FQ$152,ROW()-ROW(AF$20)+1, MATCH(AF$16,Templates!$I$1:GJ$1,0))="","",INDEX(Templates!$I$2:$FQ$152,ROW()-ROW(AF$20)+1, MATCH(AF$16,Templates!$I$1:GJ$1,0)))</f>
        <v>Required Cooling Schedule 1</v>
      </c>
      <c r="AG28" s="55" t="str" cm="1">
        <f t="array" ref="AG28">IF(INDEX(Templates!$I$2:$FQ$152,ROW()-ROW(AG$20)+1, MATCH(AG$16,Templates!$I$1:GK$1,0))="","",INDEX(Templates!$I$2:$FQ$152,ROW()-ROW(AG$20)+1, MATCH(AG$16,Templates!$I$1:GK$1,0)))</f>
        <v>Required Cooling Schedule 1</v>
      </c>
      <c r="AH28" s="55" t="str" cm="1">
        <f t="array" ref="AH28">IF(INDEX(Templates!$I$2:$FQ$152,ROW()-ROW(AH$20)+1, MATCH(AH$16,Templates!$I$1:GL$1,0))="","",INDEX(Templates!$I$2:$FQ$152,ROW()-ROW(AH$20)+1, MATCH(AH$16,Templates!$I$1:GL$1,0)))</f>
        <v>Required Cooling Schedule 1</v>
      </c>
      <c r="AI28" s="55" t="str" cm="1">
        <f t="array" ref="AI28">IF(INDEX(Templates!$I$2:$FQ$152,ROW()-ROW(AI$20)+1, MATCH(AI$16,Templates!$I$1:GM$1,0))="","",INDEX(Templates!$I$2:$FQ$152,ROW()-ROW(AI$20)+1, MATCH(AI$16,Templates!$I$1:GM$1,0)))</f>
        <v>Required Cooling Schedule 1</v>
      </c>
      <c r="AJ28" s="55" t="str" cm="1">
        <f t="array" ref="AJ28">IF(INDEX(Templates!$I$2:$FQ$152,ROW()-ROW(AJ$20)+1, MATCH(AJ$16,Templates!$I$1:GN$1,0))="","",INDEX(Templates!$I$2:$FQ$152,ROW()-ROW(AJ$20)+1, MATCH(AJ$16,Templates!$I$1:GN$1,0)))</f>
        <v>Required Cooling Schedule 1</v>
      </c>
      <c r="AK28" s="55" t="str" cm="1">
        <f t="array" ref="AK28">IF(INDEX(Templates!$I$2:$FQ$152,ROW()-ROW(AK$20)+1, MATCH(AK$16,Templates!$I$1:GO$1,0))="","",INDEX(Templates!$I$2:$FQ$152,ROW()-ROW(AK$20)+1, MATCH(AK$16,Templates!$I$1:GO$1,0)))</f>
        <v>Required Cooling Schedule 1</v>
      </c>
      <c r="AL28" s="55" t="str" cm="1">
        <f t="array" ref="AL28">IF(INDEX(Templates!$I$2:$FQ$152,ROW()-ROW(AL$20)+1, MATCH(AL$16,Templates!$I$1:GP$1,0))="","",INDEX(Templates!$I$2:$FQ$152,ROW()-ROW(AL$20)+1, MATCH(AL$16,Templates!$I$1:GP$1,0)))</f>
        <v>Required Cooling Schedule 1</v>
      </c>
      <c r="AM28" s="55" t="str" cm="1">
        <f t="array" ref="AM28">IF(INDEX(Templates!$I$2:$FQ$152,ROW()-ROW(AM$20)+1, MATCH(AM$16,Templates!$I$1:GQ$1,0))="","",INDEX(Templates!$I$2:$FQ$152,ROW()-ROW(AM$20)+1, MATCH(AM$16,Templates!$I$1:GQ$1,0)))</f>
        <v>Required Cooling Schedule 1</v>
      </c>
      <c r="AN28" s="55" t="str" cm="1">
        <f t="array" ref="AN28">IF(INDEX(Templates!$I$2:$FQ$152,ROW()-ROW(AN$20)+1, MATCH(AN$16,Templates!$I$1:GR$1,0))="","",INDEX(Templates!$I$2:$FQ$152,ROW()-ROW(AN$20)+1, MATCH(AN$16,Templates!$I$1:GR$1,0)))</f>
        <v>Required Cooling Schedule 1</v>
      </c>
      <c r="AO28" s="55" t="str" cm="1">
        <f t="array" ref="AO28">IF(INDEX(Templates!$I$2:$FQ$152,ROW()-ROW(AO$20)+1, MATCH(AO$16,Templates!$I$1:GS$1,0))="","",INDEX(Templates!$I$2:$FQ$152,ROW()-ROW(AO$20)+1, MATCH(AO$16,Templates!$I$1:GS$1,0)))</f>
        <v>Required Cooling Schedule 1</v>
      </c>
      <c r="AP28" s="55" t="str" cm="1">
        <f t="array" ref="AP28">IF(INDEX(Templates!$I$2:$FQ$152,ROW()-ROW(AP$20)+1, MATCH(AP$16,Templates!$I$1:GT$1,0))="","",INDEX(Templates!$I$2:$FQ$152,ROW()-ROW(AP$20)+1, MATCH(AP$16,Templates!$I$1:GT$1,0)))</f>
        <v>Required Cooling Schedule 1</v>
      </c>
      <c r="AQ28" s="55" t="str" cm="1">
        <f t="array" ref="AQ28">IF(INDEX(Templates!$I$2:$FQ$152,ROW()-ROW(AQ$20)+1, MATCH(AQ$16,Templates!$I$1:GU$1,0))="","",INDEX(Templates!$I$2:$FQ$152,ROW()-ROW(AQ$20)+1, MATCH(AQ$16,Templates!$I$1:GU$1,0)))</f>
        <v>Required Cooling Schedule 1</v>
      </c>
      <c r="AR28" s="55" t="str" cm="1">
        <f t="array" ref="AR28">IF(INDEX(Templates!$I$2:$FQ$152,ROW()-ROW(AR$20)+1, MATCH(AR$16,Templates!$I$1:GV$1,0))="","",INDEX(Templates!$I$2:$FQ$152,ROW()-ROW(AR$20)+1, MATCH(AR$16,Templates!$I$1:GV$1,0)))</f>
        <v>Required Cooling Schedule 1</v>
      </c>
      <c r="AS28" s="55" t="str" cm="1">
        <f t="array" ref="AS28">IF(INDEX(Templates!$I$2:$FQ$152,ROW()-ROW(AS$20)+1, MATCH(AS$16,Templates!$I$1:GW$1,0))="","",INDEX(Templates!$I$2:$FQ$152,ROW()-ROW(AS$20)+1, MATCH(AS$16,Templates!$I$1:GW$1,0)))</f>
        <v>Required Cooling Schedule 1</v>
      </c>
      <c r="AT28" s="55" t="str" cm="1">
        <f t="array" ref="AT28">IF(INDEX(Templates!$I$2:$FQ$152,ROW()-ROW(AT$20)+1, MATCH(AT$16,Templates!$I$1:GX$1,0))="","",INDEX(Templates!$I$2:$FQ$152,ROW()-ROW(AT$20)+1, MATCH(AT$16,Templates!$I$1:GX$1,0)))</f>
        <v>Required Cooling Schedule 1</v>
      </c>
      <c r="AU28" s="55" t="str" cm="1">
        <f t="array" ref="AU28">IF(INDEX(Templates!$I$2:$FQ$152,ROW()-ROW(AU$20)+1, MATCH(AU$16,Templates!$I$1:GY$1,0))="","",INDEX(Templates!$I$2:$FQ$152,ROW()-ROW(AU$20)+1, MATCH(AU$16,Templates!$I$1:GY$1,0)))</f>
        <v>Required Cooling Schedule 1</v>
      </c>
      <c r="AV28" s="55" t="str" cm="1">
        <f t="array" ref="AV28">IF(INDEX(Templates!$I$2:$FQ$152,ROW()-ROW(AV$20)+1, MATCH(AV$16,Templates!$I$1:GZ$1,0))="","",INDEX(Templates!$I$2:$FQ$152,ROW()-ROW(AV$20)+1, MATCH(AV$16,Templates!$I$1:GZ$1,0)))</f>
        <v>Required Cooling Schedule 1</v>
      </c>
      <c r="AW28" s="55" t="str" cm="1">
        <f t="array" ref="AW28">IF(INDEX(Templates!$I$2:$FQ$152,ROW()-ROW(AW$20)+1, MATCH(AW$16,Templates!$I$1:HA$1,0))="","",INDEX(Templates!$I$2:$FQ$152,ROW()-ROW(AW$20)+1, MATCH(AW$16,Templates!$I$1:HA$1,0)))</f>
        <v>Required Cooling Schedule 1</v>
      </c>
      <c r="AX28" s="55" t="str" cm="1">
        <f t="array" ref="AX28">IF(INDEX(Templates!$I$2:$FQ$152,ROW()-ROW(AX$20)+1, MATCH(AX$16,Templates!$I$1:HB$1,0))="","",INDEX(Templates!$I$2:$FQ$152,ROW()-ROW(AX$20)+1, MATCH(AX$16,Templates!$I$1:HB$1,0)))</f>
        <v>Required Cooling Schedule 1</v>
      </c>
      <c r="AY28" s="55" t="str" cm="1">
        <f t="array" ref="AY28">IF(INDEX(Templates!$I$2:$FQ$152,ROW()-ROW(AY$20)+1, MATCH(AY$16,Templates!$I$1:HC$1,0))="","",INDEX(Templates!$I$2:$FQ$152,ROW()-ROW(AY$20)+1, MATCH(AY$16,Templates!$I$1:HC$1,0)))</f>
        <v>Required Cooling Schedule 1</v>
      </c>
      <c r="AZ28" s="55" t="str" cm="1">
        <f t="array" ref="AZ28">IF(INDEX(Templates!$I$2:$FQ$152,ROW()-ROW(AZ$20)+1, MATCH(AZ$16,Templates!$I$1:HD$1,0))="","",INDEX(Templates!$I$2:$FQ$152,ROW()-ROW(AZ$20)+1, MATCH(AZ$16,Templates!$I$1:HD$1,0)))</f>
        <v>Required Cooling Schedule 1</v>
      </c>
      <c r="BA28" s="55" t="str" cm="1">
        <f t="array" ref="BA28">IF(INDEX(Templates!$I$2:$FQ$152,ROW()-ROW(BA$20)+1, MATCH(BA$16,Templates!$I$1:HE$1,0))="","",INDEX(Templates!$I$2:$FQ$152,ROW()-ROW(BA$20)+1, MATCH(BA$16,Templates!$I$1:HE$1,0)))</f>
        <v>Required Cooling Schedule 1</v>
      </c>
      <c r="BB28" s="55" t="str" cm="1">
        <f t="array" ref="BB28">IF(INDEX(Templates!$I$2:$FQ$152,ROW()-ROW(BB$20)+1, MATCH(BB$16,Templates!$I$1:HF$1,0))="","",INDEX(Templates!$I$2:$FQ$152,ROW()-ROW(BB$20)+1, MATCH(BB$16,Templates!$I$1:HF$1,0)))</f>
        <v>Required Cooling Schedule 1</v>
      </c>
      <c r="BC28" s="55" t="str" cm="1">
        <f t="array" ref="BC28">IF(INDEX(Templates!$I$2:$FQ$152,ROW()-ROW(BC$20)+1, MATCH(BC$16,Templates!$I$1:HG$1,0))="","",INDEX(Templates!$I$2:$FQ$152,ROW()-ROW(BC$20)+1, MATCH(BC$16,Templates!$I$1:HG$1,0)))</f>
        <v>Required Cooling Schedule 1</v>
      </c>
      <c r="BD28" s="55" t="str" cm="1">
        <f t="array" ref="BD28">IF(INDEX(Templates!$I$2:$FQ$152,ROW()-ROW(BD$20)+1, MATCH(BD$16,Templates!$I$1:HH$1,0))="","",INDEX(Templates!$I$2:$FQ$152,ROW()-ROW(BD$20)+1, MATCH(BD$16,Templates!$I$1:HH$1,0)))</f>
        <v>Required Cooling Schedule 1</v>
      </c>
      <c r="BE28" s="55" t="str" cm="1">
        <f t="array" ref="BE28">IF(INDEX(Templates!$I$2:$FQ$152,ROW()-ROW(BE$20)+1, MATCH(BE$16,Templates!$I$1:HI$1,0))="","",INDEX(Templates!$I$2:$FQ$152,ROW()-ROW(BE$20)+1, MATCH(BE$16,Templates!$I$1:HI$1,0)))</f>
        <v>Required Cooling Schedule 1</v>
      </c>
      <c r="BF28" s="55" t="str" cm="1">
        <f t="array" ref="BF28">IF(INDEX(Templates!$I$2:$FQ$152,ROW()-ROW(BF$20)+1, MATCH(BF$16,Templates!$I$1:HJ$1,0))="","",INDEX(Templates!$I$2:$FQ$152,ROW()-ROW(BF$20)+1, MATCH(BF$16,Templates!$I$1:HJ$1,0)))</f>
        <v>Required Cooling Schedule 1</v>
      </c>
      <c r="BG28" s="55" t="str" cm="1">
        <f t="array" ref="BG28">IF(INDEX(Templates!$I$2:$FQ$152,ROW()-ROW(BG$20)+1, MATCH(BG$16,Templates!$I$1:HK$1,0))="","",INDEX(Templates!$I$2:$FQ$152,ROW()-ROW(BG$20)+1, MATCH(BG$16,Templates!$I$1:HK$1,0)))</f>
        <v>Required Cooling Schedule 1</v>
      </c>
      <c r="BH28" s="55" t="str" cm="1">
        <f t="array" ref="BH28">IF(INDEX(Templates!$I$2:$FQ$152,ROW()-ROW(BH$20)+1, MATCH(BH$16,Templates!$I$1:HI$1,0))="","",INDEX(Templates!$I$2:$FQ$152,ROW()-ROW(BH$20)+1, MATCH(BH$16,Templates!$I$1:HI$1,0)))</f>
        <v>Required Cooling Schedule 1</v>
      </c>
      <c r="BI28" s="55" t="str" cm="1">
        <f t="array" ref="BI28">IF(INDEX(Templates!$I$2:$FQ$152,ROW()-ROW(BI$20)+1, MATCH(BI$16,Templates!$I$1:HJ$1,0))="","",INDEX(Templates!$I$2:$FQ$152,ROW()-ROW(BI$20)+1, MATCH(BI$16,Templates!$I$1:HJ$1,0)))</f>
        <v>Required Cooling Schedule 1</v>
      </c>
      <c r="BJ28" s="55" t="str" cm="1">
        <f t="array" ref="BJ28">IF(INDEX(Templates!$I$2:$FQ$152,ROW()-ROW(BJ$20)+1, MATCH(BJ$16,Templates!$I$1:HK$1,0))="","",INDEX(Templates!$I$2:$FQ$152,ROW()-ROW(BJ$20)+1, MATCH(BJ$16,Templates!$I$1:HK$1,0)))</f>
        <v>Required Cooling Schedule 1</v>
      </c>
      <c r="BK28" s="55" t="str" cm="1">
        <f t="array" ref="BK28">IF(INDEX(Templates!$I$2:$FQ$152,ROW()-ROW(BK$20)+1, MATCH(BK$16,Templates!$I$1:HL$1,0))="","",INDEX(Templates!$I$2:$FQ$152,ROW()-ROW(BK$20)+1, MATCH(BK$16,Templates!$I$1:HL$1,0)))</f>
        <v>Required Cooling Schedule 1</v>
      </c>
      <c r="BL28" s="55" t="str" cm="1">
        <f t="array" ref="BL28">IF(INDEX(Templates!$I$2:$FQ$152,ROW()-ROW(BL$20)+1, MATCH(BL$16,Templates!$I$1:HM$1,0))="","",INDEX(Templates!$I$2:$FQ$152,ROW()-ROW(BL$20)+1, MATCH(BL$16,Templates!$I$1:HM$1,0)))</f>
        <v>Required Cooling Schedule 1</v>
      </c>
      <c r="BM28" s="55" t="str" cm="1">
        <f t="array" ref="BM28">IF(INDEX(Templates!$I$2:$FQ$152,ROW()-ROW(BM$20)+1, MATCH(BM$16,Templates!$I$1:HN$1,0))="","",INDEX(Templates!$I$2:$FQ$152,ROW()-ROW(BM$20)+1, MATCH(BM$16,Templates!$I$1:HN$1,0)))</f>
        <v>Required Cooling Schedule 1</v>
      </c>
      <c r="BN28" s="55" t="str" cm="1">
        <f t="array" ref="BN28">IF(INDEX(Templates!$I$2:$FQ$152,ROW()-ROW(BN$20)+1, MATCH(BN$16,Templates!$I$1:HO$1,0))="","",INDEX(Templates!$I$2:$FQ$152,ROW()-ROW(BN$20)+1, MATCH(BN$16,Templates!$I$1:HO$1,0)))</f>
        <v>Required Cooling Schedule 1</v>
      </c>
      <c r="BO28" s="55" t="str" cm="1">
        <f t="array" ref="BO28">IF(INDEX(Templates!$I$2:$FQ$152,ROW()-ROW(BO$20)+1, MATCH(BO$16,Templates!$I$1:HP$1,0))="","",INDEX(Templates!$I$2:$FQ$152,ROW()-ROW(BO$20)+1, MATCH(BO$16,Templates!$I$1:HP$1,0)))</f>
        <v>Required Cooling Schedule 1</v>
      </c>
      <c r="BP28" s="55" t="str" cm="1">
        <f t="array" ref="BP28">IF(INDEX(Templates!$I$2:$FQ$152,ROW()-ROW(BP$20)+1, MATCH(BP$16,Templates!$I$1:HQ$1,0))="","",INDEX(Templates!$I$2:$FQ$152,ROW()-ROW(BP$20)+1, MATCH(BP$16,Templates!$I$1:HQ$1,0)))</f>
        <v>Required Cooling Schedule 1</v>
      </c>
      <c r="BQ28" s="55" t="str" cm="1">
        <f t="array" ref="BQ28">IF(INDEX(Templates!$I$2:$FQ$152,ROW()-ROW(BQ$20)+1, MATCH(BQ$16,Templates!$I$1:HR$1,0))="","",INDEX(Templates!$I$2:$FQ$152,ROW()-ROW(BQ$20)+1, MATCH(BQ$16,Templates!$I$1:HR$1,0)))</f>
        <v>Required Cooling Schedule 1</v>
      </c>
      <c r="BR28" s="55" t="str" cm="1">
        <f t="array" ref="BR28">IF(INDEX(Templates!$I$2:$FQ$152,ROW()-ROW(BR$20)+1, MATCH(BR$16,Templates!$I$1:HS$1,0))="","",INDEX(Templates!$I$2:$FQ$152,ROW()-ROW(BR$20)+1, MATCH(BR$16,Templates!$I$1:HS$1,0)))</f>
        <v>Required Cooling Schedule 1</v>
      </c>
      <c r="BS28" s="55" t="str" cm="1">
        <f t="array" ref="BS28">IF(INDEX(Templates!$I$2:$FQ$152,ROW()-ROW(BS$20)+1, MATCH(BS$16,Templates!$I$1:HT$1,0))="","",INDEX(Templates!$I$2:$FQ$152,ROW()-ROW(BS$20)+1, MATCH(BS$16,Templates!$I$1:HT$1,0)))</f>
        <v>Required Cooling Schedule 1</v>
      </c>
      <c r="BT28" s="55" t="str" cm="1">
        <f t="array" ref="BT28">IF(INDEX(Templates!$I$2:$FQ$152,ROW()-ROW(BT$20)+1, MATCH(BT$16,Templates!$I$1:HU$1,0))="","",INDEX(Templates!$I$2:$FQ$152,ROW()-ROW(BT$20)+1, MATCH(BT$16,Templates!$I$1:HU$1,0)))</f>
        <v>Required Cooling Schedule 1</v>
      </c>
      <c r="BU28" s="55" t="str" cm="1">
        <f t="array" ref="BU28">IF(INDEX(Templates!$I$2:$FQ$152,ROW()-ROW(BU$20)+1, MATCH(BU$16,Templates!$I$1:HV$1,0))="","",INDEX(Templates!$I$2:$FQ$152,ROW()-ROW(BU$20)+1, MATCH(BU$16,Templates!$I$1:HV$1,0)))</f>
        <v>Required Cooling Schedule 1</v>
      </c>
      <c r="BV28" s="55" t="str" cm="1">
        <f t="array" ref="BV28">IF(INDEX(Templates!$I$2:$FQ$152,ROW()-ROW(BV$20)+1, MATCH(BV$16,Templates!$I$1:HW$1,0))="","",INDEX(Templates!$I$2:$FQ$152,ROW()-ROW(BV$20)+1, MATCH(BV$16,Templates!$I$1:HW$1,0)))</f>
        <v>Required Cooling Schedule 1</v>
      </c>
      <c r="BW28" s="55" t="str" cm="1">
        <f t="array" ref="BW28">IF(INDEX(Templates!$I$2:$FQ$152,ROW()-ROW(BW$20)+1, MATCH(BW$16,Templates!$I$1:HX$1,0))="","",INDEX(Templates!$I$2:$FQ$152,ROW()-ROW(BW$20)+1, MATCH(BW$16,Templates!$I$1:HX$1,0)))</f>
        <v>Required Cooling Schedule 1</v>
      </c>
      <c r="BX28" s="55" t="str" cm="1">
        <f t="array" ref="BX28">IF(INDEX(Templates!$I$2:$FQ$152,ROW()-ROW(BX$20)+1, MATCH(BX$16,Templates!$I$1:HY$1,0))="","",INDEX(Templates!$I$2:$FQ$152,ROW()-ROW(BX$20)+1, MATCH(BX$16,Templates!$I$1:HY$1,0)))</f>
        <v>Required Cooling Schedule 1</v>
      </c>
      <c r="BY28" s="55" t="str" cm="1">
        <f t="array" ref="BY28">IF(INDEX(Templates!$I$2:$FQ$152,ROW()-ROW(BY$20)+1, MATCH(BY$16,Templates!$I$1:HZ$1,0))="","",INDEX(Templates!$I$2:$FQ$152,ROW()-ROW(BY$20)+1, MATCH(BY$16,Templates!$I$1:HZ$1,0)))</f>
        <v>Required Cooling Schedule 1</v>
      </c>
      <c r="BZ28" s="55" t="str" cm="1">
        <f t="array" ref="BZ28">IF(INDEX(Templates!$I$2:$FQ$152,ROW()-ROW(BZ$20)+1, MATCH(BZ$16,Templates!$I$1:IA$1,0))="","",INDEX(Templates!$I$2:$FQ$152,ROW()-ROW(BZ$20)+1, MATCH(BZ$16,Templates!$I$1:IA$1,0)))</f>
        <v>Required Cooling Schedule 1</v>
      </c>
      <c r="CA28" s="55" t="str" cm="1">
        <f t="array" ref="CA28">IF(INDEX(Templates!$I$2:$FQ$152,ROW()-ROW(CA$20)+1, MATCH(CA$16,Templates!$I$1:IB$1,0))="","",INDEX(Templates!$I$2:$FQ$152,ROW()-ROW(CA$20)+1, MATCH(CA$16,Templates!$I$1:IB$1,0)))</f>
        <v>Required Cooling Schedule 1</v>
      </c>
      <c r="CB28" s="55" t="str" cm="1">
        <f t="array" ref="CB28">IF(INDEX(Templates!$I$2:$FQ$152,ROW()-ROW(CB$20)+1, MATCH(CB$16,Templates!$I$1:IC$1,0))="","",INDEX(Templates!$I$2:$FQ$152,ROW()-ROW(CB$20)+1, MATCH(CB$16,Templates!$I$1:IC$1,0)))</f>
        <v>Required Cooling Schedule 1</v>
      </c>
      <c r="CC28" s="55" t="str" cm="1">
        <f t="array" ref="CC28">IF(INDEX(Templates!$I$2:$FQ$152,ROW()-ROW(CC$20)+1, MATCH(CC$16,Templates!$I$1:ID$1,0))="","",INDEX(Templates!$I$2:$FQ$152,ROW()-ROW(CC$20)+1, MATCH(CC$16,Templates!$I$1:ID$1,0)))</f>
        <v>Required Cooling Schedule 1</v>
      </c>
      <c r="CD28" s="55" t="str" cm="1">
        <f t="array" ref="CD28">IF(INDEX(Templates!$I$2:$FQ$152,ROW()-ROW(CD$20)+1, MATCH(CD$16,Templates!$I$1:IE$1,0))="","",INDEX(Templates!$I$2:$FQ$152,ROW()-ROW(CD$20)+1, MATCH(CD$16,Templates!$I$1:IE$1,0)))</f>
        <v>Required Cooling Schedule 1</v>
      </c>
      <c r="CE28" s="55" t="str" cm="1">
        <f t="array" ref="CE28">IF(INDEX(Templates!$I$2:$FQ$152,ROW()-ROW(CE$20)+1, MATCH(CE$16,Templates!$I$1:IF$1,0))="","",INDEX(Templates!$I$2:$FQ$152,ROW()-ROW(CE$20)+1, MATCH(CE$16,Templates!$I$1:IF$1,0)))</f>
        <v>Required Cooling Schedule 1</v>
      </c>
      <c r="CF28" s="55" t="str" cm="1">
        <f t="array" ref="CF28">IF(INDEX(Templates!$I$2:$FQ$152,ROW()-ROW(CF$20)+1, MATCH(CF$16,Templates!$I$1:ID$1,0))="","",INDEX(Templates!$I$2:$FQ$152,ROW()-ROW(CF$20)+1, MATCH(CF$16,Templates!$I$1:ID$1,0)))</f>
        <v>Required Cooling Schedule 1</v>
      </c>
      <c r="CG28" s="55" t="str" cm="1">
        <f t="array" ref="CG28">IF(INDEX(Templates!$I$2:$FQ$152,ROW()-ROW(CG$20)+1, MATCH(CG$16,Templates!$I$1:IE$1,0))="","",INDEX(Templates!$I$2:$FQ$152,ROW()-ROW(CG$20)+1, MATCH(CG$16,Templates!$I$1:IE$1,0)))</f>
        <v>Required Cooling Schedule 1</v>
      </c>
      <c r="CH28" s="55" t="str" cm="1">
        <f t="array" ref="CH28">IF(INDEX(Templates!$I$2:$FQ$152,ROW()-ROW(CH$20)+1, MATCH(CH$16,Templates!$I$1:IF$1,0))="","",INDEX(Templates!$I$2:$FQ$152,ROW()-ROW(CH$20)+1, MATCH(CH$16,Templates!$I$1:IF$1,0)))</f>
        <v>Required Cooling Schedule 1</v>
      </c>
      <c r="CI28" s="55" t="str" cm="1">
        <f t="array" ref="CI28">IF(INDEX(Templates!$I$2:$FQ$152,ROW()-ROW(CI$20)+1, MATCH(CI$16,Templates!$I$1:IG$1,0))="","",INDEX(Templates!$I$2:$FQ$152,ROW()-ROW(CI$20)+1, MATCH(CI$16,Templates!$I$1:IG$1,0)))</f>
        <v>Required Cooling Schedule 1</v>
      </c>
      <c r="CJ28" s="55" t="str" cm="1">
        <f t="array" ref="CJ28">IF(INDEX(Templates!$I$2:$FQ$152,ROW()-ROW(CJ$20)+1, MATCH(CJ$16,Templates!$I$1:IH$1,0))="","",INDEX(Templates!$I$2:$FQ$152,ROW()-ROW(CJ$20)+1, MATCH(CJ$16,Templates!$I$1:IH$1,0)))</f>
        <v>Required Cooling Schedule 1</v>
      </c>
      <c r="CK28" s="55" t="str" cm="1">
        <f t="array" ref="CK28">IF(INDEX(Templates!$I$2:$FQ$152,ROW()-ROW(CK$20)+1, MATCH(CK$16,Templates!$I$1:II$1,0))="","",INDEX(Templates!$I$2:$FQ$152,ROW()-ROW(CK$20)+1, MATCH(CK$16,Templates!$I$1:II$1,0)))</f>
        <v>Required Cooling Schedule 1</v>
      </c>
      <c r="CL28" s="55" t="str" cm="1">
        <f t="array" ref="CL28">IF(INDEX(Templates!$I$2:$FQ$152,ROW()-ROW(CL$20)+1, MATCH(CL$16,Templates!$I$1:IJ$1,0))="","",INDEX(Templates!$I$2:$FQ$152,ROW()-ROW(CL$20)+1, MATCH(CL$16,Templates!$I$1:IJ$1,0)))</f>
        <v>Required Cooling Schedule 1</v>
      </c>
      <c r="CM28" s="55" t="str" cm="1">
        <f t="array" ref="CM28">IF(INDEX(Templates!$I$2:$FQ$152,ROW()-ROW(CM$20)+1, MATCH(CM$16,Templates!$I$1:IK$1,0))="","",INDEX(Templates!$I$2:$FQ$152,ROW()-ROW(CM$20)+1, MATCH(CM$16,Templates!$I$1:IK$1,0)))</f>
        <v>Required Cooling Schedule 1</v>
      </c>
      <c r="CN28" s="55" t="str" cm="1">
        <f t="array" ref="CN28">IF(INDEX(Templates!$I$2:$FQ$152,ROW()-ROW(CN$20)+1, MATCH(CN$16,Templates!$I$1:IL$1,0))="","",INDEX(Templates!$I$2:$FQ$152,ROW()-ROW(CN$20)+1, MATCH(CN$16,Templates!$I$1:IL$1,0)))</f>
        <v>Required Cooling Schedule 1</v>
      </c>
      <c r="CO28" s="55" t="str" cm="1">
        <f t="array" ref="CO28">IF(INDEX(Templates!$I$2:$FQ$152,ROW()-ROW(CO$20)+1, MATCH(CO$16,Templates!$I$1:IM$1,0))="","",INDEX(Templates!$I$2:$FQ$152,ROW()-ROW(CO$20)+1, MATCH(CO$16,Templates!$I$1:IM$1,0)))</f>
        <v>Required Cooling Schedule 1</v>
      </c>
      <c r="CP28" s="55" t="str" cm="1">
        <f t="array" ref="CP28">IF(INDEX(Templates!$I$2:$FQ$152,ROW()-ROW(CP$20)+1, MATCH(CP$16,Templates!$I$1:IN$1,0))="","",INDEX(Templates!$I$2:$FQ$152,ROW()-ROW(CP$20)+1, MATCH(CP$16,Templates!$I$1:IN$1,0)))</f>
        <v>Required Cooling Schedule 1</v>
      </c>
      <c r="CQ28" s="55" t="str" cm="1">
        <f t="array" ref="CQ28">IF(INDEX(Templates!$I$2:$FQ$152,ROW()-ROW(CQ$20)+1, MATCH(CQ$16,Templates!$I$1:IO$1,0))="","",INDEX(Templates!$I$2:$FQ$152,ROW()-ROW(CQ$20)+1, MATCH(CQ$16,Templates!$I$1:IO$1,0)))</f>
        <v>Required Cooling Schedule 1</v>
      </c>
      <c r="CR28" s="55" t="str" cm="1">
        <f t="array" ref="CR28">IF(INDEX(Templates!$I$2:$FQ$152,ROW()-ROW(CR$20)+1, MATCH(CR$16,Templates!$I$1:IP$1,0))="","",INDEX(Templates!$I$2:$FQ$152,ROW()-ROW(CR$20)+1, MATCH(CR$16,Templates!$I$1:IP$1,0)))</f>
        <v>Required Cooling Schedule 1</v>
      </c>
      <c r="CS28" s="55" t="str" cm="1">
        <f t="array" ref="CS28">IF(INDEX(Templates!$I$2:$FQ$152,ROW()-ROW(CS$20)+1, MATCH(CS$16,Templates!$I$1:IQ$1,0))="","",INDEX(Templates!$I$2:$FQ$152,ROW()-ROW(CS$20)+1, MATCH(CS$16,Templates!$I$1:IQ$1,0)))</f>
        <v>Required Cooling Schedule 1</v>
      </c>
      <c r="CT28" s="55" t="str" cm="1">
        <f t="array" ref="CT28">IF(INDEX(Templates!$I$2:$FQ$152,ROW()-ROW(CT$20)+1, MATCH(CT$16,Templates!$I$1:IR$1,0))="","",INDEX(Templates!$I$2:$FQ$152,ROW()-ROW(CT$20)+1, MATCH(CT$16,Templates!$I$1:IR$1,0)))</f>
        <v>Required Cooling Schedule 1</v>
      </c>
      <c r="CU28" s="55" t="str" cm="1">
        <f t="array" ref="CU28">IF(INDEX(Templates!$I$2:$FQ$152,ROW()-ROW(CU$20)+1, MATCH(CU$16,Templates!$I$1:IS$1,0))="","",INDEX(Templates!$I$2:$FQ$152,ROW()-ROW(CU$20)+1, MATCH(CU$16,Templates!$I$1:IS$1,0)))</f>
        <v>Required Cooling Schedule 1</v>
      </c>
      <c r="CV28" s="55" t="str" cm="1">
        <f t="array" ref="CV28">IF(INDEX(Templates!$I$2:$FQ$152,ROW()-ROW(CV$20)+1, MATCH(CV$16,Templates!$I$1:IT$1,0))="","",INDEX(Templates!$I$2:$FQ$152,ROW()-ROW(CV$20)+1, MATCH(CV$16,Templates!$I$1:IT$1,0)))</f>
        <v>Required Cooling Schedule 1</v>
      </c>
      <c r="CW28" s="55" t="str" cm="1">
        <f t="array" ref="CW28">IF(INDEX(Templates!$I$2:$FQ$152,ROW()-ROW(CW$20)+1, MATCH(CW$16,Templates!$I$1:IU$1,0))="","",INDEX(Templates!$I$2:$FQ$152,ROW()-ROW(CW$20)+1, MATCH(CW$16,Templates!$I$1:IU$1,0)))</f>
        <v>Required Cooling Schedule 1</v>
      </c>
      <c r="CX28" s="55" t="str" cm="1">
        <f t="array" ref="CX28">IF(INDEX(Templates!$I$2:$FQ$152,ROW()-ROW(CX$20)+1, MATCH(CX$16,Templates!$I$1:IV$1,0))="","",INDEX(Templates!$I$2:$FQ$152,ROW()-ROW(CX$20)+1, MATCH(CX$16,Templates!$I$1:IV$1,0)))</f>
        <v>Required Cooling Schedule 1</v>
      </c>
      <c r="CY28" s="55" t="str" cm="1">
        <f t="array" ref="CY28">IF(INDEX(Templates!$I$2:$FQ$152,ROW()-ROW(CY$20)+1, MATCH(CY$16,Templates!$I$1:IW$1,0))="","",INDEX(Templates!$I$2:$FQ$152,ROW()-ROW(CY$20)+1, MATCH(CY$16,Templates!$I$1:IW$1,0)))</f>
        <v>Required Cooling Schedule 1</v>
      </c>
      <c r="CZ28" s="55" t="str" cm="1">
        <f t="array" ref="CZ28">IF(INDEX(Templates!$I$2:$FQ$152,ROW()-ROW(CZ$20)+1, MATCH(CZ$16,Templates!$I$1:IX$1,0))="","",INDEX(Templates!$I$2:$FQ$152,ROW()-ROW(CZ$20)+1, MATCH(CZ$16,Templates!$I$1:IX$1,0)))</f>
        <v>Required Cooling Schedule 1</v>
      </c>
      <c r="DA28" s="55" t="str" cm="1">
        <f t="array" ref="DA28">IF(INDEX(Templates!$I$2:$FQ$152,ROW()-ROW(DA$20)+1, MATCH(DA$16,Templates!$I$1:IY$1,0))="","",INDEX(Templates!$I$2:$FQ$152,ROW()-ROW(DA$20)+1, MATCH(DA$16,Templates!$I$1:IY$1,0)))</f>
        <v>Required Cooling Schedule 1</v>
      </c>
      <c r="DB28" s="55" t="str" cm="1">
        <f t="array" ref="DB28">IF(INDEX(Templates!$I$2:$FQ$152,ROW()-ROW(DB$20)+1, MATCH(DB$16,Templates!$I$1:IZ$1,0))="","",INDEX(Templates!$I$2:$FQ$152,ROW()-ROW(DB$20)+1, MATCH(DB$16,Templates!$I$1:IZ$1,0)))</f>
        <v>Required Cooling Schedule 1</v>
      </c>
      <c r="DC28" s="55" t="str" cm="1">
        <f t="array" ref="DC28">IF(INDEX(Templates!$I$2:$FQ$152,ROW()-ROW(DC$20)+1, MATCH(DC$16,Templates!$I$1:JA$1,0))="","",INDEX(Templates!$I$2:$FQ$152,ROW()-ROW(DC$20)+1, MATCH(DC$16,Templates!$I$1:JA$1,0)))</f>
        <v>Required Cooling Schedule 1</v>
      </c>
      <c r="DD28" s="55" t="str" cm="1">
        <f t="array" ref="DD28">IF(INDEX(Templates!$I$2:$FQ$152,ROW()-ROW(DD$20)+1, MATCH(DD$16,Templates!$I$1:JB$1,0))="","",INDEX(Templates!$I$2:$FQ$152,ROW()-ROW(DD$20)+1, MATCH(DD$16,Templates!$I$1:JB$1,0)))</f>
        <v>Required Cooling Schedule 1</v>
      </c>
      <c r="DE28" s="55" t="str" cm="1">
        <f t="array" ref="DE28">IF(INDEX(Templates!$I$2:$FQ$152,ROW()-ROW(DE$20)+1, MATCH(DE$16,Templates!$I$1:JC$1,0))="","",INDEX(Templates!$I$2:$FQ$152,ROW()-ROW(DE$20)+1, MATCH(DE$16,Templates!$I$1:JC$1,0)))</f>
        <v>Required Cooling Schedule 1</v>
      </c>
      <c r="DF28" s="55" t="str" cm="1">
        <f t="array" ref="DF28">IF(INDEX(Templates!$I$2:$FQ$152,ROW()-ROW(DF$20)+1, MATCH(DF$16,Templates!$I$1:JD$1,0))="","",INDEX(Templates!$I$2:$FQ$152,ROW()-ROW(DF$20)+1, MATCH(DF$16,Templates!$I$1:JD$1,0)))</f>
        <v>Required Cooling Schedule 1</v>
      </c>
      <c r="DG28" s="55" t="str" cm="1">
        <f t="array" ref="DG28">IF(INDEX(Templates!$I$2:$FQ$152,ROW()-ROW(DG$20)+1, MATCH(DG$16,Templates!$I$1:JE$1,0))="","",INDEX(Templates!$I$2:$FQ$152,ROW()-ROW(DG$20)+1, MATCH(DG$16,Templates!$I$1:JE$1,0)))</f>
        <v>Required Cooling Schedule 1</v>
      </c>
      <c r="DH28" s="55" t="str" cm="1">
        <f t="array" ref="DH28">IF(INDEX(Templates!$I$2:$FQ$152,ROW()-ROW(DH$20)+1, MATCH(DH$16,Templates!$I$1:JF$1,0))="","",INDEX(Templates!$I$2:$FQ$152,ROW()-ROW(DH$20)+1, MATCH(DH$16,Templates!$I$1:JF$1,0)))</f>
        <v>Required Cooling Schedule 1</v>
      </c>
      <c r="DI28" s="55" t="str" cm="1">
        <f t="array" ref="DI28">IF(INDEX(Templates!$I$2:$FQ$152,ROW()-ROW(DI$20)+1, MATCH(DI$16,Templates!$I$1:JG$1,0))="","",INDEX(Templates!$I$2:$FQ$152,ROW()-ROW(DI$20)+1, MATCH(DI$16,Templates!$I$1:JG$1,0)))</f>
        <v>Required Cooling Schedule 1</v>
      </c>
      <c r="DJ28" s="55" t="str" cm="1">
        <f t="array" ref="DJ28">IF(INDEX(Templates!$I$2:$FQ$152,ROW()-ROW(DJ$20)+1, MATCH(DJ$16,Templates!$I$1:JH$1,0))="","",INDEX(Templates!$I$2:$FQ$152,ROW()-ROW(DJ$20)+1, MATCH(DJ$16,Templates!$I$1:JH$1,0)))</f>
        <v>Required Cooling Schedule 1</v>
      </c>
      <c r="DK28" s="55" t="str" cm="1">
        <f t="array" ref="DK28">IF(INDEX(Templates!$I$2:$FQ$152,ROW()-ROW(DK$20)+1, MATCH(DK$16,Templates!$I$1:JI$1,0))="","",INDEX(Templates!$I$2:$FQ$152,ROW()-ROW(DK$20)+1, MATCH(DK$16,Templates!$I$1:JI$1,0)))</f>
        <v>Required Cooling Schedule 1</v>
      </c>
      <c r="DL28" s="55" t="str" cm="1">
        <f t="array" ref="DL28">IF(INDEX(Templates!$I$2:$FQ$152,ROW()-ROW(DL$20)+1, MATCH(DL$16,Templates!$I$1:JJ$1,0))="","",INDEX(Templates!$I$2:$FQ$152,ROW()-ROW(DL$20)+1, MATCH(DL$16,Templates!$I$1:JJ$1,0)))</f>
        <v>Required Cooling Schedule 1</v>
      </c>
      <c r="DM28" s="55" t="str" cm="1">
        <f t="array" ref="DM28">IF(INDEX(Templates!$I$2:$FQ$152,ROW()-ROW(DM$20)+1, MATCH(DM$16,Templates!$I$1:JK$1,0))="","",INDEX(Templates!$I$2:$FQ$152,ROW()-ROW(DM$20)+1, MATCH(DM$16,Templates!$I$1:JK$1,0)))</f>
        <v>Required Cooling Schedule 1</v>
      </c>
      <c r="DN28" s="55" t="str" cm="1">
        <f t="array" ref="DN28">IF(INDEX(Templates!$I$2:$FQ$152,ROW()-ROW(DN$20)+1, MATCH(DN$16,Templates!$I$1:JL$1,0))="","",INDEX(Templates!$I$2:$FQ$152,ROW()-ROW(DN$20)+1, MATCH(DN$16,Templates!$I$1:JL$1,0)))</f>
        <v>Required Cooling Schedule 1</v>
      </c>
      <c r="DO28" s="55" t="str" cm="1">
        <f t="array" ref="DO28">IF(INDEX(Templates!$I$2:$FQ$152,ROW()-ROW(DO$20)+1, MATCH(DO$16,Templates!$I$1:JM$1,0))="","",INDEX(Templates!$I$2:$FQ$152,ROW()-ROW(DO$20)+1, MATCH(DO$16,Templates!$I$1:JM$1,0)))</f>
        <v>Required Cooling Schedule 1</v>
      </c>
      <c r="DP28" s="55" t="str" cm="1">
        <f t="array" ref="DP28">IF(INDEX(Templates!$I$2:$FQ$152,ROW()-ROW(DP$20)+1, MATCH(DP$16,Templates!$I$1:JN$1,0))="","",INDEX(Templates!$I$2:$FQ$152,ROW()-ROW(DP$20)+1, MATCH(DP$16,Templates!$I$1:JN$1,0)))</f>
        <v>Required Cooling Schedule 1</v>
      </c>
      <c r="DQ28" s="55" t="str" cm="1">
        <f t="array" ref="DQ28">IF(INDEX(Templates!$I$2:$FQ$152,ROW()-ROW(DQ$20)+1, MATCH(DQ$16,Templates!$I$1:JO$1,0))="","",INDEX(Templates!$I$2:$FQ$152,ROW()-ROW(DQ$20)+1, MATCH(DQ$16,Templates!$I$1:JO$1,0)))</f>
        <v>Required Cooling Schedule 1</v>
      </c>
      <c r="DR28" s="55" t="str" cm="1">
        <f t="array" ref="DR28">IF(INDEX(Templates!$I$2:$FQ$152,ROW()-ROW(DR$20)+1, MATCH(DR$16,Templates!$I$1:JP$1,0))="","",INDEX(Templates!$I$2:$FQ$152,ROW()-ROW(DR$20)+1, MATCH(DR$16,Templates!$I$1:JP$1,0)))</f>
        <v>Required Cooling Schedule 1</v>
      </c>
      <c r="DS28" s="55" t="str" cm="1">
        <f t="array" ref="DS28">IF(INDEX(Templates!$I$2:$FQ$152,ROW()-ROW(DS$20)+1, MATCH(DS$16,Templates!$I$1:JQ$1,0))="","",INDEX(Templates!$I$2:$FQ$152,ROW()-ROW(DS$20)+1, MATCH(DS$16,Templates!$I$1:JQ$1,0)))</f>
        <v>Required Cooling Schedule 1</v>
      </c>
      <c r="DT28" s="55" t="str" cm="1">
        <f t="array" ref="DT28">IF(INDEX(Templates!$I$2:$FQ$152,ROW()-ROW(DT$20)+1, MATCH(DT$16,Templates!$I$1:JR$1,0))="","",INDEX(Templates!$I$2:$FQ$152,ROW()-ROW(DT$20)+1, MATCH(DT$16,Templates!$I$1:JR$1,0)))</f>
        <v>Required Cooling Schedule 1</v>
      </c>
      <c r="DU28" s="55" t="str" cm="1">
        <f t="array" ref="DU28">IF(INDEX(Templates!$I$2:$FQ$152,ROW()-ROW(DU$20)+1, MATCH(DU$16,Templates!$I$1:JP$1,0))="","",INDEX(Templates!$I$2:$FQ$152,ROW()-ROW(DU$20)+1, MATCH(DU$16,Templates!$I$1:JP$1,0)))</f>
        <v>Required Cooling Schedule 1</v>
      </c>
      <c r="DV28" s="55" t="str" cm="1">
        <f t="array" ref="DV28">IF(INDEX(Templates!$I$2:$FQ$152,ROW()-ROW(DV$20)+1, MATCH(DV$16,Templates!$I$1:JQ$1,0))="","",INDEX(Templates!$I$2:$FQ$152,ROW()-ROW(DV$20)+1, MATCH(DV$16,Templates!$I$1:JQ$1,0)))</f>
        <v>Required Cooling Schedule 1</v>
      </c>
      <c r="DW28" s="55" t="str" cm="1">
        <f t="array" ref="DW28">IF(INDEX(Templates!$I$2:$FQ$152,ROW()-ROW(DW$20)+1, MATCH(DW$16,Templates!$I$1:JR$1,0))="","",INDEX(Templates!$I$2:$FQ$152,ROW()-ROW(DW$20)+1, MATCH(DW$16,Templates!$I$1:JR$1,0)))</f>
        <v>Required Cooling Schedule 1</v>
      </c>
      <c r="DX28" s="55" t="str" cm="1">
        <f t="array" ref="DX28">IF(INDEX(Templates!$I$2:$FQ$152,ROW()-ROW(DX$20)+1, MATCH(DX$16,Templates!$I$1:JS$1,0))="","",INDEX(Templates!$I$2:$FQ$152,ROW()-ROW(DX$20)+1, MATCH(DX$16,Templates!$I$1:JS$1,0)))</f>
        <v>Required Cooling Schedule 1</v>
      </c>
      <c r="DY28" s="55" t="str" cm="1">
        <f t="array" ref="DY28">IF(INDEX(Templates!$I$2:$FQ$152,ROW()-ROW(DY$20)+1, MATCH(DY$16,Templates!$I$1:JT$1,0))="","",INDEX(Templates!$I$2:$FQ$152,ROW()-ROW(DY$20)+1, MATCH(DY$16,Templates!$I$1:JT$1,0)))</f>
        <v>Required Cooling Schedule 1</v>
      </c>
      <c r="DZ28" s="55" t="str" cm="1">
        <f t="array" ref="DZ28">IF(INDEX(Templates!$I$2:$FQ$152,ROW()-ROW(DZ$20)+1, MATCH(DZ$16,Templates!$I$1:JU$1,0))="","",INDEX(Templates!$I$2:$FQ$152,ROW()-ROW(DZ$20)+1, MATCH(DZ$16,Templates!$I$1:JU$1,0)))</f>
        <v>Required Cooling Schedule 1</v>
      </c>
      <c r="EA28" s="55" t="str" cm="1">
        <f t="array" ref="EA28">IF(INDEX(Templates!$I$2:$FQ$152,ROW()-ROW(EA$20)+1, MATCH(EA$16,Templates!$I$1:JV$1,0))="","",INDEX(Templates!$I$2:$FQ$152,ROW()-ROW(EA$20)+1, MATCH(EA$16,Templates!$I$1:JV$1,0)))</f>
        <v>Required Cooling Schedule 1</v>
      </c>
      <c r="EB28" s="55" t="str" cm="1">
        <f t="array" ref="EB28">IF(INDEX(Templates!$I$2:$FQ$152,ROW()-ROW(EB$20)+1, MATCH(EB$16,Templates!$I$1:JW$1,0))="","",INDEX(Templates!$I$2:$FQ$152,ROW()-ROW(EB$20)+1, MATCH(EB$16,Templates!$I$1:JW$1,0)))</f>
        <v>Required Cooling Schedule 1</v>
      </c>
      <c r="EC28" s="55" t="str" cm="1">
        <f t="array" ref="EC28">IF(INDEX(Templates!$I$2:$FQ$152,ROW()-ROW(EC$20)+1, MATCH(EC$16,Templates!$I$1:JX$1,0))="","",INDEX(Templates!$I$2:$FQ$152,ROW()-ROW(EC$20)+1, MATCH(EC$16,Templates!$I$1:JX$1,0)))</f>
        <v>Required Cooling Schedule 1</v>
      </c>
      <c r="ED28" s="55" t="str" cm="1">
        <f t="array" ref="ED28">IF(INDEX(Templates!$I$2:$FQ$152,ROW()-ROW(ED$20)+1, MATCH(ED$16,Templates!$I$1:JY$1,0))="","",INDEX(Templates!$I$2:$FQ$152,ROW()-ROW(ED$20)+1, MATCH(ED$16,Templates!$I$1:JY$1,0)))</f>
        <v>Required Cooling Schedule 1</v>
      </c>
      <c r="EE28" s="55"/>
      <c r="EF28" s="55"/>
      <c r="EG28" s="55"/>
      <c r="EH28" s="55"/>
      <c r="EI28" s="55"/>
      <c r="EJ28" s="55"/>
      <c r="EK28" s="55"/>
      <c r="EL28" s="55"/>
      <c r="EM28" s="55"/>
      <c r="EN28" s="55"/>
      <c r="EO28" s="55"/>
      <c r="EP28" s="55"/>
      <c r="EQ28" s="55"/>
      <c r="ER28" s="55"/>
      <c r="ES28" s="55"/>
      <c r="ET28" s="55"/>
      <c r="EU28" s="55"/>
      <c r="EV28" s="55"/>
      <c r="EW28" s="55"/>
      <c r="EX28" s="55"/>
      <c r="EY28" s="55"/>
      <c r="EZ28" s="55"/>
      <c r="FA28" s="55"/>
      <c r="FB28" s="55"/>
      <c r="FC28" s="55"/>
      <c r="FD28" s="55"/>
      <c r="FE28" s="55"/>
      <c r="FF28" s="55"/>
      <c r="FG28" s="55"/>
      <c r="FH28" s="55"/>
      <c r="FI28" s="55"/>
      <c r="FJ28" s="55"/>
      <c r="FK28" s="55"/>
      <c r="FL28" s="55"/>
      <c r="FM28" s="55"/>
      <c r="FN28" s="55"/>
      <c r="FO28" s="55"/>
      <c r="FP28" s="55"/>
      <c r="FQ28" s="55"/>
      <c r="FR28" s="55"/>
      <c r="FS28" s="55"/>
      <c r="FT28" s="55"/>
      <c r="FU28" s="55"/>
      <c r="FV28" s="55"/>
      <c r="FW28" s="55"/>
      <c r="FX28" s="55"/>
      <c r="FY28" s="55"/>
      <c r="FZ28" s="55"/>
      <c r="GA28" s="55"/>
      <c r="GB28" s="55"/>
      <c r="GC28" s="55"/>
      <c r="GD28" s="55"/>
      <c r="GE28" s="55"/>
      <c r="GF28" s="55"/>
      <c r="GG28" s="55"/>
      <c r="GH28" s="55"/>
      <c r="GI28" s="55"/>
      <c r="GJ28" s="55"/>
      <c r="GK28" s="55"/>
      <c r="GL28" s="55"/>
      <c r="GM28" s="55"/>
      <c r="GN28" s="55"/>
      <c r="GO28" s="55"/>
      <c r="GP28" s="55"/>
      <c r="GQ28" s="55"/>
      <c r="GR28" s="55"/>
      <c r="GS28" s="55"/>
      <c r="GT28" s="55"/>
      <c r="GU28" s="55"/>
      <c r="GV28" s="55"/>
      <c r="GW28" s="55"/>
    </row>
    <row r="29" spans="1:205" s="24" customFormat="1" x14ac:dyDescent="0.55000000000000004">
      <c r="A29" s="41" t="s">
        <v>763</v>
      </c>
      <c r="B29" s="6" t="s">
        <v>768</v>
      </c>
      <c r="C29" s="66" t="str" cm="1">
        <f t="array" ref="C29">IF(INDEX(Templates!A$2:A$153,ROW()-ROW($20:$20)+1)="","",INDEX(Templates!A$2:A$153,ROW()-ROW($20:$20)+1))</f>
        <v>JSON_PATH:zones[0]</v>
      </c>
      <c r="D29" s="66" t="str" cm="1">
        <f t="array" ref="D29">IF(INDEX(Templates!B$2:B$153,ROW()-ROW($20:$20)+1)="","",INDEX(Templates!B$2:B$153,ROW()-ROW($20:$20)+1))</f>
        <v>thermostat_heating_setpoint_schedule</v>
      </c>
      <c r="E29" s="66" t="str" cm="1">
        <f t="array" ref="E29">IF(INDEX(Templates!C$2:C$153,ROW()-ROW($20:$20)+1)="","",INDEX(Templates!C$2:C$153,ROW()-ROW($20:$20)+1))</f>
        <v/>
      </c>
      <c r="F29" s="127" t="str" cm="1">
        <f t="array" ref="F29">IF(INDEX(Templates!D$2:D$153,ROW()-ROW($20:$20)+1)="","",INDEX(Templates!D$2:D$153,ROW()-ROW($20:$20)+1))</f>
        <v/>
      </c>
      <c r="G29" s="116" t="str" cm="1">
        <f t="array" ref="G29">IF(INDEX(Templates!E$2:E$153,ROW()-ROW($20:$20)+1)="","",INDEX(Templates!E$2:E$153,ROW()-ROW($20:$20)+1))</f>
        <v>Zone</v>
      </c>
      <c r="H29" s="68" t="str" cm="1">
        <f t="array" ref="H29">IF(INDEX(Templates!F$2:F$153,ROW()-ROW($20:$20)+1)="","",INDEX(Templates!F$2:F$153,ROW()-ROW($20:$20)+1))</f>
        <v>Zone 1</v>
      </c>
      <c r="I29" s="68" t="str" cm="1">
        <f t="array" ref="I29">IF(INDEX(Templates!G$2:G$153,ROW()-ROW($20:$20)+1)="","",INDEX(Templates!G$2:G$153,ROW()-ROW($20:$20)+1))</f>
        <v>Building Segment 1</v>
      </c>
      <c r="J29" s="68" t="str" cm="1">
        <f t="array" ref="J29">IF(INDEX(Templates!H$2:H$153,ROW()-ROW($20:$20)+1)="","",INDEX(Templates!H$2:H$153,ROW()-ROW($20:$20)+1))</f>
        <v>thermostat_heating_setpoint_schedule</v>
      </c>
      <c r="K29" s="69" t="s">
        <v>765</v>
      </c>
      <c r="L29" s="69" t="s">
        <v>765</v>
      </c>
      <c r="M29" s="55" t="str" cm="1">
        <f t="array" ref="M29">IF(INDEX(Templates!$I$2:$FQ$152,ROW()-ROW(M$20)+1, MATCH(M$16,Templates!$I$1:FQ$1,0))="","",INDEX(Templates!$I$2:$FQ$152,ROW()-ROW(M$20)+1, MATCH(M$16,Templates!$I$1:FQ$1,0)))</f>
        <v>Required Heating Schedule 1</v>
      </c>
      <c r="N29" s="55" t="str" cm="1">
        <f t="array" ref="N29">IF(INDEX(Templates!$I$2:$FQ$152,ROW()-ROW(N$20)+1, MATCH(N$16,Templates!$I$1:FR$1,0))="","",INDEX(Templates!$I$2:$FQ$152,ROW()-ROW(N$20)+1, MATCH(N$16,Templates!$I$1:FR$1,0)))</f>
        <v/>
      </c>
      <c r="O29" s="55" t="str" cm="1">
        <f t="array" ref="O29">IF(INDEX(Templates!$I$2:$FQ$152,ROW()-ROW(O$20)+1, MATCH(O$16,Templates!$I$1:FS$1,0))="","",INDEX(Templates!$I$2:$FQ$152,ROW()-ROW(O$20)+1, MATCH(O$16,Templates!$I$1:FS$1,0)))</f>
        <v/>
      </c>
      <c r="P29" s="55" t="str" cm="1">
        <f t="array" ref="P29">IF(INDEX(Templates!$I$2:$FQ$152,ROW()-ROW(P$20)+1, MATCH(P$16,Templates!$I$1:FT$1,0))="","",INDEX(Templates!$I$2:$FQ$152,ROW()-ROW(P$20)+1, MATCH(P$16,Templates!$I$1:FT$1,0)))</f>
        <v>Required Heating Schedule 1</v>
      </c>
      <c r="Q29" s="55" t="str" cm="1">
        <f t="array" ref="Q29">IF(INDEX(Templates!$I$2:$FQ$152,ROW()-ROW(Q$20)+1, MATCH(Q$16,Templates!$I$1:FU$1,0))="","",INDEX(Templates!$I$2:$FQ$152,ROW()-ROW(Q$20)+1, MATCH(Q$16,Templates!$I$1:FU$1,0)))</f>
        <v/>
      </c>
      <c r="R29" s="55" t="str" cm="1">
        <f t="array" ref="R29">IF(INDEX(Templates!$I$2:$FQ$152,ROW()-ROW(R$20)+1, MATCH(R$16,Templates!$I$1:FV$1,0))="","",INDEX(Templates!$I$2:$FQ$152,ROW()-ROW(R$20)+1, MATCH(R$16,Templates!$I$1:FV$1,0)))</f>
        <v>Required Heating Schedule 1</v>
      </c>
      <c r="S29" s="55" t="str" cm="1">
        <f t="array" ref="S29">IF(INDEX(Templates!$I$2:$FQ$152,ROW()-ROW(S$20)+1, MATCH(S$16,Templates!$I$1:FW$1,0))="","",INDEX(Templates!$I$2:$FQ$152,ROW()-ROW(S$20)+1, MATCH(S$16,Templates!$I$1:FW$1,0)))</f>
        <v>Required Heating Schedule 1</v>
      </c>
      <c r="T29" s="55" t="str" cm="1">
        <f t="array" ref="T29">IF(INDEX(Templates!$I$2:$FQ$152,ROW()-ROW(T$20)+1, MATCH(T$16,Templates!$I$1:FX$1,0))="","",INDEX(Templates!$I$2:$FQ$152,ROW()-ROW(T$20)+1, MATCH(T$16,Templates!$I$1:FX$1,0)))</f>
        <v>Required Heating Schedule 1</v>
      </c>
      <c r="U29" s="55" t="str" cm="1">
        <f t="array" ref="U29">IF(INDEX(Templates!$I$2:$FQ$152,ROW()-ROW(U$20)+1, MATCH(U$16,Templates!$I$1:FY$1,0))="","",INDEX(Templates!$I$2:$FQ$152,ROW()-ROW(U$20)+1, MATCH(U$16,Templates!$I$1:FY$1,0)))</f>
        <v>Required Heating Schedule 1</v>
      </c>
      <c r="V29" s="55" t="str" cm="1">
        <f t="array" ref="V29">IF(INDEX(Templates!$I$2:$FQ$152,ROW()-ROW(V$20)+1, MATCH(V$16,Templates!$I$1:FZ$1,0))="","",INDEX(Templates!$I$2:$FQ$152,ROW()-ROW(V$20)+1, MATCH(V$16,Templates!$I$1:FZ$1,0)))</f>
        <v>Required Heating Schedule 1</v>
      </c>
      <c r="W29" s="55" t="str" cm="1">
        <f t="array" ref="W29">IF(INDEX(Templates!$I$2:$FQ$152,ROW()-ROW(W$20)+1, MATCH(W$16,Templates!$I$1:GA$1,0))="","",INDEX(Templates!$I$2:$FQ$152,ROW()-ROW(W$20)+1, MATCH(W$16,Templates!$I$1:GA$1,0)))</f>
        <v>Required Heating Schedule 1</v>
      </c>
      <c r="X29" s="55" t="str" cm="1">
        <f t="array" ref="X29">IF(INDEX(Templates!$I$2:$FQ$152,ROW()-ROW(X$20)+1, MATCH(X$16,Templates!$I$1:GB$1,0))="","",INDEX(Templates!$I$2:$FQ$152,ROW()-ROW(X$20)+1, MATCH(X$16,Templates!$I$1:GB$1,0)))</f>
        <v>Required Heating Schedule 1</v>
      </c>
      <c r="Y29" s="55" t="str" cm="1">
        <f t="array" ref="Y29">IF(INDEX(Templates!$I$2:$FQ$152,ROW()-ROW(Y$20)+1, MATCH(Y$16,Templates!$I$1:GC$1,0))="","",INDEX(Templates!$I$2:$FQ$152,ROW()-ROW(Y$20)+1, MATCH(Y$16,Templates!$I$1:GC$1,0)))</f>
        <v>Required Heating Schedule 1</v>
      </c>
      <c r="Z29" s="55" t="str" cm="1">
        <f t="array" ref="Z29">IF(INDEX(Templates!$I$2:$FQ$152,ROW()-ROW(Z$20)+1, MATCH(Z$16,Templates!$I$1:GD$1,0))="","",INDEX(Templates!$I$2:$FQ$152,ROW()-ROW(Z$20)+1, MATCH(Z$16,Templates!$I$1:GD$1,0)))</f>
        <v>Required Heating Schedule 1</v>
      </c>
      <c r="AA29" s="55" t="str" cm="1">
        <f t="array" ref="AA29">IF(INDEX(Templates!$I$2:$FQ$152,ROW()-ROW(AA$20)+1, MATCH(AA$16,Templates!$I$1:GE$1,0))="","",INDEX(Templates!$I$2:$FQ$152,ROW()-ROW(AA$20)+1, MATCH(AA$16,Templates!$I$1:GE$1,0)))</f>
        <v>Required Heating Schedule 1</v>
      </c>
      <c r="AB29" s="55" t="str" cm="1">
        <f t="array" ref="AB29">IF(INDEX(Templates!$I$2:$FQ$152,ROW()-ROW(AB$20)+1, MATCH(AB$16,Templates!$I$1:GF$1,0))="","",INDEX(Templates!$I$2:$FQ$152,ROW()-ROW(AB$20)+1, MATCH(AB$16,Templates!$I$1:GF$1,0)))</f>
        <v>Required Heating Schedule 1</v>
      </c>
      <c r="AC29" s="55" t="str" cm="1">
        <f t="array" ref="AC29">IF(INDEX(Templates!$I$2:$FQ$152,ROW()-ROW(AC$20)+1, MATCH(AC$16,Templates!$I$1:GG$1,0))="","",INDEX(Templates!$I$2:$FQ$152,ROW()-ROW(AC$20)+1, MATCH(AC$16,Templates!$I$1:GG$1,0)))</f>
        <v>Required Heating Schedule 1</v>
      </c>
      <c r="AD29" s="55" t="str" cm="1">
        <f t="array" ref="AD29">IF(INDEX(Templates!$I$2:$FQ$152,ROW()-ROW(AD$20)+1, MATCH(AD$16,Templates!$I$1:GH$1,0))="","",INDEX(Templates!$I$2:$FQ$152,ROW()-ROW(AD$20)+1, MATCH(AD$16,Templates!$I$1:GH$1,0)))</f>
        <v>Required Heating Schedule 1</v>
      </c>
      <c r="AE29" s="55" t="str" cm="1">
        <f t="array" ref="AE29">IF(INDEX(Templates!$I$2:$FQ$152,ROW()-ROW(AE$20)+1, MATCH(AE$16,Templates!$I$1:GI$1,0))="","",INDEX(Templates!$I$2:$FQ$152,ROW()-ROW(AE$20)+1, MATCH(AE$16,Templates!$I$1:GI$1,0)))</f>
        <v>Required Heating Schedule 1</v>
      </c>
      <c r="AF29" s="55" t="str" cm="1">
        <f t="array" ref="AF29">IF(INDEX(Templates!$I$2:$FQ$152,ROW()-ROW(AF$20)+1, MATCH(AF$16,Templates!$I$1:GJ$1,0))="","",INDEX(Templates!$I$2:$FQ$152,ROW()-ROW(AF$20)+1, MATCH(AF$16,Templates!$I$1:GJ$1,0)))</f>
        <v>Required Heating Schedule 1</v>
      </c>
      <c r="AG29" s="55" t="str" cm="1">
        <f t="array" ref="AG29">IF(INDEX(Templates!$I$2:$FQ$152,ROW()-ROW(AG$20)+1, MATCH(AG$16,Templates!$I$1:GK$1,0))="","",INDEX(Templates!$I$2:$FQ$152,ROW()-ROW(AG$20)+1, MATCH(AG$16,Templates!$I$1:GK$1,0)))</f>
        <v>Required Heating Schedule 1</v>
      </c>
      <c r="AH29" s="55" t="str" cm="1">
        <f t="array" ref="AH29">IF(INDEX(Templates!$I$2:$FQ$152,ROW()-ROW(AH$20)+1, MATCH(AH$16,Templates!$I$1:GL$1,0))="","",INDEX(Templates!$I$2:$FQ$152,ROW()-ROW(AH$20)+1, MATCH(AH$16,Templates!$I$1:GL$1,0)))</f>
        <v>Required Heating Schedule 1</v>
      </c>
      <c r="AI29" s="55" t="str" cm="1">
        <f t="array" ref="AI29">IF(INDEX(Templates!$I$2:$FQ$152,ROW()-ROW(AI$20)+1, MATCH(AI$16,Templates!$I$1:GM$1,0))="","",INDEX(Templates!$I$2:$FQ$152,ROW()-ROW(AI$20)+1, MATCH(AI$16,Templates!$I$1:GM$1,0)))</f>
        <v>Required Heating Schedule 1</v>
      </c>
      <c r="AJ29" s="55" t="str" cm="1">
        <f t="array" ref="AJ29">IF(INDEX(Templates!$I$2:$FQ$152,ROW()-ROW(AJ$20)+1, MATCH(AJ$16,Templates!$I$1:GN$1,0))="","",INDEX(Templates!$I$2:$FQ$152,ROW()-ROW(AJ$20)+1, MATCH(AJ$16,Templates!$I$1:GN$1,0)))</f>
        <v>Required Heating Schedule 1</v>
      </c>
      <c r="AK29" s="55" t="str" cm="1">
        <f t="array" ref="AK29">IF(INDEX(Templates!$I$2:$FQ$152,ROW()-ROW(AK$20)+1, MATCH(AK$16,Templates!$I$1:GO$1,0))="","",INDEX(Templates!$I$2:$FQ$152,ROW()-ROW(AK$20)+1, MATCH(AK$16,Templates!$I$1:GO$1,0)))</f>
        <v>Required Heating Schedule 1</v>
      </c>
      <c r="AL29" s="55" t="str" cm="1">
        <f t="array" ref="AL29">IF(INDEX(Templates!$I$2:$FQ$152,ROW()-ROW(AL$20)+1, MATCH(AL$16,Templates!$I$1:GP$1,0))="","",INDEX(Templates!$I$2:$FQ$152,ROW()-ROW(AL$20)+1, MATCH(AL$16,Templates!$I$1:GP$1,0)))</f>
        <v>Required Heating Schedule 1</v>
      </c>
      <c r="AM29" s="55" t="str" cm="1">
        <f t="array" ref="AM29">IF(INDEX(Templates!$I$2:$FQ$152,ROW()-ROW(AM$20)+1, MATCH(AM$16,Templates!$I$1:GQ$1,0))="","",INDEX(Templates!$I$2:$FQ$152,ROW()-ROW(AM$20)+1, MATCH(AM$16,Templates!$I$1:GQ$1,0)))</f>
        <v>Required Heating Schedule 1</v>
      </c>
      <c r="AN29" s="55" t="str" cm="1">
        <f t="array" ref="AN29">IF(INDEX(Templates!$I$2:$FQ$152,ROW()-ROW(AN$20)+1, MATCH(AN$16,Templates!$I$1:GR$1,0))="","",INDEX(Templates!$I$2:$FQ$152,ROW()-ROW(AN$20)+1, MATCH(AN$16,Templates!$I$1:GR$1,0)))</f>
        <v>Required Heating Schedule 1</v>
      </c>
      <c r="AO29" s="55" t="str" cm="1">
        <f t="array" ref="AO29">IF(INDEX(Templates!$I$2:$FQ$152,ROW()-ROW(AO$20)+1, MATCH(AO$16,Templates!$I$1:GS$1,0))="","",INDEX(Templates!$I$2:$FQ$152,ROW()-ROW(AO$20)+1, MATCH(AO$16,Templates!$I$1:GS$1,0)))</f>
        <v>Required Heating Schedule 1</v>
      </c>
      <c r="AP29" s="55" t="str" cm="1">
        <f t="array" ref="AP29">IF(INDEX(Templates!$I$2:$FQ$152,ROW()-ROW(AP$20)+1, MATCH(AP$16,Templates!$I$1:GT$1,0))="","",INDEX(Templates!$I$2:$FQ$152,ROW()-ROW(AP$20)+1, MATCH(AP$16,Templates!$I$1:GT$1,0)))</f>
        <v>Required Heating Schedule 1</v>
      </c>
      <c r="AQ29" s="55" t="str" cm="1">
        <f t="array" ref="AQ29">IF(INDEX(Templates!$I$2:$FQ$152,ROW()-ROW(AQ$20)+1, MATCH(AQ$16,Templates!$I$1:GU$1,0))="","",INDEX(Templates!$I$2:$FQ$152,ROW()-ROW(AQ$20)+1, MATCH(AQ$16,Templates!$I$1:GU$1,0)))</f>
        <v>Required Heating Schedule 1</v>
      </c>
      <c r="AR29" s="55" t="str" cm="1">
        <f t="array" ref="AR29">IF(INDEX(Templates!$I$2:$FQ$152,ROW()-ROW(AR$20)+1, MATCH(AR$16,Templates!$I$1:GV$1,0))="","",INDEX(Templates!$I$2:$FQ$152,ROW()-ROW(AR$20)+1, MATCH(AR$16,Templates!$I$1:GV$1,0)))</f>
        <v>Required Heating Schedule 1</v>
      </c>
      <c r="AS29" s="55" t="str" cm="1">
        <f t="array" ref="AS29">IF(INDEX(Templates!$I$2:$FQ$152,ROW()-ROW(AS$20)+1, MATCH(AS$16,Templates!$I$1:GW$1,0))="","",INDEX(Templates!$I$2:$FQ$152,ROW()-ROW(AS$20)+1, MATCH(AS$16,Templates!$I$1:GW$1,0)))</f>
        <v>Required Heating Schedule 1</v>
      </c>
      <c r="AT29" s="55" t="str" cm="1">
        <f t="array" ref="AT29">IF(INDEX(Templates!$I$2:$FQ$152,ROW()-ROW(AT$20)+1, MATCH(AT$16,Templates!$I$1:GX$1,0))="","",INDEX(Templates!$I$2:$FQ$152,ROW()-ROW(AT$20)+1, MATCH(AT$16,Templates!$I$1:GX$1,0)))</f>
        <v>Required Heating Schedule 1</v>
      </c>
      <c r="AU29" s="55" t="str" cm="1">
        <f t="array" ref="AU29">IF(INDEX(Templates!$I$2:$FQ$152,ROW()-ROW(AU$20)+1, MATCH(AU$16,Templates!$I$1:GY$1,0))="","",INDEX(Templates!$I$2:$FQ$152,ROW()-ROW(AU$20)+1, MATCH(AU$16,Templates!$I$1:GY$1,0)))</f>
        <v>Required Heating Schedule 1</v>
      </c>
      <c r="AV29" s="55" t="str" cm="1">
        <f t="array" ref="AV29">IF(INDEX(Templates!$I$2:$FQ$152,ROW()-ROW(AV$20)+1, MATCH(AV$16,Templates!$I$1:GZ$1,0))="","",INDEX(Templates!$I$2:$FQ$152,ROW()-ROW(AV$20)+1, MATCH(AV$16,Templates!$I$1:GZ$1,0)))</f>
        <v>Required Heating Schedule 1</v>
      </c>
      <c r="AW29" s="55" t="str" cm="1">
        <f t="array" ref="AW29">IF(INDEX(Templates!$I$2:$FQ$152,ROW()-ROW(AW$20)+1, MATCH(AW$16,Templates!$I$1:HA$1,0))="","",INDEX(Templates!$I$2:$FQ$152,ROW()-ROW(AW$20)+1, MATCH(AW$16,Templates!$I$1:HA$1,0)))</f>
        <v>Required Heating Schedule 1</v>
      </c>
      <c r="AX29" s="55" t="str" cm="1">
        <f t="array" ref="AX29">IF(INDEX(Templates!$I$2:$FQ$152,ROW()-ROW(AX$20)+1, MATCH(AX$16,Templates!$I$1:HB$1,0))="","",INDEX(Templates!$I$2:$FQ$152,ROW()-ROW(AX$20)+1, MATCH(AX$16,Templates!$I$1:HB$1,0)))</f>
        <v>Required Heating Schedule 1</v>
      </c>
      <c r="AY29" s="55" t="str" cm="1">
        <f t="array" ref="AY29">IF(INDEX(Templates!$I$2:$FQ$152,ROW()-ROW(AY$20)+1, MATCH(AY$16,Templates!$I$1:HC$1,0))="","",INDEX(Templates!$I$2:$FQ$152,ROW()-ROW(AY$20)+1, MATCH(AY$16,Templates!$I$1:HC$1,0)))</f>
        <v>Required Heating Schedule 1</v>
      </c>
      <c r="AZ29" s="55" t="str" cm="1">
        <f t="array" ref="AZ29">IF(INDEX(Templates!$I$2:$FQ$152,ROW()-ROW(AZ$20)+1, MATCH(AZ$16,Templates!$I$1:HD$1,0))="","",INDEX(Templates!$I$2:$FQ$152,ROW()-ROW(AZ$20)+1, MATCH(AZ$16,Templates!$I$1:HD$1,0)))</f>
        <v>Required Heating Schedule 1</v>
      </c>
      <c r="BA29" s="55" t="str" cm="1">
        <f t="array" ref="BA29">IF(INDEX(Templates!$I$2:$FQ$152,ROW()-ROW(BA$20)+1, MATCH(BA$16,Templates!$I$1:HE$1,0))="","",INDEX(Templates!$I$2:$FQ$152,ROW()-ROW(BA$20)+1, MATCH(BA$16,Templates!$I$1:HE$1,0)))</f>
        <v>Required Heating Schedule 1</v>
      </c>
      <c r="BB29" s="55" t="str" cm="1">
        <f t="array" ref="BB29">IF(INDEX(Templates!$I$2:$FQ$152,ROW()-ROW(BB$20)+1, MATCH(BB$16,Templates!$I$1:HF$1,0))="","",INDEX(Templates!$I$2:$FQ$152,ROW()-ROW(BB$20)+1, MATCH(BB$16,Templates!$I$1:HF$1,0)))</f>
        <v>Required Heating Schedule 1</v>
      </c>
      <c r="BC29" s="55" t="str" cm="1">
        <f t="array" ref="BC29">IF(INDEX(Templates!$I$2:$FQ$152,ROW()-ROW(BC$20)+1, MATCH(BC$16,Templates!$I$1:HG$1,0))="","",INDEX(Templates!$I$2:$FQ$152,ROW()-ROW(BC$20)+1, MATCH(BC$16,Templates!$I$1:HG$1,0)))</f>
        <v>Required Heating Schedule 1</v>
      </c>
      <c r="BD29" s="55" t="str" cm="1">
        <f t="array" ref="BD29">IF(INDEX(Templates!$I$2:$FQ$152,ROW()-ROW(BD$20)+1, MATCH(BD$16,Templates!$I$1:HH$1,0))="","",INDEX(Templates!$I$2:$FQ$152,ROW()-ROW(BD$20)+1, MATCH(BD$16,Templates!$I$1:HH$1,0)))</f>
        <v>Required Heating Schedule 1</v>
      </c>
      <c r="BE29" s="55" t="str" cm="1">
        <f t="array" ref="BE29">IF(INDEX(Templates!$I$2:$FQ$152,ROW()-ROW(BE$20)+1, MATCH(BE$16,Templates!$I$1:HI$1,0))="","",INDEX(Templates!$I$2:$FQ$152,ROW()-ROW(BE$20)+1, MATCH(BE$16,Templates!$I$1:HI$1,0)))</f>
        <v>Required Heating Schedule 1</v>
      </c>
      <c r="BF29" s="55" t="str" cm="1">
        <f t="array" ref="BF29">IF(INDEX(Templates!$I$2:$FQ$152,ROW()-ROW(BF$20)+1, MATCH(BF$16,Templates!$I$1:HJ$1,0))="","",INDEX(Templates!$I$2:$FQ$152,ROW()-ROW(BF$20)+1, MATCH(BF$16,Templates!$I$1:HJ$1,0)))</f>
        <v>Required Heating Schedule 1</v>
      </c>
      <c r="BG29" s="55" t="str" cm="1">
        <f t="array" ref="BG29">IF(INDEX(Templates!$I$2:$FQ$152,ROW()-ROW(BG$20)+1, MATCH(BG$16,Templates!$I$1:HK$1,0))="","",INDEX(Templates!$I$2:$FQ$152,ROW()-ROW(BG$20)+1, MATCH(BG$16,Templates!$I$1:HK$1,0)))</f>
        <v>Required Heating Schedule 1</v>
      </c>
      <c r="BH29" s="55" t="str" cm="1">
        <f t="array" ref="BH29">IF(INDEX(Templates!$I$2:$FQ$152,ROW()-ROW(BH$20)+1, MATCH(BH$16,Templates!$I$1:HI$1,0))="","",INDEX(Templates!$I$2:$FQ$152,ROW()-ROW(BH$20)+1, MATCH(BH$16,Templates!$I$1:HI$1,0)))</f>
        <v>Required Heating Schedule 1</v>
      </c>
      <c r="BI29" s="55" t="str" cm="1">
        <f t="array" ref="BI29">IF(INDEX(Templates!$I$2:$FQ$152,ROW()-ROW(BI$20)+1, MATCH(BI$16,Templates!$I$1:HJ$1,0))="","",INDEX(Templates!$I$2:$FQ$152,ROW()-ROW(BI$20)+1, MATCH(BI$16,Templates!$I$1:HJ$1,0)))</f>
        <v>Required Heating Schedule 1</v>
      </c>
      <c r="BJ29" s="55" t="str" cm="1">
        <f t="array" ref="BJ29">IF(INDEX(Templates!$I$2:$FQ$152,ROW()-ROW(BJ$20)+1, MATCH(BJ$16,Templates!$I$1:HK$1,0))="","",INDEX(Templates!$I$2:$FQ$152,ROW()-ROW(BJ$20)+1, MATCH(BJ$16,Templates!$I$1:HK$1,0)))</f>
        <v>Required Heating Schedule 1</v>
      </c>
      <c r="BK29" s="55" t="str" cm="1">
        <f t="array" ref="BK29">IF(INDEX(Templates!$I$2:$FQ$152,ROW()-ROW(BK$20)+1, MATCH(BK$16,Templates!$I$1:HL$1,0))="","",INDEX(Templates!$I$2:$FQ$152,ROW()-ROW(BK$20)+1, MATCH(BK$16,Templates!$I$1:HL$1,0)))</f>
        <v>Required Heating Schedule 1</v>
      </c>
      <c r="BL29" s="55" t="str" cm="1">
        <f t="array" ref="BL29">IF(INDEX(Templates!$I$2:$FQ$152,ROW()-ROW(BL$20)+1, MATCH(BL$16,Templates!$I$1:HM$1,0))="","",INDEX(Templates!$I$2:$FQ$152,ROW()-ROW(BL$20)+1, MATCH(BL$16,Templates!$I$1:HM$1,0)))</f>
        <v>Required Heating Schedule 1</v>
      </c>
      <c r="BM29" s="55" t="str" cm="1">
        <f t="array" ref="BM29">IF(INDEX(Templates!$I$2:$FQ$152,ROW()-ROW(BM$20)+1, MATCH(BM$16,Templates!$I$1:HN$1,0))="","",INDEX(Templates!$I$2:$FQ$152,ROW()-ROW(BM$20)+1, MATCH(BM$16,Templates!$I$1:HN$1,0)))</f>
        <v>Required Heating Schedule 1</v>
      </c>
      <c r="BN29" s="55" t="str" cm="1">
        <f t="array" ref="BN29">IF(INDEX(Templates!$I$2:$FQ$152,ROW()-ROW(BN$20)+1, MATCH(BN$16,Templates!$I$1:HO$1,0))="","",INDEX(Templates!$I$2:$FQ$152,ROW()-ROW(BN$20)+1, MATCH(BN$16,Templates!$I$1:HO$1,0)))</f>
        <v>Required Heating Schedule 1</v>
      </c>
      <c r="BO29" s="55" t="str" cm="1">
        <f t="array" ref="BO29">IF(INDEX(Templates!$I$2:$FQ$152,ROW()-ROW(BO$20)+1, MATCH(BO$16,Templates!$I$1:HP$1,0))="","",INDEX(Templates!$I$2:$FQ$152,ROW()-ROW(BO$20)+1, MATCH(BO$16,Templates!$I$1:HP$1,0)))</f>
        <v>Required Heating Schedule 1</v>
      </c>
      <c r="BP29" s="55" t="str" cm="1">
        <f t="array" ref="BP29">IF(INDEX(Templates!$I$2:$FQ$152,ROW()-ROW(BP$20)+1, MATCH(BP$16,Templates!$I$1:HQ$1,0))="","",INDEX(Templates!$I$2:$FQ$152,ROW()-ROW(BP$20)+1, MATCH(BP$16,Templates!$I$1:HQ$1,0)))</f>
        <v>Required Heating Schedule 1</v>
      </c>
      <c r="BQ29" s="55" t="str" cm="1">
        <f t="array" ref="BQ29">IF(INDEX(Templates!$I$2:$FQ$152,ROW()-ROW(BQ$20)+1, MATCH(BQ$16,Templates!$I$1:HR$1,0))="","",INDEX(Templates!$I$2:$FQ$152,ROW()-ROW(BQ$20)+1, MATCH(BQ$16,Templates!$I$1:HR$1,0)))</f>
        <v>Required Heating Schedule 1</v>
      </c>
      <c r="BR29" s="55" t="str" cm="1">
        <f t="array" ref="BR29">IF(INDEX(Templates!$I$2:$FQ$152,ROW()-ROW(BR$20)+1, MATCH(BR$16,Templates!$I$1:HS$1,0))="","",INDEX(Templates!$I$2:$FQ$152,ROW()-ROW(BR$20)+1, MATCH(BR$16,Templates!$I$1:HS$1,0)))</f>
        <v>Required Heating Schedule 1</v>
      </c>
      <c r="BS29" s="55" t="str" cm="1">
        <f t="array" ref="BS29">IF(INDEX(Templates!$I$2:$FQ$152,ROW()-ROW(BS$20)+1, MATCH(BS$16,Templates!$I$1:HT$1,0))="","",INDEX(Templates!$I$2:$FQ$152,ROW()-ROW(BS$20)+1, MATCH(BS$16,Templates!$I$1:HT$1,0)))</f>
        <v>Required Heating Schedule 1</v>
      </c>
      <c r="BT29" s="55" t="str" cm="1">
        <f t="array" ref="BT29">IF(INDEX(Templates!$I$2:$FQ$152,ROW()-ROW(BT$20)+1, MATCH(BT$16,Templates!$I$1:HU$1,0))="","",INDEX(Templates!$I$2:$FQ$152,ROW()-ROW(BT$20)+1, MATCH(BT$16,Templates!$I$1:HU$1,0)))</f>
        <v>Required Heating Schedule 1</v>
      </c>
      <c r="BU29" s="55" t="str" cm="1">
        <f t="array" ref="BU29">IF(INDEX(Templates!$I$2:$FQ$152,ROW()-ROW(BU$20)+1, MATCH(BU$16,Templates!$I$1:HV$1,0))="","",INDEX(Templates!$I$2:$FQ$152,ROW()-ROW(BU$20)+1, MATCH(BU$16,Templates!$I$1:HV$1,0)))</f>
        <v>Required Heating Schedule 1</v>
      </c>
      <c r="BV29" s="55" t="str" cm="1">
        <f t="array" ref="BV29">IF(INDEX(Templates!$I$2:$FQ$152,ROW()-ROW(BV$20)+1, MATCH(BV$16,Templates!$I$1:HW$1,0))="","",INDEX(Templates!$I$2:$FQ$152,ROW()-ROW(BV$20)+1, MATCH(BV$16,Templates!$I$1:HW$1,0)))</f>
        <v>Required Heating Schedule 1</v>
      </c>
      <c r="BW29" s="55" t="str" cm="1">
        <f t="array" ref="BW29">IF(INDEX(Templates!$I$2:$FQ$152,ROW()-ROW(BW$20)+1, MATCH(BW$16,Templates!$I$1:HX$1,0))="","",INDEX(Templates!$I$2:$FQ$152,ROW()-ROW(BW$20)+1, MATCH(BW$16,Templates!$I$1:HX$1,0)))</f>
        <v>Required Heating Schedule 1</v>
      </c>
      <c r="BX29" s="55" t="str" cm="1">
        <f t="array" ref="BX29">IF(INDEX(Templates!$I$2:$FQ$152,ROW()-ROW(BX$20)+1, MATCH(BX$16,Templates!$I$1:HY$1,0))="","",INDEX(Templates!$I$2:$FQ$152,ROW()-ROW(BX$20)+1, MATCH(BX$16,Templates!$I$1:HY$1,0)))</f>
        <v>Required Heating Schedule 1</v>
      </c>
      <c r="BY29" s="55" t="str" cm="1">
        <f t="array" ref="BY29">IF(INDEX(Templates!$I$2:$FQ$152,ROW()-ROW(BY$20)+1, MATCH(BY$16,Templates!$I$1:HZ$1,0))="","",INDEX(Templates!$I$2:$FQ$152,ROW()-ROW(BY$20)+1, MATCH(BY$16,Templates!$I$1:HZ$1,0)))</f>
        <v>Required Heating Schedule 1</v>
      </c>
      <c r="BZ29" s="55" t="str" cm="1">
        <f t="array" ref="BZ29">IF(INDEX(Templates!$I$2:$FQ$152,ROW()-ROW(BZ$20)+1, MATCH(BZ$16,Templates!$I$1:IA$1,0))="","",INDEX(Templates!$I$2:$FQ$152,ROW()-ROW(BZ$20)+1, MATCH(BZ$16,Templates!$I$1:IA$1,0)))</f>
        <v>Required Heating Schedule 1</v>
      </c>
      <c r="CA29" s="55" t="str" cm="1">
        <f t="array" ref="CA29">IF(INDEX(Templates!$I$2:$FQ$152,ROW()-ROW(CA$20)+1, MATCH(CA$16,Templates!$I$1:IB$1,0))="","",INDEX(Templates!$I$2:$FQ$152,ROW()-ROW(CA$20)+1, MATCH(CA$16,Templates!$I$1:IB$1,0)))</f>
        <v>Required Heating Schedule 1</v>
      </c>
      <c r="CB29" s="55" t="str" cm="1">
        <f t="array" ref="CB29">IF(INDEX(Templates!$I$2:$FQ$152,ROW()-ROW(CB$20)+1, MATCH(CB$16,Templates!$I$1:IC$1,0))="","",INDEX(Templates!$I$2:$FQ$152,ROW()-ROW(CB$20)+1, MATCH(CB$16,Templates!$I$1:IC$1,0)))</f>
        <v>Required Heating Schedule 1</v>
      </c>
      <c r="CC29" s="55" t="str" cm="1">
        <f t="array" ref="CC29">IF(INDEX(Templates!$I$2:$FQ$152,ROW()-ROW(CC$20)+1, MATCH(CC$16,Templates!$I$1:ID$1,0))="","",INDEX(Templates!$I$2:$FQ$152,ROW()-ROW(CC$20)+1, MATCH(CC$16,Templates!$I$1:ID$1,0)))</f>
        <v>Required Heating Schedule 1</v>
      </c>
      <c r="CD29" s="55" t="str" cm="1">
        <f t="array" ref="CD29">IF(INDEX(Templates!$I$2:$FQ$152,ROW()-ROW(CD$20)+1, MATCH(CD$16,Templates!$I$1:IE$1,0))="","",INDEX(Templates!$I$2:$FQ$152,ROW()-ROW(CD$20)+1, MATCH(CD$16,Templates!$I$1:IE$1,0)))</f>
        <v>Required Heating Schedule 1</v>
      </c>
      <c r="CE29" s="55" t="str" cm="1">
        <f t="array" ref="CE29">IF(INDEX(Templates!$I$2:$FQ$152,ROW()-ROW(CE$20)+1, MATCH(CE$16,Templates!$I$1:IF$1,0))="","",INDEX(Templates!$I$2:$FQ$152,ROW()-ROW(CE$20)+1, MATCH(CE$16,Templates!$I$1:IF$1,0)))</f>
        <v>Required Heating Schedule 1</v>
      </c>
      <c r="CF29" s="55" t="str" cm="1">
        <f t="array" ref="CF29">IF(INDEX(Templates!$I$2:$FQ$152,ROW()-ROW(CF$20)+1, MATCH(CF$16,Templates!$I$1:ID$1,0))="","",INDEX(Templates!$I$2:$FQ$152,ROW()-ROW(CF$20)+1, MATCH(CF$16,Templates!$I$1:ID$1,0)))</f>
        <v>Required Heating Schedule 1</v>
      </c>
      <c r="CG29" s="55" t="str" cm="1">
        <f t="array" ref="CG29">IF(INDEX(Templates!$I$2:$FQ$152,ROW()-ROW(CG$20)+1, MATCH(CG$16,Templates!$I$1:IE$1,0))="","",INDEX(Templates!$I$2:$FQ$152,ROW()-ROW(CG$20)+1, MATCH(CG$16,Templates!$I$1:IE$1,0)))</f>
        <v>Required Heating Schedule 1</v>
      </c>
      <c r="CH29" s="55" t="str" cm="1">
        <f t="array" ref="CH29">IF(INDEX(Templates!$I$2:$FQ$152,ROW()-ROW(CH$20)+1, MATCH(CH$16,Templates!$I$1:IF$1,0))="","",INDEX(Templates!$I$2:$FQ$152,ROW()-ROW(CH$20)+1, MATCH(CH$16,Templates!$I$1:IF$1,0)))</f>
        <v>Required Heating Schedule 1</v>
      </c>
      <c r="CI29" s="55" t="str" cm="1">
        <f t="array" ref="CI29">IF(INDEX(Templates!$I$2:$FQ$152,ROW()-ROW(CI$20)+1, MATCH(CI$16,Templates!$I$1:IG$1,0))="","",INDEX(Templates!$I$2:$FQ$152,ROW()-ROW(CI$20)+1, MATCH(CI$16,Templates!$I$1:IG$1,0)))</f>
        <v>Required Heating Schedule 1</v>
      </c>
      <c r="CJ29" s="55" t="str" cm="1">
        <f t="array" ref="CJ29">IF(INDEX(Templates!$I$2:$FQ$152,ROW()-ROW(CJ$20)+1, MATCH(CJ$16,Templates!$I$1:IH$1,0))="","",INDEX(Templates!$I$2:$FQ$152,ROW()-ROW(CJ$20)+1, MATCH(CJ$16,Templates!$I$1:IH$1,0)))</f>
        <v>Required Heating Schedule 1</v>
      </c>
      <c r="CK29" s="55" t="str" cm="1">
        <f t="array" ref="CK29">IF(INDEX(Templates!$I$2:$FQ$152,ROW()-ROW(CK$20)+1, MATCH(CK$16,Templates!$I$1:II$1,0))="","",INDEX(Templates!$I$2:$FQ$152,ROW()-ROW(CK$20)+1, MATCH(CK$16,Templates!$I$1:II$1,0)))</f>
        <v>Required Heating Schedule 1</v>
      </c>
      <c r="CL29" s="55" t="str" cm="1">
        <f t="array" ref="CL29">IF(INDEX(Templates!$I$2:$FQ$152,ROW()-ROW(CL$20)+1, MATCH(CL$16,Templates!$I$1:IJ$1,0))="","",INDEX(Templates!$I$2:$FQ$152,ROW()-ROW(CL$20)+1, MATCH(CL$16,Templates!$I$1:IJ$1,0)))</f>
        <v>Required Heating Schedule 1</v>
      </c>
      <c r="CM29" s="55" t="str" cm="1">
        <f t="array" ref="CM29">IF(INDEX(Templates!$I$2:$FQ$152,ROW()-ROW(CM$20)+1, MATCH(CM$16,Templates!$I$1:IK$1,0))="","",INDEX(Templates!$I$2:$FQ$152,ROW()-ROW(CM$20)+1, MATCH(CM$16,Templates!$I$1:IK$1,0)))</f>
        <v>Required Heating Schedule 1</v>
      </c>
      <c r="CN29" s="55" t="str" cm="1">
        <f t="array" ref="CN29">IF(INDEX(Templates!$I$2:$FQ$152,ROW()-ROW(CN$20)+1, MATCH(CN$16,Templates!$I$1:IL$1,0))="","",INDEX(Templates!$I$2:$FQ$152,ROW()-ROW(CN$20)+1, MATCH(CN$16,Templates!$I$1:IL$1,0)))</f>
        <v>Required Heating Schedule 1</v>
      </c>
      <c r="CO29" s="55" t="str" cm="1">
        <f t="array" ref="CO29">IF(INDEX(Templates!$I$2:$FQ$152,ROW()-ROW(CO$20)+1, MATCH(CO$16,Templates!$I$1:IM$1,0))="","",INDEX(Templates!$I$2:$FQ$152,ROW()-ROW(CO$20)+1, MATCH(CO$16,Templates!$I$1:IM$1,0)))</f>
        <v>Required Heating Schedule 1</v>
      </c>
      <c r="CP29" s="55" t="str" cm="1">
        <f t="array" ref="CP29">IF(INDEX(Templates!$I$2:$FQ$152,ROW()-ROW(CP$20)+1, MATCH(CP$16,Templates!$I$1:IN$1,0))="","",INDEX(Templates!$I$2:$FQ$152,ROW()-ROW(CP$20)+1, MATCH(CP$16,Templates!$I$1:IN$1,0)))</f>
        <v>Required Heating Schedule 1</v>
      </c>
      <c r="CQ29" s="55" t="str" cm="1">
        <f t="array" ref="CQ29">IF(INDEX(Templates!$I$2:$FQ$152,ROW()-ROW(CQ$20)+1, MATCH(CQ$16,Templates!$I$1:IO$1,0))="","",INDEX(Templates!$I$2:$FQ$152,ROW()-ROW(CQ$20)+1, MATCH(CQ$16,Templates!$I$1:IO$1,0)))</f>
        <v>Required Heating Schedule 1</v>
      </c>
      <c r="CR29" s="55" t="str" cm="1">
        <f t="array" ref="CR29">IF(INDEX(Templates!$I$2:$FQ$152,ROW()-ROW(CR$20)+1, MATCH(CR$16,Templates!$I$1:IP$1,0))="","",INDEX(Templates!$I$2:$FQ$152,ROW()-ROW(CR$20)+1, MATCH(CR$16,Templates!$I$1:IP$1,0)))</f>
        <v>Required Heating Schedule 1</v>
      </c>
      <c r="CS29" s="55" t="str" cm="1">
        <f t="array" ref="CS29">IF(INDEX(Templates!$I$2:$FQ$152,ROW()-ROW(CS$20)+1, MATCH(CS$16,Templates!$I$1:IQ$1,0))="","",INDEX(Templates!$I$2:$FQ$152,ROW()-ROW(CS$20)+1, MATCH(CS$16,Templates!$I$1:IQ$1,0)))</f>
        <v>Required Heating Schedule 1</v>
      </c>
      <c r="CT29" s="55" t="str" cm="1">
        <f t="array" ref="CT29">IF(INDEX(Templates!$I$2:$FQ$152,ROW()-ROW(CT$20)+1, MATCH(CT$16,Templates!$I$1:IR$1,0))="","",INDEX(Templates!$I$2:$FQ$152,ROW()-ROW(CT$20)+1, MATCH(CT$16,Templates!$I$1:IR$1,0)))</f>
        <v>Required Heating Schedule 1</v>
      </c>
      <c r="CU29" s="55" t="str" cm="1">
        <f t="array" ref="CU29">IF(INDEX(Templates!$I$2:$FQ$152,ROW()-ROW(CU$20)+1, MATCH(CU$16,Templates!$I$1:IS$1,0))="","",INDEX(Templates!$I$2:$FQ$152,ROW()-ROW(CU$20)+1, MATCH(CU$16,Templates!$I$1:IS$1,0)))</f>
        <v>Required Heating Schedule 1</v>
      </c>
      <c r="CV29" s="55" t="str" cm="1">
        <f t="array" ref="CV29">IF(INDEX(Templates!$I$2:$FQ$152,ROW()-ROW(CV$20)+1, MATCH(CV$16,Templates!$I$1:IT$1,0))="","",INDEX(Templates!$I$2:$FQ$152,ROW()-ROW(CV$20)+1, MATCH(CV$16,Templates!$I$1:IT$1,0)))</f>
        <v>Required Heating Schedule 1</v>
      </c>
      <c r="CW29" s="55" t="str" cm="1">
        <f t="array" ref="CW29">IF(INDEX(Templates!$I$2:$FQ$152,ROW()-ROW(CW$20)+1, MATCH(CW$16,Templates!$I$1:IU$1,0))="","",INDEX(Templates!$I$2:$FQ$152,ROW()-ROW(CW$20)+1, MATCH(CW$16,Templates!$I$1:IU$1,0)))</f>
        <v>Required Heating Schedule 1</v>
      </c>
      <c r="CX29" s="55" t="str" cm="1">
        <f t="array" ref="CX29">IF(INDEX(Templates!$I$2:$FQ$152,ROW()-ROW(CX$20)+1, MATCH(CX$16,Templates!$I$1:IV$1,0))="","",INDEX(Templates!$I$2:$FQ$152,ROW()-ROW(CX$20)+1, MATCH(CX$16,Templates!$I$1:IV$1,0)))</f>
        <v>Required Heating Schedule 1</v>
      </c>
      <c r="CY29" s="55" t="str" cm="1">
        <f t="array" ref="CY29">IF(INDEX(Templates!$I$2:$FQ$152,ROW()-ROW(CY$20)+1, MATCH(CY$16,Templates!$I$1:IW$1,0))="","",INDEX(Templates!$I$2:$FQ$152,ROW()-ROW(CY$20)+1, MATCH(CY$16,Templates!$I$1:IW$1,0)))</f>
        <v>Required Heating Schedule 1</v>
      </c>
      <c r="CZ29" s="55" t="str" cm="1">
        <f t="array" ref="CZ29">IF(INDEX(Templates!$I$2:$FQ$152,ROW()-ROW(CZ$20)+1, MATCH(CZ$16,Templates!$I$1:IX$1,0))="","",INDEX(Templates!$I$2:$FQ$152,ROW()-ROW(CZ$20)+1, MATCH(CZ$16,Templates!$I$1:IX$1,0)))</f>
        <v>Required Heating Schedule 1</v>
      </c>
      <c r="DA29" s="55" t="str" cm="1">
        <f t="array" ref="DA29">IF(INDEX(Templates!$I$2:$FQ$152,ROW()-ROW(DA$20)+1, MATCH(DA$16,Templates!$I$1:IY$1,0))="","",INDEX(Templates!$I$2:$FQ$152,ROW()-ROW(DA$20)+1, MATCH(DA$16,Templates!$I$1:IY$1,0)))</f>
        <v>Required Heating Schedule 1</v>
      </c>
      <c r="DB29" s="55" t="str" cm="1">
        <f t="array" ref="DB29">IF(INDEX(Templates!$I$2:$FQ$152,ROW()-ROW(DB$20)+1, MATCH(DB$16,Templates!$I$1:IZ$1,0))="","",INDEX(Templates!$I$2:$FQ$152,ROW()-ROW(DB$20)+1, MATCH(DB$16,Templates!$I$1:IZ$1,0)))</f>
        <v>Required Heating Schedule 1</v>
      </c>
      <c r="DC29" s="55" t="str" cm="1">
        <f t="array" ref="DC29">IF(INDEX(Templates!$I$2:$FQ$152,ROW()-ROW(DC$20)+1, MATCH(DC$16,Templates!$I$1:JA$1,0))="","",INDEX(Templates!$I$2:$FQ$152,ROW()-ROW(DC$20)+1, MATCH(DC$16,Templates!$I$1:JA$1,0)))</f>
        <v>Required Heating Schedule 1</v>
      </c>
      <c r="DD29" s="55" t="str" cm="1">
        <f t="array" ref="DD29">IF(INDEX(Templates!$I$2:$FQ$152,ROW()-ROW(DD$20)+1, MATCH(DD$16,Templates!$I$1:JB$1,0))="","",INDEX(Templates!$I$2:$FQ$152,ROW()-ROW(DD$20)+1, MATCH(DD$16,Templates!$I$1:JB$1,0)))</f>
        <v>Required Heating Schedule 1</v>
      </c>
      <c r="DE29" s="55" t="str" cm="1">
        <f t="array" ref="DE29">IF(INDEX(Templates!$I$2:$FQ$152,ROW()-ROW(DE$20)+1, MATCH(DE$16,Templates!$I$1:JC$1,0))="","",INDEX(Templates!$I$2:$FQ$152,ROW()-ROW(DE$20)+1, MATCH(DE$16,Templates!$I$1:JC$1,0)))</f>
        <v>Required Heating Schedule 1</v>
      </c>
      <c r="DF29" s="55" t="str" cm="1">
        <f t="array" ref="DF29">IF(INDEX(Templates!$I$2:$FQ$152,ROW()-ROW(DF$20)+1, MATCH(DF$16,Templates!$I$1:JD$1,0))="","",INDEX(Templates!$I$2:$FQ$152,ROW()-ROW(DF$20)+1, MATCH(DF$16,Templates!$I$1:JD$1,0)))</f>
        <v>Required Heating Schedule 1</v>
      </c>
      <c r="DG29" s="55" t="str" cm="1">
        <f t="array" ref="DG29">IF(INDEX(Templates!$I$2:$FQ$152,ROW()-ROW(DG$20)+1, MATCH(DG$16,Templates!$I$1:JE$1,0))="","",INDEX(Templates!$I$2:$FQ$152,ROW()-ROW(DG$20)+1, MATCH(DG$16,Templates!$I$1:JE$1,0)))</f>
        <v>Required Heating Schedule 1</v>
      </c>
      <c r="DH29" s="55" t="str" cm="1">
        <f t="array" ref="DH29">IF(INDEX(Templates!$I$2:$FQ$152,ROW()-ROW(DH$20)+1, MATCH(DH$16,Templates!$I$1:JF$1,0))="","",INDEX(Templates!$I$2:$FQ$152,ROW()-ROW(DH$20)+1, MATCH(DH$16,Templates!$I$1:JF$1,0)))</f>
        <v>Required Heating Schedule 1</v>
      </c>
      <c r="DI29" s="55" t="str" cm="1">
        <f t="array" ref="DI29">IF(INDEX(Templates!$I$2:$FQ$152,ROW()-ROW(DI$20)+1, MATCH(DI$16,Templates!$I$1:JG$1,0))="","",INDEX(Templates!$I$2:$FQ$152,ROW()-ROW(DI$20)+1, MATCH(DI$16,Templates!$I$1:JG$1,0)))</f>
        <v>Required Heating Schedule 1</v>
      </c>
      <c r="DJ29" s="55" t="str" cm="1">
        <f t="array" ref="DJ29">IF(INDEX(Templates!$I$2:$FQ$152,ROW()-ROW(DJ$20)+1, MATCH(DJ$16,Templates!$I$1:JH$1,0))="","",INDEX(Templates!$I$2:$FQ$152,ROW()-ROW(DJ$20)+1, MATCH(DJ$16,Templates!$I$1:JH$1,0)))</f>
        <v>Required Heating Schedule 1</v>
      </c>
      <c r="DK29" s="55" t="str" cm="1">
        <f t="array" ref="DK29">IF(INDEX(Templates!$I$2:$FQ$152,ROW()-ROW(DK$20)+1, MATCH(DK$16,Templates!$I$1:JI$1,0))="","",INDEX(Templates!$I$2:$FQ$152,ROW()-ROW(DK$20)+1, MATCH(DK$16,Templates!$I$1:JI$1,0)))</f>
        <v>Required Heating Schedule 1</v>
      </c>
      <c r="DL29" s="55" t="str" cm="1">
        <f t="array" ref="DL29">IF(INDEX(Templates!$I$2:$FQ$152,ROW()-ROW(DL$20)+1, MATCH(DL$16,Templates!$I$1:JJ$1,0))="","",INDEX(Templates!$I$2:$FQ$152,ROW()-ROW(DL$20)+1, MATCH(DL$16,Templates!$I$1:JJ$1,0)))</f>
        <v>Required Heating Schedule 1</v>
      </c>
      <c r="DM29" s="55" t="str" cm="1">
        <f t="array" ref="DM29">IF(INDEX(Templates!$I$2:$FQ$152,ROW()-ROW(DM$20)+1, MATCH(DM$16,Templates!$I$1:JK$1,0))="","",INDEX(Templates!$I$2:$FQ$152,ROW()-ROW(DM$20)+1, MATCH(DM$16,Templates!$I$1:JK$1,0)))</f>
        <v>Required Heating Schedule 1</v>
      </c>
      <c r="DN29" s="55" t="str" cm="1">
        <f t="array" ref="DN29">IF(INDEX(Templates!$I$2:$FQ$152,ROW()-ROW(DN$20)+1, MATCH(DN$16,Templates!$I$1:JL$1,0))="","",INDEX(Templates!$I$2:$FQ$152,ROW()-ROW(DN$20)+1, MATCH(DN$16,Templates!$I$1:JL$1,0)))</f>
        <v>Required Heating Schedule 1</v>
      </c>
      <c r="DO29" s="55" t="str" cm="1">
        <f t="array" ref="DO29">IF(INDEX(Templates!$I$2:$FQ$152,ROW()-ROW(DO$20)+1, MATCH(DO$16,Templates!$I$1:JM$1,0))="","",INDEX(Templates!$I$2:$FQ$152,ROW()-ROW(DO$20)+1, MATCH(DO$16,Templates!$I$1:JM$1,0)))</f>
        <v>Required Heating Schedule 1</v>
      </c>
      <c r="DP29" s="55" t="str" cm="1">
        <f t="array" ref="DP29">IF(INDEX(Templates!$I$2:$FQ$152,ROW()-ROW(DP$20)+1, MATCH(DP$16,Templates!$I$1:JN$1,0))="","",INDEX(Templates!$I$2:$FQ$152,ROW()-ROW(DP$20)+1, MATCH(DP$16,Templates!$I$1:JN$1,0)))</f>
        <v>Required Heating Schedule 1</v>
      </c>
      <c r="DQ29" s="55" t="str" cm="1">
        <f t="array" ref="DQ29">IF(INDEX(Templates!$I$2:$FQ$152,ROW()-ROW(DQ$20)+1, MATCH(DQ$16,Templates!$I$1:JO$1,0))="","",INDEX(Templates!$I$2:$FQ$152,ROW()-ROW(DQ$20)+1, MATCH(DQ$16,Templates!$I$1:JO$1,0)))</f>
        <v>Required Heating Schedule 1</v>
      </c>
      <c r="DR29" s="55" t="str" cm="1">
        <f t="array" ref="DR29">IF(INDEX(Templates!$I$2:$FQ$152,ROW()-ROW(DR$20)+1, MATCH(DR$16,Templates!$I$1:JP$1,0))="","",INDEX(Templates!$I$2:$FQ$152,ROW()-ROW(DR$20)+1, MATCH(DR$16,Templates!$I$1:JP$1,0)))</f>
        <v>Required Heating Schedule 1</v>
      </c>
      <c r="DS29" s="55" t="str" cm="1">
        <f t="array" ref="DS29">IF(INDEX(Templates!$I$2:$FQ$152,ROW()-ROW(DS$20)+1, MATCH(DS$16,Templates!$I$1:JQ$1,0))="","",INDEX(Templates!$I$2:$FQ$152,ROW()-ROW(DS$20)+1, MATCH(DS$16,Templates!$I$1:JQ$1,0)))</f>
        <v>Required Heating Schedule 1</v>
      </c>
      <c r="DT29" s="55" t="str" cm="1">
        <f t="array" ref="DT29">IF(INDEX(Templates!$I$2:$FQ$152,ROW()-ROW(DT$20)+1, MATCH(DT$16,Templates!$I$1:JR$1,0))="","",INDEX(Templates!$I$2:$FQ$152,ROW()-ROW(DT$20)+1, MATCH(DT$16,Templates!$I$1:JR$1,0)))</f>
        <v>Required Heating Schedule 1</v>
      </c>
      <c r="DU29" s="55" t="str" cm="1">
        <f t="array" ref="DU29">IF(INDEX(Templates!$I$2:$FQ$152,ROW()-ROW(DU$20)+1, MATCH(DU$16,Templates!$I$1:JP$1,0))="","",INDEX(Templates!$I$2:$FQ$152,ROW()-ROW(DU$20)+1, MATCH(DU$16,Templates!$I$1:JP$1,0)))</f>
        <v>Required Heating Schedule 1</v>
      </c>
      <c r="DV29" s="55" t="str" cm="1">
        <f t="array" ref="DV29">IF(INDEX(Templates!$I$2:$FQ$152,ROW()-ROW(DV$20)+1, MATCH(DV$16,Templates!$I$1:JQ$1,0))="","",INDEX(Templates!$I$2:$FQ$152,ROW()-ROW(DV$20)+1, MATCH(DV$16,Templates!$I$1:JQ$1,0)))</f>
        <v>Required Heating Schedule 1</v>
      </c>
      <c r="DW29" s="55" t="str" cm="1">
        <f t="array" ref="DW29">IF(INDEX(Templates!$I$2:$FQ$152,ROW()-ROW(DW$20)+1, MATCH(DW$16,Templates!$I$1:JR$1,0))="","",INDEX(Templates!$I$2:$FQ$152,ROW()-ROW(DW$20)+1, MATCH(DW$16,Templates!$I$1:JR$1,0)))</f>
        <v>Required Heating Schedule 1</v>
      </c>
      <c r="DX29" s="55" t="str" cm="1">
        <f t="array" ref="DX29">IF(INDEX(Templates!$I$2:$FQ$152,ROW()-ROW(DX$20)+1, MATCH(DX$16,Templates!$I$1:JS$1,0))="","",INDEX(Templates!$I$2:$FQ$152,ROW()-ROW(DX$20)+1, MATCH(DX$16,Templates!$I$1:JS$1,0)))</f>
        <v>Required Heating Schedule 1</v>
      </c>
      <c r="DY29" s="55" t="str" cm="1">
        <f t="array" ref="DY29">IF(INDEX(Templates!$I$2:$FQ$152,ROW()-ROW(DY$20)+1, MATCH(DY$16,Templates!$I$1:JT$1,0))="","",INDEX(Templates!$I$2:$FQ$152,ROW()-ROW(DY$20)+1, MATCH(DY$16,Templates!$I$1:JT$1,0)))</f>
        <v>Required Heating Schedule 1</v>
      </c>
      <c r="DZ29" s="55" t="str" cm="1">
        <f t="array" ref="DZ29">IF(INDEX(Templates!$I$2:$FQ$152,ROW()-ROW(DZ$20)+1, MATCH(DZ$16,Templates!$I$1:JU$1,0))="","",INDEX(Templates!$I$2:$FQ$152,ROW()-ROW(DZ$20)+1, MATCH(DZ$16,Templates!$I$1:JU$1,0)))</f>
        <v>Required Heating Schedule 1</v>
      </c>
      <c r="EA29" s="55" t="str" cm="1">
        <f t="array" ref="EA29">IF(INDEX(Templates!$I$2:$FQ$152,ROW()-ROW(EA$20)+1, MATCH(EA$16,Templates!$I$1:JV$1,0))="","",INDEX(Templates!$I$2:$FQ$152,ROW()-ROW(EA$20)+1, MATCH(EA$16,Templates!$I$1:JV$1,0)))</f>
        <v>Required Heating Schedule 1</v>
      </c>
      <c r="EB29" s="55" t="str" cm="1">
        <f t="array" ref="EB29">IF(INDEX(Templates!$I$2:$FQ$152,ROW()-ROW(EB$20)+1, MATCH(EB$16,Templates!$I$1:JW$1,0))="","",INDEX(Templates!$I$2:$FQ$152,ROW()-ROW(EB$20)+1, MATCH(EB$16,Templates!$I$1:JW$1,0)))</f>
        <v>Required Heating Schedule 1</v>
      </c>
      <c r="EC29" s="55" t="str" cm="1">
        <f t="array" ref="EC29">IF(INDEX(Templates!$I$2:$FQ$152,ROW()-ROW(EC$20)+1, MATCH(EC$16,Templates!$I$1:JX$1,0))="","",INDEX(Templates!$I$2:$FQ$152,ROW()-ROW(EC$20)+1, MATCH(EC$16,Templates!$I$1:JX$1,0)))</f>
        <v>Required Heating Schedule 1</v>
      </c>
      <c r="ED29" s="55" t="str" cm="1">
        <f t="array" ref="ED29">IF(INDEX(Templates!$I$2:$FQ$152,ROW()-ROW(ED$20)+1, MATCH(ED$16,Templates!$I$1:JY$1,0))="","",INDEX(Templates!$I$2:$FQ$152,ROW()-ROW(ED$20)+1, MATCH(ED$16,Templates!$I$1:JY$1,0)))</f>
        <v>Required Heating Schedule 1</v>
      </c>
      <c r="EE29" s="55"/>
      <c r="EF29" s="55"/>
      <c r="EG29" s="55"/>
      <c r="EH29" s="55"/>
      <c r="EI29" s="55"/>
      <c r="EJ29" s="55"/>
      <c r="EK29" s="55"/>
      <c r="EL29" s="55"/>
      <c r="EM29" s="55"/>
      <c r="EN29" s="55"/>
      <c r="EO29" s="55"/>
      <c r="EP29" s="55"/>
      <c r="EQ29" s="55"/>
      <c r="ER29" s="55"/>
      <c r="ES29" s="55"/>
      <c r="ET29" s="55"/>
      <c r="EU29" s="55"/>
      <c r="EV29" s="55"/>
      <c r="EW29" s="55"/>
      <c r="EX29" s="55"/>
      <c r="EY29" s="55"/>
      <c r="EZ29" s="55"/>
      <c r="FA29" s="55"/>
      <c r="FB29" s="55"/>
      <c r="FC29" s="55"/>
      <c r="FD29" s="55"/>
      <c r="FE29" s="55"/>
      <c r="FF29" s="55"/>
      <c r="FG29" s="55"/>
      <c r="FH29" s="55"/>
      <c r="FI29" s="55"/>
      <c r="FJ29" s="55"/>
      <c r="FK29" s="55"/>
      <c r="FL29" s="55"/>
      <c r="FM29" s="55"/>
      <c r="FN29" s="55"/>
      <c r="FO29" s="55"/>
      <c r="FP29" s="55"/>
      <c r="FQ29" s="55"/>
      <c r="FR29" s="55"/>
      <c r="FS29" s="55"/>
      <c r="FT29" s="55"/>
      <c r="FU29" s="55"/>
      <c r="FV29" s="55"/>
      <c r="FW29" s="55"/>
      <c r="FX29" s="55"/>
      <c r="FY29" s="55"/>
      <c r="FZ29" s="55"/>
      <c r="GA29" s="55"/>
      <c r="GB29" s="55"/>
      <c r="GC29" s="55"/>
      <c r="GD29" s="55"/>
      <c r="GE29" s="55"/>
      <c r="GF29" s="55"/>
      <c r="GG29" s="55"/>
      <c r="GH29" s="55"/>
      <c r="GI29" s="55"/>
      <c r="GJ29" s="55"/>
      <c r="GK29" s="55"/>
      <c r="GL29" s="55"/>
      <c r="GM29" s="55"/>
      <c r="GN29" s="55"/>
      <c r="GO29" s="55"/>
      <c r="GP29" s="55"/>
      <c r="GQ29" s="55"/>
      <c r="GR29" s="55"/>
      <c r="GS29" s="55"/>
      <c r="GT29" s="55"/>
      <c r="GU29" s="55"/>
      <c r="GV29" s="55"/>
      <c r="GW29" s="55"/>
    </row>
    <row r="30" spans="1:205" s="24" customFormat="1" x14ac:dyDescent="0.55000000000000004">
      <c r="A30" s="41" t="s">
        <v>763</v>
      </c>
      <c r="B30" s="6" t="s">
        <v>768</v>
      </c>
      <c r="C30" s="66" t="str" cm="1">
        <f t="array" ref="C30">IF(INDEX(Templates!A$2:A$153,ROW()-ROW($20:$20)+1)="","",INDEX(Templates!A$2:A$153,ROW()-ROW($20:$20)+1))</f>
        <v>JSON_PATH:zones[0]</v>
      </c>
      <c r="D30" s="66" t="str" cm="1">
        <f t="array" ref="D30">IF(INDEX(Templates!B$2:B$153,ROW()-ROW($20:$20)+1)="","",INDEX(Templates!B$2:B$153,ROW()-ROW($20:$20)+1))</f>
        <v>spaces[0]</v>
      </c>
      <c r="E30" s="66" t="str" cm="1">
        <f t="array" ref="E30">IF(INDEX(Templates!C$2:C$153,ROW()-ROW($20:$20)+1)="","",INDEX(Templates!C$2:C$153,ROW()-ROW($20:$20)+1))</f>
        <v>id</v>
      </c>
      <c r="F30" s="127" t="str" cm="1">
        <f t="array" ref="F30">IF(INDEX(Templates!D$2:D$153,ROW()-ROW($20:$20)+1)="","",INDEX(Templates!D$2:D$153,ROW()-ROW($20:$20)+1))</f>
        <v/>
      </c>
      <c r="G30" s="116" t="str" cm="1">
        <f t="array" ref="G30">IF(INDEX(Templates!E$2:E$153,ROW()-ROW($20:$20)+1)="","",INDEX(Templates!E$2:E$153,ROW()-ROW($20:$20)+1))</f>
        <v>Space</v>
      </c>
      <c r="H30" s="68" t="str" cm="1">
        <f t="array" ref="H30">IF(INDEX(Templates!F$2:F$153,ROW()-ROW($20:$20)+1)="","",INDEX(Templates!F$2:F$153,ROW()-ROW($20:$20)+1))</f>
        <v>Space 1</v>
      </c>
      <c r="I30" s="68" t="str" cm="1">
        <f t="array" ref="I30">IF(INDEX(Templates!G$2:G$153,ROW()-ROW($20:$20)+1)="","",INDEX(Templates!G$2:G$153,ROW()-ROW($20:$20)+1))</f>
        <v>Zone 1</v>
      </c>
      <c r="J30" s="68" t="str" cm="1">
        <f t="array" ref="J30">IF(INDEX(Templates!H$2:H$153,ROW()-ROW($20:$20)+1)="","",INDEX(Templates!H$2:H$153,ROW()-ROW($20:$20)+1))</f>
        <v>id</v>
      </c>
      <c r="K30" s="69" t="s">
        <v>765</v>
      </c>
      <c r="L30" s="69" t="s">
        <v>765</v>
      </c>
      <c r="M30" s="55" t="str" cm="1">
        <f t="array" ref="M30">IF(INDEX(Templates!$I$2:$FQ$152,ROW()-ROW(M$20)+1, MATCH(M$16,Templates!$I$1:FQ$1,0))="","",INDEX(Templates!$I$2:$FQ$152,ROW()-ROW(M$20)+1, MATCH(M$16,Templates!$I$1:FQ$1,0)))</f>
        <v/>
      </c>
      <c r="N30" s="55" t="str" cm="1">
        <f t="array" ref="N30">IF(INDEX(Templates!$I$2:$FQ$152,ROW()-ROW(N$20)+1, MATCH(N$16,Templates!$I$1:FR$1,0))="","",INDEX(Templates!$I$2:$FQ$152,ROW()-ROW(N$20)+1, MATCH(N$16,Templates!$I$1:FR$1,0)))</f>
        <v/>
      </c>
      <c r="O30" s="55" t="str" cm="1">
        <f t="array" ref="O30">IF(INDEX(Templates!$I$2:$FQ$152,ROW()-ROW(O$20)+1, MATCH(O$16,Templates!$I$1:FS$1,0))="","",INDEX(Templates!$I$2:$FQ$152,ROW()-ROW(O$20)+1, MATCH(O$16,Templates!$I$1:FS$1,0)))</f>
        <v/>
      </c>
      <c r="P30" s="55" t="str" cm="1">
        <f t="array" ref="P30">IF(INDEX(Templates!$I$2:$FQ$152,ROW()-ROW(P$20)+1, MATCH(P$16,Templates!$I$1:FT$1,0))="","",INDEX(Templates!$I$2:$FQ$152,ROW()-ROW(P$20)+1, MATCH(P$16,Templates!$I$1:FT$1,0)))</f>
        <v/>
      </c>
      <c r="Q30" s="55" t="str" cm="1">
        <f t="array" ref="Q30">IF(INDEX(Templates!$I$2:$FQ$152,ROW()-ROW(Q$20)+1, MATCH(Q$16,Templates!$I$1:FU$1,0))="","",INDEX(Templates!$I$2:$FQ$152,ROW()-ROW(Q$20)+1, MATCH(Q$16,Templates!$I$1:FU$1,0)))</f>
        <v/>
      </c>
      <c r="R30" s="55" t="str" cm="1">
        <f t="array" ref="R30">IF(INDEX(Templates!$I$2:$FQ$152,ROW()-ROW(R$20)+1, MATCH(R$16,Templates!$I$1:FV$1,0))="","",INDEX(Templates!$I$2:$FQ$152,ROW()-ROW(R$20)+1, MATCH(R$16,Templates!$I$1:FV$1,0)))</f>
        <v/>
      </c>
      <c r="S30" s="55" t="str" cm="1">
        <f t="array" ref="S30">IF(INDEX(Templates!$I$2:$FQ$152,ROW()-ROW(S$20)+1, MATCH(S$16,Templates!$I$1:FW$1,0))="","",INDEX(Templates!$I$2:$FQ$152,ROW()-ROW(S$20)+1, MATCH(S$16,Templates!$I$1:FW$1,0)))</f>
        <v/>
      </c>
      <c r="T30" s="55" t="str" cm="1">
        <f t="array" ref="T30">IF(INDEX(Templates!$I$2:$FQ$152,ROW()-ROW(T$20)+1, MATCH(T$16,Templates!$I$1:FX$1,0))="","",INDEX(Templates!$I$2:$FQ$152,ROW()-ROW(T$20)+1, MATCH(T$16,Templates!$I$1:FX$1,0)))</f>
        <v/>
      </c>
      <c r="U30" s="55" t="str" cm="1">
        <f t="array" ref="U30">IF(INDEX(Templates!$I$2:$FQ$152,ROW()-ROW(U$20)+1, MATCH(U$16,Templates!$I$1:FY$1,0))="","",INDEX(Templates!$I$2:$FQ$152,ROW()-ROW(U$20)+1, MATCH(U$16,Templates!$I$1:FY$1,0)))</f>
        <v/>
      </c>
      <c r="V30" s="55" t="str" cm="1">
        <f t="array" ref="V30">IF(INDEX(Templates!$I$2:$FQ$152,ROW()-ROW(V$20)+1, MATCH(V$16,Templates!$I$1:FZ$1,0))="","",INDEX(Templates!$I$2:$FQ$152,ROW()-ROW(V$20)+1, MATCH(V$16,Templates!$I$1:FZ$1,0)))</f>
        <v/>
      </c>
      <c r="W30" s="55" t="str" cm="1">
        <f t="array" ref="W30">IF(INDEX(Templates!$I$2:$FQ$152,ROW()-ROW(W$20)+1, MATCH(W$16,Templates!$I$1:GA$1,0))="","",INDEX(Templates!$I$2:$FQ$152,ROW()-ROW(W$20)+1, MATCH(W$16,Templates!$I$1:GA$1,0)))</f>
        <v/>
      </c>
      <c r="X30" s="55" t="str" cm="1">
        <f t="array" ref="X30">IF(INDEX(Templates!$I$2:$FQ$152,ROW()-ROW(X$20)+1, MATCH(X$16,Templates!$I$1:GB$1,0))="","",INDEX(Templates!$I$2:$FQ$152,ROW()-ROW(X$20)+1, MATCH(X$16,Templates!$I$1:GB$1,0)))</f>
        <v/>
      </c>
      <c r="Y30" s="55" t="str" cm="1">
        <f t="array" ref="Y30">IF(INDEX(Templates!$I$2:$FQ$152,ROW()-ROW(Y$20)+1, MATCH(Y$16,Templates!$I$1:GC$1,0))="","",INDEX(Templates!$I$2:$FQ$152,ROW()-ROW(Y$20)+1, MATCH(Y$16,Templates!$I$1:GC$1,0)))</f>
        <v/>
      </c>
      <c r="Z30" s="55" t="str" cm="1">
        <f t="array" ref="Z30">IF(INDEX(Templates!$I$2:$FQ$152,ROW()-ROW(Z$20)+1, MATCH(Z$16,Templates!$I$1:GD$1,0))="","",INDEX(Templates!$I$2:$FQ$152,ROW()-ROW(Z$20)+1, MATCH(Z$16,Templates!$I$1:GD$1,0)))</f>
        <v/>
      </c>
      <c r="AA30" s="55" t="str" cm="1">
        <f t="array" ref="AA30">IF(INDEX(Templates!$I$2:$FQ$152,ROW()-ROW(AA$20)+1, MATCH(AA$16,Templates!$I$1:GE$1,0))="","",INDEX(Templates!$I$2:$FQ$152,ROW()-ROW(AA$20)+1, MATCH(AA$16,Templates!$I$1:GE$1,0)))</f>
        <v/>
      </c>
      <c r="AB30" s="55" t="str" cm="1">
        <f t="array" ref="AB30">IF(INDEX(Templates!$I$2:$FQ$152,ROW()-ROW(AB$20)+1, MATCH(AB$16,Templates!$I$1:GF$1,0))="","",INDEX(Templates!$I$2:$FQ$152,ROW()-ROW(AB$20)+1, MATCH(AB$16,Templates!$I$1:GF$1,0)))</f>
        <v/>
      </c>
      <c r="AC30" s="55" t="str" cm="1">
        <f t="array" ref="AC30">IF(INDEX(Templates!$I$2:$FQ$152,ROW()-ROW(AC$20)+1, MATCH(AC$16,Templates!$I$1:GG$1,0))="","",INDEX(Templates!$I$2:$FQ$152,ROW()-ROW(AC$20)+1, MATCH(AC$16,Templates!$I$1:GG$1,0)))</f>
        <v/>
      </c>
      <c r="AD30" s="55" t="str" cm="1">
        <f t="array" ref="AD30">IF(INDEX(Templates!$I$2:$FQ$152,ROW()-ROW(AD$20)+1, MATCH(AD$16,Templates!$I$1:GH$1,0))="","",INDEX(Templates!$I$2:$FQ$152,ROW()-ROW(AD$20)+1, MATCH(AD$16,Templates!$I$1:GH$1,0)))</f>
        <v/>
      </c>
      <c r="AE30" s="55" t="str" cm="1">
        <f t="array" ref="AE30">IF(INDEX(Templates!$I$2:$FQ$152,ROW()-ROW(AE$20)+1, MATCH(AE$16,Templates!$I$1:GI$1,0))="","",INDEX(Templates!$I$2:$FQ$152,ROW()-ROW(AE$20)+1, MATCH(AE$16,Templates!$I$1:GI$1,0)))</f>
        <v/>
      </c>
      <c r="AF30" s="55" t="str" cm="1">
        <f t="array" ref="AF30">IF(INDEX(Templates!$I$2:$FQ$152,ROW()-ROW(AF$20)+1, MATCH(AF$16,Templates!$I$1:GJ$1,0))="","",INDEX(Templates!$I$2:$FQ$152,ROW()-ROW(AF$20)+1, MATCH(AF$16,Templates!$I$1:GJ$1,0)))</f>
        <v/>
      </c>
      <c r="AG30" s="55" t="str" cm="1">
        <f t="array" ref="AG30">IF(INDEX(Templates!$I$2:$FQ$152,ROW()-ROW(AG$20)+1, MATCH(AG$16,Templates!$I$1:GK$1,0))="","",INDEX(Templates!$I$2:$FQ$152,ROW()-ROW(AG$20)+1, MATCH(AG$16,Templates!$I$1:GK$1,0)))</f>
        <v/>
      </c>
      <c r="AH30" s="55" t="str" cm="1">
        <f t="array" ref="AH30">IF(INDEX(Templates!$I$2:$FQ$152,ROW()-ROW(AH$20)+1, MATCH(AH$16,Templates!$I$1:GL$1,0))="","",INDEX(Templates!$I$2:$FQ$152,ROW()-ROW(AH$20)+1, MATCH(AH$16,Templates!$I$1:GL$1,0)))</f>
        <v/>
      </c>
      <c r="AI30" s="55" t="str" cm="1">
        <f t="array" ref="AI30">IF(INDEX(Templates!$I$2:$FQ$152,ROW()-ROW(AI$20)+1, MATCH(AI$16,Templates!$I$1:GM$1,0))="","",INDEX(Templates!$I$2:$FQ$152,ROW()-ROW(AI$20)+1, MATCH(AI$16,Templates!$I$1:GM$1,0)))</f>
        <v/>
      </c>
      <c r="AJ30" s="55" t="str" cm="1">
        <f t="array" ref="AJ30">IF(INDEX(Templates!$I$2:$FQ$152,ROW()-ROW(AJ$20)+1, MATCH(AJ$16,Templates!$I$1:GN$1,0))="","",INDEX(Templates!$I$2:$FQ$152,ROW()-ROW(AJ$20)+1, MATCH(AJ$16,Templates!$I$1:GN$1,0)))</f>
        <v/>
      </c>
      <c r="AK30" s="55" t="str" cm="1">
        <f t="array" ref="AK30">IF(INDEX(Templates!$I$2:$FQ$152,ROW()-ROW(AK$20)+1, MATCH(AK$16,Templates!$I$1:GO$1,0))="","",INDEX(Templates!$I$2:$FQ$152,ROW()-ROW(AK$20)+1, MATCH(AK$16,Templates!$I$1:GO$1,0)))</f>
        <v/>
      </c>
      <c r="AL30" s="55" t="str" cm="1">
        <f t="array" ref="AL30">IF(INDEX(Templates!$I$2:$FQ$152,ROW()-ROW(AL$20)+1, MATCH(AL$16,Templates!$I$1:GP$1,0))="","",INDEX(Templates!$I$2:$FQ$152,ROW()-ROW(AL$20)+1, MATCH(AL$16,Templates!$I$1:GP$1,0)))</f>
        <v/>
      </c>
      <c r="AM30" s="55" t="str" cm="1">
        <f t="array" ref="AM30">IF(INDEX(Templates!$I$2:$FQ$152,ROW()-ROW(AM$20)+1, MATCH(AM$16,Templates!$I$1:GQ$1,0))="","",INDEX(Templates!$I$2:$FQ$152,ROW()-ROW(AM$20)+1, MATCH(AM$16,Templates!$I$1:GQ$1,0)))</f>
        <v/>
      </c>
      <c r="AN30" s="55" t="str" cm="1">
        <f t="array" ref="AN30">IF(INDEX(Templates!$I$2:$FQ$152,ROW()-ROW(AN$20)+1, MATCH(AN$16,Templates!$I$1:GR$1,0))="","",INDEX(Templates!$I$2:$FQ$152,ROW()-ROW(AN$20)+1, MATCH(AN$16,Templates!$I$1:GR$1,0)))</f>
        <v/>
      </c>
      <c r="AO30" s="55" t="str" cm="1">
        <f t="array" ref="AO30">IF(INDEX(Templates!$I$2:$FQ$152,ROW()-ROW(AO$20)+1, MATCH(AO$16,Templates!$I$1:GS$1,0))="","",INDEX(Templates!$I$2:$FQ$152,ROW()-ROW(AO$20)+1, MATCH(AO$16,Templates!$I$1:GS$1,0)))</f>
        <v/>
      </c>
      <c r="AP30" s="55" t="str" cm="1">
        <f t="array" ref="AP30">IF(INDEX(Templates!$I$2:$FQ$152,ROW()-ROW(AP$20)+1, MATCH(AP$16,Templates!$I$1:GT$1,0))="","",INDEX(Templates!$I$2:$FQ$152,ROW()-ROW(AP$20)+1, MATCH(AP$16,Templates!$I$1:GT$1,0)))</f>
        <v/>
      </c>
      <c r="AQ30" s="55" t="str" cm="1">
        <f t="array" ref="AQ30">IF(INDEX(Templates!$I$2:$FQ$152,ROW()-ROW(AQ$20)+1, MATCH(AQ$16,Templates!$I$1:GU$1,0))="","",INDEX(Templates!$I$2:$FQ$152,ROW()-ROW(AQ$20)+1, MATCH(AQ$16,Templates!$I$1:GU$1,0)))</f>
        <v/>
      </c>
      <c r="AR30" s="55" t="str" cm="1">
        <f t="array" ref="AR30">IF(INDEX(Templates!$I$2:$FQ$152,ROW()-ROW(AR$20)+1, MATCH(AR$16,Templates!$I$1:GV$1,0))="","",INDEX(Templates!$I$2:$FQ$152,ROW()-ROW(AR$20)+1, MATCH(AR$16,Templates!$I$1:GV$1,0)))</f>
        <v/>
      </c>
      <c r="AS30" s="55" t="str" cm="1">
        <f t="array" ref="AS30">IF(INDEX(Templates!$I$2:$FQ$152,ROW()-ROW(AS$20)+1, MATCH(AS$16,Templates!$I$1:GW$1,0))="","",INDEX(Templates!$I$2:$FQ$152,ROW()-ROW(AS$20)+1, MATCH(AS$16,Templates!$I$1:GW$1,0)))</f>
        <v/>
      </c>
      <c r="AT30" s="55" t="str" cm="1">
        <f t="array" ref="AT30">IF(INDEX(Templates!$I$2:$FQ$152,ROW()-ROW(AT$20)+1, MATCH(AT$16,Templates!$I$1:GX$1,0))="","",INDEX(Templates!$I$2:$FQ$152,ROW()-ROW(AT$20)+1, MATCH(AT$16,Templates!$I$1:GX$1,0)))</f>
        <v/>
      </c>
      <c r="AU30" s="55" t="str" cm="1">
        <f t="array" ref="AU30">IF(INDEX(Templates!$I$2:$FQ$152,ROW()-ROW(AU$20)+1, MATCH(AU$16,Templates!$I$1:GY$1,0))="","",INDEX(Templates!$I$2:$FQ$152,ROW()-ROW(AU$20)+1, MATCH(AU$16,Templates!$I$1:GY$1,0)))</f>
        <v/>
      </c>
      <c r="AV30" s="55" t="str" cm="1">
        <f t="array" ref="AV30">IF(INDEX(Templates!$I$2:$FQ$152,ROW()-ROW(AV$20)+1, MATCH(AV$16,Templates!$I$1:GZ$1,0))="","",INDEX(Templates!$I$2:$FQ$152,ROW()-ROW(AV$20)+1, MATCH(AV$16,Templates!$I$1:GZ$1,0)))</f>
        <v/>
      </c>
      <c r="AW30" s="55" t="str" cm="1">
        <f t="array" ref="AW30">IF(INDEX(Templates!$I$2:$FQ$152,ROW()-ROW(AW$20)+1, MATCH(AW$16,Templates!$I$1:HA$1,0))="","",INDEX(Templates!$I$2:$FQ$152,ROW()-ROW(AW$20)+1, MATCH(AW$16,Templates!$I$1:HA$1,0)))</f>
        <v/>
      </c>
      <c r="AX30" s="55" t="str" cm="1">
        <f t="array" ref="AX30">IF(INDEX(Templates!$I$2:$FQ$152,ROW()-ROW(AX$20)+1, MATCH(AX$16,Templates!$I$1:HB$1,0))="","",INDEX(Templates!$I$2:$FQ$152,ROW()-ROW(AX$20)+1, MATCH(AX$16,Templates!$I$1:HB$1,0)))</f>
        <v/>
      </c>
      <c r="AY30" s="55" t="str" cm="1">
        <f t="array" ref="AY30">IF(INDEX(Templates!$I$2:$FQ$152,ROW()-ROW(AY$20)+1, MATCH(AY$16,Templates!$I$1:HC$1,0))="","",INDEX(Templates!$I$2:$FQ$152,ROW()-ROW(AY$20)+1, MATCH(AY$16,Templates!$I$1:HC$1,0)))</f>
        <v/>
      </c>
      <c r="AZ30" s="55" t="str" cm="1">
        <f t="array" ref="AZ30">IF(INDEX(Templates!$I$2:$FQ$152,ROW()-ROW(AZ$20)+1, MATCH(AZ$16,Templates!$I$1:HD$1,0))="","",INDEX(Templates!$I$2:$FQ$152,ROW()-ROW(AZ$20)+1, MATCH(AZ$16,Templates!$I$1:HD$1,0)))</f>
        <v/>
      </c>
      <c r="BA30" s="55" t="str" cm="1">
        <f t="array" ref="BA30">IF(INDEX(Templates!$I$2:$FQ$152,ROW()-ROW(BA$20)+1, MATCH(BA$16,Templates!$I$1:HE$1,0))="","",INDEX(Templates!$I$2:$FQ$152,ROW()-ROW(BA$20)+1, MATCH(BA$16,Templates!$I$1:HE$1,0)))</f>
        <v/>
      </c>
      <c r="BB30" s="55" t="str" cm="1">
        <f t="array" ref="BB30">IF(INDEX(Templates!$I$2:$FQ$152,ROW()-ROW(BB$20)+1, MATCH(BB$16,Templates!$I$1:HF$1,0))="","",INDEX(Templates!$I$2:$FQ$152,ROW()-ROW(BB$20)+1, MATCH(BB$16,Templates!$I$1:HF$1,0)))</f>
        <v/>
      </c>
      <c r="BC30" s="55" t="str" cm="1">
        <f t="array" ref="BC30">IF(INDEX(Templates!$I$2:$FQ$152,ROW()-ROW(BC$20)+1, MATCH(BC$16,Templates!$I$1:HG$1,0))="","",INDEX(Templates!$I$2:$FQ$152,ROW()-ROW(BC$20)+1, MATCH(BC$16,Templates!$I$1:HG$1,0)))</f>
        <v/>
      </c>
      <c r="BD30" s="55" t="str" cm="1">
        <f t="array" ref="BD30">IF(INDEX(Templates!$I$2:$FQ$152,ROW()-ROW(BD$20)+1, MATCH(BD$16,Templates!$I$1:HH$1,0))="","",INDEX(Templates!$I$2:$FQ$152,ROW()-ROW(BD$20)+1, MATCH(BD$16,Templates!$I$1:HH$1,0)))</f>
        <v/>
      </c>
      <c r="BE30" s="55" t="str" cm="1">
        <f t="array" ref="BE30">IF(INDEX(Templates!$I$2:$FQ$152,ROW()-ROW(BE$20)+1, MATCH(BE$16,Templates!$I$1:HI$1,0))="","",INDEX(Templates!$I$2:$FQ$152,ROW()-ROW(BE$20)+1, MATCH(BE$16,Templates!$I$1:HI$1,0)))</f>
        <v/>
      </c>
      <c r="BF30" s="55" t="str" cm="1">
        <f t="array" ref="BF30">IF(INDEX(Templates!$I$2:$FQ$152,ROW()-ROW(BF$20)+1, MATCH(BF$16,Templates!$I$1:HJ$1,0))="","",INDEX(Templates!$I$2:$FQ$152,ROW()-ROW(BF$20)+1, MATCH(BF$16,Templates!$I$1:HJ$1,0)))</f>
        <v/>
      </c>
      <c r="BG30" s="55" t="str" cm="1">
        <f t="array" ref="BG30">IF(INDEX(Templates!$I$2:$FQ$152,ROW()-ROW(BG$20)+1, MATCH(BG$16,Templates!$I$1:HK$1,0))="","",INDEX(Templates!$I$2:$FQ$152,ROW()-ROW(BG$20)+1, MATCH(BG$16,Templates!$I$1:HK$1,0)))</f>
        <v/>
      </c>
      <c r="BH30" s="55" t="str" cm="1">
        <f t="array" ref="BH30">IF(INDEX(Templates!$I$2:$FQ$152,ROW()-ROW(BH$20)+1, MATCH(BH$16,Templates!$I$1:HI$1,0))="","",INDEX(Templates!$I$2:$FQ$152,ROW()-ROW(BH$20)+1, MATCH(BH$16,Templates!$I$1:HI$1,0)))</f>
        <v/>
      </c>
      <c r="BI30" s="55" t="str" cm="1">
        <f t="array" ref="BI30">IF(INDEX(Templates!$I$2:$FQ$152,ROW()-ROW(BI$20)+1, MATCH(BI$16,Templates!$I$1:HJ$1,0))="","",INDEX(Templates!$I$2:$FQ$152,ROW()-ROW(BI$20)+1, MATCH(BI$16,Templates!$I$1:HJ$1,0)))</f>
        <v/>
      </c>
      <c r="BJ30" s="55" t="str" cm="1">
        <f t="array" ref="BJ30">IF(INDEX(Templates!$I$2:$FQ$152,ROW()-ROW(BJ$20)+1, MATCH(BJ$16,Templates!$I$1:HK$1,0))="","",INDEX(Templates!$I$2:$FQ$152,ROW()-ROW(BJ$20)+1, MATCH(BJ$16,Templates!$I$1:HK$1,0)))</f>
        <v/>
      </c>
      <c r="BK30" s="55" t="str" cm="1">
        <f t="array" ref="BK30">IF(INDEX(Templates!$I$2:$FQ$152,ROW()-ROW(BK$20)+1, MATCH(BK$16,Templates!$I$1:HL$1,0))="","",INDEX(Templates!$I$2:$FQ$152,ROW()-ROW(BK$20)+1, MATCH(BK$16,Templates!$I$1:HL$1,0)))</f>
        <v/>
      </c>
      <c r="BL30" s="55" t="str" cm="1">
        <f t="array" ref="BL30">IF(INDEX(Templates!$I$2:$FQ$152,ROW()-ROW(BL$20)+1, MATCH(BL$16,Templates!$I$1:HM$1,0))="","",INDEX(Templates!$I$2:$FQ$152,ROW()-ROW(BL$20)+1, MATCH(BL$16,Templates!$I$1:HM$1,0)))</f>
        <v/>
      </c>
      <c r="BM30" s="55" t="str" cm="1">
        <f t="array" ref="BM30">IF(INDEX(Templates!$I$2:$FQ$152,ROW()-ROW(BM$20)+1, MATCH(BM$16,Templates!$I$1:HN$1,0))="","",INDEX(Templates!$I$2:$FQ$152,ROW()-ROW(BM$20)+1, MATCH(BM$16,Templates!$I$1:HN$1,0)))</f>
        <v/>
      </c>
      <c r="BN30" s="55" t="str" cm="1">
        <f t="array" ref="BN30">IF(INDEX(Templates!$I$2:$FQ$152,ROW()-ROW(BN$20)+1, MATCH(BN$16,Templates!$I$1:HO$1,0))="","",INDEX(Templates!$I$2:$FQ$152,ROW()-ROW(BN$20)+1, MATCH(BN$16,Templates!$I$1:HO$1,0)))</f>
        <v/>
      </c>
      <c r="BO30" s="55" t="str" cm="1">
        <f t="array" ref="BO30">IF(INDEX(Templates!$I$2:$FQ$152,ROW()-ROW(BO$20)+1, MATCH(BO$16,Templates!$I$1:HP$1,0))="","",INDEX(Templates!$I$2:$FQ$152,ROW()-ROW(BO$20)+1, MATCH(BO$16,Templates!$I$1:HP$1,0)))</f>
        <v/>
      </c>
      <c r="BP30" s="55" t="str" cm="1">
        <f t="array" ref="BP30">IF(INDEX(Templates!$I$2:$FQ$152,ROW()-ROW(BP$20)+1, MATCH(BP$16,Templates!$I$1:HQ$1,0))="","",INDEX(Templates!$I$2:$FQ$152,ROW()-ROW(BP$20)+1, MATCH(BP$16,Templates!$I$1:HQ$1,0)))</f>
        <v/>
      </c>
      <c r="BQ30" s="55" t="str" cm="1">
        <f t="array" ref="BQ30">IF(INDEX(Templates!$I$2:$FQ$152,ROW()-ROW(BQ$20)+1, MATCH(BQ$16,Templates!$I$1:HR$1,0))="","",INDEX(Templates!$I$2:$FQ$152,ROW()-ROW(BQ$20)+1, MATCH(BQ$16,Templates!$I$1:HR$1,0)))</f>
        <v/>
      </c>
      <c r="BR30" s="55" t="str" cm="1">
        <f t="array" ref="BR30">IF(INDEX(Templates!$I$2:$FQ$152,ROW()-ROW(BR$20)+1, MATCH(BR$16,Templates!$I$1:HS$1,0))="","",INDEX(Templates!$I$2:$FQ$152,ROW()-ROW(BR$20)+1, MATCH(BR$16,Templates!$I$1:HS$1,0)))</f>
        <v/>
      </c>
      <c r="BS30" s="55" t="str" cm="1">
        <f t="array" ref="BS30">IF(INDEX(Templates!$I$2:$FQ$152,ROW()-ROW(BS$20)+1, MATCH(BS$16,Templates!$I$1:HT$1,0))="","",INDEX(Templates!$I$2:$FQ$152,ROW()-ROW(BS$20)+1, MATCH(BS$16,Templates!$I$1:HT$1,0)))</f>
        <v/>
      </c>
      <c r="BT30" s="55" t="str" cm="1">
        <f t="array" ref="BT30">IF(INDEX(Templates!$I$2:$FQ$152,ROW()-ROW(BT$20)+1, MATCH(BT$16,Templates!$I$1:HU$1,0))="","",INDEX(Templates!$I$2:$FQ$152,ROW()-ROW(BT$20)+1, MATCH(BT$16,Templates!$I$1:HU$1,0)))</f>
        <v/>
      </c>
      <c r="BU30" s="55" t="str" cm="1">
        <f t="array" ref="BU30">IF(INDEX(Templates!$I$2:$FQ$152,ROW()-ROW(BU$20)+1, MATCH(BU$16,Templates!$I$1:HV$1,0))="","",INDEX(Templates!$I$2:$FQ$152,ROW()-ROW(BU$20)+1, MATCH(BU$16,Templates!$I$1:HV$1,0)))</f>
        <v/>
      </c>
      <c r="BV30" s="55" t="str" cm="1">
        <f t="array" ref="BV30">IF(INDEX(Templates!$I$2:$FQ$152,ROW()-ROW(BV$20)+1, MATCH(BV$16,Templates!$I$1:HW$1,0))="","",INDEX(Templates!$I$2:$FQ$152,ROW()-ROW(BV$20)+1, MATCH(BV$16,Templates!$I$1:HW$1,0)))</f>
        <v/>
      </c>
      <c r="BW30" s="55" t="str" cm="1">
        <f t="array" ref="BW30">IF(INDEX(Templates!$I$2:$FQ$152,ROW()-ROW(BW$20)+1, MATCH(BW$16,Templates!$I$1:HX$1,0))="","",INDEX(Templates!$I$2:$FQ$152,ROW()-ROW(BW$20)+1, MATCH(BW$16,Templates!$I$1:HX$1,0)))</f>
        <v/>
      </c>
      <c r="BX30" s="55" t="str" cm="1">
        <f t="array" ref="BX30">IF(INDEX(Templates!$I$2:$FQ$152,ROW()-ROW(BX$20)+1, MATCH(BX$16,Templates!$I$1:HY$1,0))="","",INDEX(Templates!$I$2:$FQ$152,ROW()-ROW(BX$20)+1, MATCH(BX$16,Templates!$I$1:HY$1,0)))</f>
        <v/>
      </c>
      <c r="BY30" s="55" t="str" cm="1">
        <f t="array" ref="BY30">IF(INDEX(Templates!$I$2:$FQ$152,ROW()-ROW(BY$20)+1, MATCH(BY$16,Templates!$I$1:HZ$1,0))="","",INDEX(Templates!$I$2:$FQ$152,ROW()-ROW(BY$20)+1, MATCH(BY$16,Templates!$I$1:HZ$1,0)))</f>
        <v/>
      </c>
      <c r="BZ30" s="55" t="str" cm="1">
        <f t="array" ref="BZ30">IF(INDEX(Templates!$I$2:$FQ$152,ROW()-ROW(BZ$20)+1, MATCH(BZ$16,Templates!$I$1:IA$1,0))="","",INDEX(Templates!$I$2:$FQ$152,ROW()-ROW(BZ$20)+1, MATCH(BZ$16,Templates!$I$1:IA$1,0)))</f>
        <v/>
      </c>
      <c r="CA30" s="55" t="str" cm="1">
        <f t="array" ref="CA30">IF(INDEX(Templates!$I$2:$FQ$152,ROW()-ROW(CA$20)+1, MATCH(CA$16,Templates!$I$1:IB$1,0))="","",INDEX(Templates!$I$2:$FQ$152,ROW()-ROW(CA$20)+1, MATCH(CA$16,Templates!$I$1:IB$1,0)))</f>
        <v/>
      </c>
      <c r="CB30" s="55" t="str" cm="1">
        <f t="array" ref="CB30">IF(INDEX(Templates!$I$2:$FQ$152,ROW()-ROW(CB$20)+1, MATCH(CB$16,Templates!$I$1:IC$1,0))="","",INDEX(Templates!$I$2:$FQ$152,ROW()-ROW(CB$20)+1, MATCH(CB$16,Templates!$I$1:IC$1,0)))</f>
        <v/>
      </c>
      <c r="CC30" s="55" t="str" cm="1">
        <f t="array" ref="CC30">IF(INDEX(Templates!$I$2:$FQ$152,ROW()-ROW(CC$20)+1, MATCH(CC$16,Templates!$I$1:ID$1,0))="","",INDEX(Templates!$I$2:$FQ$152,ROW()-ROW(CC$20)+1, MATCH(CC$16,Templates!$I$1:ID$1,0)))</f>
        <v/>
      </c>
      <c r="CD30" s="55" t="str" cm="1">
        <f t="array" ref="CD30">IF(INDEX(Templates!$I$2:$FQ$152,ROW()-ROW(CD$20)+1, MATCH(CD$16,Templates!$I$1:IE$1,0))="","",INDEX(Templates!$I$2:$FQ$152,ROW()-ROW(CD$20)+1, MATCH(CD$16,Templates!$I$1:IE$1,0)))</f>
        <v/>
      </c>
      <c r="CE30" s="55" t="str" cm="1">
        <f t="array" ref="CE30">IF(INDEX(Templates!$I$2:$FQ$152,ROW()-ROW(CE$20)+1, MATCH(CE$16,Templates!$I$1:IF$1,0))="","",INDEX(Templates!$I$2:$FQ$152,ROW()-ROW(CE$20)+1, MATCH(CE$16,Templates!$I$1:IF$1,0)))</f>
        <v/>
      </c>
      <c r="CF30" s="55" t="str" cm="1">
        <f t="array" ref="CF30">IF(INDEX(Templates!$I$2:$FQ$152,ROW()-ROW(CF$20)+1, MATCH(CF$16,Templates!$I$1:ID$1,0))="","",INDEX(Templates!$I$2:$FQ$152,ROW()-ROW(CF$20)+1, MATCH(CF$16,Templates!$I$1:ID$1,0)))</f>
        <v/>
      </c>
      <c r="CG30" s="55" t="str" cm="1">
        <f t="array" ref="CG30">IF(INDEX(Templates!$I$2:$FQ$152,ROW()-ROW(CG$20)+1, MATCH(CG$16,Templates!$I$1:IE$1,0))="","",INDEX(Templates!$I$2:$FQ$152,ROW()-ROW(CG$20)+1, MATCH(CG$16,Templates!$I$1:IE$1,0)))</f>
        <v/>
      </c>
      <c r="CH30" s="55" t="str" cm="1">
        <f t="array" ref="CH30">IF(INDEX(Templates!$I$2:$FQ$152,ROW()-ROW(CH$20)+1, MATCH(CH$16,Templates!$I$1:IF$1,0))="","",INDEX(Templates!$I$2:$FQ$152,ROW()-ROW(CH$20)+1, MATCH(CH$16,Templates!$I$1:IF$1,0)))</f>
        <v/>
      </c>
      <c r="CI30" s="55" t="str" cm="1">
        <f t="array" ref="CI30">IF(INDEX(Templates!$I$2:$FQ$152,ROW()-ROW(CI$20)+1, MATCH(CI$16,Templates!$I$1:IG$1,0))="","",INDEX(Templates!$I$2:$FQ$152,ROW()-ROW(CI$20)+1, MATCH(CI$16,Templates!$I$1:IG$1,0)))</f>
        <v/>
      </c>
      <c r="CJ30" s="55" t="str" cm="1">
        <f t="array" ref="CJ30">IF(INDEX(Templates!$I$2:$FQ$152,ROW()-ROW(CJ$20)+1, MATCH(CJ$16,Templates!$I$1:IH$1,0))="","",INDEX(Templates!$I$2:$FQ$152,ROW()-ROW(CJ$20)+1, MATCH(CJ$16,Templates!$I$1:IH$1,0)))</f>
        <v/>
      </c>
      <c r="CK30" s="55" t="str" cm="1">
        <f t="array" ref="CK30">IF(INDEX(Templates!$I$2:$FQ$152,ROW()-ROW(CK$20)+1, MATCH(CK$16,Templates!$I$1:II$1,0))="","",INDEX(Templates!$I$2:$FQ$152,ROW()-ROW(CK$20)+1, MATCH(CK$16,Templates!$I$1:II$1,0)))</f>
        <v/>
      </c>
      <c r="CL30" s="55" t="str" cm="1">
        <f t="array" ref="CL30">IF(INDEX(Templates!$I$2:$FQ$152,ROW()-ROW(CL$20)+1, MATCH(CL$16,Templates!$I$1:IJ$1,0))="","",INDEX(Templates!$I$2:$FQ$152,ROW()-ROW(CL$20)+1, MATCH(CL$16,Templates!$I$1:IJ$1,0)))</f>
        <v/>
      </c>
      <c r="CM30" s="55" t="str" cm="1">
        <f t="array" ref="CM30">IF(INDEX(Templates!$I$2:$FQ$152,ROW()-ROW(CM$20)+1, MATCH(CM$16,Templates!$I$1:IK$1,0))="","",INDEX(Templates!$I$2:$FQ$152,ROW()-ROW(CM$20)+1, MATCH(CM$16,Templates!$I$1:IK$1,0)))</f>
        <v/>
      </c>
      <c r="CN30" s="55" t="str" cm="1">
        <f t="array" ref="CN30">IF(INDEX(Templates!$I$2:$FQ$152,ROW()-ROW(CN$20)+1, MATCH(CN$16,Templates!$I$1:IL$1,0))="","",INDEX(Templates!$I$2:$FQ$152,ROW()-ROW(CN$20)+1, MATCH(CN$16,Templates!$I$1:IL$1,0)))</f>
        <v/>
      </c>
      <c r="CO30" s="55" t="str" cm="1">
        <f t="array" ref="CO30">IF(INDEX(Templates!$I$2:$FQ$152,ROW()-ROW(CO$20)+1, MATCH(CO$16,Templates!$I$1:IM$1,0))="","",INDEX(Templates!$I$2:$FQ$152,ROW()-ROW(CO$20)+1, MATCH(CO$16,Templates!$I$1:IM$1,0)))</f>
        <v/>
      </c>
      <c r="CP30" s="55" t="str" cm="1">
        <f t="array" ref="CP30">IF(INDEX(Templates!$I$2:$FQ$152,ROW()-ROW(CP$20)+1, MATCH(CP$16,Templates!$I$1:IN$1,0))="","",INDEX(Templates!$I$2:$FQ$152,ROW()-ROW(CP$20)+1, MATCH(CP$16,Templates!$I$1:IN$1,0)))</f>
        <v/>
      </c>
      <c r="CQ30" s="55" t="str" cm="1">
        <f t="array" ref="CQ30">IF(INDEX(Templates!$I$2:$FQ$152,ROW()-ROW(CQ$20)+1, MATCH(CQ$16,Templates!$I$1:IO$1,0))="","",INDEX(Templates!$I$2:$FQ$152,ROW()-ROW(CQ$20)+1, MATCH(CQ$16,Templates!$I$1:IO$1,0)))</f>
        <v/>
      </c>
      <c r="CR30" s="55" t="str" cm="1">
        <f t="array" ref="CR30">IF(INDEX(Templates!$I$2:$FQ$152,ROW()-ROW(CR$20)+1, MATCH(CR$16,Templates!$I$1:IP$1,0))="","",INDEX(Templates!$I$2:$FQ$152,ROW()-ROW(CR$20)+1, MATCH(CR$16,Templates!$I$1:IP$1,0)))</f>
        <v/>
      </c>
      <c r="CS30" s="55" t="str" cm="1">
        <f t="array" ref="CS30">IF(INDEX(Templates!$I$2:$FQ$152,ROW()-ROW(CS$20)+1, MATCH(CS$16,Templates!$I$1:IQ$1,0))="","",INDEX(Templates!$I$2:$FQ$152,ROW()-ROW(CS$20)+1, MATCH(CS$16,Templates!$I$1:IQ$1,0)))</f>
        <v/>
      </c>
      <c r="CT30" s="55" t="str" cm="1">
        <f t="array" ref="CT30">IF(INDEX(Templates!$I$2:$FQ$152,ROW()-ROW(CT$20)+1, MATCH(CT$16,Templates!$I$1:IR$1,0))="","",INDEX(Templates!$I$2:$FQ$152,ROW()-ROW(CT$20)+1, MATCH(CT$16,Templates!$I$1:IR$1,0)))</f>
        <v/>
      </c>
      <c r="CU30" s="55" t="str" cm="1">
        <f t="array" ref="CU30">IF(INDEX(Templates!$I$2:$FQ$152,ROW()-ROW(CU$20)+1, MATCH(CU$16,Templates!$I$1:IS$1,0))="","",INDEX(Templates!$I$2:$FQ$152,ROW()-ROW(CU$20)+1, MATCH(CU$16,Templates!$I$1:IS$1,0)))</f>
        <v/>
      </c>
      <c r="CV30" s="55" t="str" cm="1">
        <f t="array" ref="CV30">IF(INDEX(Templates!$I$2:$FQ$152,ROW()-ROW(CV$20)+1, MATCH(CV$16,Templates!$I$1:IT$1,0))="","",INDEX(Templates!$I$2:$FQ$152,ROW()-ROW(CV$20)+1, MATCH(CV$16,Templates!$I$1:IT$1,0)))</f>
        <v/>
      </c>
      <c r="CW30" s="55" t="str" cm="1">
        <f t="array" ref="CW30">IF(INDEX(Templates!$I$2:$FQ$152,ROW()-ROW(CW$20)+1, MATCH(CW$16,Templates!$I$1:IU$1,0))="","",INDEX(Templates!$I$2:$FQ$152,ROW()-ROW(CW$20)+1, MATCH(CW$16,Templates!$I$1:IU$1,0)))</f>
        <v/>
      </c>
      <c r="CX30" s="55" t="str" cm="1">
        <f t="array" ref="CX30">IF(INDEX(Templates!$I$2:$FQ$152,ROW()-ROW(CX$20)+1, MATCH(CX$16,Templates!$I$1:IV$1,0))="","",INDEX(Templates!$I$2:$FQ$152,ROW()-ROW(CX$20)+1, MATCH(CX$16,Templates!$I$1:IV$1,0)))</f>
        <v/>
      </c>
      <c r="CY30" s="55" t="str" cm="1">
        <f t="array" ref="CY30">IF(INDEX(Templates!$I$2:$FQ$152,ROW()-ROW(CY$20)+1, MATCH(CY$16,Templates!$I$1:IW$1,0))="","",INDEX(Templates!$I$2:$FQ$152,ROW()-ROW(CY$20)+1, MATCH(CY$16,Templates!$I$1:IW$1,0)))</f>
        <v/>
      </c>
      <c r="CZ30" s="55" t="str" cm="1">
        <f t="array" ref="CZ30">IF(INDEX(Templates!$I$2:$FQ$152,ROW()-ROW(CZ$20)+1, MATCH(CZ$16,Templates!$I$1:IX$1,0))="","",INDEX(Templates!$I$2:$FQ$152,ROW()-ROW(CZ$20)+1, MATCH(CZ$16,Templates!$I$1:IX$1,0)))</f>
        <v/>
      </c>
      <c r="DA30" s="55" t="str" cm="1">
        <f t="array" ref="DA30">IF(INDEX(Templates!$I$2:$FQ$152,ROW()-ROW(DA$20)+1, MATCH(DA$16,Templates!$I$1:IY$1,0))="","",INDEX(Templates!$I$2:$FQ$152,ROW()-ROW(DA$20)+1, MATCH(DA$16,Templates!$I$1:IY$1,0)))</f>
        <v/>
      </c>
      <c r="DB30" s="55" t="str" cm="1">
        <f t="array" ref="DB30">IF(INDEX(Templates!$I$2:$FQ$152,ROW()-ROW(DB$20)+1, MATCH(DB$16,Templates!$I$1:IZ$1,0))="","",INDEX(Templates!$I$2:$FQ$152,ROW()-ROW(DB$20)+1, MATCH(DB$16,Templates!$I$1:IZ$1,0)))</f>
        <v/>
      </c>
      <c r="DC30" s="55" t="str" cm="1">
        <f t="array" ref="DC30">IF(INDEX(Templates!$I$2:$FQ$152,ROW()-ROW(DC$20)+1, MATCH(DC$16,Templates!$I$1:JA$1,0))="","",INDEX(Templates!$I$2:$FQ$152,ROW()-ROW(DC$20)+1, MATCH(DC$16,Templates!$I$1:JA$1,0)))</f>
        <v/>
      </c>
      <c r="DD30" s="55" t="str" cm="1">
        <f t="array" ref="DD30">IF(INDEX(Templates!$I$2:$FQ$152,ROW()-ROW(DD$20)+1, MATCH(DD$16,Templates!$I$1:JB$1,0))="","",INDEX(Templates!$I$2:$FQ$152,ROW()-ROW(DD$20)+1, MATCH(DD$16,Templates!$I$1:JB$1,0)))</f>
        <v/>
      </c>
      <c r="DE30" s="55" t="str" cm="1">
        <f t="array" ref="DE30">IF(INDEX(Templates!$I$2:$FQ$152,ROW()-ROW(DE$20)+1, MATCH(DE$16,Templates!$I$1:JC$1,0))="","",INDEX(Templates!$I$2:$FQ$152,ROW()-ROW(DE$20)+1, MATCH(DE$16,Templates!$I$1:JC$1,0)))</f>
        <v/>
      </c>
      <c r="DF30" s="55" t="str" cm="1">
        <f t="array" ref="DF30">IF(INDEX(Templates!$I$2:$FQ$152,ROW()-ROW(DF$20)+1, MATCH(DF$16,Templates!$I$1:JD$1,0))="","",INDEX(Templates!$I$2:$FQ$152,ROW()-ROW(DF$20)+1, MATCH(DF$16,Templates!$I$1:JD$1,0)))</f>
        <v/>
      </c>
      <c r="DG30" s="55" t="str" cm="1">
        <f t="array" ref="DG30">IF(INDEX(Templates!$I$2:$FQ$152,ROW()-ROW(DG$20)+1, MATCH(DG$16,Templates!$I$1:JE$1,0))="","",INDEX(Templates!$I$2:$FQ$152,ROW()-ROW(DG$20)+1, MATCH(DG$16,Templates!$I$1:JE$1,0)))</f>
        <v/>
      </c>
      <c r="DH30" s="55" t="str" cm="1">
        <f t="array" ref="DH30">IF(INDEX(Templates!$I$2:$FQ$152,ROW()-ROW(DH$20)+1, MATCH(DH$16,Templates!$I$1:JF$1,0))="","",INDEX(Templates!$I$2:$FQ$152,ROW()-ROW(DH$20)+1, MATCH(DH$16,Templates!$I$1:JF$1,0)))</f>
        <v/>
      </c>
      <c r="DI30" s="55" t="str" cm="1">
        <f t="array" ref="DI30">IF(INDEX(Templates!$I$2:$FQ$152,ROW()-ROW(DI$20)+1, MATCH(DI$16,Templates!$I$1:JG$1,0))="","",INDEX(Templates!$I$2:$FQ$152,ROW()-ROW(DI$20)+1, MATCH(DI$16,Templates!$I$1:JG$1,0)))</f>
        <v/>
      </c>
      <c r="DJ30" s="55" t="str" cm="1">
        <f t="array" ref="DJ30">IF(INDEX(Templates!$I$2:$FQ$152,ROW()-ROW(DJ$20)+1, MATCH(DJ$16,Templates!$I$1:JH$1,0))="","",INDEX(Templates!$I$2:$FQ$152,ROW()-ROW(DJ$20)+1, MATCH(DJ$16,Templates!$I$1:JH$1,0)))</f>
        <v/>
      </c>
      <c r="DK30" s="55" t="str" cm="1">
        <f t="array" ref="DK30">IF(INDEX(Templates!$I$2:$FQ$152,ROW()-ROW(DK$20)+1, MATCH(DK$16,Templates!$I$1:JI$1,0))="","",INDEX(Templates!$I$2:$FQ$152,ROW()-ROW(DK$20)+1, MATCH(DK$16,Templates!$I$1:JI$1,0)))</f>
        <v/>
      </c>
      <c r="DL30" s="55" t="str" cm="1">
        <f t="array" ref="DL30">IF(INDEX(Templates!$I$2:$FQ$152,ROW()-ROW(DL$20)+1, MATCH(DL$16,Templates!$I$1:JJ$1,0))="","",INDEX(Templates!$I$2:$FQ$152,ROW()-ROW(DL$20)+1, MATCH(DL$16,Templates!$I$1:JJ$1,0)))</f>
        <v/>
      </c>
      <c r="DM30" s="55" t="str" cm="1">
        <f t="array" ref="DM30">IF(INDEX(Templates!$I$2:$FQ$152,ROW()-ROW(DM$20)+1, MATCH(DM$16,Templates!$I$1:JK$1,0))="","",INDEX(Templates!$I$2:$FQ$152,ROW()-ROW(DM$20)+1, MATCH(DM$16,Templates!$I$1:JK$1,0)))</f>
        <v/>
      </c>
      <c r="DN30" s="55" t="str" cm="1">
        <f t="array" ref="DN30">IF(INDEX(Templates!$I$2:$FQ$152,ROW()-ROW(DN$20)+1, MATCH(DN$16,Templates!$I$1:JL$1,0))="","",INDEX(Templates!$I$2:$FQ$152,ROW()-ROW(DN$20)+1, MATCH(DN$16,Templates!$I$1:JL$1,0)))</f>
        <v/>
      </c>
      <c r="DO30" s="55" t="str" cm="1">
        <f t="array" ref="DO30">IF(INDEX(Templates!$I$2:$FQ$152,ROW()-ROW(DO$20)+1, MATCH(DO$16,Templates!$I$1:JM$1,0))="","",INDEX(Templates!$I$2:$FQ$152,ROW()-ROW(DO$20)+1, MATCH(DO$16,Templates!$I$1:JM$1,0)))</f>
        <v/>
      </c>
      <c r="DP30" s="55" t="str" cm="1">
        <f t="array" ref="DP30">IF(INDEX(Templates!$I$2:$FQ$152,ROW()-ROW(DP$20)+1, MATCH(DP$16,Templates!$I$1:JN$1,0))="","",INDEX(Templates!$I$2:$FQ$152,ROW()-ROW(DP$20)+1, MATCH(DP$16,Templates!$I$1:JN$1,0)))</f>
        <v/>
      </c>
      <c r="DQ30" s="55" t="str" cm="1">
        <f t="array" ref="DQ30">IF(INDEX(Templates!$I$2:$FQ$152,ROW()-ROW(DQ$20)+1, MATCH(DQ$16,Templates!$I$1:JO$1,0))="","",INDEX(Templates!$I$2:$FQ$152,ROW()-ROW(DQ$20)+1, MATCH(DQ$16,Templates!$I$1:JO$1,0)))</f>
        <v/>
      </c>
      <c r="DR30" s="55" t="str" cm="1">
        <f t="array" ref="DR30">IF(INDEX(Templates!$I$2:$FQ$152,ROW()-ROW(DR$20)+1, MATCH(DR$16,Templates!$I$1:JP$1,0))="","",INDEX(Templates!$I$2:$FQ$152,ROW()-ROW(DR$20)+1, MATCH(DR$16,Templates!$I$1:JP$1,0)))</f>
        <v/>
      </c>
      <c r="DS30" s="55" t="str" cm="1">
        <f t="array" ref="DS30">IF(INDEX(Templates!$I$2:$FQ$152,ROW()-ROW(DS$20)+1, MATCH(DS$16,Templates!$I$1:JQ$1,0))="","",INDEX(Templates!$I$2:$FQ$152,ROW()-ROW(DS$20)+1, MATCH(DS$16,Templates!$I$1:JQ$1,0)))</f>
        <v/>
      </c>
      <c r="DT30" s="55" t="str" cm="1">
        <f t="array" ref="DT30">IF(INDEX(Templates!$I$2:$FQ$152,ROW()-ROW(DT$20)+1, MATCH(DT$16,Templates!$I$1:JR$1,0))="","",INDEX(Templates!$I$2:$FQ$152,ROW()-ROW(DT$20)+1, MATCH(DT$16,Templates!$I$1:JR$1,0)))</f>
        <v/>
      </c>
      <c r="DU30" s="55" t="str" cm="1">
        <f t="array" ref="DU30">IF(INDEX(Templates!$I$2:$FQ$152,ROW()-ROW(DU$20)+1, MATCH(DU$16,Templates!$I$1:JP$1,0))="","",INDEX(Templates!$I$2:$FQ$152,ROW()-ROW(DU$20)+1, MATCH(DU$16,Templates!$I$1:JP$1,0)))</f>
        <v/>
      </c>
      <c r="DV30" s="55" t="str" cm="1">
        <f t="array" ref="DV30">IF(INDEX(Templates!$I$2:$FQ$152,ROW()-ROW(DV$20)+1, MATCH(DV$16,Templates!$I$1:JQ$1,0))="","",INDEX(Templates!$I$2:$FQ$152,ROW()-ROW(DV$20)+1, MATCH(DV$16,Templates!$I$1:JQ$1,0)))</f>
        <v/>
      </c>
      <c r="DW30" s="55" t="str" cm="1">
        <f t="array" ref="DW30">IF(INDEX(Templates!$I$2:$FQ$152,ROW()-ROW(DW$20)+1, MATCH(DW$16,Templates!$I$1:JR$1,0))="","",INDEX(Templates!$I$2:$FQ$152,ROW()-ROW(DW$20)+1, MATCH(DW$16,Templates!$I$1:JR$1,0)))</f>
        <v/>
      </c>
      <c r="DX30" s="55" t="str" cm="1">
        <f t="array" ref="DX30">IF(INDEX(Templates!$I$2:$FQ$152,ROW()-ROW(DX$20)+1, MATCH(DX$16,Templates!$I$1:JS$1,0))="","",INDEX(Templates!$I$2:$FQ$152,ROW()-ROW(DX$20)+1, MATCH(DX$16,Templates!$I$1:JS$1,0)))</f>
        <v/>
      </c>
      <c r="DY30" s="55" t="str" cm="1">
        <f t="array" ref="DY30">IF(INDEX(Templates!$I$2:$FQ$152,ROW()-ROW(DY$20)+1, MATCH(DY$16,Templates!$I$1:JT$1,0))="","",INDEX(Templates!$I$2:$FQ$152,ROW()-ROW(DY$20)+1, MATCH(DY$16,Templates!$I$1:JT$1,0)))</f>
        <v/>
      </c>
      <c r="DZ30" s="55" t="str" cm="1">
        <f t="array" ref="DZ30">IF(INDEX(Templates!$I$2:$FQ$152,ROW()-ROW(DZ$20)+1, MATCH(DZ$16,Templates!$I$1:JU$1,0))="","",INDEX(Templates!$I$2:$FQ$152,ROW()-ROW(DZ$20)+1, MATCH(DZ$16,Templates!$I$1:JU$1,0)))</f>
        <v/>
      </c>
      <c r="EA30" s="55" t="str" cm="1">
        <f t="array" ref="EA30">IF(INDEX(Templates!$I$2:$FQ$152,ROW()-ROW(EA$20)+1, MATCH(EA$16,Templates!$I$1:JV$1,0))="","",INDEX(Templates!$I$2:$FQ$152,ROW()-ROW(EA$20)+1, MATCH(EA$16,Templates!$I$1:JV$1,0)))</f>
        <v/>
      </c>
      <c r="EB30" s="55" t="str" cm="1">
        <f t="array" ref="EB30">IF(INDEX(Templates!$I$2:$FQ$152,ROW()-ROW(EB$20)+1, MATCH(EB$16,Templates!$I$1:JW$1,0))="","",INDEX(Templates!$I$2:$FQ$152,ROW()-ROW(EB$20)+1, MATCH(EB$16,Templates!$I$1:JW$1,0)))</f>
        <v/>
      </c>
      <c r="EC30" s="55" t="str" cm="1">
        <f t="array" ref="EC30">IF(INDEX(Templates!$I$2:$FQ$152,ROW()-ROW(EC$20)+1, MATCH(EC$16,Templates!$I$1:JX$1,0))="","",INDEX(Templates!$I$2:$FQ$152,ROW()-ROW(EC$20)+1, MATCH(EC$16,Templates!$I$1:JX$1,0)))</f>
        <v/>
      </c>
      <c r="ED30" s="55" t="str" cm="1">
        <f t="array" ref="ED30">IF(INDEX(Templates!$I$2:$FQ$152,ROW()-ROW(ED$20)+1, MATCH(ED$16,Templates!$I$1:JY$1,0))="","",INDEX(Templates!$I$2:$FQ$152,ROW()-ROW(ED$20)+1, MATCH(ED$16,Templates!$I$1:JY$1,0)))</f>
        <v/>
      </c>
      <c r="EE30" s="55"/>
      <c r="EF30" s="55"/>
      <c r="EG30" s="55"/>
      <c r="EH30" s="55"/>
      <c r="EI30" s="55"/>
      <c r="EJ30" s="55"/>
      <c r="EK30" s="55"/>
      <c r="EL30" s="55"/>
      <c r="EM30" s="55"/>
      <c r="EN30" s="55"/>
      <c r="EO30" s="55"/>
      <c r="EP30" s="55"/>
      <c r="EQ30" s="55"/>
      <c r="ER30" s="55"/>
      <c r="ES30" s="55"/>
      <c r="ET30" s="55"/>
      <c r="EU30" s="55"/>
      <c r="EV30" s="55"/>
      <c r="EW30" s="55"/>
      <c r="EX30" s="55"/>
      <c r="EY30" s="55"/>
      <c r="EZ30" s="55"/>
      <c r="FA30" s="55"/>
      <c r="FB30" s="55"/>
      <c r="FC30" s="55"/>
      <c r="FD30" s="55"/>
      <c r="FE30" s="55"/>
      <c r="FF30" s="55"/>
      <c r="FG30" s="55"/>
      <c r="FH30" s="55"/>
      <c r="FI30" s="55"/>
      <c r="FJ30" s="55"/>
      <c r="FK30" s="55"/>
      <c r="FL30" s="55"/>
      <c r="FM30" s="55"/>
      <c r="FN30" s="55"/>
      <c r="FO30" s="55"/>
      <c r="FP30" s="55"/>
      <c r="FQ30" s="55"/>
      <c r="FR30" s="55"/>
      <c r="FS30" s="55"/>
      <c r="FT30" s="55"/>
      <c r="FU30" s="55"/>
      <c r="FV30" s="55"/>
      <c r="FW30" s="55"/>
      <c r="FX30" s="55"/>
      <c r="FY30" s="55"/>
      <c r="FZ30" s="55"/>
      <c r="GA30" s="55"/>
      <c r="GB30" s="55"/>
      <c r="GC30" s="55"/>
      <c r="GD30" s="55"/>
      <c r="GE30" s="55"/>
      <c r="GF30" s="55"/>
      <c r="GG30" s="55"/>
      <c r="GH30" s="55"/>
      <c r="GI30" s="55"/>
      <c r="GJ30" s="55"/>
      <c r="GK30" s="55"/>
      <c r="GL30" s="55"/>
      <c r="GM30" s="55"/>
      <c r="GN30" s="55"/>
      <c r="GO30" s="55"/>
      <c r="GP30" s="55"/>
      <c r="GQ30" s="55"/>
      <c r="GR30" s="55"/>
      <c r="GS30" s="55"/>
      <c r="GT30" s="55"/>
      <c r="GU30" s="55"/>
      <c r="GV30" s="55"/>
      <c r="GW30" s="55"/>
    </row>
    <row r="31" spans="1:205" s="24" customFormat="1" x14ac:dyDescent="0.55000000000000004">
      <c r="A31" s="41" t="s">
        <v>763</v>
      </c>
      <c r="B31" s="6" t="s">
        <v>768</v>
      </c>
      <c r="C31" s="66" t="str" cm="1">
        <f t="array" ref="C31">IF(INDEX(Templates!A$2:A$153,ROW()-ROW($20:$20)+1)="","",INDEX(Templates!A$2:A$153,ROW()-ROW($20:$20)+1))</f>
        <v>JSON_PATH:zones[0]</v>
      </c>
      <c r="D31" s="66" t="str" cm="1">
        <f t="array" ref="D31">IF(INDEX(Templates!B$2:B$153,ROW()-ROW($20:$20)+1)="","",INDEX(Templates!B$2:B$153,ROW()-ROW($20:$20)+1))</f>
        <v>spaces[0]</v>
      </c>
      <c r="E31" s="66" t="str" cm="1">
        <f t="array" ref="E31">IF(INDEX(Templates!C$2:C$153,ROW()-ROW($20:$20)+1)="","",INDEX(Templates!C$2:C$153,ROW()-ROW($20:$20)+1))</f>
        <v>occupant_multiplier_schedule</v>
      </c>
      <c r="F31" s="127" t="str" cm="1">
        <f t="array" ref="F31">IF(INDEX(Templates!D$2:D$153,ROW()-ROW($20:$20)+1)="","",INDEX(Templates!D$2:D$153,ROW()-ROW($20:$20)+1))</f>
        <v/>
      </c>
      <c r="G31" s="116" t="str" cm="1">
        <f t="array" ref="G31">IF(INDEX(Templates!E$2:E$153,ROW()-ROW($20:$20)+1)="","",INDEX(Templates!E$2:E$153,ROW()-ROW($20:$20)+1))</f>
        <v>Space</v>
      </c>
      <c r="H31" s="68" t="str" cm="1">
        <f t="array" ref="H31">IF(INDEX(Templates!F$2:F$153,ROW()-ROW($20:$20)+1)="","",INDEX(Templates!F$2:F$153,ROW()-ROW($20:$20)+1))</f>
        <v>Space 1</v>
      </c>
      <c r="I31" s="68" t="str" cm="1">
        <f t="array" ref="I31">IF(INDEX(Templates!G$2:G$153,ROW()-ROW($20:$20)+1)="","",INDEX(Templates!G$2:G$153,ROW()-ROW($20:$20)+1))</f>
        <v>Zone 1</v>
      </c>
      <c r="J31" s="68" t="str" cm="1">
        <f t="array" ref="J31">IF(INDEX(Templates!H$2:H$153,ROW()-ROW($20:$20)+1)="","",INDEX(Templates!H$2:H$153,ROW()-ROW($20:$20)+1))</f>
        <v>occupant_multiplier_schedule</v>
      </c>
      <c r="K31" s="69" t="s">
        <v>765</v>
      </c>
      <c r="L31" s="69" t="s">
        <v>765</v>
      </c>
      <c r="M31" s="55" t="str" cm="1">
        <f t="array" ref="M31">IF(INDEX(Templates!$I$2:$FQ$152,ROW()-ROW(M$20)+1, MATCH(M$16,Templates!$I$1:FQ$1,0))="","",INDEX(Templates!$I$2:$FQ$152,ROW()-ROW(M$20)+1, MATCH(M$16,Templates!$I$1:FQ$1,0)))</f>
        <v/>
      </c>
      <c r="N31" s="55" t="str" cm="1">
        <f t="array" ref="N31">IF(INDEX(Templates!$I$2:$FQ$152,ROW()-ROW(N$20)+1, MATCH(N$16,Templates!$I$1:FR$1,0))="","",INDEX(Templates!$I$2:$FQ$152,ROW()-ROW(N$20)+1, MATCH(N$16,Templates!$I$1:FR$1,0)))</f>
        <v/>
      </c>
      <c r="O31" s="55" t="str" cm="1">
        <f t="array" ref="O31">IF(INDEX(Templates!$I$2:$FQ$152,ROW()-ROW(O$20)+1, MATCH(O$16,Templates!$I$1:FS$1,0))="","",INDEX(Templates!$I$2:$FQ$152,ROW()-ROW(O$20)+1, MATCH(O$16,Templates!$I$1:FS$1,0)))</f>
        <v/>
      </c>
      <c r="P31" s="55" t="str" cm="1">
        <f t="array" ref="P31">IF(INDEX(Templates!$I$2:$FQ$152,ROW()-ROW(P$20)+1, MATCH(P$16,Templates!$I$1:FT$1,0))="","",INDEX(Templates!$I$2:$FQ$152,ROW()-ROW(P$20)+1, MATCH(P$16,Templates!$I$1:FT$1,0)))</f>
        <v/>
      </c>
      <c r="Q31" s="55" t="str" cm="1">
        <f t="array" ref="Q31">IF(INDEX(Templates!$I$2:$FQ$152,ROW()-ROW(Q$20)+1, MATCH(Q$16,Templates!$I$1:FU$1,0))="","",INDEX(Templates!$I$2:$FQ$152,ROW()-ROW(Q$20)+1, MATCH(Q$16,Templates!$I$1:FU$1,0)))</f>
        <v/>
      </c>
      <c r="R31" s="55" t="str" cm="1">
        <f t="array" ref="R31">IF(INDEX(Templates!$I$2:$FQ$152,ROW()-ROW(R$20)+1, MATCH(R$16,Templates!$I$1:FV$1,0))="","",INDEX(Templates!$I$2:$FQ$152,ROW()-ROW(R$20)+1, MATCH(R$16,Templates!$I$1:FV$1,0)))</f>
        <v/>
      </c>
      <c r="S31" s="55" t="str" cm="1">
        <f t="array" ref="S31">IF(INDEX(Templates!$I$2:$FQ$152,ROW()-ROW(S$20)+1, MATCH(S$16,Templates!$I$1:FW$1,0))="","",INDEX(Templates!$I$2:$FQ$152,ROW()-ROW(S$20)+1, MATCH(S$16,Templates!$I$1:FW$1,0)))</f>
        <v/>
      </c>
      <c r="T31" s="55" t="str" cm="1">
        <f t="array" ref="T31">IF(INDEX(Templates!$I$2:$FQ$152,ROW()-ROW(T$20)+1, MATCH(T$16,Templates!$I$1:FX$1,0))="","",INDEX(Templates!$I$2:$FQ$152,ROW()-ROW(T$20)+1, MATCH(T$16,Templates!$I$1:FX$1,0)))</f>
        <v/>
      </c>
      <c r="U31" s="55" t="str" cm="1">
        <f t="array" ref="U31">IF(INDEX(Templates!$I$2:$FQ$152,ROW()-ROW(U$20)+1, MATCH(U$16,Templates!$I$1:FY$1,0))="","",INDEX(Templates!$I$2:$FQ$152,ROW()-ROW(U$20)+1, MATCH(U$16,Templates!$I$1:FY$1,0)))</f>
        <v/>
      </c>
      <c r="V31" s="55" t="str" cm="1">
        <f t="array" ref="V31">IF(INDEX(Templates!$I$2:$FQ$152,ROW()-ROW(V$20)+1, MATCH(V$16,Templates!$I$1:FZ$1,0))="","",INDEX(Templates!$I$2:$FQ$152,ROW()-ROW(V$20)+1, MATCH(V$16,Templates!$I$1:FZ$1,0)))</f>
        <v/>
      </c>
      <c r="W31" s="55" t="str" cm="1">
        <f t="array" ref="W31">IF(INDEX(Templates!$I$2:$FQ$152,ROW()-ROW(W$20)+1, MATCH(W$16,Templates!$I$1:GA$1,0))="","",INDEX(Templates!$I$2:$FQ$152,ROW()-ROW(W$20)+1, MATCH(W$16,Templates!$I$1:GA$1,0)))</f>
        <v/>
      </c>
      <c r="X31" s="55" t="str" cm="1">
        <f t="array" ref="X31">IF(INDEX(Templates!$I$2:$FQ$152,ROW()-ROW(X$20)+1, MATCH(X$16,Templates!$I$1:GB$1,0))="","",INDEX(Templates!$I$2:$FQ$152,ROW()-ROW(X$20)+1, MATCH(X$16,Templates!$I$1:GB$1,0)))</f>
        <v/>
      </c>
      <c r="Y31" s="55" t="str" cm="1">
        <f t="array" ref="Y31">IF(INDEX(Templates!$I$2:$FQ$152,ROW()-ROW(Y$20)+1, MATCH(Y$16,Templates!$I$1:GC$1,0))="","",INDEX(Templates!$I$2:$FQ$152,ROW()-ROW(Y$20)+1, MATCH(Y$16,Templates!$I$1:GC$1,0)))</f>
        <v/>
      </c>
      <c r="Z31" s="55" t="str" cm="1">
        <f t="array" ref="Z31">IF(INDEX(Templates!$I$2:$FQ$152,ROW()-ROW(Z$20)+1, MATCH(Z$16,Templates!$I$1:GD$1,0))="","",INDEX(Templates!$I$2:$FQ$152,ROW()-ROW(Z$20)+1, MATCH(Z$16,Templates!$I$1:GD$1,0)))</f>
        <v/>
      </c>
      <c r="AA31" s="55" t="str" cm="1">
        <f t="array" ref="AA31">IF(INDEX(Templates!$I$2:$FQ$152,ROW()-ROW(AA$20)+1, MATCH(AA$16,Templates!$I$1:GE$1,0))="","",INDEX(Templates!$I$2:$FQ$152,ROW()-ROW(AA$20)+1, MATCH(AA$16,Templates!$I$1:GE$1,0)))</f>
        <v/>
      </c>
      <c r="AB31" s="55" t="str" cm="1">
        <f t="array" ref="AB31">IF(INDEX(Templates!$I$2:$FQ$152,ROW()-ROW(AB$20)+1, MATCH(AB$16,Templates!$I$1:GF$1,0))="","",INDEX(Templates!$I$2:$FQ$152,ROW()-ROW(AB$20)+1, MATCH(AB$16,Templates!$I$1:GF$1,0)))</f>
        <v/>
      </c>
      <c r="AC31" s="55" t="str" cm="1">
        <f t="array" ref="AC31">IF(INDEX(Templates!$I$2:$FQ$152,ROW()-ROW(AC$20)+1, MATCH(AC$16,Templates!$I$1:GG$1,0))="","",INDEX(Templates!$I$2:$FQ$152,ROW()-ROW(AC$20)+1, MATCH(AC$16,Templates!$I$1:GG$1,0)))</f>
        <v/>
      </c>
      <c r="AD31" s="55" t="str" cm="1">
        <f t="array" ref="AD31">IF(INDEX(Templates!$I$2:$FQ$152,ROW()-ROW(AD$20)+1, MATCH(AD$16,Templates!$I$1:GH$1,0))="","",INDEX(Templates!$I$2:$FQ$152,ROW()-ROW(AD$20)+1, MATCH(AD$16,Templates!$I$1:GH$1,0)))</f>
        <v/>
      </c>
      <c r="AE31" s="55" t="str" cm="1">
        <f t="array" ref="AE31">IF(INDEX(Templates!$I$2:$FQ$152,ROW()-ROW(AE$20)+1, MATCH(AE$16,Templates!$I$1:GI$1,0))="","",INDEX(Templates!$I$2:$FQ$152,ROW()-ROW(AE$20)+1, MATCH(AE$16,Templates!$I$1:GI$1,0)))</f>
        <v/>
      </c>
      <c r="AF31" s="55" t="str" cm="1">
        <f t="array" ref="AF31">IF(INDEX(Templates!$I$2:$FQ$152,ROW()-ROW(AF$20)+1, MATCH(AF$16,Templates!$I$1:GJ$1,0))="","",INDEX(Templates!$I$2:$FQ$152,ROW()-ROW(AF$20)+1, MATCH(AF$16,Templates!$I$1:GJ$1,0)))</f>
        <v/>
      </c>
      <c r="AG31" s="55" t="str" cm="1">
        <f t="array" ref="AG31">IF(INDEX(Templates!$I$2:$FQ$152,ROW()-ROW(AG$20)+1, MATCH(AG$16,Templates!$I$1:GK$1,0))="","",INDEX(Templates!$I$2:$FQ$152,ROW()-ROW(AG$20)+1, MATCH(AG$16,Templates!$I$1:GK$1,0)))</f>
        <v/>
      </c>
      <c r="AH31" s="55" t="str" cm="1">
        <f t="array" ref="AH31">IF(INDEX(Templates!$I$2:$FQ$152,ROW()-ROW(AH$20)+1, MATCH(AH$16,Templates!$I$1:GL$1,0))="","",INDEX(Templates!$I$2:$FQ$152,ROW()-ROW(AH$20)+1, MATCH(AH$16,Templates!$I$1:GL$1,0)))</f>
        <v/>
      </c>
      <c r="AI31" s="55" t="str" cm="1">
        <f t="array" ref="AI31">IF(INDEX(Templates!$I$2:$FQ$152,ROW()-ROW(AI$20)+1, MATCH(AI$16,Templates!$I$1:GM$1,0))="","",INDEX(Templates!$I$2:$FQ$152,ROW()-ROW(AI$20)+1, MATCH(AI$16,Templates!$I$1:GM$1,0)))</f>
        <v/>
      </c>
      <c r="AJ31" s="55" t="str" cm="1">
        <f t="array" ref="AJ31">IF(INDEX(Templates!$I$2:$FQ$152,ROW()-ROW(AJ$20)+1, MATCH(AJ$16,Templates!$I$1:GN$1,0))="","",INDEX(Templates!$I$2:$FQ$152,ROW()-ROW(AJ$20)+1, MATCH(AJ$16,Templates!$I$1:GN$1,0)))</f>
        <v/>
      </c>
      <c r="AK31" s="55" t="str" cm="1">
        <f t="array" ref="AK31">IF(INDEX(Templates!$I$2:$FQ$152,ROW()-ROW(AK$20)+1, MATCH(AK$16,Templates!$I$1:GO$1,0))="","",INDEX(Templates!$I$2:$FQ$152,ROW()-ROW(AK$20)+1, MATCH(AK$16,Templates!$I$1:GO$1,0)))</f>
        <v/>
      </c>
      <c r="AL31" s="55" t="str" cm="1">
        <f t="array" ref="AL31">IF(INDEX(Templates!$I$2:$FQ$152,ROW()-ROW(AL$20)+1, MATCH(AL$16,Templates!$I$1:GP$1,0))="","",INDEX(Templates!$I$2:$FQ$152,ROW()-ROW(AL$20)+1, MATCH(AL$16,Templates!$I$1:GP$1,0)))</f>
        <v/>
      </c>
      <c r="AM31" s="55" t="str" cm="1">
        <f t="array" ref="AM31">IF(INDEX(Templates!$I$2:$FQ$152,ROW()-ROW(AM$20)+1, MATCH(AM$16,Templates!$I$1:GQ$1,0))="","",INDEX(Templates!$I$2:$FQ$152,ROW()-ROW(AM$20)+1, MATCH(AM$16,Templates!$I$1:GQ$1,0)))</f>
        <v/>
      </c>
      <c r="AN31" s="55" t="str" cm="1">
        <f t="array" ref="AN31">IF(INDEX(Templates!$I$2:$FQ$152,ROW()-ROW(AN$20)+1, MATCH(AN$16,Templates!$I$1:GR$1,0))="","",INDEX(Templates!$I$2:$FQ$152,ROW()-ROW(AN$20)+1, MATCH(AN$16,Templates!$I$1:GR$1,0)))</f>
        <v/>
      </c>
      <c r="AO31" s="55" t="str" cm="1">
        <f t="array" ref="AO31">IF(INDEX(Templates!$I$2:$FQ$152,ROW()-ROW(AO$20)+1, MATCH(AO$16,Templates!$I$1:GS$1,0))="","",INDEX(Templates!$I$2:$FQ$152,ROW()-ROW(AO$20)+1, MATCH(AO$16,Templates!$I$1:GS$1,0)))</f>
        <v/>
      </c>
      <c r="AP31" s="55" t="str" cm="1">
        <f t="array" ref="AP31">IF(INDEX(Templates!$I$2:$FQ$152,ROW()-ROW(AP$20)+1, MATCH(AP$16,Templates!$I$1:GT$1,0))="","",INDEX(Templates!$I$2:$FQ$152,ROW()-ROW(AP$20)+1, MATCH(AP$16,Templates!$I$1:GT$1,0)))</f>
        <v/>
      </c>
      <c r="AQ31" s="55" t="str" cm="1">
        <f t="array" ref="AQ31">IF(INDEX(Templates!$I$2:$FQ$152,ROW()-ROW(AQ$20)+1, MATCH(AQ$16,Templates!$I$1:GU$1,0))="","",INDEX(Templates!$I$2:$FQ$152,ROW()-ROW(AQ$20)+1, MATCH(AQ$16,Templates!$I$1:GU$1,0)))</f>
        <v/>
      </c>
      <c r="AR31" s="55" t="str" cm="1">
        <f t="array" ref="AR31">IF(INDEX(Templates!$I$2:$FQ$152,ROW()-ROW(AR$20)+1, MATCH(AR$16,Templates!$I$1:GV$1,0))="","",INDEX(Templates!$I$2:$FQ$152,ROW()-ROW(AR$20)+1, MATCH(AR$16,Templates!$I$1:GV$1,0)))</f>
        <v/>
      </c>
      <c r="AS31" s="55" t="str" cm="1">
        <f t="array" ref="AS31">IF(INDEX(Templates!$I$2:$FQ$152,ROW()-ROW(AS$20)+1, MATCH(AS$16,Templates!$I$1:GW$1,0))="","",INDEX(Templates!$I$2:$FQ$152,ROW()-ROW(AS$20)+1, MATCH(AS$16,Templates!$I$1:GW$1,0)))</f>
        <v/>
      </c>
      <c r="AT31" s="55" t="str" cm="1">
        <f t="array" ref="AT31">IF(INDEX(Templates!$I$2:$FQ$152,ROW()-ROW(AT$20)+1, MATCH(AT$16,Templates!$I$1:GX$1,0))="","",INDEX(Templates!$I$2:$FQ$152,ROW()-ROW(AT$20)+1, MATCH(AT$16,Templates!$I$1:GX$1,0)))</f>
        <v/>
      </c>
      <c r="AU31" s="55" t="str" cm="1">
        <f t="array" ref="AU31">IF(INDEX(Templates!$I$2:$FQ$152,ROW()-ROW(AU$20)+1, MATCH(AU$16,Templates!$I$1:GY$1,0))="","",INDEX(Templates!$I$2:$FQ$152,ROW()-ROW(AU$20)+1, MATCH(AU$16,Templates!$I$1:GY$1,0)))</f>
        <v/>
      </c>
      <c r="AV31" s="55" t="str" cm="1">
        <f t="array" ref="AV31">IF(INDEX(Templates!$I$2:$FQ$152,ROW()-ROW(AV$20)+1, MATCH(AV$16,Templates!$I$1:GZ$1,0))="","",INDEX(Templates!$I$2:$FQ$152,ROW()-ROW(AV$20)+1, MATCH(AV$16,Templates!$I$1:GZ$1,0)))</f>
        <v/>
      </c>
      <c r="AW31" s="55" t="str" cm="1">
        <f t="array" ref="AW31">IF(INDEX(Templates!$I$2:$FQ$152,ROW()-ROW(AW$20)+1, MATCH(AW$16,Templates!$I$1:HA$1,0))="","",INDEX(Templates!$I$2:$FQ$152,ROW()-ROW(AW$20)+1, MATCH(AW$16,Templates!$I$1:HA$1,0)))</f>
        <v/>
      </c>
      <c r="AX31" s="55" t="str" cm="1">
        <f t="array" ref="AX31">IF(INDEX(Templates!$I$2:$FQ$152,ROW()-ROW(AX$20)+1, MATCH(AX$16,Templates!$I$1:HB$1,0))="","",INDEX(Templates!$I$2:$FQ$152,ROW()-ROW(AX$20)+1, MATCH(AX$16,Templates!$I$1:HB$1,0)))</f>
        <v/>
      </c>
      <c r="AY31" s="55" t="str" cm="1">
        <f t="array" ref="AY31">IF(INDEX(Templates!$I$2:$FQ$152,ROW()-ROW(AY$20)+1, MATCH(AY$16,Templates!$I$1:HC$1,0))="","",INDEX(Templates!$I$2:$FQ$152,ROW()-ROW(AY$20)+1, MATCH(AY$16,Templates!$I$1:HC$1,0)))</f>
        <v/>
      </c>
      <c r="AZ31" s="55" t="str" cm="1">
        <f t="array" ref="AZ31">IF(INDEX(Templates!$I$2:$FQ$152,ROW()-ROW(AZ$20)+1, MATCH(AZ$16,Templates!$I$1:HD$1,0))="","",INDEX(Templates!$I$2:$FQ$152,ROW()-ROW(AZ$20)+1, MATCH(AZ$16,Templates!$I$1:HD$1,0)))</f>
        <v/>
      </c>
      <c r="BA31" s="55" t="str" cm="1">
        <f t="array" ref="BA31">IF(INDEX(Templates!$I$2:$FQ$152,ROW()-ROW(BA$20)+1, MATCH(BA$16,Templates!$I$1:HE$1,0))="","",INDEX(Templates!$I$2:$FQ$152,ROW()-ROW(BA$20)+1, MATCH(BA$16,Templates!$I$1:HE$1,0)))</f>
        <v/>
      </c>
      <c r="BB31" s="55" t="str" cm="1">
        <f t="array" ref="BB31">IF(INDEX(Templates!$I$2:$FQ$152,ROW()-ROW(BB$20)+1, MATCH(BB$16,Templates!$I$1:HF$1,0))="","",INDEX(Templates!$I$2:$FQ$152,ROW()-ROW(BB$20)+1, MATCH(BB$16,Templates!$I$1:HF$1,0)))</f>
        <v/>
      </c>
      <c r="BC31" s="55" t="str" cm="1">
        <f t="array" ref="BC31">IF(INDEX(Templates!$I$2:$FQ$152,ROW()-ROW(BC$20)+1, MATCH(BC$16,Templates!$I$1:HG$1,0))="","",INDEX(Templates!$I$2:$FQ$152,ROW()-ROW(BC$20)+1, MATCH(BC$16,Templates!$I$1:HG$1,0)))</f>
        <v/>
      </c>
      <c r="BD31" s="55" t="str" cm="1">
        <f t="array" ref="BD31">IF(INDEX(Templates!$I$2:$FQ$152,ROW()-ROW(BD$20)+1, MATCH(BD$16,Templates!$I$1:HH$1,0))="","",INDEX(Templates!$I$2:$FQ$152,ROW()-ROW(BD$20)+1, MATCH(BD$16,Templates!$I$1:HH$1,0)))</f>
        <v/>
      </c>
      <c r="BE31" s="55" t="str" cm="1">
        <f t="array" ref="BE31">IF(INDEX(Templates!$I$2:$FQ$152,ROW()-ROW(BE$20)+1, MATCH(BE$16,Templates!$I$1:HI$1,0))="","",INDEX(Templates!$I$2:$FQ$152,ROW()-ROW(BE$20)+1, MATCH(BE$16,Templates!$I$1:HI$1,0)))</f>
        <v/>
      </c>
      <c r="BF31" s="55" t="str" cm="1">
        <f t="array" ref="BF31">IF(INDEX(Templates!$I$2:$FQ$152,ROW()-ROW(BF$20)+1, MATCH(BF$16,Templates!$I$1:HJ$1,0))="","",INDEX(Templates!$I$2:$FQ$152,ROW()-ROW(BF$20)+1, MATCH(BF$16,Templates!$I$1:HJ$1,0)))</f>
        <v/>
      </c>
      <c r="BG31" s="55" t="str" cm="1">
        <f t="array" ref="BG31">IF(INDEX(Templates!$I$2:$FQ$152,ROW()-ROW(BG$20)+1, MATCH(BG$16,Templates!$I$1:HK$1,0))="","",INDEX(Templates!$I$2:$FQ$152,ROW()-ROW(BG$20)+1, MATCH(BG$16,Templates!$I$1:HK$1,0)))</f>
        <v/>
      </c>
      <c r="BH31" s="55" t="str" cm="1">
        <f t="array" ref="BH31">IF(INDEX(Templates!$I$2:$FQ$152,ROW()-ROW(BH$20)+1, MATCH(BH$16,Templates!$I$1:HI$1,0))="","",INDEX(Templates!$I$2:$FQ$152,ROW()-ROW(BH$20)+1, MATCH(BH$16,Templates!$I$1:HI$1,0)))</f>
        <v/>
      </c>
      <c r="BI31" s="55" t="str" cm="1">
        <f t="array" ref="BI31">IF(INDEX(Templates!$I$2:$FQ$152,ROW()-ROW(BI$20)+1, MATCH(BI$16,Templates!$I$1:HJ$1,0))="","",INDEX(Templates!$I$2:$FQ$152,ROW()-ROW(BI$20)+1, MATCH(BI$16,Templates!$I$1:HJ$1,0)))</f>
        <v/>
      </c>
      <c r="BJ31" s="55" t="str" cm="1">
        <f t="array" ref="BJ31">IF(INDEX(Templates!$I$2:$FQ$152,ROW()-ROW(BJ$20)+1, MATCH(BJ$16,Templates!$I$1:HK$1,0))="","",INDEX(Templates!$I$2:$FQ$152,ROW()-ROW(BJ$20)+1, MATCH(BJ$16,Templates!$I$1:HK$1,0)))</f>
        <v/>
      </c>
      <c r="BK31" s="55" t="str" cm="1">
        <f t="array" ref="BK31">IF(INDEX(Templates!$I$2:$FQ$152,ROW()-ROW(BK$20)+1, MATCH(BK$16,Templates!$I$1:HL$1,0))="","",INDEX(Templates!$I$2:$FQ$152,ROW()-ROW(BK$20)+1, MATCH(BK$16,Templates!$I$1:HL$1,0)))</f>
        <v/>
      </c>
      <c r="BL31" s="55" t="str" cm="1">
        <f t="array" ref="BL31">IF(INDEX(Templates!$I$2:$FQ$152,ROW()-ROW(BL$20)+1, MATCH(BL$16,Templates!$I$1:HM$1,0))="","",INDEX(Templates!$I$2:$FQ$152,ROW()-ROW(BL$20)+1, MATCH(BL$16,Templates!$I$1:HM$1,0)))</f>
        <v/>
      </c>
      <c r="BM31" s="55" t="str" cm="1">
        <f t="array" ref="BM31">IF(INDEX(Templates!$I$2:$FQ$152,ROW()-ROW(BM$20)+1, MATCH(BM$16,Templates!$I$1:HN$1,0))="","",INDEX(Templates!$I$2:$FQ$152,ROW()-ROW(BM$20)+1, MATCH(BM$16,Templates!$I$1:HN$1,0)))</f>
        <v/>
      </c>
      <c r="BN31" s="55" t="str" cm="1">
        <f t="array" ref="BN31">IF(INDEX(Templates!$I$2:$FQ$152,ROW()-ROW(BN$20)+1, MATCH(BN$16,Templates!$I$1:HO$1,0))="","",INDEX(Templates!$I$2:$FQ$152,ROW()-ROW(BN$20)+1, MATCH(BN$16,Templates!$I$1:HO$1,0)))</f>
        <v/>
      </c>
      <c r="BO31" s="55" t="str" cm="1">
        <f t="array" ref="BO31">IF(INDEX(Templates!$I$2:$FQ$152,ROW()-ROW(BO$20)+1, MATCH(BO$16,Templates!$I$1:HP$1,0))="","",INDEX(Templates!$I$2:$FQ$152,ROW()-ROW(BO$20)+1, MATCH(BO$16,Templates!$I$1:HP$1,0)))</f>
        <v/>
      </c>
      <c r="BP31" s="55" t="str" cm="1">
        <f t="array" ref="BP31">IF(INDEX(Templates!$I$2:$FQ$152,ROW()-ROW(BP$20)+1, MATCH(BP$16,Templates!$I$1:HQ$1,0))="","",INDEX(Templates!$I$2:$FQ$152,ROW()-ROW(BP$20)+1, MATCH(BP$16,Templates!$I$1:HQ$1,0)))</f>
        <v/>
      </c>
      <c r="BQ31" s="55" t="str" cm="1">
        <f t="array" ref="BQ31">IF(INDEX(Templates!$I$2:$FQ$152,ROW()-ROW(BQ$20)+1, MATCH(BQ$16,Templates!$I$1:HR$1,0))="","",INDEX(Templates!$I$2:$FQ$152,ROW()-ROW(BQ$20)+1, MATCH(BQ$16,Templates!$I$1:HR$1,0)))</f>
        <v/>
      </c>
      <c r="BR31" s="55" t="str" cm="1">
        <f t="array" ref="BR31">IF(INDEX(Templates!$I$2:$FQ$152,ROW()-ROW(BR$20)+1, MATCH(BR$16,Templates!$I$1:HS$1,0))="","",INDEX(Templates!$I$2:$FQ$152,ROW()-ROW(BR$20)+1, MATCH(BR$16,Templates!$I$1:HS$1,0)))</f>
        <v/>
      </c>
      <c r="BS31" s="55" t="str" cm="1">
        <f t="array" ref="BS31">IF(INDEX(Templates!$I$2:$FQ$152,ROW()-ROW(BS$20)+1, MATCH(BS$16,Templates!$I$1:HT$1,0))="","",INDEX(Templates!$I$2:$FQ$152,ROW()-ROW(BS$20)+1, MATCH(BS$16,Templates!$I$1:HT$1,0)))</f>
        <v/>
      </c>
      <c r="BT31" s="55" t="str" cm="1">
        <f t="array" ref="BT31">IF(INDEX(Templates!$I$2:$FQ$152,ROW()-ROW(BT$20)+1, MATCH(BT$16,Templates!$I$1:HU$1,0))="","",INDEX(Templates!$I$2:$FQ$152,ROW()-ROW(BT$20)+1, MATCH(BT$16,Templates!$I$1:HU$1,0)))</f>
        <v/>
      </c>
      <c r="BU31" s="55" t="str" cm="1">
        <f t="array" ref="BU31">IF(INDEX(Templates!$I$2:$FQ$152,ROW()-ROW(BU$20)+1, MATCH(BU$16,Templates!$I$1:HV$1,0))="","",INDEX(Templates!$I$2:$FQ$152,ROW()-ROW(BU$20)+1, MATCH(BU$16,Templates!$I$1:HV$1,0)))</f>
        <v/>
      </c>
      <c r="BV31" s="55" t="str" cm="1">
        <f t="array" ref="BV31">IF(INDEX(Templates!$I$2:$FQ$152,ROW()-ROW(BV$20)+1, MATCH(BV$16,Templates!$I$1:HW$1,0))="","",INDEX(Templates!$I$2:$FQ$152,ROW()-ROW(BV$20)+1, MATCH(BV$16,Templates!$I$1:HW$1,0)))</f>
        <v/>
      </c>
      <c r="BW31" s="55" t="str" cm="1">
        <f t="array" ref="BW31">IF(INDEX(Templates!$I$2:$FQ$152,ROW()-ROW(BW$20)+1, MATCH(BW$16,Templates!$I$1:HX$1,0))="","",INDEX(Templates!$I$2:$FQ$152,ROW()-ROW(BW$20)+1, MATCH(BW$16,Templates!$I$1:HX$1,0)))</f>
        <v/>
      </c>
      <c r="BX31" s="55" t="str" cm="1">
        <f t="array" ref="BX31">IF(INDEX(Templates!$I$2:$FQ$152,ROW()-ROW(BX$20)+1, MATCH(BX$16,Templates!$I$1:HY$1,0))="","",INDEX(Templates!$I$2:$FQ$152,ROW()-ROW(BX$20)+1, MATCH(BX$16,Templates!$I$1:HY$1,0)))</f>
        <v/>
      </c>
      <c r="BY31" s="55" t="str" cm="1">
        <f t="array" ref="BY31">IF(INDEX(Templates!$I$2:$FQ$152,ROW()-ROW(BY$20)+1, MATCH(BY$16,Templates!$I$1:HZ$1,0))="","",INDEX(Templates!$I$2:$FQ$152,ROW()-ROW(BY$20)+1, MATCH(BY$16,Templates!$I$1:HZ$1,0)))</f>
        <v/>
      </c>
      <c r="BZ31" s="55" t="str" cm="1">
        <f t="array" ref="BZ31">IF(INDEX(Templates!$I$2:$FQ$152,ROW()-ROW(BZ$20)+1, MATCH(BZ$16,Templates!$I$1:IA$1,0))="","",INDEX(Templates!$I$2:$FQ$152,ROW()-ROW(BZ$20)+1, MATCH(BZ$16,Templates!$I$1:IA$1,0)))</f>
        <v/>
      </c>
      <c r="CA31" s="55" t="str" cm="1">
        <f t="array" ref="CA31">IF(INDEX(Templates!$I$2:$FQ$152,ROW()-ROW(CA$20)+1, MATCH(CA$16,Templates!$I$1:IB$1,0))="","",INDEX(Templates!$I$2:$FQ$152,ROW()-ROW(CA$20)+1, MATCH(CA$16,Templates!$I$1:IB$1,0)))</f>
        <v/>
      </c>
      <c r="CB31" s="55" t="str" cm="1">
        <f t="array" ref="CB31">IF(INDEX(Templates!$I$2:$FQ$152,ROW()-ROW(CB$20)+1, MATCH(CB$16,Templates!$I$1:IC$1,0))="","",INDEX(Templates!$I$2:$FQ$152,ROW()-ROW(CB$20)+1, MATCH(CB$16,Templates!$I$1:IC$1,0)))</f>
        <v/>
      </c>
      <c r="CC31" s="55" t="str" cm="1">
        <f t="array" ref="CC31">IF(INDEX(Templates!$I$2:$FQ$152,ROW()-ROW(CC$20)+1, MATCH(CC$16,Templates!$I$1:ID$1,0))="","",INDEX(Templates!$I$2:$FQ$152,ROW()-ROW(CC$20)+1, MATCH(CC$16,Templates!$I$1:ID$1,0)))</f>
        <v/>
      </c>
      <c r="CD31" s="55" t="str" cm="1">
        <f t="array" ref="CD31">IF(INDEX(Templates!$I$2:$FQ$152,ROW()-ROW(CD$20)+1, MATCH(CD$16,Templates!$I$1:IE$1,0))="","",INDEX(Templates!$I$2:$FQ$152,ROW()-ROW(CD$20)+1, MATCH(CD$16,Templates!$I$1:IE$1,0)))</f>
        <v/>
      </c>
      <c r="CE31" s="55" t="str" cm="1">
        <f t="array" ref="CE31">IF(INDEX(Templates!$I$2:$FQ$152,ROW()-ROW(CE$20)+1, MATCH(CE$16,Templates!$I$1:IF$1,0))="","",INDEX(Templates!$I$2:$FQ$152,ROW()-ROW(CE$20)+1, MATCH(CE$16,Templates!$I$1:IF$1,0)))</f>
        <v/>
      </c>
      <c r="CF31" s="55" t="str" cm="1">
        <f t="array" ref="CF31">IF(INDEX(Templates!$I$2:$FQ$152,ROW()-ROW(CF$20)+1, MATCH(CF$16,Templates!$I$1:ID$1,0))="","",INDEX(Templates!$I$2:$FQ$152,ROW()-ROW(CF$20)+1, MATCH(CF$16,Templates!$I$1:ID$1,0)))</f>
        <v/>
      </c>
      <c r="CG31" s="55" t="str" cm="1">
        <f t="array" ref="CG31">IF(INDEX(Templates!$I$2:$FQ$152,ROW()-ROW(CG$20)+1, MATCH(CG$16,Templates!$I$1:IE$1,0))="","",INDEX(Templates!$I$2:$FQ$152,ROW()-ROW(CG$20)+1, MATCH(CG$16,Templates!$I$1:IE$1,0)))</f>
        <v/>
      </c>
      <c r="CH31" s="55" t="str" cm="1">
        <f t="array" ref="CH31">IF(INDEX(Templates!$I$2:$FQ$152,ROW()-ROW(CH$20)+1, MATCH(CH$16,Templates!$I$1:IF$1,0))="","",INDEX(Templates!$I$2:$FQ$152,ROW()-ROW(CH$20)+1, MATCH(CH$16,Templates!$I$1:IF$1,0)))</f>
        <v/>
      </c>
      <c r="CI31" s="55" t="str" cm="1">
        <f t="array" ref="CI31">IF(INDEX(Templates!$I$2:$FQ$152,ROW()-ROW(CI$20)+1, MATCH(CI$16,Templates!$I$1:IG$1,0))="","",INDEX(Templates!$I$2:$FQ$152,ROW()-ROW(CI$20)+1, MATCH(CI$16,Templates!$I$1:IG$1,0)))</f>
        <v/>
      </c>
      <c r="CJ31" s="55" t="str" cm="1">
        <f t="array" ref="CJ31">IF(INDEX(Templates!$I$2:$FQ$152,ROW()-ROW(CJ$20)+1, MATCH(CJ$16,Templates!$I$1:IH$1,0))="","",INDEX(Templates!$I$2:$FQ$152,ROW()-ROW(CJ$20)+1, MATCH(CJ$16,Templates!$I$1:IH$1,0)))</f>
        <v/>
      </c>
      <c r="CK31" s="55" t="str" cm="1">
        <f t="array" ref="CK31">IF(INDEX(Templates!$I$2:$FQ$152,ROW()-ROW(CK$20)+1, MATCH(CK$16,Templates!$I$1:II$1,0))="","",INDEX(Templates!$I$2:$FQ$152,ROW()-ROW(CK$20)+1, MATCH(CK$16,Templates!$I$1:II$1,0)))</f>
        <v/>
      </c>
      <c r="CL31" s="55" t="str" cm="1">
        <f t="array" ref="CL31">IF(INDEX(Templates!$I$2:$FQ$152,ROW()-ROW(CL$20)+1, MATCH(CL$16,Templates!$I$1:IJ$1,0))="","",INDEX(Templates!$I$2:$FQ$152,ROW()-ROW(CL$20)+1, MATCH(CL$16,Templates!$I$1:IJ$1,0)))</f>
        <v/>
      </c>
      <c r="CM31" s="55" t="str" cm="1">
        <f t="array" ref="CM31">IF(INDEX(Templates!$I$2:$FQ$152,ROW()-ROW(CM$20)+1, MATCH(CM$16,Templates!$I$1:IK$1,0))="","",INDEX(Templates!$I$2:$FQ$152,ROW()-ROW(CM$20)+1, MATCH(CM$16,Templates!$I$1:IK$1,0)))</f>
        <v/>
      </c>
      <c r="CN31" s="55" t="str" cm="1">
        <f t="array" ref="CN31">IF(INDEX(Templates!$I$2:$FQ$152,ROW()-ROW(CN$20)+1, MATCH(CN$16,Templates!$I$1:IL$1,0))="","",INDEX(Templates!$I$2:$FQ$152,ROW()-ROW(CN$20)+1, MATCH(CN$16,Templates!$I$1:IL$1,0)))</f>
        <v/>
      </c>
      <c r="CO31" s="55" t="str" cm="1">
        <f t="array" ref="CO31">IF(INDEX(Templates!$I$2:$FQ$152,ROW()-ROW(CO$20)+1, MATCH(CO$16,Templates!$I$1:IM$1,0))="","",INDEX(Templates!$I$2:$FQ$152,ROW()-ROW(CO$20)+1, MATCH(CO$16,Templates!$I$1:IM$1,0)))</f>
        <v/>
      </c>
      <c r="CP31" s="55" t="str" cm="1">
        <f t="array" ref="CP31">IF(INDEX(Templates!$I$2:$FQ$152,ROW()-ROW(CP$20)+1, MATCH(CP$16,Templates!$I$1:IN$1,0))="","",INDEX(Templates!$I$2:$FQ$152,ROW()-ROW(CP$20)+1, MATCH(CP$16,Templates!$I$1:IN$1,0)))</f>
        <v/>
      </c>
      <c r="CQ31" s="55" t="str" cm="1">
        <f t="array" ref="CQ31">IF(INDEX(Templates!$I$2:$FQ$152,ROW()-ROW(CQ$20)+1, MATCH(CQ$16,Templates!$I$1:IO$1,0))="","",INDEX(Templates!$I$2:$FQ$152,ROW()-ROW(CQ$20)+1, MATCH(CQ$16,Templates!$I$1:IO$1,0)))</f>
        <v/>
      </c>
      <c r="CR31" s="55" t="str" cm="1">
        <f t="array" ref="CR31">IF(INDEX(Templates!$I$2:$FQ$152,ROW()-ROW(CR$20)+1, MATCH(CR$16,Templates!$I$1:IP$1,0))="","",INDEX(Templates!$I$2:$FQ$152,ROW()-ROW(CR$20)+1, MATCH(CR$16,Templates!$I$1:IP$1,0)))</f>
        <v/>
      </c>
      <c r="CS31" s="55" t="str" cm="1">
        <f t="array" ref="CS31">IF(INDEX(Templates!$I$2:$FQ$152,ROW()-ROW(CS$20)+1, MATCH(CS$16,Templates!$I$1:IQ$1,0))="","",INDEX(Templates!$I$2:$FQ$152,ROW()-ROW(CS$20)+1, MATCH(CS$16,Templates!$I$1:IQ$1,0)))</f>
        <v/>
      </c>
      <c r="CT31" s="55" t="str" cm="1">
        <f t="array" ref="CT31">IF(INDEX(Templates!$I$2:$FQ$152,ROW()-ROW(CT$20)+1, MATCH(CT$16,Templates!$I$1:IR$1,0))="","",INDEX(Templates!$I$2:$FQ$152,ROW()-ROW(CT$20)+1, MATCH(CT$16,Templates!$I$1:IR$1,0)))</f>
        <v/>
      </c>
      <c r="CU31" s="55" t="str" cm="1">
        <f t="array" ref="CU31">IF(INDEX(Templates!$I$2:$FQ$152,ROW()-ROW(CU$20)+1, MATCH(CU$16,Templates!$I$1:IS$1,0))="","",INDEX(Templates!$I$2:$FQ$152,ROW()-ROW(CU$20)+1, MATCH(CU$16,Templates!$I$1:IS$1,0)))</f>
        <v/>
      </c>
      <c r="CV31" s="55" t="str" cm="1">
        <f t="array" ref="CV31">IF(INDEX(Templates!$I$2:$FQ$152,ROW()-ROW(CV$20)+1, MATCH(CV$16,Templates!$I$1:IT$1,0))="","",INDEX(Templates!$I$2:$FQ$152,ROW()-ROW(CV$20)+1, MATCH(CV$16,Templates!$I$1:IT$1,0)))</f>
        <v/>
      </c>
      <c r="CW31" s="55" t="str" cm="1">
        <f t="array" ref="CW31">IF(INDEX(Templates!$I$2:$FQ$152,ROW()-ROW(CW$20)+1, MATCH(CW$16,Templates!$I$1:IU$1,0))="","",INDEX(Templates!$I$2:$FQ$152,ROW()-ROW(CW$20)+1, MATCH(CW$16,Templates!$I$1:IU$1,0)))</f>
        <v/>
      </c>
      <c r="CX31" s="55" t="str" cm="1">
        <f t="array" ref="CX31">IF(INDEX(Templates!$I$2:$FQ$152,ROW()-ROW(CX$20)+1, MATCH(CX$16,Templates!$I$1:IV$1,0))="","",INDEX(Templates!$I$2:$FQ$152,ROW()-ROW(CX$20)+1, MATCH(CX$16,Templates!$I$1:IV$1,0)))</f>
        <v/>
      </c>
      <c r="CY31" s="55" t="str" cm="1">
        <f t="array" ref="CY31">IF(INDEX(Templates!$I$2:$FQ$152,ROW()-ROW(CY$20)+1, MATCH(CY$16,Templates!$I$1:IW$1,0))="","",INDEX(Templates!$I$2:$FQ$152,ROW()-ROW(CY$20)+1, MATCH(CY$16,Templates!$I$1:IW$1,0)))</f>
        <v/>
      </c>
      <c r="CZ31" s="55" t="str" cm="1">
        <f t="array" ref="CZ31">IF(INDEX(Templates!$I$2:$FQ$152,ROW()-ROW(CZ$20)+1, MATCH(CZ$16,Templates!$I$1:IX$1,0))="","",INDEX(Templates!$I$2:$FQ$152,ROW()-ROW(CZ$20)+1, MATCH(CZ$16,Templates!$I$1:IX$1,0)))</f>
        <v/>
      </c>
      <c r="DA31" s="55" t="str" cm="1">
        <f t="array" ref="DA31">IF(INDEX(Templates!$I$2:$FQ$152,ROW()-ROW(DA$20)+1, MATCH(DA$16,Templates!$I$1:IY$1,0))="","",INDEX(Templates!$I$2:$FQ$152,ROW()-ROW(DA$20)+1, MATCH(DA$16,Templates!$I$1:IY$1,0)))</f>
        <v/>
      </c>
      <c r="DB31" s="55" t="str" cm="1">
        <f t="array" ref="DB31">IF(INDEX(Templates!$I$2:$FQ$152,ROW()-ROW(DB$20)+1, MATCH(DB$16,Templates!$I$1:IZ$1,0))="","",INDEX(Templates!$I$2:$FQ$152,ROW()-ROW(DB$20)+1, MATCH(DB$16,Templates!$I$1:IZ$1,0)))</f>
        <v/>
      </c>
      <c r="DC31" s="55" t="str" cm="1">
        <f t="array" ref="DC31">IF(INDEX(Templates!$I$2:$FQ$152,ROW()-ROW(DC$20)+1, MATCH(DC$16,Templates!$I$1:JA$1,0))="","",INDEX(Templates!$I$2:$FQ$152,ROW()-ROW(DC$20)+1, MATCH(DC$16,Templates!$I$1:JA$1,0)))</f>
        <v/>
      </c>
      <c r="DD31" s="55" t="str" cm="1">
        <f t="array" ref="DD31">IF(INDEX(Templates!$I$2:$FQ$152,ROW()-ROW(DD$20)+1, MATCH(DD$16,Templates!$I$1:JB$1,0))="","",INDEX(Templates!$I$2:$FQ$152,ROW()-ROW(DD$20)+1, MATCH(DD$16,Templates!$I$1:JB$1,0)))</f>
        <v/>
      </c>
      <c r="DE31" s="55" t="str" cm="1">
        <f t="array" ref="DE31">IF(INDEX(Templates!$I$2:$FQ$152,ROW()-ROW(DE$20)+1, MATCH(DE$16,Templates!$I$1:JC$1,0))="","",INDEX(Templates!$I$2:$FQ$152,ROW()-ROW(DE$20)+1, MATCH(DE$16,Templates!$I$1:JC$1,0)))</f>
        <v/>
      </c>
      <c r="DF31" s="55" t="str" cm="1">
        <f t="array" ref="DF31">IF(INDEX(Templates!$I$2:$FQ$152,ROW()-ROW(DF$20)+1, MATCH(DF$16,Templates!$I$1:JD$1,0))="","",INDEX(Templates!$I$2:$FQ$152,ROW()-ROW(DF$20)+1, MATCH(DF$16,Templates!$I$1:JD$1,0)))</f>
        <v/>
      </c>
      <c r="DG31" s="55" t="str" cm="1">
        <f t="array" ref="DG31">IF(INDEX(Templates!$I$2:$FQ$152,ROW()-ROW(DG$20)+1, MATCH(DG$16,Templates!$I$1:JE$1,0))="","",INDEX(Templates!$I$2:$FQ$152,ROW()-ROW(DG$20)+1, MATCH(DG$16,Templates!$I$1:JE$1,0)))</f>
        <v/>
      </c>
      <c r="DH31" s="55" t="str" cm="1">
        <f t="array" ref="DH31">IF(INDEX(Templates!$I$2:$FQ$152,ROW()-ROW(DH$20)+1, MATCH(DH$16,Templates!$I$1:JF$1,0))="","",INDEX(Templates!$I$2:$FQ$152,ROW()-ROW(DH$20)+1, MATCH(DH$16,Templates!$I$1:JF$1,0)))</f>
        <v/>
      </c>
      <c r="DI31" s="55" t="str" cm="1">
        <f t="array" ref="DI31">IF(INDEX(Templates!$I$2:$FQ$152,ROW()-ROW(DI$20)+1, MATCH(DI$16,Templates!$I$1:JG$1,0))="","",INDEX(Templates!$I$2:$FQ$152,ROW()-ROW(DI$20)+1, MATCH(DI$16,Templates!$I$1:JG$1,0)))</f>
        <v/>
      </c>
      <c r="DJ31" s="55" t="str" cm="1">
        <f t="array" ref="DJ31">IF(INDEX(Templates!$I$2:$FQ$152,ROW()-ROW(DJ$20)+1, MATCH(DJ$16,Templates!$I$1:JH$1,0))="","",INDEX(Templates!$I$2:$FQ$152,ROW()-ROW(DJ$20)+1, MATCH(DJ$16,Templates!$I$1:JH$1,0)))</f>
        <v/>
      </c>
      <c r="DK31" s="55" t="str" cm="1">
        <f t="array" ref="DK31">IF(INDEX(Templates!$I$2:$FQ$152,ROW()-ROW(DK$20)+1, MATCH(DK$16,Templates!$I$1:JI$1,0))="","",INDEX(Templates!$I$2:$FQ$152,ROW()-ROW(DK$20)+1, MATCH(DK$16,Templates!$I$1:JI$1,0)))</f>
        <v/>
      </c>
      <c r="DL31" s="55" t="str" cm="1">
        <f t="array" ref="DL31">IF(INDEX(Templates!$I$2:$FQ$152,ROW()-ROW(DL$20)+1, MATCH(DL$16,Templates!$I$1:JJ$1,0))="","",INDEX(Templates!$I$2:$FQ$152,ROW()-ROW(DL$20)+1, MATCH(DL$16,Templates!$I$1:JJ$1,0)))</f>
        <v/>
      </c>
      <c r="DM31" s="55" t="str" cm="1">
        <f t="array" ref="DM31">IF(INDEX(Templates!$I$2:$FQ$152,ROW()-ROW(DM$20)+1, MATCH(DM$16,Templates!$I$1:JK$1,0))="","",INDEX(Templates!$I$2:$FQ$152,ROW()-ROW(DM$20)+1, MATCH(DM$16,Templates!$I$1:JK$1,0)))</f>
        <v/>
      </c>
      <c r="DN31" s="55" t="str" cm="1">
        <f t="array" ref="DN31">IF(INDEX(Templates!$I$2:$FQ$152,ROW()-ROW(DN$20)+1, MATCH(DN$16,Templates!$I$1:JL$1,0))="","",INDEX(Templates!$I$2:$FQ$152,ROW()-ROW(DN$20)+1, MATCH(DN$16,Templates!$I$1:JL$1,0)))</f>
        <v/>
      </c>
      <c r="DO31" s="55" t="str" cm="1">
        <f t="array" ref="DO31">IF(INDEX(Templates!$I$2:$FQ$152,ROW()-ROW(DO$20)+1, MATCH(DO$16,Templates!$I$1:JM$1,0))="","",INDEX(Templates!$I$2:$FQ$152,ROW()-ROW(DO$20)+1, MATCH(DO$16,Templates!$I$1:JM$1,0)))</f>
        <v/>
      </c>
      <c r="DP31" s="55" t="str" cm="1">
        <f t="array" ref="DP31">IF(INDEX(Templates!$I$2:$FQ$152,ROW()-ROW(DP$20)+1, MATCH(DP$16,Templates!$I$1:JN$1,0))="","",INDEX(Templates!$I$2:$FQ$152,ROW()-ROW(DP$20)+1, MATCH(DP$16,Templates!$I$1:JN$1,0)))</f>
        <v/>
      </c>
      <c r="DQ31" s="55" t="str" cm="1">
        <f t="array" ref="DQ31">IF(INDEX(Templates!$I$2:$FQ$152,ROW()-ROW(DQ$20)+1, MATCH(DQ$16,Templates!$I$1:JO$1,0))="","",INDEX(Templates!$I$2:$FQ$152,ROW()-ROW(DQ$20)+1, MATCH(DQ$16,Templates!$I$1:JO$1,0)))</f>
        <v/>
      </c>
      <c r="DR31" s="55" t="str" cm="1">
        <f t="array" ref="DR31">IF(INDEX(Templates!$I$2:$FQ$152,ROW()-ROW(DR$20)+1, MATCH(DR$16,Templates!$I$1:JP$1,0))="","",INDEX(Templates!$I$2:$FQ$152,ROW()-ROW(DR$20)+1, MATCH(DR$16,Templates!$I$1:JP$1,0)))</f>
        <v/>
      </c>
      <c r="DS31" s="55" t="str" cm="1">
        <f t="array" ref="DS31">IF(INDEX(Templates!$I$2:$FQ$152,ROW()-ROW(DS$20)+1, MATCH(DS$16,Templates!$I$1:JQ$1,0))="","",INDEX(Templates!$I$2:$FQ$152,ROW()-ROW(DS$20)+1, MATCH(DS$16,Templates!$I$1:JQ$1,0)))</f>
        <v/>
      </c>
      <c r="DT31" s="55" t="str" cm="1">
        <f t="array" ref="DT31">IF(INDEX(Templates!$I$2:$FQ$152,ROW()-ROW(DT$20)+1, MATCH(DT$16,Templates!$I$1:JR$1,0))="","",INDEX(Templates!$I$2:$FQ$152,ROW()-ROW(DT$20)+1, MATCH(DT$16,Templates!$I$1:JR$1,0)))</f>
        <v/>
      </c>
      <c r="DU31" s="55" t="str" cm="1">
        <f t="array" ref="DU31">IF(INDEX(Templates!$I$2:$FQ$152,ROW()-ROW(DU$20)+1, MATCH(DU$16,Templates!$I$1:JP$1,0))="","",INDEX(Templates!$I$2:$FQ$152,ROW()-ROW(DU$20)+1, MATCH(DU$16,Templates!$I$1:JP$1,0)))</f>
        <v/>
      </c>
      <c r="DV31" s="55" t="str" cm="1">
        <f t="array" ref="DV31">IF(INDEX(Templates!$I$2:$FQ$152,ROW()-ROW(DV$20)+1, MATCH(DV$16,Templates!$I$1:JQ$1,0))="","",INDEX(Templates!$I$2:$FQ$152,ROW()-ROW(DV$20)+1, MATCH(DV$16,Templates!$I$1:JQ$1,0)))</f>
        <v/>
      </c>
      <c r="DW31" s="55" t="str" cm="1">
        <f t="array" ref="DW31">IF(INDEX(Templates!$I$2:$FQ$152,ROW()-ROW(DW$20)+1, MATCH(DW$16,Templates!$I$1:JR$1,0))="","",INDEX(Templates!$I$2:$FQ$152,ROW()-ROW(DW$20)+1, MATCH(DW$16,Templates!$I$1:JR$1,0)))</f>
        <v/>
      </c>
      <c r="DX31" s="55" t="str" cm="1">
        <f t="array" ref="DX31">IF(INDEX(Templates!$I$2:$FQ$152,ROW()-ROW(DX$20)+1, MATCH(DX$16,Templates!$I$1:JS$1,0))="","",INDEX(Templates!$I$2:$FQ$152,ROW()-ROW(DX$20)+1, MATCH(DX$16,Templates!$I$1:JS$1,0)))</f>
        <v/>
      </c>
      <c r="DY31" s="55" t="str" cm="1">
        <f t="array" ref="DY31">IF(INDEX(Templates!$I$2:$FQ$152,ROW()-ROW(DY$20)+1, MATCH(DY$16,Templates!$I$1:JT$1,0))="","",INDEX(Templates!$I$2:$FQ$152,ROW()-ROW(DY$20)+1, MATCH(DY$16,Templates!$I$1:JT$1,0)))</f>
        <v/>
      </c>
      <c r="DZ31" s="55" t="str" cm="1">
        <f t="array" ref="DZ31">IF(INDEX(Templates!$I$2:$FQ$152,ROW()-ROW(DZ$20)+1, MATCH(DZ$16,Templates!$I$1:JU$1,0))="","",INDEX(Templates!$I$2:$FQ$152,ROW()-ROW(DZ$20)+1, MATCH(DZ$16,Templates!$I$1:JU$1,0)))</f>
        <v/>
      </c>
      <c r="EA31" s="55" t="str" cm="1">
        <f t="array" ref="EA31">IF(INDEX(Templates!$I$2:$FQ$152,ROW()-ROW(EA$20)+1, MATCH(EA$16,Templates!$I$1:JV$1,0))="","",INDEX(Templates!$I$2:$FQ$152,ROW()-ROW(EA$20)+1, MATCH(EA$16,Templates!$I$1:JV$1,0)))</f>
        <v/>
      </c>
      <c r="EB31" s="55" t="str" cm="1">
        <f t="array" ref="EB31">IF(INDEX(Templates!$I$2:$FQ$152,ROW()-ROW(EB$20)+1, MATCH(EB$16,Templates!$I$1:JW$1,0))="","",INDEX(Templates!$I$2:$FQ$152,ROW()-ROW(EB$20)+1, MATCH(EB$16,Templates!$I$1:JW$1,0)))</f>
        <v/>
      </c>
      <c r="EC31" s="55" t="str" cm="1">
        <f t="array" ref="EC31">IF(INDEX(Templates!$I$2:$FQ$152,ROW()-ROW(EC$20)+1, MATCH(EC$16,Templates!$I$1:JX$1,0))="","",INDEX(Templates!$I$2:$FQ$152,ROW()-ROW(EC$20)+1, MATCH(EC$16,Templates!$I$1:JX$1,0)))</f>
        <v/>
      </c>
      <c r="ED31" s="55" t="str" cm="1">
        <f t="array" ref="ED31">IF(INDEX(Templates!$I$2:$FQ$152,ROW()-ROW(ED$20)+1, MATCH(ED$16,Templates!$I$1:JY$1,0))="","",INDEX(Templates!$I$2:$FQ$152,ROW()-ROW(ED$20)+1, MATCH(ED$16,Templates!$I$1:JY$1,0)))</f>
        <v/>
      </c>
      <c r="EE31" s="55"/>
      <c r="EF31" s="55"/>
      <c r="EG31" s="55"/>
      <c r="EH31" s="55"/>
      <c r="EI31" s="55"/>
      <c r="EJ31" s="55"/>
      <c r="EK31" s="55"/>
      <c r="EL31" s="55"/>
      <c r="EM31" s="55"/>
      <c r="EN31" s="55"/>
      <c r="EO31" s="55"/>
      <c r="EP31" s="55"/>
      <c r="EQ31" s="55"/>
      <c r="ER31" s="55"/>
      <c r="ES31" s="55"/>
      <c r="ET31" s="55"/>
      <c r="EU31" s="55"/>
      <c r="EV31" s="55"/>
      <c r="EW31" s="55"/>
      <c r="EX31" s="55"/>
      <c r="EY31" s="55"/>
      <c r="EZ31" s="55"/>
      <c r="FA31" s="55"/>
      <c r="FB31" s="55"/>
      <c r="FC31" s="55"/>
      <c r="FD31" s="55"/>
      <c r="FE31" s="55"/>
      <c r="FF31" s="55"/>
      <c r="FG31" s="55"/>
      <c r="FH31" s="55"/>
      <c r="FI31" s="55"/>
      <c r="FJ31" s="55"/>
      <c r="FK31" s="55"/>
      <c r="FL31" s="55"/>
      <c r="FM31" s="55"/>
      <c r="FN31" s="55"/>
      <c r="FO31" s="55"/>
      <c r="FP31" s="55"/>
      <c r="FQ31" s="55"/>
      <c r="FR31" s="55"/>
      <c r="FS31" s="55"/>
      <c r="FT31" s="55"/>
      <c r="FU31" s="55"/>
      <c r="FV31" s="55"/>
      <c r="FW31" s="55"/>
      <c r="FX31" s="55"/>
      <c r="FY31" s="55"/>
      <c r="FZ31" s="55"/>
      <c r="GA31" s="55"/>
      <c r="GB31" s="55"/>
      <c r="GC31" s="55"/>
      <c r="GD31" s="55"/>
      <c r="GE31" s="55"/>
      <c r="GF31" s="55"/>
      <c r="GG31" s="55"/>
      <c r="GH31" s="55"/>
      <c r="GI31" s="55"/>
      <c r="GJ31" s="55"/>
      <c r="GK31" s="55"/>
      <c r="GL31" s="55"/>
      <c r="GM31" s="55"/>
      <c r="GN31" s="55"/>
      <c r="GO31" s="55"/>
      <c r="GP31" s="55"/>
      <c r="GQ31" s="55"/>
      <c r="GR31" s="55"/>
      <c r="GS31" s="55"/>
      <c r="GT31" s="55"/>
      <c r="GU31" s="55"/>
      <c r="GV31" s="55"/>
      <c r="GW31" s="55"/>
    </row>
    <row r="32" spans="1:205" s="24" customFormat="1" x14ac:dyDescent="0.55000000000000004">
      <c r="A32" s="41" t="s">
        <v>763</v>
      </c>
      <c r="B32" s="6" t="s">
        <v>768</v>
      </c>
      <c r="C32" s="66" t="str" cm="1">
        <f t="array" ref="C32">IF(INDEX(Templates!A$2:A$153,ROW()-ROW($20:$20)+1)="","",INDEX(Templates!A$2:A$153,ROW()-ROW($20:$20)+1))</f>
        <v>JSON_PATH:zones[0]</v>
      </c>
      <c r="D32" s="66" t="str" cm="1">
        <f t="array" ref="D32">IF(INDEX(Templates!B$2:B$153,ROW()-ROW($20:$20)+1)="","",INDEX(Templates!B$2:B$153,ROW()-ROW($20:$20)+1))</f>
        <v>spaces[0]</v>
      </c>
      <c r="E32" s="66" t="str" cm="1">
        <f t="array" ref="E32">IF(INDEX(Templates!C$2:C$153,ROW()-ROW($20:$20)+1)="","",INDEX(Templates!C$2:C$153,ROW()-ROW($20:$20)+1))</f>
        <v>floor_area</v>
      </c>
      <c r="F32" s="127" t="str" cm="1">
        <f t="array" ref="F32">IF(INDEX(Templates!D$2:D$153,ROW()-ROW($20:$20)+1)="","",INDEX(Templates!D$2:D$153,ROW()-ROW($20:$20)+1))</f>
        <v/>
      </c>
      <c r="G32" s="116" t="str" cm="1">
        <f t="array" ref="G32">IF(INDEX(Templates!E$2:E$153,ROW()-ROW($20:$20)+1)="","",INDEX(Templates!E$2:E$153,ROW()-ROW($20:$20)+1))</f>
        <v>Space</v>
      </c>
      <c r="H32" s="68" t="str" cm="1">
        <f t="array" ref="H32">IF(INDEX(Templates!F$2:F$153,ROW()-ROW($20:$20)+1)="","",INDEX(Templates!F$2:F$153,ROW()-ROW($20:$20)+1))</f>
        <v>Space 1</v>
      </c>
      <c r="I32" s="68" t="str" cm="1">
        <f t="array" ref="I32">IF(INDEX(Templates!G$2:G$153,ROW()-ROW($20:$20)+1)="","",INDEX(Templates!G$2:G$153,ROW()-ROW($20:$20)+1))</f>
        <v>Zone 1</v>
      </c>
      <c r="J32" s="68" t="str" cm="1">
        <f t="array" ref="J32">IF(INDEX(Templates!H$2:H$153,ROW()-ROW($20:$20)+1)="","",INDEX(Templates!H$2:H$153,ROW()-ROW($20:$20)+1))</f>
        <v>floor_area</v>
      </c>
      <c r="K32" s="69" t="s">
        <v>401</v>
      </c>
      <c r="L32" s="69" t="s">
        <v>402</v>
      </c>
      <c r="M32" s="55" t="str" cm="1">
        <f t="array" ref="M32">IF(INDEX(Templates!$I$2:$FQ$152,ROW()-ROW(M$20)+1, MATCH(M$16,Templates!$I$1:FQ$1,0))="","",INDEX(Templates!$I$2:$FQ$152,ROW()-ROW(M$20)+1, MATCH(M$16,Templates!$I$1:FQ$1,0)))</f>
        <v/>
      </c>
      <c r="N32" s="55" t="str" cm="1">
        <f t="array" ref="N32">IF(INDEX(Templates!$I$2:$FQ$152,ROW()-ROW(N$20)+1, MATCH(N$16,Templates!$I$1:FR$1,0))="","",INDEX(Templates!$I$2:$FQ$152,ROW()-ROW(N$20)+1, MATCH(N$16,Templates!$I$1:FR$1,0)))</f>
        <v/>
      </c>
      <c r="O32" s="55" t="str" cm="1">
        <f t="array" ref="O32">IF(INDEX(Templates!$I$2:$FQ$152,ROW()-ROW(O$20)+1, MATCH(O$16,Templates!$I$1:FS$1,0))="","",INDEX(Templates!$I$2:$FQ$152,ROW()-ROW(O$20)+1, MATCH(O$16,Templates!$I$1:FS$1,0)))</f>
        <v/>
      </c>
      <c r="P32" s="55" t="str" cm="1">
        <f t="array" ref="P32">IF(INDEX(Templates!$I$2:$FQ$152,ROW()-ROW(P$20)+1, MATCH(P$16,Templates!$I$1:FT$1,0))="","",INDEX(Templates!$I$2:$FQ$152,ROW()-ROW(P$20)+1, MATCH(P$16,Templates!$I$1:FT$1,0)))</f>
        <v/>
      </c>
      <c r="Q32" s="55" t="str" cm="1">
        <f t="array" ref="Q32">IF(INDEX(Templates!$I$2:$FQ$152,ROW()-ROW(Q$20)+1, MATCH(Q$16,Templates!$I$1:FU$1,0))="","",INDEX(Templates!$I$2:$FQ$152,ROW()-ROW(Q$20)+1, MATCH(Q$16,Templates!$I$1:FU$1,0)))</f>
        <v/>
      </c>
      <c r="R32" s="55" t="str" cm="1">
        <f t="array" ref="R32">IF(INDEX(Templates!$I$2:$FQ$152,ROW()-ROW(R$20)+1, MATCH(R$16,Templates!$I$1:FV$1,0))="","",INDEX(Templates!$I$2:$FQ$152,ROW()-ROW(R$20)+1, MATCH(R$16,Templates!$I$1:FV$1,0)))</f>
        <v/>
      </c>
      <c r="S32" s="55" t="str" cm="1">
        <f t="array" ref="S32">IF(INDEX(Templates!$I$2:$FQ$152,ROW()-ROW(S$20)+1, MATCH(S$16,Templates!$I$1:FW$1,0))="","",INDEX(Templates!$I$2:$FQ$152,ROW()-ROW(S$20)+1, MATCH(S$16,Templates!$I$1:FW$1,0)))</f>
        <v/>
      </c>
      <c r="T32" s="55" t="str" cm="1">
        <f t="array" ref="T32">IF(INDEX(Templates!$I$2:$FQ$152,ROW()-ROW(T$20)+1, MATCH(T$16,Templates!$I$1:FX$1,0))="","",INDEX(Templates!$I$2:$FQ$152,ROW()-ROW(T$20)+1, MATCH(T$16,Templates!$I$1:FX$1,0)))</f>
        <v/>
      </c>
      <c r="U32" s="55" t="str" cm="1">
        <f t="array" ref="U32">IF(INDEX(Templates!$I$2:$FQ$152,ROW()-ROW(U$20)+1, MATCH(U$16,Templates!$I$1:FY$1,0))="","",INDEX(Templates!$I$2:$FQ$152,ROW()-ROW(U$20)+1, MATCH(U$16,Templates!$I$1:FY$1,0)))</f>
        <v/>
      </c>
      <c r="V32" s="55" t="str" cm="1">
        <f t="array" ref="V32">IF(INDEX(Templates!$I$2:$FQ$152,ROW()-ROW(V$20)+1, MATCH(V$16,Templates!$I$1:FZ$1,0))="","",INDEX(Templates!$I$2:$FQ$152,ROW()-ROW(V$20)+1, MATCH(V$16,Templates!$I$1:FZ$1,0)))</f>
        <v/>
      </c>
      <c r="W32" s="55" t="str" cm="1">
        <f t="array" ref="W32">IF(INDEX(Templates!$I$2:$FQ$152,ROW()-ROW(W$20)+1, MATCH(W$16,Templates!$I$1:GA$1,0))="","",INDEX(Templates!$I$2:$FQ$152,ROW()-ROW(W$20)+1, MATCH(W$16,Templates!$I$1:GA$1,0)))</f>
        <v/>
      </c>
      <c r="X32" s="55" t="str" cm="1">
        <f t="array" ref="X32">IF(INDEX(Templates!$I$2:$FQ$152,ROW()-ROW(X$20)+1, MATCH(X$16,Templates!$I$1:GB$1,0))="","",INDEX(Templates!$I$2:$FQ$152,ROW()-ROW(X$20)+1, MATCH(X$16,Templates!$I$1:GB$1,0)))</f>
        <v/>
      </c>
      <c r="Y32" s="55" t="str" cm="1">
        <f t="array" ref="Y32">IF(INDEX(Templates!$I$2:$FQ$152,ROW()-ROW(Y$20)+1, MATCH(Y$16,Templates!$I$1:GC$1,0))="","",INDEX(Templates!$I$2:$FQ$152,ROW()-ROW(Y$20)+1, MATCH(Y$16,Templates!$I$1:GC$1,0)))</f>
        <v/>
      </c>
      <c r="Z32" s="55" t="str" cm="1">
        <f t="array" ref="Z32">IF(INDEX(Templates!$I$2:$FQ$152,ROW()-ROW(Z$20)+1, MATCH(Z$16,Templates!$I$1:GD$1,0))="","",INDEX(Templates!$I$2:$FQ$152,ROW()-ROW(Z$20)+1, MATCH(Z$16,Templates!$I$1:GD$1,0)))</f>
        <v/>
      </c>
      <c r="AA32" s="55" t="str" cm="1">
        <f t="array" ref="AA32">IF(INDEX(Templates!$I$2:$FQ$152,ROW()-ROW(AA$20)+1, MATCH(AA$16,Templates!$I$1:GE$1,0))="","",INDEX(Templates!$I$2:$FQ$152,ROW()-ROW(AA$20)+1, MATCH(AA$16,Templates!$I$1:GE$1,0)))</f>
        <v/>
      </c>
      <c r="AB32" s="55" t="str" cm="1">
        <f t="array" ref="AB32">IF(INDEX(Templates!$I$2:$FQ$152,ROW()-ROW(AB$20)+1, MATCH(AB$16,Templates!$I$1:GF$1,0))="","",INDEX(Templates!$I$2:$FQ$152,ROW()-ROW(AB$20)+1, MATCH(AB$16,Templates!$I$1:GF$1,0)))</f>
        <v/>
      </c>
      <c r="AC32" s="55" t="str" cm="1">
        <f t="array" ref="AC32">IF(INDEX(Templates!$I$2:$FQ$152,ROW()-ROW(AC$20)+1, MATCH(AC$16,Templates!$I$1:GG$1,0))="","",INDEX(Templates!$I$2:$FQ$152,ROW()-ROW(AC$20)+1, MATCH(AC$16,Templates!$I$1:GG$1,0)))</f>
        <v/>
      </c>
      <c r="AD32" s="55" t="str" cm="1">
        <f t="array" ref="AD32">IF(INDEX(Templates!$I$2:$FQ$152,ROW()-ROW(AD$20)+1, MATCH(AD$16,Templates!$I$1:GH$1,0))="","",INDEX(Templates!$I$2:$FQ$152,ROW()-ROW(AD$20)+1, MATCH(AD$16,Templates!$I$1:GH$1,0)))</f>
        <v/>
      </c>
      <c r="AE32" s="55" t="str" cm="1">
        <f t="array" ref="AE32">IF(INDEX(Templates!$I$2:$FQ$152,ROW()-ROW(AE$20)+1, MATCH(AE$16,Templates!$I$1:GI$1,0))="","",INDEX(Templates!$I$2:$FQ$152,ROW()-ROW(AE$20)+1, MATCH(AE$16,Templates!$I$1:GI$1,0)))</f>
        <v/>
      </c>
      <c r="AF32" s="55" t="str" cm="1">
        <f t="array" ref="AF32">IF(INDEX(Templates!$I$2:$FQ$152,ROW()-ROW(AF$20)+1, MATCH(AF$16,Templates!$I$1:GJ$1,0))="","",INDEX(Templates!$I$2:$FQ$152,ROW()-ROW(AF$20)+1, MATCH(AF$16,Templates!$I$1:GJ$1,0)))</f>
        <v/>
      </c>
      <c r="AG32" s="55" t="str" cm="1">
        <f t="array" ref="AG32">IF(INDEX(Templates!$I$2:$FQ$152,ROW()-ROW(AG$20)+1, MATCH(AG$16,Templates!$I$1:GK$1,0))="","",INDEX(Templates!$I$2:$FQ$152,ROW()-ROW(AG$20)+1, MATCH(AG$16,Templates!$I$1:GK$1,0)))</f>
        <v/>
      </c>
      <c r="AH32" s="55" t="str" cm="1">
        <f t="array" ref="AH32">IF(INDEX(Templates!$I$2:$FQ$152,ROW()-ROW(AH$20)+1, MATCH(AH$16,Templates!$I$1:GL$1,0))="","",INDEX(Templates!$I$2:$FQ$152,ROW()-ROW(AH$20)+1, MATCH(AH$16,Templates!$I$1:GL$1,0)))</f>
        <v/>
      </c>
      <c r="AI32" s="55" t="str" cm="1">
        <f t="array" ref="AI32">IF(INDEX(Templates!$I$2:$FQ$152,ROW()-ROW(AI$20)+1, MATCH(AI$16,Templates!$I$1:GM$1,0))="","",INDEX(Templates!$I$2:$FQ$152,ROW()-ROW(AI$20)+1, MATCH(AI$16,Templates!$I$1:GM$1,0)))</f>
        <v/>
      </c>
      <c r="AJ32" s="55" t="str" cm="1">
        <f t="array" ref="AJ32">IF(INDEX(Templates!$I$2:$FQ$152,ROW()-ROW(AJ$20)+1, MATCH(AJ$16,Templates!$I$1:GN$1,0))="","",INDEX(Templates!$I$2:$FQ$152,ROW()-ROW(AJ$20)+1, MATCH(AJ$16,Templates!$I$1:GN$1,0)))</f>
        <v/>
      </c>
      <c r="AK32" s="55" t="str" cm="1">
        <f t="array" ref="AK32">IF(INDEX(Templates!$I$2:$FQ$152,ROW()-ROW(AK$20)+1, MATCH(AK$16,Templates!$I$1:GO$1,0))="","",INDEX(Templates!$I$2:$FQ$152,ROW()-ROW(AK$20)+1, MATCH(AK$16,Templates!$I$1:GO$1,0)))</f>
        <v/>
      </c>
      <c r="AL32" s="55" t="str" cm="1">
        <f t="array" ref="AL32">IF(INDEX(Templates!$I$2:$FQ$152,ROW()-ROW(AL$20)+1, MATCH(AL$16,Templates!$I$1:GP$1,0))="","",INDEX(Templates!$I$2:$FQ$152,ROW()-ROW(AL$20)+1, MATCH(AL$16,Templates!$I$1:GP$1,0)))</f>
        <v/>
      </c>
      <c r="AM32" s="55" t="str" cm="1">
        <f t="array" ref="AM32">IF(INDEX(Templates!$I$2:$FQ$152,ROW()-ROW(AM$20)+1, MATCH(AM$16,Templates!$I$1:GQ$1,0))="","",INDEX(Templates!$I$2:$FQ$152,ROW()-ROW(AM$20)+1, MATCH(AM$16,Templates!$I$1:GQ$1,0)))</f>
        <v/>
      </c>
      <c r="AN32" s="55" t="str" cm="1">
        <f t="array" ref="AN32">IF(INDEX(Templates!$I$2:$FQ$152,ROW()-ROW(AN$20)+1, MATCH(AN$16,Templates!$I$1:GR$1,0))="","",INDEX(Templates!$I$2:$FQ$152,ROW()-ROW(AN$20)+1, MATCH(AN$16,Templates!$I$1:GR$1,0)))</f>
        <v/>
      </c>
      <c r="AO32" s="55" t="str" cm="1">
        <f t="array" ref="AO32">IF(INDEX(Templates!$I$2:$FQ$152,ROW()-ROW(AO$20)+1, MATCH(AO$16,Templates!$I$1:GS$1,0))="","",INDEX(Templates!$I$2:$FQ$152,ROW()-ROW(AO$20)+1, MATCH(AO$16,Templates!$I$1:GS$1,0)))</f>
        <v/>
      </c>
      <c r="AP32" s="55" t="str" cm="1">
        <f t="array" ref="AP32">IF(INDEX(Templates!$I$2:$FQ$152,ROW()-ROW(AP$20)+1, MATCH(AP$16,Templates!$I$1:GT$1,0))="","",INDEX(Templates!$I$2:$FQ$152,ROW()-ROW(AP$20)+1, MATCH(AP$16,Templates!$I$1:GT$1,0)))</f>
        <v/>
      </c>
      <c r="AQ32" s="55" t="str" cm="1">
        <f t="array" ref="AQ32">IF(INDEX(Templates!$I$2:$FQ$152,ROW()-ROW(AQ$20)+1, MATCH(AQ$16,Templates!$I$1:GU$1,0))="","",INDEX(Templates!$I$2:$FQ$152,ROW()-ROW(AQ$20)+1, MATCH(AQ$16,Templates!$I$1:GU$1,0)))</f>
        <v/>
      </c>
      <c r="AR32" s="55" t="str" cm="1">
        <f t="array" ref="AR32">IF(INDEX(Templates!$I$2:$FQ$152,ROW()-ROW(AR$20)+1, MATCH(AR$16,Templates!$I$1:GV$1,0))="","",INDEX(Templates!$I$2:$FQ$152,ROW()-ROW(AR$20)+1, MATCH(AR$16,Templates!$I$1:GV$1,0)))</f>
        <v/>
      </c>
      <c r="AS32" s="55" t="str" cm="1">
        <f t="array" ref="AS32">IF(INDEX(Templates!$I$2:$FQ$152,ROW()-ROW(AS$20)+1, MATCH(AS$16,Templates!$I$1:GW$1,0))="","",INDEX(Templates!$I$2:$FQ$152,ROW()-ROW(AS$20)+1, MATCH(AS$16,Templates!$I$1:GW$1,0)))</f>
        <v/>
      </c>
      <c r="AT32" s="55" t="str" cm="1">
        <f t="array" ref="AT32">IF(INDEX(Templates!$I$2:$FQ$152,ROW()-ROW(AT$20)+1, MATCH(AT$16,Templates!$I$1:GX$1,0))="","",INDEX(Templates!$I$2:$FQ$152,ROW()-ROW(AT$20)+1, MATCH(AT$16,Templates!$I$1:GX$1,0)))</f>
        <v/>
      </c>
      <c r="AU32" s="55" t="str" cm="1">
        <f t="array" ref="AU32">IF(INDEX(Templates!$I$2:$FQ$152,ROW()-ROW(AU$20)+1, MATCH(AU$16,Templates!$I$1:GY$1,0))="","",INDEX(Templates!$I$2:$FQ$152,ROW()-ROW(AU$20)+1, MATCH(AU$16,Templates!$I$1:GY$1,0)))</f>
        <v/>
      </c>
      <c r="AV32" s="55" t="str" cm="1">
        <f t="array" ref="AV32">IF(INDEX(Templates!$I$2:$FQ$152,ROW()-ROW(AV$20)+1, MATCH(AV$16,Templates!$I$1:GZ$1,0))="","",INDEX(Templates!$I$2:$FQ$152,ROW()-ROW(AV$20)+1, MATCH(AV$16,Templates!$I$1:GZ$1,0)))</f>
        <v/>
      </c>
      <c r="AW32" s="55" t="str" cm="1">
        <f t="array" ref="AW32">IF(INDEX(Templates!$I$2:$FQ$152,ROW()-ROW(AW$20)+1, MATCH(AW$16,Templates!$I$1:HA$1,0))="","",INDEX(Templates!$I$2:$FQ$152,ROW()-ROW(AW$20)+1, MATCH(AW$16,Templates!$I$1:HA$1,0)))</f>
        <v/>
      </c>
      <c r="AX32" s="55" t="str" cm="1">
        <f t="array" ref="AX32">IF(INDEX(Templates!$I$2:$FQ$152,ROW()-ROW(AX$20)+1, MATCH(AX$16,Templates!$I$1:HB$1,0))="","",INDEX(Templates!$I$2:$FQ$152,ROW()-ROW(AX$20)+1, MATCH(AX$16,Templates!$I$1:HB$1,0)))</f>
        <v/>
      </c>
      <c r="AY32" s="55" t="str" cm="1">
        <f t="array" ref="AY32">IF(INDEX(Templates!$I$2:$FQ$152,ROW()-ROW(AY$20)+1, MATCH(AY$16,Templates!$I$1:HC$1,0))="","",INDEX(Templates!$I$2:$FQ$152,ROW()-ROW(AY$20)+1, MATCH(AY$16,Templates!$I$1:HC$1,0)))</f>
        <v/>
      </c>
      <c r="AZ32" s="55" t="str" cm="1">
        <f t="array" ref="AZ32">IF(INDEX(Templates!$I$2:$FQ$152,ROW()-ROW(AZ$20)+1, MATCH(AZ$16,Templates!$I$1:HD$1,0))="","",INDEX(Templates!$I$2:$FQ$152,ROW()-ROW(AZ$20)+1, MATCH(AZ$16,Templates!$I$1:HD$1,0)))</f>
        <v/>
      </c>
      <c r="BA32" s="55" t="str" cm="1">
        <f t="array" ref="BA32">IF(INDEX(Templates!$I$2:$FQ$152,ROW()-ROW(BA$20)+1, MATCH(BA$16,Templates!$I$1:HE$1,0))="","",INDEX(Templates!$I$2:$FQ$152,ROW()-ROW(BA$20)+1, MATCH(BA$16,Templates!$I$1:HE$1,0)))</f>
        <v/>
      </c>
      <c r="BB32" s="55" t="str" cm="1">
        <f t="array" ref="BB32">IF(INDEX(Templates!$I$2:$FQ$152,ROW()-ROW(BB$20)+1, MATCH(BB$16,Templates!$I$1:HF$1,0))="","",INDEX(Templates!$I$2:$FQ$152,ROW()-ROW(BB$20)+1, MATCH(BB$16,Templates!$I$1:HF$1,0)))</f>
        <v/>
      </c>
      <c r="BC32" s="55" t="str" cm="1">
        <f t="array" ref="BC32">IF(INDEX(Templates!$I$2:$FQ$152,ROW()-ROW(BC$20)+1, MATCH(BC$16,Templates!$I$1:HG$1,0))="","",INDEX(Templates!$I$2:$FQ$152,ROW()-ROW(BC$20)+1, MATCH(BC$16,Templates!$I$1:HG$1,0)))</f>
        <v/>
      </c>
      <c r="BD32" s="55" t="str" cm="1">
        <f t="array" ref="BD32">IF(INDEX(Templates!$I$2:$FQ$152,ROW()-ROW(BD$20)+1, MATCH(BD$16,Templates!$I$1:HH$1,0))="","",INDEX(Templates!$I$2:$FQ$152,ROW()-ROW(BD$20)+1, MATCH(BD$16,Templates!$I$1:HH$1,0)))</f>
        <v/>
      </c>
      <c r="BE32" s="55" t="str" cm="1">
        <f t="array" ref="BE32">IF(INDEX(Templates!$I$2:$FQ$152,ROW()-ROW(BE$20)+1, MATCH(BE$16,Templates!$I$1:HI$1,0))="","",INDEX(Templates!$I$2:$FQ$152,ROW()-ROW(BE$20)+1, MATCH(BE$16,Templates!$I$1:HI$1,0)))</f>
        <v/>
      </c>
      <c r="BF32" s="55" t="str" cm="1">
        <f t="array" ref="BF32">IF(INDEX(Templates!$I$2:$FQ$152,ROW()-ROW(BF$20)+1, MATCH(BF$16,Templates!$I$1:HJ$1,0))="","",INDEX(Templates!$I$2:$FQ$152,ROW()-ROW(BF$20)+1, MATCH(BF$16,Templates!$I$1:HJ$1,0)))</f>
        <v/>
      </c>
      <c r="BG32" s="55" t="str" cm="1">
        <f t="array" ref="BG32">IF(INDEX(Templates!$I$2:$FQ$152,ROW()-ROW(BG$20)+1, MATCH(BG$16,Templates!$I$1:HK$1,0))="","",INDEX(Templates!$I$2:$FQ$152,ROW()-ROW(BG$20)+1, MATCH(BG$16,Templates!$I$1:HK$1,0)))</f>
        <v/>
      </c>
      <c r="BH32" s="55" t="str" cm="1">
        <f t="array" ref="BH32">IF(INDEX(Templates!$I$2:$FQ$152,ROW()-ROW(BH$20)+1, MATCH(BH$16,Templates!$I$1:HI$1,0))="","",INDEX(Templates!$I$2:$FQ$152,ROW()-ROW(BH$20)+1, MATCH(BH$16,Templates!$I$1:HI$1,0)))</f>
        <v/>
      </c>
      <c r="BI32" s="55" t="str" cm="1">
        <f t="array" ref="BI32">IF(INDEX(Templates!$I$2:$FQ$152,ROW()-ROW(BI$20)+1, MATCH(BI$16,Templates!$I$1:HJ$1,0))="","",INDEX(Templates!$I$2:$FQ$152,ROW()-ROW(BI$20)+1, MATCH(BI$16,Templates!$I$1:HJ$1,0)))</f>
        <v/>
      </c>
      <c r="BJ32" s="55" t="str" cm="1">
        <f t="array" ref="BJ32">IF(INDEX(Templates!$I$2:$FQ$152,ROW()-ROW(BJ$20)+1, MATCH(BJ$16,Templates!$I$1:HK$1,0))="","",INDEX(Templates!$I$2:$FQ$152,ROW()-ROW(BJ$20)+1, MATCH(BJ$16,Templates!$I$1:HK$1,0)))</f>
        <v/>
      </c>
      <c r="BK32" s="55" t="str" cm="1">
        <f t="array" ref="BK32">IF(INDEX(Templates!$I$2:$FQ$152,ROW()-ROW(BK$20)+1, MATCH(BK$16,Templates!$I$1:HL$1,0))="","",INDEX(Templates!$I$2:$FQ$152,ROW()-ROW(BK$20)+1, MATCH(BK$16,Templates!$I$1:HL$1,0)))</f>
        <v/>
      </c>
      <c r="BL32" s="55" t="str" cm="1">
        <f t="array" ref="BL32">IF(INDEX(Templates!$I$2:$FQ$152,ROW()-ROW(BL$20)+1, MATCH(BL$16,Templates!$I$1:HM$1,0))="","",INDEX(Templates!$I$2:$FQ$152,ROW()-ROW(BL$20)+1, MATCH(BL$16,Templates!$I$1:HM$1,0)))</f>
        <v/>
      </c>
      <c r="BM32" s="55" t="str" cm="1">
        <f t="array" ref="BM32">IF(INDEX(Templates!$I$2:$FQ$152,ROW()-ROW(BM$20)+1, MATCH(BM$16,Templates!$I$1:HN$1,0))="","",INDEX(Templates!$I$2:$FQ$152,ROW()-ROW(BM$20)+1, MATCH(BM$16,Templates!$I$1:HN$1,0)))</f>
        <v/>
      </c>
      <c r="BN32" s="55" t="str" cm="1">
        <f t="array" ref="BN32">IF(INDEX(Templates!$I$2:$FQ$152,ROW()-ROW(BN$20)+1, MATCH(BN$16,Templates!$I$1:HO$1,0))="","",INDEX(Templates!$I$2:$FQ$152,ROW()-ROW(BN$20)+1, MATCH(BN$16,Templates!$I$1:HO$1,0)))</f>
        <v/>
      </c>
      <c r="BO32" s="55" t="str" cm="1">
        <f t="array" ref="BO32">IF(INDEX(Templates!$I$2:$FQ$152,ROW()-ROW(BO$20)+1, MATCH(BO$16,Templates!$I$1:HP$1,0))="","",INDEX(Templates!$I$2:$FQ$152,ROW()-ROW(BO$20)+1, MATCH(BO$16,Templates!$I$1:HP$1,0)))</f>
        <v/>
      </c>
      <c r="BP32" s="55" t="str" cm="1">
        <f t="array" ref="BP32">IF(INDEX(Templates!$I$2:$FQ$152,ROW()-ROW(BP$20)+1, MATCH(BP$16,Templates!$I$1:HQ$1,0))="","",INDEX(Templates!$I$2:$FQ$152,ROW()-ROW(BP$20)+1, MATCH(BP$16,Templates!$I$1:HQ$1,0)))</f>
        <v/>
      </c>
      <c r="BQ32" s="55" t="str" cm="1">
        <f t="array" ref="BQ32">IF(INDEX(Templates!$I$2:$FQ$152,ROW()-ROW(BQ$20)+1, MATCH(BQ$16,Templates!$I$1:HR$1,0))="","",INDEX(Templates!$I$2:$FQ$152,ROW()-ROW(BQ$20)+1, MATCH(BQ$16,Templates!$I$1:HR$1,0)))</f>
        <v/>
      </c>
      <c r="BR32" s="55" t="str" cm="1">
        <f t="array" ref="BR32">IF(INDEX(Templates!$I$2:$FQ$152,ROW()-ROW(BR$20)+1, MATCH(BR$16,Templates!$I$1:HS$1,0))="","",INDEX(Templates!$I$2:$FQ$152,ROW()-ROW(BR$20)+1, MATCH(BR$16,Templates!$I$1:HS$1,0)))</f>
        <v/>
      </c>
      <c r="BS32" s="55" t="str" cm="1">
        <f t="array" ref="BS32">IF(INDEX(Templates!$I$2:$FQ$152,ROW()-ROW(BS$20)+1, MATCH(BS$16,Templates!$I$1:HT$1,0))="","",INDEX(Templates!$I$2:$FQ$152,ROW()-ROW(BS$20)+1, MATCH(BS$16,Templates!$I$1:HT$1,0)))</f>
        <v/>
      </c>
      <c r="BT32" s="55" t="str" cm="1">
        <f t="array" ref="BT32">IF(INDEX(Templates!$I$2:$FQ$152,ROW()-ROW(BT$20)+1, MATCH(BT$16,Templates!$I$1:HU$1,0))="","",INDEX(Templates!$I$2:$FQ$152,ROW()-ROW(BT$20)+1, MATCH(BT$16,Templates!$I$1:HU$1,0)))</f>
        <v/>
      </c>
      <c r="BU32" s="55" t="str" cm="1">
        <f t="array" ref="BU32">IF(INDEX(Templates!$I$2:$FQ$152,ROW()-ROW(BU$20)+1, MATCH(BU$16,Templates!$I$1:HV$1,0))="","",INDEX(Templates!$I$2:$FQ$152,ROW()-ROW(BU$20)+1, MATCH(BU$16,Templates!$I$1:HV$1,0)))</f>
        <v/>
      </c>
      <c r="BV32" s="55" t="str" cm="1">
        <f t="array" ref="BV32">IF(INDEX(Templates!$I$2:$FQ$152,ROW()-ROW(BV$20)+1, MATCH(BV$16,Templates!$I$1:HW$1,0))="","",INDEX(Templates!$I$2:$FQ$152,ROW()-ROW(BV$20)+1, MATCH(BV$16,Templates!$I$1:HW$1,0)))</f>
        <v/>
      </c>
      <c r="BW32" s="55" t="str" cm="1">
        <f t="array" ref="BW32">IF(INDEX(Templates!$I$2:$FQ$152,ROW()-ROW(BW$20)+1, MATCH(BW$16,Templates!$I$1:HX$1,0))="","",INDEX(Templates!$I$2:$FQ$152,ROW()-ROW(BW$20)+1, MATCH(BW$16,Templates!$I$1:HX$1,0)))</f>
        <v/>
      </c>
      <c r="BX32" s="55" t="str" cm="1">
        <f t="array" ref="BX32">IF(INDEX(Templates!$I$2:$FQ$152,ROW()-ROW(BX$20)+1, MATCH(BX$16,Templates!$I$1:HY$1,0))="","",INDEX(Templates!$I$2:$FQ$152,ROW()-ROW(BX$20)+1, MATCH(BX$16,Templates!$I$1:HY$1,0)))</f>
        <v/>
      </c>
      <c r="BY32" s="55" t="str" cm="1">
        <f t="array" ref="BY32">IF(INDEX(Templates!$I$2:$FQ$152,ROW()-ROW(BY$20)+1, MATCH(BY$16,Templates!$I$1:HZ$1,0))="","",INDEX(Templates!$I$2:$FQ$152,ROW()-ROW(BY$20)+1, MATCH(BY$16,Templates!$I$1:HZ$1,0)))</f>
        <v/>
      </c>
      <c r="BZ32" s="55" t="str" cm="1">
        <f t="array" ref="BZ32">IF(INDEX(Templates!$I$2:$FQ$152,ROW()-ROW(BZ$20)+1, MATCH(BZ$16,Templates!$I$1:IA$1,0))="","",INDEX(Templates!$I$2:$FQ$152,ROW()-ROW(BZ$20)+1, MATCH(BZ$16,Templates!$I$1:IA$1,0)))</f>
        <v/>
      </c>
      <c r="CA32" s="55" t="str" cm="1">
        <f t="array" ref="CA32">IF(INDEX(Templates!$I$2:$FQ$152,ROW()-ROW(CA$20)+1, MATCH(CA$16,Templates!$I$1:IB$1,0))="","",INDEX(Templates!$I$2:$FQ$152,ROW()-ROW(CA$20)+1, MATCH(CA$16,Templates!$I$1:IB$1,0)))</f>
        <v/>
      </c>
      <c r="CB32" s="55" t="str" cm="1">
        <f t="array" ref="CB32">IF(INDEX(Templates!$I$2:$FQ$152,ROW()-ROW(CB$20)+1, MATCH(CB$16,Templates!$I$1:IC$1,0))="","",INDEX(Templates!$I$2:$FQ$152,ROW()-ROW(CB$20)+1, MATCH(CB$16,Templates!$I$1:IC$1,0)))</f>
        <v/>
      </c>
      <c r="CC32" s="55" t="str" cm="1">
        <f t="array" ref="CC32">IF(INDEX(Templates!$I$2:$FQ$152,ROW()-ROW(CC$20)+1, MATCH(CC$16,Templates!$I$1:ID$1,0))="","",INDEX(Templates!$I$2:$FQ$152,ROW()-ROW(CC$20)+1, MATCH(CC$16,Templates!$I$1:ID$1,0)))</f>
        <v/>
      </c>
      <c r="CD32" s="55" t="str" cm="1">
        <f t="array" ref="CD32">IF(INDEX(Templates!$I$2:$FQ$152,ROW()-ROW(CD$20)+1, MATCH(CD$16,Templates!$I$1:IE$1,0))="","",INDEX(Templates!$I$2:$FQ$152,ROW()-ROW(CD$20)+1, MATCH(CD$16,Templates!$I$1:IE$1,0)))</f>
        <v/>
      </c>
      <c r="CE32" s="55" t="str" cm="1">
        <f t="array" ref="CE32">IF(INDEX(Templates!$I$2:$FQ$152,ROW()-ROW(CE$20)+1, MATCH(CE$16,Templates!$I$1:IF$1,0))="","",INDEX(Templates!$I$2:$FQ$152,ROW()-ROW(CE$20)+1, MATCH(CE$16,Templates!$I$1:IF$1,0)))</f>
        <v/>
      </c>
      <c r="CF32" s="55" t="str" cm="1">
        <f t="array" ref="CF32">IF(INDEX(Templates!$I$2:$FQ$152,ROW()-ROW(CF$20)+1, MATCH(CF$16,Templates!$I$1:ID$1,0))="","",INDEX(Templates!$I$2:$FQ$152,ROW()-ROW(CF$20)+1, MATCH(CF$16,Templates!$I$1:ID$1,0)))</f>
        <v/>
      </c>
      <c r="CG32" s="55" t="str" cm="1">
        <f t="array" ref="CG32">IF(INDEX(Templates!$I$2:$FQ$152,ROW()-ROW(CG$20)+1, MATCH(CG$16,Templates!$I$1:IE$1,0))="","",INDEX(Templates!$I$2:$FQ$152,ROW()-ROW(CG$20)+1, MATCH(CG$16,Templates!$I$1:IE$1,0)))</f>
        <v/>
      </c>
      <c r="CH32" s="55" t="str" cm="1">
        <f t="array" ref="CH32">IF(INDEX(Templates!$I$2:$FQ$152,ROW()-ROW(CH$20)+1, MATCH(CH$16,Templates!$I$1:IF$1,0))="","",INDEX(Templates!$I$2:$FQ$152,ROW()-ROW(CH$20)+1, MATCH(CH$16,Templates!$I$1:IF$1,0)))</f>
        <v/>
      </c>
      <c r="CI32" s="55" t="str" cm="1">
        <f t="array" ref="CI32">IF(INDEX(Templates!$I$2:$FQ$152,ROW()-ROW(CI$20)+1, MATCH(CI$16,Templates!$I$1:IG$1,0))="","",INDEX(Templates!$I$2:$FQ$152,ROW()-ROW(CI$20)+1, MATCH(CI$16,Templates!$I$1:IG$1,0)))</f>
        <v/>
      </c>
      <c r="CJ32" s="55" t="str" cm="1">
        <f t="array" ref="CJ32">IF(INDEX(Templates!$I$2:$FQ$152,ROW()-ROW(CJ$20)+1, MATCH(CJ$16,Templates!$I$1:IH$1,0))="","",INDEX(Templates!$I$2:$FQ$152,ROW()-ROW(CJ$20)+1, MATCH(CJ$16,Templates!$I$1:IH$1,0)))</f>
        <v/>
      </c>
      <c r="CK32" s="55" t="str" cm="1">
        <f t="array" ref="CK32">IF(INDEX(Templates!$I$2:$FQ$152,ROW()-ROW(CK$20)+1, MATCH(CK$16,Templates!$I$1:II$1,0))="","",INDEX(Templates!$I$2:$FQ$152,ROW()-ROW(CK$20)+1, MATCH(CK$16,Templates!$I$1:II$1,0)))</f>
        <v/>
      </c>
      <c r="CL32" s="55" t="str" cm="1">
        <f t="array" ref="CL32">IF(INDEX(Templates!$I$2:$FQ$152,ROW()-ROW(CL$20)+1, MATCH(CL$16,Templates!$I$1:IJ$1,0))="","",INDEX(Templates!$I$2:$FQ$152,ROW()-ROW(CL$20)+1, MATCH(CL$16,Templates!$I$1:IJ$1,0)))</f>
        <v/>
      </c>
      <c r="CM32" s="55" t="str" cm="1">
        <f t="array" ref="CM32">IF(INDEX(Templates!$I$2:$FQ$152,ROW()-ROW(CM$20)+1, MATCH(CM$16,Templates!$I$1:IK$1,0))="","",INDEX(Templates!$I$2:$FQ$152,ROW()-ROW(CM$20)+1, MATCH(CM$16,Templates!$I$1:IK$1,0)))</f>
        <v/>
      </c>
      <c r="CN32" s="55" t="str" cm="1">
        <f t="array" ref="CN32">IF(INDEX(Templates!$I$2:$FQ$152,ROW()-ROW(CN$20)+1, MATCH(CN$16,Templates!$I$1:IL$1,0))="","",INDEX(Templates!$I$2:$FQ$152,ROW()-ROW(CN$20)+1, MATCH(CN$16,Templates!$I$1:IL$1,0)))</f>
        <v/>
      </c>
      <c r="CO32" s="55" t="str" cm="1">
        <f t="array" ref="CO32">IF(INDEX(Templates!$I$2:$FQ$152,ROW()-ROW(CO$20)+1, MATCH(CO$16,Templates!$I$1:IM$1,0))="","",INDEX(Templates!$I$2:$FQ$152,ROW()-ROW(CO$20)+1, MATCH(CO$16,Templates!$I$1:IM$1,0)))</f>
        <v/>
      </c>
      <c r="CP32" s="55" t="str" cm="1">
        <f t="array" ref="CP32">IF(INDEX(Templates!$I$2:$FQ$152,ROW()-ROW(CP$20)+1, MATCH(CP$16,Templates!$I$1:IN$1,0))="","",INDEX(Templates!$I$2:$FQ$152,ROW()-ROW(CP$20)+1, MATCH(CP$16,Templates!$I$1:IN$1,0)))</f>
        <v/>
      </c>
      <c r="CQ32" s="55" t="str" cm="1">
        <f t="array" ref="CQ32">IF(INDEX(Templates!$I$2:$FQ$152,ROW()-ROW(CQ$20)+1, MATCH(CQ$16,Templates!$I$1:IO$1,0))="","",INDEX(Templates!$I$2:$FQ$152,ROW()-ROW(CQ$20)+1, MATCH(CQ$16,Templates!$I$1:IO$1,0)))</f>
        <v/>
      </c>
      <c r="CR32" s="55" t="str" cm="1">
        <f t="array" ref="CR32">IF(INDEX(Templates!$I$2:$FQ$152,ROW()-ROW(CR$20)+1, MATCH(CR$16,Templates!$I$1:IP$1,0))="","",INDEX(Templates!$I$2:$FQ$152,ROW()-ROW(CR$20)+1, MATCH(CR$16,Templates!$I$1:IP$1,0)))</f>
        <v/>
      </c>
      <c r="CS32" s="55" t="str" cm="1">
        <f t="array" ref="CS32">IF(INDEX(Templates!$I$2:$FQ$152,ROW()-ROW(CS$20)+1, MATCH(CS$16,Templates!$I$1:IQ$1,0))="","",INDEX(Templates!$I$2:$FQ$152,ROW()-ROW(CS$20)+1, MATCH(CS$16,Templates!$I$1:IQ$1,0)))</f>
        <v/>
      </c>
      <c r="CT32" s="55" t="str" cm="1">
        <f t="array" ref="CT32">IF(INDEX(Templates!$I$2:$FQ$152,ROW()-ROW(CT$20)+1, MATCH(CT$16,Templates!$I$1:IR$1,0))="","",INDEX(Templates!$I$2:$FQ$152,ROW()-ROW(CT$20)+1, MATCH(CT$16,Templates!$I$1:IR$1,0)))</f>
        <v/>
      </c>
      <c r="CU32" s="55" t="str" cm="1">
        <f t="array" ref="CU32">IF(INDEX(Templates!$I$2:$FQ$152,ROW()-ROW(CU$20)+1, MATCH(CU$16,Templates!$I$1:IS$1,0))="","",INDEX(Templates!$I$2:$FQ$152,ROW()-ROW(CU$20)+1, MATCH(CU$16,Templates!$I$1:IS$1,0)))</f>
        <v/>
      </c>
      <c r="CV32" s="55" t="str" cm="1">
        <f t="array" ref="CV32">IF(INDEX(Templates!$I$2:$FQ$152,ROW()-ROW(CV$20)+1, MATCH(CV$16,Templates!$I$1:IT$1,0))="","",INDEX(Templates!$I$2:$FQ$152,ROW()-ROW(CV$20)+1, MATCH(CV$16,Templates!$I$1:IT$1,0)))</f>
        <v/>
      </c>
      <c r="CW32" s="55" t="str" cm="1">
        <f t="array" ref="CW32">IF(INDEX(Templates!$I$2:$FQ$152,ROW()-ROW(CW$20)+1, MATCH(CW$16,Templates!$I$1:IU$1,0))="","",INDEX(Templates!$I$2:$FQ$152,ROW()-ROW(CW$20)+1, MATCH(CW$16,Templates!$I$1:IU$1,0)))</f>
        <v/>
      </c>
      <c r="CX32" s="55" t="str" cm="1">
        <f t="array" ref="CX32">IF(INDEX(Templates!$I$2:$FQ$152,ROW()-ROW(CX$20)+1, MATCH(CX$16,Templates!$I$1:IV$1,0))="","",INDEX(Templates!$I$2:$FQ$152,ROW()-ROW(CX$20)+1, MATCH(CX$16,Templates!$I$1:IV$1,0)))</f>
        <v/>
      </c>
      <c r="CY32" s="55" t="str" cm="1">
        <f t="array" ref="CY32">IF(INDEX(Templates!$I$2:$FQ$152,ROW()-ROW(CY$20)+1, MATCH(CY$16,Templates!$I$1:IW$1,0))="","",INDEX(Templates!$I$2:$FQ$152,ROW()-ROW(CY$20)+1, MATCH(CY$16,Templates!$I$1:IW$1,0)))</f>
        <v/>
      </c>
      <c r="CZ32" s="55" t="str" cm="1">
        <f t="array" ref="CZ32">IF(INDEX(Templates!$I$2:$FQ$152,ROW()-ROW(CZ$20)+1, MATCH(CZ$16,Templates!$I$1:IX$1,0))="","",INDEX(Templates!$I$2:$FQ$152,ROW()-ROW(CZ$20)+1, MATCH(CZ$16,Templates!$I$1:IX$1,0)))</f>
        <v/>
      </c>
      <c r="DA32" s="55" t="str" cm="1">
        <f t="array" ref="DA32">IF(INDEX(Templates!$I$2:$FQ$152,ROW()-ROW(DA$20)+1, MATCH(DA$16,Templates!$I$1:IY$1,0))="","",INDEX(Templates!$I$2:$FQ$152,ROW()-ROW(DA$20)+1, MATCH(DA$16,Templates!$I$1:IY$1,0)))</f>
        <v/>
      </c>
      <c r="DB32" s="55" t="str" cm="1">
        <f t="array" ref="DB32">IF(INDEX(Templates!$I$2:$FQ$152,ROW()-ROW(DB$20)+1, MATCH(DB$16,Templates!$I$1:IZ$1,0))="","",INDEX(Templates!$I$2:$FQ$152,ROW()-ROW(DB$20)+1, MATCH(DB$16,Templates!$I$1:IZ$1,0)))</f>
        <v/>
      </c>
      <c r="DC32" s="55" t="str" cm="1">
        <f t="array" ref="DC32">IF(INDEX(Templates!$I$2:$FQ$152,ROW()-ROW(DC$20)+1, MATCH(DC$16,Templates!$I$1:JA$1,0))="","",INDEX(Templates!$I$2:$FQ$152,ROW()-ROW(DC$20)+1, MATCH(DC$16,Templates!$I$1:JA$1,0)))</f>
        <v/>
      </c>
      <c r="DD32" s="55" t="str" cm="1">
        <f t="array" ref="DD32">IF(INDEX(Templates!$I$2:$FQ$152,ROW()-ROW(DD$20)+1, MATCH(DD$16,Templates!$I$1:JB$1,0))="","",INDEX(Templates!$I$2:$FQ$152,ROW()-ROW(DD$20)+1, MATCH(DD$16,Templates!$I$1:JB$1,0)))</f>
        <v/>
      </c>
      <c r="DE32" s="55" t="str" cm="1">
        <f t="array" ref="DE32">IF(INDEX(Templates!$I$2:$FQ$152,ROW()-ROW(DE$20)+1, MATCH(DE$16,Templates!$I$1:JC$1,0))="","",INDEX(Templates!$I$2:$FQ$152,ROW()-ROW(DE$20)+1, MATCH(DE$16,Templates!$I$1:JC$1,0)))</f>
        <v/>
      </c>
      <c r="DF32" s="55" t="str" cm="1">
        <f t="array" ref="DF32">IF(INDEX(Templates!$I$2:$FQ$152,ROW()-ROW(DF$20)+1, MATCH(DF$16,Templates!$I$1:JD$1,0))="","",INDEX(Templates!$I$2:$FQ$152,ROW()-ROW(DF$20)+1, MATCH(DF$16,Templates!$I$1:JD$1,0)))</f>
        <v/>
      </c>
      <c r="DG32" s="55" t="str" cm="1">
        <f t="array" ref="DG32">IF(INDEX(Templates!$I$2:$FQ$152,ROW()-ROW(DG$20)+1, MATCH(DG$16,Templates!$I$1:JE$1,0))="","",INDEX(Templates!$I$2:$FQ$152,ROW()-ROW(DG$20)+1, MATCH(DG$16,Templates!$I$1:JE$1,0)))</f>
        <v/>
      </c>
      <c r="DH32" s="55" t="str" cm="1">
        <f t="array" ref="DH32">IF(INDEX(Templates!$I$2:$FQ$152,ROW()-ROW(DH$20)+1, MATCH(DH$16,Templates!$I$1:JF$1,0))="","",INDEX(Templates!$I$2:$FQ$152,ROW()-ROW(DH$20)+1, MATCH(DH$16,Templates!$I$1:JF$1,0)))</f>
        <v/>
      </c>
      <c r="DI32" s="55" t="str" cm="1">
        <f t="array" ref="DI32">IF(INDEX(Templates!$I$2:$FQ$152,ROW()-ROW(DI$20)+1, MATCH(DI$16,Templates!$I$1:JG$1,0))="","",INDEX(Templates!$I$2:$FQ$152,ROW()-ROW(DI$20)+1, MATCH(DI$16,Templates!$I$1:JG$1,0)))</f>
        <v/>
      </c>
      <c r="DJ32" s="55" t="str" cm="1">
        <f t="array" ref="DJ32">IF(INDEX(Templates!$I$2:$FQ$152,ROW()-ROW(DJ$20)+1, MATCH(DJ$16,Templates!$I$1:JH$1,0))="","",INDEX(Templates!$I$2:$FQ$152,ROW()-ROW(DJ$20)+1, MATCH(DJ$16,Templates!$I$1:JH$1,0)))</f>
        <v/>
      </c>
      <c r="DK32" s="55" t="str" cm="1">
        <f t="array" ref="DK32">IF(INDEX(Templates!$I$2:$FQ$152,ROW()-ROW(DK$20)+1, MATCH(DK$16,Templates!$I$1:JI$1,0))="","",INDEX(Templates!$I$2:$FQ$152,ROW()-ROW(DK$20)+1, MATCH(DK$16,Templates!$I$1:JI$1,0)))</f>
        <v/>
      </c>
      <c r="DL32" s="55" t="str" cm="1">
        <f t="array" ref="DL32">IF(INDEX(Templates!$I$2:$FQ$152,ROW()-ROW(DL$20)+1, MATCH(DL$16,Templates!$I$1:JJ$1,0))="","",INDEX(Templates!$I$2:$FQ$152,ROW()-ROW(DL$20)+1, MATCH(DL$16,Templates!$I$1:JJ$1,0)))</f>
        <v/>
      </c>
      <c r="DM32" s="55" t="str" cm="1">
        <f t="array" ref="DM32">IF(INDEX(Templates!$I$2:$FQ$152,ROW()-ROW(DM$20)+1, MATCH(DM$16,Templates!$I$1:JK$1,0))="","",INDEX(Templates!$I$2:$FQ$152,ROW()-ROW(DM$20)+1, MATCH(DM$16,Templates!$I$1:JK$1,0)))</f>
        <v/>
      </c>
      <c r="DN32" s="55" t="str" cm="1">
        <f t="array" ref="DN32">IF(INDEX(Templates!$I$2:$FQ$152,ROW()-ROW(DN$20)+1, MATCH(DN$16,Templates!$I$1:JL$1,0))="","",INDEX(Templates!$I$2:$FQ$152,ROW()-ROW(DN$20)+1, MATCH(DN$16,Templates!$I$1:JL$1,0)))</f>
        <v/>
      </c>
      <c r="DO32" s="55" t="str" cm="1">
        <f t="array" ref="DO32">IF(INDEX(Templates!$I$2:$FQ$152,ROW()-ROW(DO$20)+1, MATCH(DO$16,Templates!$I$1:JM$1,0))="","",INDEX(Templates!$I$2:$FQ$152,ROW()-ROW(DO$20)+1, MATCH(DO$16,Templates!$I$1:JM$1,0)))</f>
        <v/>
      </c>
      <c r="DP32" s="55" t="str" cm="1">
        <f t="array" ref="DP32">IF(INDEX(Templates!$I$2:$FQ$152,ROW()-ROW(DP$20)+1, MATCH(DP$16,Templates!$I$1:JN$1,0))="","",INDEX(Templates!$I$2:$FQ$152,ROW()-ROW(DP$20)+1, MATCH(DP$16,Templates!$I$1:JN$1,0)))</f>
        <v/>
      </c>
      <c r="DQ32" s="55" t="str" cm="1">
        <f t="array" ref="DQ32">IF(INDEX(Templates!$I$2:$FQ$152,ROW()-ROW(DQ$20)+1, MATCH(DQ$16,Templates!$I$1:JO$1,0))="","",INDEX(Templates!$I$2:$FQ$152,ROW()-ROW(DQ$20)+1, MATCH(DQ$16,Templates!$I$1:JO$1,0)))</f>
        <v/>
      </c>
      <c r="DR32" s="55" t="str" cm="1">
        <f t="array" ref="DR32">IF(INDEX(Templates!$I$2:$FQ$152,ROW()-ROW(DR$20)+1, MATCH(DR$16,Templates!$I$1:JP$1,0))="","",INDEX(Templates!$I$2:$FQ$152,ROW()-ROW(DR$20)+1, MATCH(DR$16,Templates!$I$1:JP$1,0)))</f>
        <v/>
      </c>
      <c r="DS32" s="55" t="str" cm="1">
        <f t="array" ref="DS32">IF(INDEX(Templates!$I$2:$FQ$152,ROW()-ROW(DS$20)+1, MATCH(DS$16,Templates!$I$1:JQ$1,0))="","",INDEX(Templates!$I$2:$FQ$152,ROW()-ROW(DS$20)+1, MATCH(DS$16,Templates!$I$1:JQ$1,0)))</f>
        <v/>
      </c>
      <c r="DT32" s="55" t="str" cm="1">
        <f t="array" ref="DT32">IF(INDEX(Templates!$I$2:$FQ$152,ROW()-ROW(DT$20)+1, MATCH(DT$16,Templates!$I$1:JR$1,0))="","",INDEX(Templates!$I$2:$FQ$152,ROW()-ROW(DT$20)+1, MATCH(DT$16,Templates!$I$1:JR$1,0)))</f>
        <v/>
      </c>
      <c r="DU32" s="55" t="str" cm="1">
        <f t="array" ref="DU32">IF(INDEX(Templates!$I$2:$FQ$152,ROW()-ROW(DU$20)+1, MATCH(DU$16,Templates!$I$1:JP$1,0))="","",INDEX(Templates!$I$2:$FQ$152,ROW()-ROW(DU$20)+1, MATCH(DU$16,Templates!$I$1:JP$1,0)))</f>
        <v/>
      </c>
      <c r="DV32" s="55" t="str" cm="1">
        <f t="array" ref="DV32">IF(INDEX(Templates!$I$2:$FQ$152,ROW()-ROW(DV$20)+1, MATCH(DV$16,Templates!$I$1:JQ$1,0))="","",INDEX(Templates!$I$2:$FQ$152,ROW()-ROW(DV$20)+1, MATCH(DV$16,Templates!$I$1:JQ$1,0)))</f>
        <v/>
      </c>
      <c r="DW32" s="55" t="str" cm="1">
        <f t="array" ref="DW32">IF(INDEX(Templates!$I$2:$FQ$152,ROW()-ROW(DW$20)+1, MATCH(DW$16,Templates!$I$1:JR$1,0))="","",INDEX(Templates!$I$2:$FQ$152,ROW()-ROW(DW$20)+1, MATCH(DW$16,Templates!$I$1:JR$1,0)))</f>
        <v/>
      </c>
      <c r="DX32" s="55" t="str" cm="1">
        <f t="array" ref="DX32">IF(INDEX(Templates!$I$2:$FQ$152,ROW()-ROW(DX$20)+1, MATCH(DX$16,Templates!$I$1:JS$1,0))="","",INDEX(Templates!$I$2:$FQ$152,ROW()-ROW(DX$20)+1, MATCH(DX$16,Templates!$I$1:JS$1,0)))</f>
        <v/>
      </c>
      <c r="DY32" s="55" t="str" cm="1">
        <f t="array" ref="DY32">IF(INDEX(Templates!$I$2:$FQ$152,ROW()-ROW(DY$20)+1, MATCH(DY$16,Templates!$I$1:JT$1,0))="","",INDEX(Templates!$I$2:$FQ$152,ROW()-ROW(DY$20)+1, MATCH(DY$16,Templates!$I$1:JT$1,0)))</f>
        <v/>
      </c>
      <c r="DZ32" s="55" t="str" cm="1">
        <f t="array" ref="DZ32">IF(INDEX(Templates!$I$2:$FQ$152,ROW()-ROW(DZ$20)+1, MATCH(DZ$16,Templates!$I$1:JU$1,0))="","",INDEX(Templates!$I$2:$FQ$152,ROW()-ROW(DZ$20)+1, MATCH(DZ$16,Templates!$I$1:JU$1,0)))</f>
        <v/>
      </c>
      <c r="EA32" s="55" t="str" cm="1">
        <f t="array" ref="EA32">IF(INDEX(Templates!$I$2:$FQ$152,ROW()-ROW(EA$20)+1, MATCH(EA$16,Templates!$I$1:JV$1,0))="","",INDEX(Templates!$I$2:$FQ$152,ROW()-ROW(EA$20)+1, MATCH(EA$16,Templates!$I$1:JV$1,0)))</f>
        <v/>
      </c>
      <c r="EB32" s="55" t="str" cm="1">
        <f t="array" ref="EB32">IF(INDEX(Templates!$I$2:$FQ$152,ROW()-ROW(EB$20)+1, MATCH(EB$16,Templates!$I$1:JW$1,0))="","",INDEX(Templates!$I$2:$FQ$152,ROW()-ROW(EB$20)+1, MATCH(EB$16,Templates!$I$1:JW$1,0)))</f>
        <v/>
      </c>
      <c r="EC32" s="55" t="str" cm="1">
        <f t="array" ref="EC32">IF(INDEX(Templates!$I$2:$FQ$152,ROW()-ROW(EC$20)+1, MATCH(EC$16,Templates!$I$1:JX$1,0))="","",INDEX(Templates!$I$2:$FQ$152,ROW()-ROW(EC$20)+1, MATCH(EC$16,Templates!$I$1:JX$1,0)))</f>
        <v/>
      </c>
      <c r="ED32" s="55" t="str" cm="1">
        <f t="array" ref="ED32">IF(INDEX(Templates!$I$2:$FQ$152,ROW()-ROW(ED$20)+1, MATCH(ED$16,Templates!$I$1:JY$1,0))="","",INDEX(Templates!$I$2:$FQ$152,ROW()-ROW(ED$20)+1, MATCH(ED$16,Templates!$I$1:JY$1,0)))</f>
        <v/>
      </c>
      <c r="EE32" s="55"/>
      <c r="EF32" s="55"/>
      <c r="EG32" s="55"/>
      <c r="EH32" s="55"/>
      <c r="EI32" s="55"/>
      <c r="EJ32" s="55"/>
      <c r="EK32" s="55"/>
      <c r="EL32" s="55"/>
      <c r="EM32" s="55"/>
      <c r="EN32" s="55"/>
      <c r="EO32" s="55"/>
      <c r="EP32" s="55"/>
      <c r="EQ32" s="55"/>
      <c r="ER32" s="55"/>
      <c r="ES32" s="55"/>
      <c r="ET32" s="55"/>
      <c r="EU32" s="55"/>
      <c r="EV32" s="55"/>
      <c r="EW32" s="55"/>
      <c r="EX32" s="55"/>
      <c r="EY32" s="55"/>
      <c r="EZ32" s="55"/>
      <c r="FA32" s="55"/>
      <c r="FB32" s="55"/>
      <c r="FC32" s="55"/>
      <c r="FD32" s="55"/>
      <c r="FE32" s="55"/>
      <c r="FF32" s="55"/>
      <c r="FG32" s="55"/>
      <c r="FH32" s="55"/>
      <c r="FI32" s="55"/>
      <c r="FJ32" s="55"/>
      <c r="FK32" s="55"/>
      <c r="FL32" s="55"/>
      <c r="FM32" s="55"/>
      <c r="FN32" s="55"/>
      <c r="FO32" s="55"/>
      <c r="FP32" s="55"/>
      <c r="FQ32" s="55"/>
      <c r="FR32" s="55"/>
      <c r="FS32" s="55"/>
      <c r="FT32" s="55"/>
      <c r="FU32" s="55"/>
      <c r="FV32" s="55"/>
      <c r="FW32" s="55"/>
      <c r="FX32" s="55"/>
      <c r="FY32" s="55"/>
      <c r="FZ32" s="55"/>
      <c r="GA32" s="55"/>
      <c r="GB32" s="55"/>
      <c r="GC32" s="55"/>
      <c r="GD32" s="55"/>
      <c r="GE32" s="55"/>
      <c r="GF32" s="55"/>
      <c r="GG32" s="55"/>
      <c r="GH32" s="55"/>
      <c r="GI32" s="55"/>
      <c r="GJ32" s="55"/>
      <c r="GK32" s="55"/>
      <c r="GL32" s="55"/>
      <c r="GM32" s="55"/>
      <c r="GN32" s="55"/>
      <c r="GO32" s="55"/>
      <c r="GP32" s="55"/>
      <c r="GQ32" s="55"/>
      <c r="GR32" s="55"/>
      <c r="GS32" s="55"/>
      <c r="GT32" s="55"/>
      <c r="GU32" s="55"/>
      <c r="GV32" s="55"/>
      <c r="GW32" s="55"/>
    </row>
    <row r="33" spans="1:205" s="24" customFormat="1" x14ac:dyDescent="0.55000000000000004">
      <c r="A33" s="41" t="s">
        <v>763</v>
      </c>
      <c r="B33" s="6" t="s">
        <v>768</v>
      </c>
      <c r="C33" s="66" t="str" cm="1">
        <f t="array" ref="C33">IF(INDEX(Templates!A$2:A$153,ROW()-ROW($20:$20)+1)="","",INDEX(Templates!A$2:A$153,ROW()-ROW($20:$20)+1))</f>
        <v>JSON_PATH:zones[0]</v>
      </c>
      <c r="D33" s="66" t="str" cm="1">
        <f t="array" ref="D33">IF(INDEX(Templates!B$2:B$153,ROW()-ROW($20:$20)+1)="","",INDEX(Templates!B$2:B$153,ROW()-ROW($20:$20)+1))</f>
        <v>terminals[0]</v>
      </c>
      <c r="E33" s="66" t="str" cm="1">
        <f t="array" ref="E33">IF(INDEX(Templates!C$2:C$153,ROW()-ROW($20:$20)+1)="","",INDEX(Templates!C$2:C$153,ROW()-ROW($20:$20)+1))</f>
        <v>id</v>
      </c>
      <c r="F33" s="127" t="str" cm="1">
        <f t="array" ref="F33">IF(INDEX(Templates!D$2:D$153,ROW()-ROW($20:$20)+1)="","",INDEX(Templates!D$2:D$153,ROW()-ROW($20:$20)+1))</f>
        <v/>
      </c>
      <c r="G33" s="116" t="str" cm="1">
        <f t="array" ref="G33">IF(INDEX(Templates!E$2:E$153,ROW()-ROW($20:$20)+1)="","",INDEX(Templates!E$2:E$153,ROW()-ROW($20:$20)+1))</f>
        <v>Air Terminal</v>
      </c>
      <c r="H33" s="68" t="str" cm="1">
        <f t="array" ref="H33">IF(INDEX(Templates!F$2:F$153,ROW()-ROW($20:$20)+1)="","",INDEX(Templates!F$2:F$153,ROW()-ROW($20:$20)+1))</f>
        <v>Terminal 1</v>
      </c>
      <c r="I33" s="68" t="str" cm="1">
        <f t="array" ref="I33">IF(INDEX(Templates!G$2:G$153,ROW()-ROW($20:$20)+1)="","",INDEX(Templates!G$2:G$153,ROW()-ROW($20:$20)+1))</f>
        <v>Zone 1</v>
      </c>
      <c r="J33" s="68" t="str" cm="1">
        <f t="array" ref="J33">IF(INDEX(Templates!H$2:H$153,ROW()-ROW($20:$20)+1)="","",INDEX(Templates!H$2:H$153,ROW()-ROW($20:$20)+1))</f>
        <v>id</v>
      </c>
      <c r="K33" s="69" t="s">
        <v>765</v>
      </c>
      <c r="L33" s="69" t="s">
        <v>765</v>
      </c>
      <c r="M33" s="55" t="str" cm="1">
        <f t="array" ref="M33">IF(INDEX(Templates!$I$2:$FQ$152,ROW()-ROW(M$20)+1, MATCH(M$16,Templates!$I$1:FQ$1,0))="","",INDEX(Templates!$I$2:$FQ$152,ROW()-ROW(M$20)+1, MATCH(M$16,Templates!$I$1:FQ$1,0)))</f>
        <v>Air Terminal</v>
      </c>
      <c r="N33" s="55" t="str" cm="1">
        <f t="array" ref="N33">IF(INDEX(Templates!$I$2:$FQ$152,ROW()-ROW(N$20)+1, MATCH(N$16,Templates!$I$1:FR$1,0))="","",INDEX(Templates!$I$2:$FQ$152,ROW()-ROW(N$20)+1, MATCH(N$16,Templates!$I$1:FR$1,0)))</f>
        <v>Air Terminal</v>
      </c>
      <c r="O33" s="55" t="str" cm="1">
        <f t="array" ref="O33">IF(INDEX(Templates!$I$2:$FQ$152,ROW()-ROW(O$20)+1, MATCH(O$16,Templates!$I$1:FS$1,0))="","",INDEX(Templates!$I$2:$FQ$152,ROW()-ROW(O$20)+1, MATCH(O$16,Templates!$I$1:FS$1,0)))</f>
        <v>Air Terminal</v>
      </c>
      <c r="P33" s="55" t="str" cm="1">
        <f t="array" ref="P33">IF(INDEX(Templates!$I$2:$FQ$152,ROW()-ROW(P$20)+1, MATCH(P$16,Templates!$I$1:FT$1,0))="","",INDEX(Templates!$I$2:$FQ$152,ROW()-ROW(P$20)+1, MATCH(P$16,Templates!$I$1:FT$1,0)))</f>
        <v>Air Terminal</v>
      </c>
      <c r="Q33" s="55" t="str" cm="1">
        <f t="array" ref="Q33">IF(INDEX(Templates!$I$2:$FQ$152,ROW()-ROW(Q$20)+1, MATCH(Q$16,Templates!$I$1:FU$1,0))="","",INDEX(Templates!$I$2:$FQ$152,ROW()-ROW(Q$20)+1, MATCH(Q$16,Templates!$I$1:FU$1,0)))</f>
        <v>Air Terminal</v>
      </c>
      <c r="R33" s="55" t="str" cm="1">
        <f t="array" ref="R33">IF(INDEX(Templates!$I$2:$FQ$152,ROW()-ROW(R$20)+1, MATCH(R$16,Templates!$I$1:FV$1,0))="","",INDEX(Templates!$I$2:$FQ$152,ROW()-ROW(R$20)+1, MATCH(R$16,Templates!$I$1:FV$1,0)))</f>
        <v>VAV Air Terminal 1</v>
      </c>
      <c r="S33" s="55" t="str" cm="1">
        <f t="array" ref="S33">IF(INDEX(Templates!$I$2:$FQ$152,ROW()-ROW(S$20)+1, MATCH(S$16,Templates!$I$1:FW$1,0))="","",INDEX(Templates!$I$2:$FQ$152,ROW()-ROW(S$20)+1, MATCH(S$16,Templates!$I$1:FW$1,0)))</f>
        <v>VAV Air Terminal 1</v>
      </c>
      <c r="T33" s="55" t="str" cm="1">
        <f t="array" ref="T33">IF(INDEX(Templates!$I$2:$FQ$152,ROW()-ROW(T$20)+1, MATCH(T$16,Templates!$I$1:FX$1,0))="","",INDEX(Templates!$I$2:$FQ$152,ROW()-ROW(T$20)+1, MATCH(T$16,Templates!$I$1:FX$1,0)))</f>
        <v>VAV Air Terminal 1</v>
      </c>
      <c r="U33" s="55" t="str" cm="1">
        <f t="array" ref="U33">IF(INDEX(Templates!$I$2:$FQ$152,ROW()-ROW(U$20)+1, MATCH(U$16,Templates!$I$1:FY$1,0))="","",INDEX(Templates!$I$2:$FQ$152,ROW()-ROW(U$20)+1, MATCH(U$16,Templates!$I$1:FY$1,0)))</f>
        <v>VAV Air Terminal 1</v>
      </c>
      <c r="V33" s="55" t="str" cm="1">
        <f t="array" ref="V33">IF(INDEX(Templates!$I$2:$FQ$152,ROW()-ROW(V$20)+1, MATCH(V$16,Templates!$I$1:FZ$1,0))="","",INDEX(Templates!$I$2:$FQ$152,ROW()-ROW(V$20)+1, MATCH(V$16,Templates!$I$1:FZ$1,0)))</f>
        <v>VAV Air Terminal 1</v>
      </c>
      <c r="W33" s="55" t="str" cm="1">
        <f t="array" ref="W33">IF(INDEX(Templates!$I$2:$FQ$152,ROW()-ROW(W$20)+1, MATCH(W$16,Templates!$I$1:GA$1,0))="","",INDEX(Templates!$I$2:$FQ$152,ROW()-ROW(W$20)+1, MATCH(W$16,Templates!$I$1:GA$1,0)))</f>
        <v>VAV Air Terminal 1</v>
      </c>
      <c r="X33" s="55" t="str" cm="1">
        <f t="array" ref="X33">IF(INDEX(Templates!$I$2:$FQ$152,ROW()-ROW(X$20)+1, MATCH(X$16,Templates!$I$1:GB$1,0))="","",INDEX(Templates!$I$2:$FQ$152,ROW()-ROW(X$20)+1, MATCH(X$16,Templates!$I$1:GB$1,0)))</f>
        <v>Air Terminal</v>
      </c>
      <c r="Y33" s="55" t="str" cm="1">
        <f t="array" ref="Y33">IF(INDEX(Templates!$I$2:$FQ$152,ROW()-ROW(Y$20)+1, MATCH(Y$16,Templates!$I$1:GC$1,0))="","",INDEX(Templates!$I$2:$FQ$152,ROW()-ROW(Y$20)+1, MATCH(Y$16,Templates!$I$1:GC$1,0)))</f>
        <v>Air Terminal</v>
      </c>
      <c r="Z33" s="55" t="str" cm="1">
        <f t="array" ref="Z33">IF(INDEX(Templates!$I$2:$FQ$152,ROW()-ROW(Z$20)+1, MATCH(Z$16,Templates!$I$1:GD$1,0))="","",INDEX(Templates!$I$2:$FQ$152,ROW()-ROW(Z$20)+1, MATCH(Z$16,Templates!$I$1:GD$1,0)))</f>
        <v>Air Terminal</v>
      </c>
      <c r="AA33" s="55" t="str" cm="1">
        <f t="array" ref="AA33">IF(INDEX(Templates!$I$2:$FQ$152,ROW()-ROW(AA$20)+1, MATCH(AA$16,Templates!$I$1:GE$1,0))="","",INDEX(Templates!$I$2:$FQ$152,ROW()-ROW(AA$20)+1, MATCH(AA$16,Templates!$I$1:GE$1,0)))</f>
        <v>Air Terminal</v>
      </c>
      <c r="AB33" s="55" t="str" cm="1">
        <f t="array" ref="AB33">IF(INDEX(Templates!$I$2:$FQ$152,ROW()-ROW(AB$20)+1, MATCH(AB$16,Templates!$I$1:GF$1,0))="","",INDEX(Templates!$I$2:$FQ$152,ROW()-ROW(AB$20)+1, MATCH(AB$16,Templates!$I$1:GF$1,0)))</f>
        <v>Air Terminal</v>
      </c>
      <c r="AC33" s="55" t="str" cm="1">
        <f t="array" ref="AC33">IF(INDEX(Templates!$I$2:$FQ$152,ROW()-ROW(AC$20)+1, MATCH(AC$16,Templates!$I$1:GG$1,0))="","",INDEX(Templates!$I$2:$FQ$152,ROW()-ROW(AC$20)+1, MATCH(AC$16,Templates!$I$1:GG$1,0)))</f>
        <v>Air Terminal</v>
      </c>
      <c r="AD33" s="55" t="str" cm="1">
        <f t="array" ref="AD33">IF(INDEX(Templates!$I$2:$FQ$152,ROW()-ROW(AD$20)+1, MATCH(AD$16,Templates!$I$1:GH$1,0))="","",INDEX(Templates!$I$2:$FQ$152,ROW()-ROW(AD$20)+1, MATCH(AD$16,Templates!$I$1:GH$1,0)))</f>
        <v>Air Terminal</v>
      </c>
      <c r="AE33" s="55" t="str" cm="1">
        <f t="array" ref="AE33">IF(INDEX(Templates!$I$2:$FQ$152,ROW()-ROW(AE$20)+1, MATCH(AE$16,Templates!$I$1:GI$1,0))="","",INDEX(Templates!$I$2:$FQ$152,ROW()-ROW(AE$20)+1, MATCH(AE$16,Templates!$I$1:GI$1,0)))</f>
        <v>Air Terminal</v>
      </c>
      <c r="AF33" s="55" t="str" cm="1">
        <f t="array" ref="AF33">IF(INDEX(Templates!$I$2:$FQ$152,ROW()-ROW(AF$20)+1, MATCH(AF$16,Templates!$I$1:GJ$1,0))="","",INDEX(Templates!$I$2:$FQ$152,ROW()-ROW(AF$20)+1, MATCH(AF$16,Templates!$I$1:GJ$1,0)))</f>
        <v>VAV Air Terminal 1</v>
      </c>
      <c r="AG33" s="55" t="str" cm="1">
        <f t="array" ref="AG33">IF(INDEX(Templates!$I$2:$FQ$152,ROW()-ROW(AG$20)+1, MATCH(AG$16,Templates!$I$1:GK$1,0))="","",INDEX(Templates!$I$2:$FQ$152,ROW()-ROW(AG$20)+1, MATCH(AG$16,Templates!$I$1:GK$1,0)))</f>
        <v>VAV Air Terminal 1</v>
      </c>
      <c r="AH33" s="55" t="str" cm="1">
        <f t="array" ref="AH33">IF(INDEX(Templates!$I$2:$FQ$152,ROW()-ROW(AH$20)+1, MATCH(AH$16,Templates!$I$1:GL$1,0))="","",INDEX(Templates!$I$2:$FQ$152,ROW()-ROW(AH$20)+1, MATCH(AH$16,Templates!$I$1:GL$1,0)))</f>
        <v>VAV Air Terminal 1</v>
      </c>
      <c r="AI33" s="55" t="str" cm="1">
        <f t="array" ref="AI33">IF(INDEX(Templates!$I$2:$FQ$152,ROW()-ROW(AI$20)+1, MATCH(AI$16,Templates!$I$1:GM$1,0))="","",INDEX(Templates!$I$2:$FQ$152,ROW()-ROW(AI$20)+1, MATCH(AI$16,Templates!$I$1:GM$1,0)))</f>
        <v>VAV Air Terminal 1</v>
      </c>
      <c r="AJ33" s="55" t="str" cm="1">
        <f t="array" ref="AJ33">IF(INDEX(Templates!$I$2:$FQ$152,ROW()-ROW(AJ$20)+1, MATCH(AJ$16,Templates!$I$1:GN$1,0))="","",INDEX(Templates!$I$2:$FQ$152,ROW()-ROW(AJ$20)+1, MATCH(AJ$16,Templates!$I$1:GN$1,0)))</f>
        <v>VAV Air Terminal 1</v>
      </c>
      <c r="AK33" s="55" t="str" cm="1">
        <f t="array" ref="AK33">IF(INDEX(Templates!$I$2:$FQ$152,ROW()-ROW(AK$20)+1, MATCH(AK$16,Templates!$I$1:GO$1,0))="","",INDEX(Templates!$I$2:$FQ$152,ROW()-ROW(AK$20)+1, MATCH(AK$16,Templates!$I$1:GO$1,0)))</f>
        <v>VAV Air Terminal 1</v>
      </c>
      <c r="AL33" s="55" t="str" cm="1">
        <f t="array" ref="AL33">IF(INDEX(Templates!$I$2:$FQ$152,ROW()-ROW(AL$20)+1, MATCH(AL$16,Templates!$I$1:GP$1,0))="","",INDEX(Templates!$I$2:$FQ$152,ROW()-ROW(AL$20)+1, MATCH(AL$16,Templates!$I$1:GP$1,0)))</f>
        <v>VAV Air Terminal 1</v>
      </c>
      <c r="AM33" s="55" t="str" cm="1">
        <f t="array" ref="AM33">IF(INDEX(Templates!$I$2:$FQ$152,ROW()-ROW(AM$20)+1, MATCH(AM$16,Templates!$I$1:GQ$1,0))="","",INDEX(Templates!$I$2:$FQ$152,ROW()-ROW(AM$20)+1, MATCH(AM$16,Templates!$I$1:GQ$1,0)))</f>
        <v>VAV Air Terminal 1</v>
      </c>
      <c r="AN33" s="55" t="str" cm="1">
        <f t="array" ref="AN33">IF(INDEX(Templates!$I$2:$FQ$152,ROW()-ROW(AN$20)+1, MATCH(AN$16,Templates!$I$1:GR$1,0))="","",INDEX(Templates!$I$2:$FQ$152,ROW()-ROW(AN$20)+1, MATCH(AN$16,Templates!$I$1:GR$1,0)))</f>
        <v>VAV Air Terminal 1</v>
      </c>
      <c r="AO33" s="55" t="str" cm="1">
        <f t="array" ref="AO33">IF(INDEX(Templates!$I$2:$FQ$152,ROW()-ROW(AO$20)+1, MATCH(AO$16,Templates!$I$1:GS$1,0))="","",INDEX(Templates!$I$2:$FQ$152,ROW()-ROW(AO$20)+1, MATCH(AO$16,Templates!$I$1:GS$1,0)))</f>
        <v>VAV Air Terminal 1</v>
      </c>
      <c r="AP33" s="55" t="str" cm="1">
        <f t="array" ref="AP33">IF(INDEX(Templates!$I$2:$FQ$152,ROW()-ROW(AP$20)+1, MATCH(AP$16,Templates!$I$1:GT$1,0))="","",INDEX(Templates!$I$2:$FQ$152,ROW()-ROW(AP$20)+1, MATCH(AP$16,Templates!$I$1:GT$1,0)))</f>
        <v>VAV Air Terminal 1</v>
      </c>
      <c r="AQ33" s="55" t="str" cm="1">
        <f t="array" ref="AQ33">IF(INDEX(Templates!$I$2:$FQ$152,ROW()-ROW(AQ$20)+1, MATCH(AQ$16,Templates!$I$1:GU$1,0))="","",INDEX(Templates!$I$2:$FQ$152,ROW()-ROW(AQ$20)+1, MATCH(AQ$16,Templates!$I$1:GU$1,0)))</f>
        <v>Air Terminal</v>
      </c>
      <c r="AR33" s="55" t="str" cm="1">
        <f t="array" ref="AR33">IF(INDEX(Templates!$I$2:$FQ$152,ROW()-ROW(AR$20)+1, MATCH(AR$16,Templates!$I$1:GV$1,0))="","",INDEX(Templates!$I$2:$FQ$152,ROW()-ROW(AR$20)+1, MATCH(AR$16,Templates!$I$1:GV$1,0)))</f>
        <v>Air Terminal</v>
      </c>
      <c r="AS33" s="55" t="str" cm="1">
        <f t="array" ref="AS33">IF(INDEX(Templates!$I$2:$FQ$152,ROW()-ROW(AS$20)+1, MATCH(AS$16,Templates!$I$1:GW$1,0))="","",INDEX(Templates!$I$2:$FQ$152,ROW()-ROW(AS$20)+1, MATCH(AS$16,Templates!$I$1:GW$1,0)))</f>
        <v>Air Terminal</v>
      </c>
      <c r="AT33" s="55" t="str" cm="1">
        <f t="array" ref="AT33">IF(INDEX(Templates!$I$2:$FQ$152,ROW()-ROW(AT$20)+1, MATCH(AT$16,Templates!$I$1:GX$1,0))="","",INDEX(Templates!$I$2:$FQ$152,ROW()-ROW(AT$20)+1, MATCH(AT$16,Templates!$I$1:GX$1,0)))</f>
        <v>Air Terminal</v>
      </c>
      <c r="AU33" s="55" t="str" cm="1">
        <f t="array" ref="AU33">IF(INDEX(Templates!$I$2:$FQ$152,ROW()-ROW(AU$20)+1, MATCH(AU$16,Templates!$I$1:GY$1,0))="","",INDEX(Templates!$I$2:$FQ$152,ROW()-ROW(AU$20)+1, MATCH(AU$16,Templates!$I$1:GY$1,0)))</f>
        <v>Air Terminal</v>
      </c>
      <c r="AV33" s="55" t="str" cm="1">
        <f t="array" ref="AV33">IF(INDEX(Templates!$I$2:$FQ$152,ROW()-ROW(AV$20)+1, MATCH(AV$16,Templates!$I$1:GZ$1,0))="","",INDEX(Templates!$I$2:$FQ$152,ROW()-ROW(AV$20)+1, MATCH(AV$16,Templates!$I$1:GZ$1,0)))</f>
        <v>VAV Air Terminal 1</v>
      </c>
      <c r="AW33" s="55" t="str" cm="1">
        <f t="array" ref="AW33">IF(INDEX(Templates!$I$2:$FQ$152,ROW()-ROW(AW$20)+1, MATCH(AW$16,Templates!$I$1:HA$1,0))="","",INDEX(Templates!$I$2:$FQ$152,ROW()-ROW(AW$20)+1, MATCH(AW$16,Templates!$I$1:HA$1,0)))</f>
        <v>VAV Air Terminal 1</v>
      </c>
      <c r="AX33" s="55" t="str" cm="1">
        <f t="array" ref="AX33">IF(INDEX(Templates!$I$2:$FQ$152,ROW()-ROW(AX$20)+1, MATCH(AX$16,Templates!$I$1:HB$1,0))="","",INDEX(Templates!$I$2:$FQ$152,ROW()-ROW(AX$20)+1, MATCH(AX$16,Templates!$I$1:HB$1,0)))</f>
        <v>Air Terminal</v>
      </c>
      <c r="AY33" s="55" t="str" cm="1">
        <f t="array" ref="AY33">IF(INDEX(Templates!$I$2:$FQ$152,ROW()-ROW(AY$20)+1, MATCH(AY$16,Templates!$I$1:HC$1,0))="","",INDEX(Templates!$I$2:$FQ$152,ROW()-ROW(AY$20)+1, MATCH(AY$16,Templates!$I$1:HC$1,0)))</f>
        <v>Air Terminal</v>
      </c>
      <c r="AZ33" s="55" t="str" cm="1">
        <f t="array" ref="AZ33">IF(INDEX(Templates!$I$2:$FQ$152,ROW()-ROW(AZ$20)+1, MATCH(AZ$16,Templates!$I$1:HD$1,0))="","",INDEX(Templates!$I$2:$FQ$152,ROW()-ROW(AZ$20)+1, MATCH(AZ$16,Templates!$I$1:HD$1,0)))</f>
        <v>Air Terminal</v>
      </c>
      <c r="BA33" s="55" t="str" cm="1">
        <f t="array" ref="BA33">IF(INDEX(Templates!$I$2:$FQ$152,ROW()-ROW(BA$20)+1, MATCH(BA$16,Templates!$I$1:HE$1,0))="","",INDEX(Templates!$I$2:$FQ$152,ROW()-ROW(BA$20)+1, MATCH(BA$16,Templates!$I$1:HE$1,0)))</f>
        <v>VAV Air Terminal 1</v>
      </c>
      <c r="BB33" s="55" t="str" cm="1">
        <f t="array" ref="BB33">IF(INDEX(Templates!$I$2:$FQ$152,ROW()-ROW(BB$20)+1, MATCH(BB$16,Templates!$I$1:HF$1,0))="","",INDEX(Templates!$I$2:$FQ$152,ROW()-ROW(BB$20)+1, MATCH(BB$16,Templates!$I$1:HF$1,0)))</f>
        <v>Air Terminal</v>
      </c>
      <c r="BC33" s="55" t="str" cm="1">
        <f t="array" ref="BC33">IF(INDEX(Templates!$I$2:$FQ$152,ROW()-ROW(BC$20)+1, MATCH(BC$16,Templates!$I$1:HG$1,0))="","",INDEX(Templates!$I$2:$FQ$152,ROW()-ROW(BC$20)+1, MATCH(BC$16,Templates!$I$1:HG$1,0)))</f>
        <v>VAV Air Terminal 1</v>
      </c>
      <c r="BD33" s="55" t="str" cm="1">
        <f t="array" ref="BD33">IF(INDEX(Templates!$I$2:$FQ$152,ROW()-ROW(BD$20)+1, MATCH(BD$16,Templates!$I$1:HH$1,0))="","",INDEX(Templates!$I$2:$FQ$152,ROW()-ROW(BD$20)+1, MATCH(BD$16,Templates!$I$1:HH$1,0)))</f>
        <v>VAV Air Terminal 1</v>
      </c>
      <c r="BE33" s="55" t="str" cm="1">
        <f t="array" ref="BE33">IF(INDEX(Templates!$I$2:$FQ$152,ROW()-ROW(BE$20)+1, MATCH(BE$16,Templates!$I$1:HI$1,0))="","",INDEX(Templates!$I$2:$FQ$152,ROW()-ROW(BE$20)+1, MATCH(BE$16,Templates!$I$1:HI$1,0)))</f>
        <v>VAV Air Terminal 1</v>
      </c>
      <c r="BF33" s="55" t="str" cm="1">
        <f t="array" ref="BF33">IF(INDEX(Templates!$I$2:$FQ$152,ROW()-ROW(BF$20)+1, MATCH(BF$16,Templates!$I$1:HJ$1,0))="","",INDEX(Templates!$I$2:$FQ$152,ROW()-ROW(BF$20)+1, MATCH(BF$16,Templates!$I$1:HJ$1,0)))</f>
        <v>PTAC Terminal 1</v>
      </c>
      <c r="BG33" s="55" t="str" cm="1">
        <f t="array" ref="BG33">IF(INDEX(Templates!$I$2:$FQ$152,ROW()-ROW(BG$20)+1, MATCH(BG$16,Templates!$I$1:HK$1,0))="","",INDEX(Templates!$I$2:$FQ$152,ROW()-ROW(BG$20)+1, MATCH(BG$16,Templates!$I$1:HK$1,0)))</f>
        <v>VAV Air Terminal 1</v>
      </c>
      <c r="BH33" s="55" t="str" cm="1">
        <f t="array" ref="BH33">IF(INDEX(Templates!$I$2:$FQ$152,ROW()-ROW(BH$20)+1, MATCH(BH$16,Templates!$I$1:HI$1,0))="","",INDEX(Templates!$I$2:$FQ$152,ROW()-ROW(BH$20)+1, MATCH(BH$16,Templates!$I$1:HI$1,0)))</f>
        <v>Air Terminal</v>
      </c>
      <c r="BI33" s="55" t="str" cm="1">
        <f t="array" ref="BI33">IF(INDEX(Templates!$I$2:$FQ$152,ROW()-ROW(BI$20)+1, MATCH(BI$16,Templates!$I$1:HJ$1,0))="","",INDEX(Templates!$I$2:$FQ$152,ROW()-ROW(BI$20)+1, MATCH(BI$16,Templates!$I$1:HJ$1,0)))</f>
        <v>Air Terminal</v>
      </c>
      <c r="BJ33" s="55" t="str" cm="1">
        <f t="array" ref="BJ33">IF(INDEX(Templates!$I$2:$FQ$152,ROW()-ROW(BJ$20)+1, MATCH(BJ$16,Templates!$I$1:HK$1,0))="","",INDEX(Templates!$I$2:$FQ$152,ROW()-ROW(BJ$20)+1, MATCH(BJ$16,Templates!$I$1:HK$1,0)))</f>
        <v>Air Terminal</v>
      </c>
      <c r="BK33" s="55" t="str" cm="1">
        <f t="array" ref="BK33">IF(INDEX(Templates!$I$2:$FQ$152,ROW()-ROW(BK$20)+1, MATCH(BK$16,Templates!$I$1:HL$1,0))="","",INDEX(Templates!$I$2:$FQ$152,ROW()-ROW(BK$20)+1, MATCH(BK$16,Templates!$I$1:HL$1,0)))</f>
        <v>Air Terminal</v>
      </c>
      <c r="BL33" s="55" t="str" cm="1">
        <f t="array" ref="BL33">IF(INDEX(Templates!$I$2:$FQ$152,ROW()-ROW(BL$20)+1, MATCH(BL$16,Templates!$I$1:HM$1,0))="","",INDEX(Templates!$I$2:$FQ$152,ROW()-ROW(BL$20)+1, MATCH(BL$16,Templates!$I$1:HM$1,0)))</f>
        <v>Air Terminal</v>
      </c>
      <c r="BM33" s="55" t="str" cm="1">
        <f t="array" ref="BM33">IF(INDEX(Templates!$I$2:$FQ$152,ROW()-ROW(BM$20)+1, MATCH(BM$16,Templates!$I$1:HN$1,0))="","",INDEX(Templates!$I$2:$FQ$152,ROW()-ROW(BM$20)+1, MATCH(BM$16,Templates!$I$1:HN$1,0)))</f>
        <v>VAV Air Terminal 1</v>
      </c>
      <c r="BN33" s="55" t="str" cm="1">
        <f t="array" ref="BN33">IF(INDEX(Templates!$I$2:$FQ$152,ROW()-ROW(BN$20)+1, MATCH(BN$16,Templates!$I$1:HO$1,0))="","",INDEX(Templates!$I$2:$FQ$152,ROW()-ROW(BN$20)+1, MATCH(BN$16,Templates!$I$1:HO$1,0)))</f>
        <v>VAV Air Terminal 1</v>
      </c>
      <c r="BO33" s="55" t="str" cm="1">
        <f t="array" ref="BO33">IF(INDEX(Templates!$I$2:$FQ$152,ROW()-ROW(BO$20)+1, MATCH(BO$16,Templates!$I$1:HP$1,0))="","",INDEX(Templates!$I$2:$FQ$152,ROW()-ROW(BO$20)+1, MATCH(BO$16,Templates!$I$1:HP$1,0)))</f>
        <v>VAV Air Terminal 1</v>
      </c>
      <c r="BP33" s="55" t="str" cm="1">
        <f t="array" ref="BP33">IF(INDEX(Templates!$I$2:$FQ$152,ROW()-ROW(BP$20)+1, MATCH(BP$16,Templates!$I$1:HQ$1,0))="","",INDEX(Templates!$I$2:$FQ$152,ROW()-ROW(BP$20)+1, MATCH(BP$16,Templates!$I$1:HQ$1,0)))</f>
        <v>VAV Air Terminal 1</v>
      </c>
      <c r="BQ33" s="55" t="str" cm="1">
        <f t="array" ref="BQ33">IF(INDEX(Templates!$I$2:$FQ$152,ROW()-ROW(BQ$20)+1, MATCH(BQ$16,Templates!$I$1:HR$1,0))="","",INDEX(Templates!$I$2:$FQ$152,ROW()-ROW(BQ$20)+1, MATCH(BQ$16,Templates!$I$1:HR$1,0)))</f>
        <v>VAV Air Terminal 1</v>
      </c>
      <c r="BR33" s="55" t="str" cm="1">
        <f t="array" ref="BR33">IF(INDEX(Templates!$I$2:$FQ$152,ROW()-ROW(BR$20)+1, MATCH(BR$16,Templates!$I$1:HS$1,0))="","",INDEX(Templates!$I$2:$FQ$152,ROW()-ROW(BR$20)+1, MATCH(BR$16,Templates!$I$1:HS$1,0)))</f>
        <v>VAV Air Terminal 1</v>
      </c>
      <c r="BS33" s="55" t="str" cm="1">
        <f t="array" ref="BS33">IF(INDEX(Templates!$I$2:$FQ$152,ROW()-ROW(BS$20)+1, MATCH(BS$16,Templates!$I$1:HT$1,0))="","",INDEX(Templates!$I$2:$FQ$152,ROW()-ROW(BS$20)+1, MATCH(BS$16,Templates!$I$1:HT$1,0)))</f>
        <v>VAV Air Terminal 1</v>
      </c>
      <c r="BT33" s="55" t="str" cm="1">
        <f t="array" ref="BT33">IF(INDEX(Templates!$I$2:$FQ$152,ROW()-ROW(BT$20)+1, MATCH(BT$16,Templates!$I$1:HU$1,0))="","",INDEX(Templates!$I$2:$FQ$152,ROW()-ROW(BT$20)+1, MATCH(BT$16,Templates!$I$1:HU$1,0)))</f>
        <v>VAV Air Terminal 1</v>
      </c>
      <c r="BU33" s="55" t="str" cm="1">
        <f t="array" ref="BU33">IF(INDEX(Templates!$I$2:$FQ$152,ROW()-ROW(BU$20)+1, MATCH(BU$16,Templates!$I$1:HV$1,0))="","",INDEX(Templates!$I$2:$FQ$152,ROW()-ROW(BU$20)+1, MATCH(BU$16,Templates!$I$1:HV$1,0)))</f>
        <v>VAV Air Terminal 1</v>
      </c>
      <c r="BV33" s="55" t="str" cm="1">
        <f t="array" ref="BV33">IF(INDEX(Templates!$I$2:$FQ$152,ROW()-ROW(BV$20)+1, MATCH(BV$16,Templates!$I$1:HW$1,0))="","",INDEX(Templates!$I$2:$FQ$152,ROW()-ROW(BV$20)+1, MATCH(BV$16,Templates!$I$1:HW$1,0)))</f>
        <v>VAV Air Terminal 1</v>
      </c>
      <c r="BW33" s="55" t="str" cm="1">
        <f t="array" ref="BW33">IF(INDEX(Templates!$I$2:$FQ$152,ROW()-ROW(BW$20)+1, MATCH(BW$16,Templates!$I$1:HX$1,0))="","",INDEX(Templates!$I$2:$FQ$152,ROW()-ROW(BW$20)+1, MATCH(BW$16,Templates!$I$1:HX$1,0)))</f>
        <v>VAV Air Terminal 1</v>
      </c>
      <c r="BX33" s="55" t="str" cm="1">
        <f t="array" ref="BX33">IF(INDEX(Templates!$I$2:$FQ$152,ROW()-ROW(BX$20)+1, MATCH(BX$16,Templates!$I$1:HY$1,0))="","",INDEX(Templates!$I$2:$FQ$152,ROW()-ROW(BX$20)+1, MATCH(BX$16,Templates!$I$1:HY$1,0)))</f>
        <v>Air Terminal</v>
      </c>
      <c r="BY33" s="55" t="str" cm="1">
        <f t="array" ref="BY33">IF(INDEX(Templates!$I$2:$FQ$152,ROW()-ROW(BY$20)+1, MATCH(BY$16,Templates!$I$1:HZ$1,0))="","",INDEX(Templates!$I$2:$FQ$152,ROW()-ROW(BY$20)+1, MATCH(BY$16,Templates!$I$1:HZ$1,0)))</f>
        <v>Air Terminal</v>
      </c>
      <c r="BZ33" s="55" t="str" cm="1">
        <f t="array" ref="BZ33">IF(INDEX(Templates!$I$2:$FQ$152,ROW()-ROW(BZ$20)+1, MATCH(BZ$16,Templates!$I$1:IA$1,0))="","",INDEX(Templates!$I$2:$FQ$152,ROW()-ROW(BZ$20)+1, MATCH(BZ$16,Templates!$I$1:IA$1,0)))</f>
        <v>Air Terminal</v>
      </c>
      <c r="CA33" s="55" t="str" cm="1">
        <f t="array" ref="CA33">IF(INDEX(Templates!$I$2:$FQ$152,ROW()-ROW(CA$20)+1, MATCH(CA$16,Templates!$I$1:IB$1,0))="","",INDEX(Templates!$I$2:$FQ$152,ROW()-ROW(CA$20)+1, MATCH(CA$16,Templates!$I$1:IB$1,0)))</f>
        <v>Air Terminal</v>
      </c>
      <c r="CB33" s="55" t="str" cm="1">
        <f t="array" ref="CB33">IF(INDEX(Templates!$I$2:$FQ$152,ROW()-ROW(CB$20)+1, MATCH(CB$16,Templates!$I$1:IC$1,0))="","",INDEX(Templates!$I$2:$FQ$152,ROW()-ROW(CB$20)+1, MATCH(CB$16,Templates!$I$1:IC$1,0)))</f>
        <v>Air Terminal</v>
      </c>
      <c r="CC33" s="55" t="str" cm="1">
        <f t="array" ref="CC33">IF(INDEX(Templates!$I$2:$FQ$152,ROW()-ROW(CC$20)+1, MATCH(CC$16,Templates!$I$1:ID$1,0))="","",INDEX(Templates!$I$2:$FQ$152,ROW()-ROW(CC$20)+1, MATCH(CC$16,Templates!$I$1:ID$1,0)))</f>
        <v>Air Terminal</v>
      </c>
      <c r="CD33" s="55" t="str" cm="1">
        <f t="array" ref="CD33">IF(INDEX(Templates!$I$2:$FQ$152,ROW()-ROW(CD$20)+1, MATCH(CD$16,Templates!$I$1:IE$1,0))="","",INDEX(Templates!$I$2:$FQ$152,ROW()-ROW(CD$20)+1, MATCH(CD$16,Templates!$I$1:IE$1,0)))</f>
        <v>Air Terminal</v>
      </c>
      <c r="CE33" s="55" t="str" cm="1">
        <f t="array" ref="CE33">IF(INDEX(Templates!$I$2:$FQ$152,ROW()-ROW(CE$20)+1, MATCH(CE$16,Templates!$I$1:IF$1,0))="","",INDEX(Templates!$I$2:$FQ$152,ROW()-ROW(CE$20)+1, MATCH(CE$16,Templates!$I$1:IF$1,0)))</f>
        <v>PTAC Terminal 1</v>
      </c>
      <c r="CF33" s="55" t="str" cm="1">
        <f t="array" ref="CF33">IF(INDEX(Templates!$I$2:$FQ$152,ROW()-ROW(CF$20)+1, MATCH(CF$16,Templates!$I$1:ID$1,0))="","",INDEX(Templates!$I$2:$FQ$152,ROW()-ROW(CF$20)+1, MATCH(CF$16,Templates!$I$1:ID$1,0)))</f>
        <v>PTAC Terminal 1</v>
      </c>
      <c r="CG33" s="55" t="str" cm="1">
        <f t="array" ref="CG33">IF(INDEX(Templates!$I$2:$FQ$152,ROW()-ROW(CG$20)+1, MATCH(CG$16,Templates!$I$1:IE$1,0))="","",INDEX(Templates!$I$2:$FQ$152,ROW()-ROW(CG$20)+1, MATCH(CG$16,Templates!$I$1:IE$1,0)))</f>
        <v>PTAC Terminal 1</v>
      </c>
      <c r="CH33" s="55" t="str" cm="1">
        <f t="array" ref="CH33">IF(INDEX(Templates!$I$2:$FQ$152,ROW()-ROW(CH$20)+1, MATCH(CH$16,Templates!$I$1:IF$1,0))="","",INDEX(Templates!$I$2:$FQ$152,ROW()-ROW(CH$20)+1, MATCH(CH$16,Templates!$I$1:IF$1,0)))</f>
        <v>PTAC Terminal 1</v>
      </c>
      <c r="CI33" s="55" t="str" cm="1">
        <f t="array" ref="CI33">IF(INDEX(Templates!$I$2:$FQ$152,ROW()-ROW(CI$20)+1, MATCH(CI$16,Templates!$I$1:IG$1,0))="","",INDEX(Templates!$I$2:$FQ$152,ROW()-ROW(CI$20)+1, MATCH(CI$16,Templates!$I$1:IG$1,0)))</f>
        <v>Air Terminal</v>
      </c>
      <c r="CJ33" s="55" t="str" cm="1">
        <f t="array" ref="CJ33">IF(INDEX(Templates!$I$2:$FQ$152,ROW()-ROW(CJ$20)+1, MATCH(CJ$16,Templates!$I$1:IH$1,0))="","",INDEX(Templates!$I$2:$FQ$152,ROW()-ROW(CJ$20)+1, MATCH(CJ$16,Templates!$I$1:IH$1,0)))</f>
        <v>Air Terminal</v>
      </c>
      <c r="CK33" s="55" t="str" cm="1">
        <f t="array" ref="CK33">IF(INDEX(Templates!$I$2:$FQ$152,ROW()-ROW(CK$20)+1, MATCH(CK$16,Templates!$I$1:II$1,0))="","",INDEX(Templates!$I$2:$FQ$152,ROW()-ROW(CK$20)+1, MATCH(CK$16,Templates!$I$1:II$1,0)))</f>
        <v>Air Terminal</v>
      </c>
      <c r="CL33" s="55" t="str" cm="1">
        <f t="array" ref="CL33">IF(INDEX(Templates!$I$2:$FQ$152,ROW()-ROW(CL$20)+1, MATCH(CL$16,Templates!$I$1:IJ$1,0))="","",INDEX(Templates!$I$2:$FQ$152,ROW()-ROW(CL$20)+1, MATCH(CL$16,Templates!$I$1:IJ$1,0)))</f>
        <v>Air Terminal</v>
      </c>
      <c r="CM33" s="55" t="str" cm="1">
        <f t="array" ref="CM33">IF(INDEX(Templates!$I$2:$FQ$152,ROW()-ROW(CM$20)+1, MATCH(CM$16,Templates!$I$1:IK$1,0))="","",INDEX(Templates!$I$2:$FQ$152,ROW()-ROW(CM$20)+1, MATCH(CM$16,Templates!$I$1:IK$1,0)))</f>
        <v>VAV Air Terminal 1</v>
      </c>
      <c r="CN33" s="55" t="str" cm="1">
        <f t="array" ref="CN33">IF(INDEX(Templates!$I$2:$FQ$152,ROW()-ROW(CN$20)+1, MATCH(CN$16,Templates!$I$1:IL$1,0))="","",INDEX(Templates!$I$2:$FQ$152,ROW()-ROW(CN$20)+1, MATCH(CN$16,Templates!$I$1:IL$1,0)))</f>
        <v>VAV Air Terminal 1</v>
      </c>
      <c r="CO33" s="55" t="str" cm="1">
        <f t="array" ref="CO33">IF(INDEX(Templates!$I$2:$FQ$152,ROW()-ROW(CO$20)+1, MATCH(CO$16,Templates!$I$1:IM$1,0))="","",INDEX(Templates!$I$2:$FQ$152,ROW()-ROW(CO$20)+1, MATCH(CO$16,Templates!$I$1:IM$1,0)))</f>
        <v>VAV Air Terminal 1</v>
      </c>
      <c r="CP33" s="55" t="str" cm="1">
        <f t="array" ref="CP33">IF(INDEX(Templates!$I$2:$FQ$152,ROW()-ROW(CP$20)+1, MATCH(CP$16,Templates!$I$1:IN$1,0))="","",INDEX(Templates!$I$2:$FQ$152,ROW()-ROW(CP$20)+1, MATCH(CP$16,Templates!$I$1:IN$1,0)))</f>
        <v>Air Terminal</v>
      </c>
      <c r="CQ33" s="55" t="str" cm="1">
        <f t="array" ref="CQ33">IF(INDEX(Templates!$I$2:$FQ$152,ROW()-ROW(CQ$20)+1, MATCH(CQ$16,Templates!$I$1:IO$1,0))="","",INDEX(Templates!$I$2:$FQ$152,ROW()-ROW(CQ$20)+1, MATCH(CQ$16,Templates!$I$1:IO$1,0)))</f>
        <v>VAV Air Terminal 1</v>
      </c>
      <c r="CR33" s="55" t="str" cm="1">
        <f t="array" ref="CR33">IF(INDEX(Templates!$I$2:$FQ$152,ROW()-ROW(CR$20)+1, MATCH(CR$16,Templates!$I$1:IP$1,0))="","",INDEX(Templates!$I$2:$FQ$152,ROW()-ROW(CR$20)+1, MATCH(CR$16,Templates!$I$1:IP$1,0)))</f>
        <v>Air Terminal</v>
      </c>
      <c r="CS33" s="55" t="str" cm="1">
        <f t="array" ref="CS33">IF(INDEX(Templates!$I$2:$FQ$152,ROW()-ROW(CS$20)+1, MATCH(CS$16,Templates!$I$1:IQ$1,0))="","",INDEX(Templates!$I$2:$FQ$152,ROW()-ROW(CS$20)+1, MATCH(CS$16,Templates!$I$1:IQ$1,0)))</f>
        <v>VAV Air Terminal 1</v>
      </c>
      <c r="CT33" s="55" t="str" cm="1">
        <f t="array" ref="CT33">IF(INDEX(Templates!$I$2:$FQ$152,ROW()-ROW(CT$20)+1, MATCH(CT$16,Templates!$I$1:IR$1,0))="","",INDEX(Templates!$I$2:$FQ$152,ROW()-ROW(CT$20)+1, MATCH(CT$16,Templates!$I$1:IR$1,0)))</f>
        <v>VAV Air Terminal 1</v>
      </c>
      <c r="CU33" s="55" t="str" cm="1">
        <f t="array" ref="CU33">IF(INDEX(Templates!$I$2:$FQ$152,ROW()-ROW(CU$20)+1, MATCH(CU$16,Templates!$I$1:IS$1,0))="","",INDEX(Templates!$I$2:$FQ$152,ROW()-ROW(CU$20)+1, MATCH(CU$16,Templates!$I$1:IS$1,0)))</f>
        <v>Air Terminal</v>
      </c>
      <c r="CV33" s="55" t="str" cm="1">
        <f t="array" ref="CV33">IF(INDEX(Templates!$I$2:$FQ$152,ROW()-ROW(CV$20)+1, MATCH(CV$16,Templates!$I$1:IT$1,0))="","",INDEX(Templates!$I$2:$FQ$152,ROW()-ROW(CV$20)+1, MATCH(CV$16,Templates!$I$1:IT$1,0)))</f>
        <v>VAV Air Terminal 1</v>
      </c>
      <c r="CW33" s="55" t="str" cm="1">
        <f t="array" ref="CW33">IF(INDEX(Templates!$I$2:$FQ$152,ROW()-ROW(CW$20)+1, MATCH(CW$16,Templates!$I$1:IU$1,0))="","",INDEX(Templates!$I$2:$FQ$152,ROW()-ROW(CW$20)+1, MATCH(CW$16,Templates!$I$1:IU$1,0)))</f>
        <v>VAV Air Terminal 1</v>
      </c>
      <c r="CX33" s="55" t="str" cm="1">
        <f t="array" ref="CX33">IF(INDEX(Templates!$I$2:$FQ$152,ROW()-ROW(CX$20)+1, MATCH(CX$16,Templates!$I$1:IV$1,0))="","",INDEX(Templates!$I$2:$FQ$152,ROW()-ROW(CX$20)+1, MATCH(CX$16,Templates!$I$1:IV$1,0)))</f>
        <v>VAV Air Terminal 1</v>
      </c>
      <c r="CY33" s="55" t="str" cm="1">
        <f t="array" ref="CY33">IF(INDEX(Templates!$I$2:$FQ$152,ROW()-ROW(CY$20)+1, MATCH(CY$16,Templates!$I$1:IW$1,0))="","",INDEX(Templates!$I$2:$FQ$152,ROW()-ROW(CY$20)+1, MATCH(CY$16,Templates!$I$1:IW$1,0)))</f>
        <v>VAV Air Terminal 1</v>
      </c>
      <c r="CZ33" s="55" t="str" cm="1">
        <f t="array" ref="CZ33">IF(INDEX(Templates!$I$2:$FQ$152,ROW()-ROW(CZ$20)+1, MATCH(CZ$16,Templates!$I$1:IX$1,0))="","",INDEX(Templates!$I$2:$FQ$152,ROW()-ROW(CZ$20)+1, MATCH(CZ$16,Templates!$I$1:IX$1,0)))</f>
        <v>VAV Air Terminal 1</v>
      </c>
      <c r="DA33" s="55" t="str" cm="1">
        <f t="array" ref="DA33">IF(INDEX(Templates!$I$2:$FQ$152,ROW()-ROW(DA$20)+1, MATCH(DA$16,Templates!$I$1:IY$1,0))="","",INDEX(Templates!$I$2:$FQ$152,ROW()-ROW(DA$20)+1, MATCH(DA$16,Templates!$I$1:IY$1,0)))</f>
        <v>VAV Air Terminal 1</v>
      </c>
      <c r="DB33" s="55" t="str" cm="1">
        <f t="array" ref="DB33">IF(INDEX(Templates!$I$2:$FQ$152,ROW()-ROW(DB$20)+1, MATCH(DB$16,Templates!$I$1:IZ$1,0))="","",INDEX(Templates!$I$2:$FQ$152,ROW()-ROW(DB$20)+1, MATCH(DB$16,Templates!$I$1:IZ$1,0)))</f>
        <v>VAV Air Terminal 1</v>
      </c>
      <c r="DC33" s="55" t="str" cm="1">
        <f t="array" ref="DC33">IF(INDEX(Templates!$I$2:$FQ$152,ROW()-ROW(DC$20)+1, MATCH(DC$16,Templates!$I$1:JA$1,0))="","",INDEX(Templates!$I$2:$FQ$152,ROW()-ROW(DC$20)+1, MATCH(DC$16,Templates!$I$1:JA$1,0)))</f>
        <v>VAV Air Terminal 1</v>
      </c>
      <c r="DD33" s="55" t="str" cm="1">
        <f t="array" ref="DD33">IF(INDEX(Templates!$I$2:$FQ$152,ROW()-ROW(DD$20)+1, MATCH(DD$16,Templates!$I$1:JB$1,0))="","",INDEX(Templates!$I$2:$FQ$152,ROW()-ROW(DD$20)+1, MATCH(DD$16,Templates!$I$1:JB$1,0)))</f>
        <v>Air Terminal</v>
      </c>
      <c r="DE33" s="55" t="str" cm="1">
        <f t="array" ref="DE33">IF(INDEX(Templates!$I$2:$FQ$152,ROW()-ROW(DE$20)+1, MATCH(DE$16,Templates!$I$1:JC$1,0))="","",INDEX(Templates!$I$2:$FQ$152,ROW()-ROW(DE$20)+1, MATCH(DE$16,Templates!$I$1:JC$1,0)))</f>
        <v>Air Terminal</v>
      </c>
      <c r="DF33" s="55" t="str" cm="1">
        <f t="array" ref="DF33">IF(INDEX(Templates!$I$2:$FQ$152,ROW()-ROW(DF$20)+1, MATCH(DF$16,Templates!$I$1:JD$1,0))="","",INDEX(Templates!$I$2:$FQ$152,ROW()-ROW(DF$20)+1, MATCH(DF$16,Templates!$I$1:JD$1,0)))</f>
        <v>VAV Air Terminal 1</v>
      </c>
      <c r="DG33" s="55" t="str" cm="1">
        <f t="array" ref="DG33">IF(INDEX(Templates!$I$2:$FQ$152,ROW()-ROW(DG$20)+1, MATCH(DG$16,Templates!$I$1:JE$1,0))="","",INDEX(Templates!$I$2:$FQ$152,ROW()-ROW(DG$20)+1, MATCH(DG$16,Templates!$I$1:JE$1,0)))</f>
        <v>VAV Air Terminal 1</v>
      </c>
      <c r="DH33" s="55" t="str" cm="1">
        <f t="array" ref="DH33">IF(INDEX(Templates!$I$2:$FQ$152,ROW()-ROW(DH$20)+1, MATCH(DH$16,Templates!$I$1:JF$1,0))="","",INDEX(Templates!$I$2:$FQ$152,ROW()-ROW(DH$20)+1, MATCH(DH$16,Templates!$I$1:JF$1,0)))</f>
        <v>Air Terminal</v>
      </c>
      <c r="DI33" s="55" t="str" cm="1">
        <f t="array" ref="DI33">IF(INDEX(Templates!$I$2:$FQ$152,ROW()-ROW(DI$20)+1, MATCH(DI$16,Templates!$I$1:JG$1,0))="","",INDEX(Templates!$I$2:$FQ$152,ROW()-ROW(DI$20)+1, MATCH(DI$16,Templates!$I$1:JG$1,0)))</f>
        <v>Air Terminal</v>
      </c>
      <c r="DJ33" s="55" t="str" cm="1">
        <f t="array" ref="DJ33">IF(INDEX(Templates!$I$2:$FQ$152,ROW()-ROW(DJ$20)+1, MATCH(DJ$16,Templates!$I$1:JH$1,0))="","",INDEX(Templates!$I$2:$FQ$152,ROW()-ROW(DJ$20)+1, MATCH(DJ$16,Templates!$I$1:JH$1,0)))</f>
        <v>VAV Air Terminal 1</v>
      </c>
      <c r="DK33" s="55" t="str" cm="1">
        <f t="array" ref="DK33">IF(INDEX(Templates!$I$2:$FQ$152,ROW()-ROW(DK$20)+1, MATCH(DK$16,Templates!$I$1:JI$1,0))="","",INDEX(Templates!$I$2:$FQ$152,ROW()-ROW(DK$20)+1, MATCH(DK$16,Templates!$I$1:JI$1,0)))</f>
        <v>VAV Air Terminal 1</v>
      </c>
      <c r="DL33" s="55" t="str" cm="1">
        <f t="array" ref="DL33">IF(INDEX(Templates!$I$2:$FQ$152,ROW()-ROW(DL$20)+1, MATCH(DL$16,Templates!$I$1:JJ$1,0))="","",INDEX(Templates!$I$2:$FQ$152,ROW()-ROW(DL$20)+1, MATCH(DL$16,Templates!$I$1:JJ$1,0)))</f>
        <v>VAV Air Terminal 1</v>
      </c>
      <c r="DM33" s="55" t="str" cm="1">
        <f t="array" ref="DM33">IF(INDEX(Templates!$I$2:$FQ$152,ROW()-ROW(DM$20)+1, MATCH(DM$16,Templates!$I$1:JK$1,0))="","",INDEX(Templates!$I$2:$FQ$152,ROW()-ROW(DM$20)+1, MATCH(DM$16,Templates!$I$1:JK$1,0)))</f>
        <v>VAV Air Terminal 1</v>
      </c>
      <c r="DN33" s="55" t="str" cm="1">
        <f t="array" ref="DN33">IF(INDEX(Templates!$I$2:$FQ$152,ROW()-ROW(DN$20)+1, MATCH(DN$16,Templates!$I$1:JL$1,0))="","",INDEX(Templates!$I$2:$FQ$152,ROW()-ROW(DN$20)+1, MATCH(DN$16,Templates!$I$1:JL$1,0)))</f>
        <v>PTHP Terminal 1</v>
      </c>
      <c r="DO33" s="55" t="str" cm="1">
        <f t="array" ref="DO33">IF(INDEX(Templates!$I$2:$FQ$152,ROW()-ROW(DO$20)+1, MATCH(DO$16,Templates!$I$1:JM$1,0))="","",INDEX(Templates!$I$2:$FQ$152,ROW()-ROW(DO$20)+1, MATCH(DO$16,Templates!$I$1:JM$1,0)))</f>
        <v>VAV Air Terminal 1</v>
      </c>
      <c r="DP33" s="55" t="str" cm="1">
        <f t="array" ref="DP33">IF(INDEX(Templates!$I$2:$FQ$152,ROW()-ROW(DP$20)+1, MATCH(DP$16,Templates!$I$1:JN$1,0))="","",INDEX(Templates!$I$2:$FQ$152,ROW()-ROW(DP$20)+1, MATCH(DP$16,Templates!$I$1:JN$1,0)))</f>
        <v>PTHP Terminal 1</v>
      </c>
      <c r="DQ33" s="55" t="str" cm="1">
        <f t="array" ref="DQ33">IF(INDEX(Templates!$I$2:$FQ$152,ROW()-ROW(DQ$20)+1, MATCH(DQ$16,Templates!$I$1:JO$1,0))="","",INDEX(Templates!$I$2:$FQ$152,ROW()-ROW(DQ$20)+1, MATCH(DQ$16,Templates!$I$1:JO$1,0)))</f>
        <v>VAV Air Terminal 1</v>
      </c>
      <c r="DR33" s="55" t="str" cm="1">
        <f t="array" ref="DR33">IF(INDEX(Templates!$I$2:$FQ$152,ROW()-ROW(DR$20)+1, MATCH(DR$16,Templates!$I$1:JP$1,0))="","",INDEX(Templates!$I$2:$FQ$152,ROW()-ROW(DR$20)+1, MATCH(DR$16,Templates!$I$1:JP$1,0)))</f>
        <v>VAV Air Terminal 1</v>
      </c>
      <c r="DS33" s="55" t="str" cm="1">
        <f t="array" ref="DS33">IF(INDEX(Templates!$I$2:$FQ$152,ROW()-ROW(DS$20)+1, MATCH(DS$16,Templates!$I$1:JQ$1,0))="","",INDEX(Templates!$I$2:$FQ$152,ROW()-ROW(DS$20)+1, MATCH(DS$16,Templates!$I$1:JQ$1,0)))</f>
        <v>VAV Air Terminal 1</v>
      </c>
      <c r="DT33" s="55" t="str" cm="1">
        <f t="array" ref="DT33">IF(INDEX(Templates!$I$2:$FQ$152,ROW()-ROW(DT$20)+1, MATCH(DT$16,Templates!$I$1:JR$1,0))="","",INDEX(Templates!$I$2:$FQ$152,ROW()-ROW(DT$20)+1, MATCH(DT$16,Templates!$I$1:JR$1,0)))</f>
        <v>PTAC Terminal 1</v>
      </c>
      <c r="DU33" s="55" t="str" cm="1">
        <f t="array" ref="DU33">IF(INDEX(Templates!$I$2:$FQ$152,ROW()-ROW(DU$20)+1, MATCH(DU$16,Templates!$I$1:JP$1,0))="","",INDEX(Templates!$I$2:$FQ$152,ROW()-ROW(DU$20)+1, MATCH(DU$16,Templates!$I$1:JP$1,0)))</f>
        <v>PTHP Terminal 1</v>
      </c>
      <c r="DV33" s="55" t="str" cm="1">
        <f t="array" ref="DV33">IF(INDEX(Templates!$I$2:$FQ$152,ROW()-ROW(DV$20)+1, MATCH(DV$16,Templates!$I$1:JQ$1,0))="","",INDEX(Templates!$I$2:$FQ$152,ROW()-ROW(DV$20)+1, MATCH(DV$16,Templates!$I$1:JQ$1,0)))</f>
        <v>PTHP Terminal 1</v>
      </c>
      <c r="DW33" s="55" t="str" cm="1">
        <f t="array" ref="DW33">IF(INDEX(Templates!$I$2:$FQ$152,ROW()-ROW(DW$20)+1, MATCH(DW$16,Templates!$I$1:JR$1,0))="","",INDEX(Templates!$I$2:$FQ$152,ROW()-ROW(DW$20)+1, MATCH(DW$16,Templates!$I$1:JR$1,0)))</f>
        <v>PTHP Terminal 1</v>
      </c>
      <c r="DX33" s="55" t="str" cm="1">
        <f t="array" ref="DX33">IF(INDEX(Templates!$I$2:$FQ$152,ROW()-ROW(DX$20)+1, MATCH(DX$16,Templates!$I$1:JS$1,0))="","",INDEX(Templates!$I$2:$FQ$152,ROW()-ROW(DX$20)+1, MATCH(DX$16,Templates!$I$1:JS$1,0)))</f>
        <v>PTHP Terminal 1</v>
      </c>
      <c r="DY33" s="55" t="str" cm="1">
        <f t="array" ref="DY33">IF(INDEX(Templates!$I$2:$FQ$152,ROW()-ROW(DY$20)+1, MATCH(DY$16,Templates!$I$1:JT$1,0))="","",INDEX(Templates!$I$2:$FQ$152,ROW()-ROW(DY$20)+1, MATCH(DY$16,Templates!$I$1:JT$1,0)))</f>
        <v>VAV Air Terminal 1</v>
      </c>
      <c r="DZ33" s="55" t="str" cm="1">
        <f t="array" ref="DZ33">IF(INDEX(Templates!$I$2:$FQ$152,ROW()-ROW(DZ$20)+1, MATCH(DZ$16,Templates!$I$1:JU$1,0))="","",INDEX(Templates!$I$2:$FQ$152,ROW()-ROW(DZ$20)+1, MATCH(DZ$16,Templates!$I$1:JU$1,0)))</f>
        <v>VAV Air Terminal 1</v>
      </c>
      <c r="EA33" s="55" t="str" cm="1">
        <f t="array" ref="EA33">IF(INDEX(Templates!$I$2:$FQ$152,ROW()-ROW(EA$20)+1, MATCH(EA$16,Templates!$I$1:JV$1,0))="","",INDEX(Templates!$I$2:$FQ$152,ROW()-ROW(EA$20)+1, MATCH(EA$16,Templates!$I$1:JV$1,0)))</f>
        <v>VAV Air Terminal 1</v>
      </c>
      <c r="EB33" s="55" t="str" cm="1">
        <f t="array" ref="EB33">IF(INDEX(Templates!$I$2:$FQ$152,ROW()-ROW(EB$20)+1, MATCH(EB$16,Templates!$I$1:JW$1,0))="","",INDEX(Templates!$I$2:$FQ$152,ROW()-ROW(EB$20)+1, MATCH(EB$16,Templates!$I$1:JW$1,0)))</f>
        <v>VAV Air Terminal 1</v>
      </c>
      <c r="EC33" s="55" t="str" cm="1">
        <f t="array" ref="EC33">IF(INDEX(Templates!$I$2:$FQ$152,ROW()-ROW(EC$20)+1, MATCH(EC$16,Templates!$I$1:JX$1,0))="","",INDEX(Templates!$I$2:$FQ$152,ROW()-ROW(EC$20)+1, MATCH(EC$16,Templates!$I$1:JX$1,0)))</f>
        <v>VAV Air Terminal 1</v>
      </c>
      <c r="ED33" s="55" t="str" cm="1">
        <f t="array" ref="ED33">IF(INDEX(Templates!$I$2:$FQ$152,ROW()-ROW(ED$20)+1, MATCH(ED$16,Templates!$I$1:JY$1,0))="","",INDEX(Templates!$I$2:$FQ$152,ROW()-ROW(ED$20)+1, MATCH(ED$16,Templates!$I$1:JY$1,0)))</f>
        <v>VAV Air Terminal 1</v>
      </c>
      <c r="EE33" s="55"/>
      <c r="EF33" s="55"/>
      <c r="EG33" s="55"/>
      <c r="EH33" s="55"/>
      <c r="EI33" s="55"/>
      <c r="EJ33" s="55"/>
      <c r="EK33" s="55"/>
      <c r="EL33" s="55"/>
      <c r="EM33" s="55"/>
      <c r="EN33" s="55"/>
      <c r="EO33" s="55"/>
      <c r="EP33" s="55"/>
      <c r="EQ33" s="55"/>
      <c r="ER33" s="55"/>
      <c r="ES33" s="55"/>
      <c r="ET33" s="55"/>
      <c r="EU33" s="55"/>
      <c r="EV33" s="55"/>
      <c r="EW33" s="55"/>
      <c r="EX33" s="55"/>
      <c r="EY33" s="55"/>
      <c r="EZ33" s="55"/>
      <c r="FA33" s="55"/>
      <c r="FB33" s="55"/>
      <c r="FC33" s="55"/>
      <c r="FD33" s="55"/>
      <c r="FE33" s="55"/>
      <c r="FF33" s="55"/>
      <c r="FG33" s="55"/>
      <c r="FH33" s="55"/>
      <c r="FI33" s="55"/>
      <c r="FJ33" s="55"/>
      <c r="FK33" s="55"/>
      <c r="FL33" s="55"/>
      <c r="FM33" s="55"/>
      <c r="FN33" s="55"/>
      <c r="FO33" s="55"/>
      <c r="FP33" s="55"/>
      <c r="FQ33" s="55"/>
      <c r="FR33" s="55"/>
      <c r="FS33" s="55"/>
      <c r="FT33" s="55"/>
      <c r="FU33" s="55"/>
      <c r="FV33" s="55"/>
      <c r="FW33" s="55"/>
      <c r="FX33" s="55"/>
      <c r="FY33" s="55"/>
      <c r="FZ33" s="55"/>
      <c r="GA33" s="55"/>
      <c r="GB33" s="55"/>
      <c r="GC33" s="55"/>
      <c r="GD33" s="55"/>
      <c r="GE33" s="55"/>
      <c r="GF33" s="55"/>
      <c r="GG33" s="55"/>
      <c r="GH33" s="55"/>
      <c r="GI33" s="55"/>
      <c r="GJ33" s="55"/>
      <c r="GK33" s="55"/>
      <c r="GL33" s="55"/>
      <c r="GM33" s="55"/>
      <c r="GN33" s="55"/>
      <c r="GO33" s="55"/>
      <c r="GP33" s="55"/>
      <c r="GQ33" s="55"/>
      <c r="GR33" s="55"/>
      <c r="GS33" s="55"/>
      <c r="GT33" s="55"/>
      <c r="GU33" s="55"/>
      <c r="GV33" s="55"/>
      <c r="GW33" s="55"/>
    </row>
    <row r="34" spans="1:205" s="24" customFormat="1" x14ac:dyDescent="0.55000000000000004">
      <c r="A34" s="41" t="s">
        <v>763</v>
      </c>
      <c r="B34" s="6" t="s">
        <v>768</v>
      </c>
      <c r="C34" s="66" t="str" cm="1">
        <f t="array" ref="C34">IF(INDEX(Templates!A$2:A$153,ROW()-ROW($20:$20)+1)="","",INDEX(Templates!A$2:A$153,ROW()-ROW($20:$20)+1))</f>
        <v>JSON_PATH:zones[0]</v>
      </c>
      <c r="D34" s="66" t="str" cm="1">
        <f t="array" ref="D34">IF(INDEX(Templates!B$2:B$153,ROW()-ROW($20:$20)+1)="","",INDEX(Templates!B$2:B$153,ROW()-ROW($20:$20)+1))</f>
        <v>terminals[0]</v>
      </c>
      <c r="E34" s="66" t="str" cm="1">
        <f t="array" ref="E34">IF(INDEX(Templates!C$2:C$153,ROW()-ROW($20:$20)+1)="","",INDEX(Templates!C$2:C$153,ROW()-ROW($20:$20)+1))</f>
        <v>is_supply_ducted</v>
      </c>
      <c r="F34" s="127" t="str" cm="1">
        <f t="array" ref="F34">IF(INDEX(Templates!D$2:D$153,ROW()-ROW($20:$20)+1)="","",INDEX(Templates!D$2:D$153,ROW()-ROW($20:$20)+1))</f>
        <v/>
      </c>
      <c r="G34" s="116" t="str" cm="1">
        <f t="array" ref="G34">IF(INDEX(Templates!E$2:E$153,ROW()-ROW($20:$20)+1)="","",INDEX(Templates!E$2:E$153,ROW()-ROW($20:$20)+1))</f>
        <v>Air Terminal</v>
      </c>
      <c r="H34" s="68" t="str" cm="1">
        <f t="array" ref="H34">IF(INDEX(Templates!F$2:F$153,ROW()-ROW($20:$20)+1)="","",INDEX(Templates!F$2:F$153,ROW()-ROW($20:$20)+1))</f>
        <v>Terminal 1</v>
      </c>
      <c r="I34" s="68" t="str" cm="1">
        <f t="array" ref="I34">IF(INDEX(Templates!G$2:G$153,ROW()-ROW($20:$20)+1)="","",INDEX(Templates!G$2:G$153,ROW()-ROW($20:$20)+1))</f>
        <v>Zone 1</v>
      </c>
      <c r="J34" s="68" t="str" cm="1">
        <f t="array" ref="J34">IF(INDEX(Templates!H$2:H$153,ROW()-ROW($20:$20)+1)="","",INDEX(Templates!H$2:H$153,ROW()-ROW($20:$20)+1))</f>
        <v>is_supply_ducted</v>
      </c>
      <c r="K34" s="69" t="s">
        <v>765</v>
      </c>
      <c r="L34" s="69" t="s">
        <v>765</v>
      </c>
      <c r="M34" s="55" t="str" cm="1">
        <f t="array" ref="M34">IF(INDEX(Templates!$I$2:$FQ$152,ROW()-ROW(M$20)+1, MATCH(M$16,Templates!$I$1:FQ$1,0))="","",INDEX(Templates!$I$2:$FQ$152,ROW()-ROW(M$20)+1, MATCH(M$16,Templates!$I$1:FQ$1,0)))</f>
        <v>true</v>
      </c>
      <c r="N34" s="55" t="str" cm="1">
        <f t="array" ref="N34">IF(INDEX(Templates!$I$2:$FQ$152,ROW()-ROW(N$20)+1, MATCH(N$16,Templates!$I$1:FR$1,0))="","",INDEX(Templates!$I$2:$FQ$152,ROW()-ROW(N$20)+1, MATCH(N$16,Templates!$I$1:FR$1,0)))</f>
        <v>true</v>
      </c>
      <c r="O34" s="55" t="str" cm="1">
        <f t="array" ref="O34">IF(INDEX(Templates!$I$2:$FQ$152,ROW()-ROW(O$20)+1, MATCH(O$16,Templates!$I$1:FS$1,0))="","",INDEX(Templates!$I$2:$FQ$152,ROW()-ROW(O$20)+1, MATCH(O$16,Templates!$I$1:FS$1,0)))</f>
        <v>true</v>
      </c>
      <c r="P34" s="55" t="str" cm="1">
        <f t="array" ref="P34">IF(INDEX(Templates!$I$2:$FQ$152,ROW()-ROW(P$20)+1, MATCH(P$16,Templates!$I$1:FT$1,0))="","",INDEX(Templates!$I$2:$FQ$152,ROW()-ROW(P$20)+1, MATCH(P$16,Templates!$I$1:FT$1,0)))</f>
        <v>true</v>
      </c>
      <c r="Q34" s="55" t="str" cm="1">
        <f t="array" ref="Q34">IF(INDEX(Templates!$I$2:$FQ$152,ROW()-ROW(Q$20)+1, MATCH(Q$16,Templates!$I$1:FU$1,0))="","",INDEX(Templates!$I$2:$FQ$152,ROW()-ROW(Q$20)+1, MATCH(Q$16,Templates!$I$1:FU$1,0)))</f>
        <v>true</v>
      </c>
      <c r="R34" s="55" t="str" cm="1">
        <f t="array" ref="R34">IF(INDEX(Templates!$I$2:$FQ$152,ROW()-ROW(R$20)+1, MATCH(R$16,Templates!$I$1:FV$1,0))="","",INDEX(Templates!$I$2:$FQ$152,ROW()-ROW(R$20)+1, MATCH(R$16,Templates!$I$1:FV$1,0)))</f>
        <v>true</v>
      </c>
      <c r="S34" s="55" t="str" cm="1">
        <f t="array" ref="S34">IF(INDEX(Templates!$I$2:$FQ$152,ROW()-ROW(S$20)+1, MATCH(S$16,Templates!$I$1:FW$1,0))="","",INDEX(Templates!$I$2:$FQ$152,ROW()-ROW(S$20)+1, MATCH(S$16,Templates!$I$1:FW$1,0)))</f>
        <v>true</v>
      </c>
      <c r="T34" s="55" t="str" cm="1">
        <f t="array" ref="T34">IF(INDEX(Templates!$I$2:$FQ$152,ROW()-ROW(T$20)+1, MATCH(T$16,Templates!$I$1:FX$1,0))="","",INDEX(Templates!$I$2:$FQ$152,ROW()-ROW(T$20)+1, MATCH(T$16,Templates!$I$1:FX$1,0)))</f>
        <v>true</v>
      </c>
      <c r="U34" s="55" t="str" cm="1">
        <f t="array" ref="U34">IF(INDEX(Templates!$I$2:$FQ$152,ROW()-ROW(U$20)+1, MATCH(U$16,Templates!$I$1:FY$1,0))="","",INDEX(Templates!$I$2:$FQ$152,ROW()-ROW(U$20)+1, MATCH(U$16,Templates!$I$1:FY$1,0)))</f>
        <v>true</v>
      </c>
      <c r="V34" s="55" t="str" cm="1">
        <f t="array" ref="V34">IF(INDEX(Templates!$I$2:$FQ$152,ROW()-ROW(V$20)+1, MATCH(V$16,Templates!$I$1:FZ$1,0))="","",INDEX(Templates!$I$2:$FQ$152,ROW()-ROW(V$20)+1, MATCH(V$16,Templates!$I$1:FZ$1,0)))</f>
        <v>true</v>
      </c>
      <c r="W34" s="55" t="str" cm="1">
        <f t="array" ref="W34">IF(INDEX(Templates!$I$2:$FQ$152,ROW()-ROW(W$20)+1, MATCH(W$16,Templates!$I$1:GA$1,0))="","",INDEX(Templates!$I$2:$FQ$152,ROW()-ROW(W$20)+1, MATCH(W$16,Templates!$I$1:GA$1,0)))</f>
        <v>true</v>
      </c>
      <c r="X34" s="55" t="str" cm="1">
        <f t="array" ref="X34">IF(INDEX(Templates!$I$2:$FQ$152,ROW()-ROW(X$20)+1, MATCH(X$16,Templates!$I$1:GB$1,0))="","",INDEX(Templates!$I$2:$FQ$152,ROW()-ROW(X$20)+1, MATCH(X$16,Templates!$I$1:GB$1,0)))</f>
        <v>true</v>
      </c>
      <c r="Y34" s="55" t="str" cm="1">
        <f t="array" ref="Y34">IF(INDEX(Templates!$I$2:$FQ$152,ROW()-ROW(Y$20)+1, MATCH(Y$16,Templates!$I$1:GC$1,0))="","",INDEX(Templates!$I$2:$FQ$152,ROW()-ROW(Y$20)+1, MATCH(Y$16,Templates!$I$1:GC$1,0)))</f>
        <v>true</v>
      </c>
      <c r="Z34" s="55" t="str" cm="1">
        <f t="array" ref="Z34">IF(INDEX(Templates!$I$2:$FQ$152,ROW()-ROW(Z$20)+1, MATCH(Z$16,Templates!$I$1:GD$1,0))="","",INDEX(Templates!$I$2:$FQ$152,ROW()-ROW(Z$20)+1, MATCH(Z$16,Templates!$I$1:GD$1,0)))</f>
        <v>true</v>
      </c>
      <c r="AA34" s="55" t="str" cm="1">
        <f t="array" ref="AA34">IF(INDEX(Templates!$I$2:$FQ$152,ROW()-ROW(AA$20)+1, MATCH(AA$16,Templates!$I$1:GE$1,0))="","",INDEX(Templates!$I$2:$FQ$152,ROW()-ROW(AA$20)+1, MATCH(AA$16,Templates!$I$1:GE$1,0)))</f>
        <v>true</v>
      </c>
      <c r="AB34" s="55" t="str" cm="1">
        <f t="array" ref="AB34">IF(INDEX(Templates!$I$2:$FQ$152,ROW()-ROW(AB$20)+1, MATCH(AB$16,Templates!$I$1:GF$1,0))="","",INDEX(Templates!$I$2:$FQ$152,ROW()-ROW(AB$20)+1, MATCH(AB$16,Templates!$I$1:GF$1,0)))</f>
        <v>true</v>
      </c>
      <c r="AC34" s="55" t="str" cm="1">
        <f t="array" ref="AC34">IF(INDEX(Templates!$I$2:$FQ$152,ROW()-ROW(AC$20)+1, MATCH(AC$16,Templates!$I$1:GG$1,0))="","",INDEX(Templates!$I$2:$FQ$152,ROW()-ROW(AC$20)+1, MATCH(AC$16,Templates!$I$1:GG$1,0)))</f>
        <v>true</v>
      </c>
      <c r="AD34" s="55" t="str" cm="1">
        <f t="array" ref="AD34">IF(INDEX(Templates!$I$2:$FQ$152,ROW()-ROW(AD$20)+1, MATCH(AD$16,Templates!$I$1:GH$1,0))="","",INDEX(Templates!$I$2:$FQ$152,ROW()-ROW(AD$20)+1, MATCH(AD$16,Templates!$I$1:GH$1,0)))</f>
        <v>true</v>
      </c>
      <c r="AE34" s="55" t="str" cm="1">
        <f t="array" ref="AE34">IF(INDEX(Templates!$I$2:$FQ$152,ROW()-ROW(AE$20)+1, MATCH(AE$16,Templates!$I$1:GI$1,0))="","",INDEX(Templates!$I$2:$FQ$152,ROW()-ROW(AE$20)+1, MATCH(AE$16,Templates!$I$1:GI$1,0)))</f>
        <v>true</v>
      </c>
      <c r="AF34" s="55" t="str" cm="1">
        <f t="array" ref="AF34">IF(INDEX(Templates!$I$2:$FQ$152,ROW()-ROW(AF$20)+1, MATCH(AF$16,Templates!$I$1:GJ$1,0))="","",INDEX(Templates!$I$2:$FQ$152,ROW()-ROW(AF$20)+1, MATCH(AF$16,Templates!$I$1:GJ$1,0)))</f>
        <v>true</v>
      </c>
      <c r="AG34" s="55" t="str" cm="1">
        <f t="array" ref="AG34">IF(INDEX(Templates!$I$2:$FQ$152,ROW()-ROW(AG$20)+1, MATCH(AG$16,Templates!$I$1:GK$1,0))="","",INDEX(Templates!$I$2:$FQ$152,ROW()-ROW(AG$20)+1, MATCH(AG$16,Templates!$I$1:GK$1,0)))</f>
        <v>true</v>
      </c>
      <c r="AH34" s="55" t="str" cm="1">
        <f t="array" ref="AH34">IF(INDEX(Templates!$I$2:$FQ$152,ROW()-ROW(AH$20)+1, MATCH(AH$16,Templates!$I$1:GL$1,0))="","",INDEX(Templates!$I$2:$FQ$152,ROW()-ROW(AH$20)+1, MATCH(AH$16,Templates!$I$1:GL$1,0)))</f>
        <v>true</v>
      </c>
      <c r="AI34" s="55" t="str" cm="1">
        <f t="array" ref="AI34">IF(INDEX(Templates!$I$2:$FQ$152,ROW()-ROW(AI$20)+1, MATCH(AI$16,Templates!$I$1:GM$1,0))="","",INDEX(Templates!$I$2:$FQ$152,ROW()-ROW(AI$20)+1, MATCH(AI$16,Templates!$I$1:GM$1,0)))</f>
        <v>true</v>
      </c>
      <c r="AJ34" s="55" t="str" cm="1">
        <f t="array" ref="AJ34">IF(INDEX(Templates!$I$2:$FQ$152,ROW()-ROW(AJ$20)+1, MATCH(AJ$16,Templates!$I$1:GN$1,0))="","",INDEX(Templates!$I$2:$FQ$152,ROW()-ROW(AJ$20)+1, MATCH(AJ$16,Templates!$I$1:GN$1,0)))</f>
        <v>true</v>
      </c>
      <c r="AK34" s="55" t="str" cm="1">
        <f t="array" ref="AK34">IF(INDEX(Templates!$I$2:$FQ$152,ROW()-ROW(AK$20)+1, MATCH(AK$16,Templates!$I$1:GO$1,0))="","",INDEX(Templates!$I$2:$FQ$152,ROW()-ROW(AK$20)+1, MATCH(AK$16,Templates!$I$1:GO$1,0)))</f>
        <v>true</v>
      </c>
      <c r="AL34" s="55" t="str" cm="1">
        <f t="array" ref="AL34">IF(INDEX(Templates!$I$2:$FQ$152,ROW()-ROW(AL$20)+1, MATCH(AL$16,Templates!$I$1:GP$1,0))="","",INDEX(Templates!$I$2:$FQ$152,ROW()-ROW(AL$20)+1, MATCH(AL$16,Templates!$I$1:GP$1,0)))</f>
        <v>true</v>
      </c>
      <c r="AM34" s="55" t="str" cm="1">
        <f t="array" ref="AM34">IF(INDEX(Templates!$I$2:$FQ$152,ROW()-ROW(AM$20)+1, MATCH(AM$16,Templates!$I$1:GQ$1,0))="","",INDEX(Templates!$I$2:$FQ$152,ROW()-ROW(AM$20)+1, MATCH(AM$16,Templates!$I$1:GQ$1,0)))</f>
        <v>true</v>
      </c>
      <c r="AN34" s="55" t="str" cm="1">
        <f t="array" ref="AN34">IF(INDEX(Templates!$I$2:$FQ$152,ROW()-ROW(AN$20)+1, MATCH(AN$16,Templates!$I$1:GR$1,0))="","",INDEX(Templates!$I$2:$FQ$152,ROW()-ROW(AN$20)+1, MATCH(AN$16,Templates!$I$1:GR$1,0)))</f>
        <v>true</v>
      </c>
      <c r="AO34" s="55" t="str" cm="1">
        <f t="array" ref="AO34">IF(INDEX(Templates!$I$2:$FQ$152,ROW()-ROW(AO$20)+1, MATCH(AO$16,Templates!$I$1:GS$1,0))="","",INDEX(Templates!$I$2:$FQ$152,ROW()-ROW(AO$20)+1, MATCH(AO$16,Templates!$I$1:GS$1,0)))</f>
        <v>true</v>
      </c>
      <c r="AP34" s="55" t="str" cm="1">
        <f t="array" ref="AP34">IF(INDEX(Templates!$I$2:$FQ$152,ROW()-ROW(AP$20)+1, MATCH(AP$16,Templates!$I$1:GT$1,0))="","",INDEX(Templates!$I$2:$FQ$152,ROW()-ROW(AP$20)+1, MATCH(AP$16,Templates!$I$1:GT$1,0)))</f>
        <v>true</v>
      </c>
      <c r="AQ34" s="55" t="str" cm="1">
        <f t="array" ref="AQ34">IF(INDEX(Templates!$I$2:$FQ$152,ROW()-ROW(AQ$20)+1, MATCH(AQ$16,Templates!$I$1:GU$1,0))="","",INDEX(Templates!$I$2:$FQ$152,ROW()-ROW(AQ$20)+1, MATCH(AQ$16,Templates!$I$1:GU$1,0)))</f>
        <v>true</v>
      </c>
      <c r="AR34" s="55" t="str" cm="1">
        <f t="array" ref="AR34">IF(INDEX(Templates!$I$2:$FQ$152,ROW()-ROW(AR$20)+1, MATCH(AR$16,Templates!$I$1:GV$1,0))="","",INDEX(Templates!$I$2:$FQ$152,ROW()-ROW(AR$20)+1, MATCH(AR$16,Templates!$I$1:GV$1,0)))</f>
        <v>true</v>
      </c>
      <c r="AS34" s="55" t="str" cm="1">
        <f t="array" ref="AS34">IF(INDEX(Templates!$I$2:$FQ$152,ROW()-ROW(AS$20)+1, MATCH(AS$16,Templates!$I$1:GW$1,0))="","",INDEX(Templates!$I$2:$FQ$152,ROW()-ROW(AS$20)+1, MATCH(AS$16,Templates!$I$1:GW$1,0)))</f>
        <v>true</v>
      </c>
      <c r="AT34" s="55" t="str" cm="1">
        <f t="array" ref="AT34">IF(INDEX(Templates!$I$2:$FQ$152,ROW()-ROW(AT$20)+1, MATCH(AT$16,Templates!$I$1:GX$1,0))="","",INDEX(Templates!$I$2:$FQ$152,ROW()-ROW(AT$20)+1, MATCH(AT$16,Templates!$I$1:GX$1,0)))</f>
        <v>true</v>
      </c>
      <c r="AU34" s="55" t="str" cm="1">
        <f t="array" ref="AU34">IF(INDEX(Templates!$I$2:$FQ$152,ROW()-ROW(AU$20)+1, MATCH(AU$16,Templates!$I$1:GY$1,0))="","",INDEX(Templates!$I$2:$FQ$152,ROW()-ROW(AU$20)+1, MATCH(AU$16,Templates!$I$1:GY$1,0)))</f>
        <v>true</v>
      </c>
      <c r="AV34" s="55" t="str" cm="1">
        <f t="array" ref="AV34">IF(INDEX(Templates!$I$2:$FQ$152,ROW()-ROW(AV$20)+1, MATCH(AV$16,Templates!$I$1:GZ$1,0))="","",INDEX(Templates!$I$2:$FQ$152,ROW()-ROW(AV$20)+1, MATCH(AV$16,Templates!$I$1:GZ$1,0)))</f>
        <v>true</v>
      </c>
      <c r="AW34" s="55" t="str" cm="1">
        <f t="array" ref="AW34">IF(INDEX(Templates!$I$2:$FQ$152,ROW()-ROW(AW$20)+1, MATCH(AW$16,Templates!$I$1:HA$1,0))="","",INDEX(Templates!$I$2:$FQ$152,ROW()-ROW(AW$20)+1, MATCH(AW$16,Templates!$I$1:HA$1,0)))</f>
        <v>true</v>
      </c>
      <c r="AX34" s="55" t="str" cm="1">
        <f t="array" ref="AX34">IF(INDEX(Templates!$I$2:$FQ$152,ROW()-ROW(AX$20)+1, MATCH(AX$16,Templates!$I$1:HB$1,0))="","",INDEX(Templates!$I$2:$FQ$152,ROW()-ROW(AX$20)+1, MATCH(AX$16,Templates!$I$1:HB$1,0)))</f>
        <v>true</v>
      </c>
      <c r="AY34" s="55" t="str" cm="1">
        <f t="array" ref="AY34">IF(INDEX(Templates!$I$2:$FQ$152,ROW()-ROW(AY$20)+1, MATCH(AY$16,Templates!$I$1:HC$1,0))="","",INDEX(Templates!$I$2:$FQ$152,ROW()-ROW(AY$20)+1, MATCH(AY$16,Templates!$I$1:HC$1,0)))</f>
        <v>true</v>
      </c>
      <c r="AZ34" s="55" t="str" cm="1">
        <f t="array" ref="AZ34">IF(INDEX(Templates!$I$2:$FQ$152,ROW()-ROW(AZ$20)+1, MATCH(AZ$16,Templates!$I$1:HD$1,0))="","",INDEX(Templates!$I$2:$FQ$152,ROW()-ROW(AZ$20)+1, MATCH(AZ$16,Templates!$I$1:HD$1,0)))</f>
        <v>true</v>
      </c>
      <c r="BA34" s="55" t="str" cm="1">
        <f t="array" ref="BA34">IF(INDEX(Templates!$I$2:$FQ$152,ROW()-ROW(BA$20)+1, MATCH(BA$16,Templates!$I$1:HE$1,0))="","",INDEX(Templates!$I$2:$FQ$152,ROW()-ROW(BA$20)+1, MATCH(BA$16,Templates!$I$1:HE$1,0)))</f>
        <v>true</v>
      </c>
      <c r="BB34" s="55" t="str" cm="1">
        <f t="array" ref="BB34">IF(INDEX(Templates!$I$2:$FQ$152,ROW()-ROW(BB$20)+1, MATCH(BB$16,Templates!$I$1:HF$1,0))="","",INDEX(Templates!$I$2:$FQ$152,ROW()-ROW(BB$20)+1, MATCH(BB$16,Templates!$I$1:HF$1,0)))</f>
        <v>true</v>
      </c>
      <c r="BC34" s="55" t="str" cm="1">
        <f t="array" ref="BC34">IF(INDEX(Templates!$I$2:$FQ$152,ROW()-ROW(BC$20)+1, MATCH(BC$16,Templates!$I$1:HG$1,0))="","",INDEX(Templates!$I$2:$FQ$152,ROW()-ROW(BC$20)+1, MATCH(BC$16,Templates!$I$1:HG$1,0)))</f>
        <v>true</v>
      </c>
      <c r="BD34" s="55" t="str" cm="1">
        <f t="array" ref="BD34">IF(INDEX(Templates!$I$2:$FQ$152,ROW()-ROW(BD$20)+1, MATCH(BD$16,Templates!$I$1:HH$1,0))="","",INDEX(Templates!$I$2:$FQ$152,ROW()-ROW(BD$20)+1, MATCH(BD$16,Templates!$I$1:HH$1,0)))</f>
        <v>true</v>
      </c>
      <c r="BE34" s="55" t="str" cm="1">
        <f t="array" ref="BE34">IF(INDEX(Templates!$I$2:$FQ$152,ROW()-ROW(BE$20)+1, MATCH(BE$16,Templates!$I$1:HI$1,0))="","",INDEX(Templates!$I$2:$FQ$152,ROW()-ROW(BE$20)+1, MATCH(BE$16,Templates!$I$1:HI$1,0)))</f>
        <v>true</v>
      </c>
      <c r="BF34" s="55" t="str" cm="1">
        <f t="array" ref="BF34">IF(INDEX(Templates!$I$2:$FQ$152,ROW()-ROW(BF$20)+1, MATCH(BF$16,Templates!$I$1:HJ$1,0))="","",INDEX(Templates!$I$2:$FQ$152,ROW()-ROW(BF$20)+1, MATCH(BF$16,Templates!$I$1:HJ$1,0)))</f>
        <v>false</v>
      </c>
      <c r="BG34" s="55" t="str" cm="1">
        <f t="array" ref="BG34">IF(INDEX(Templates!$I$2:$FQ$152,ROW()-ROW(BG$20)+1, MATCH(BG$16,Templates!$I$1:HK$1,0))="","",INDEX(Templates!$I$2:$FQ$152,ROW()-ROW(BG$20)+1, MATCH(BG$16,Templates!$I$1:HK$1,0)))</f>
        <v>true</v>
      </c>
      <c r="BH34" s="55" t="str" cm="1">
        <f t="array" ref="BH34">IF(INDEX(Templates!$I$2:$FQ$152,ROW()-ROW(BH$20)+1, MATCH(BH$16,Templates!$I$1:HI$1,0))="","",INDEX(Templates!$I$2:$FQ$152,ROW()-ROW(BH$20)+1, MATCH(BH$16,Templates!$I$1:HI$1,0)))</f>
        <v>true</v>
      </c>
      <c r="BI34" s="55" t="str" cm="1">
        <f t="array" ref="BI34">IF(INDEX(Templates!$I$2:$FQ$152,ROW()-ROW(BI$20)+1, MATCH(BI$16,Templates!$I$1:HJ$1,0))="","",INDEX(Templates!$I$2:$FQ$152,ROW()-ROW(BI$20)+1, MATCH(BI$16,Templates!$I$1:HJ$1,0)))</f>
        <v>true</v>
      </c>
      <c r="BJ34" s="55" t="str" cm="1">
        <f t="array" ref="BJ34">IF(INDEX(Templates!$I$2:$FQ$152,ROW()-ROW(BJ$20)+1, MATCH(BJ$16,Templates!$I$1:HK$1,0))="","",INDEX(Templates!$I$2:$FQ$152,ROW()-ROW(BJ$20)+1, MATCH(BJ$16,Templates!$I$1:HK$1,0)))</f>
        <v>true</v>
      </c>
      <c r="BK34" s="55" t="str" cm="1">
        <f t="array" ref="BK34">IF(INDEX(Templates!$I$2:$FQ$152,ROW()-ROW(BK$20)+1, MATCH(BK$16,Templates!$I$1:HL$1,0))="","",INDEX(Templates!$I$2:$FQ$152,ROW()-ROW(BK$20)+1, MATCH(BK$16,Templates!$I$1:HL$1,0)))</f>
        <v>true</v>
      </c>
      <c r="BL34" s="55" t="str" cm="1">
        <f t="array" ref="BL34">IF(INDEX(Templates!$I$2:$FQ$152,ROW()-ROW(BL$20)+1, MATCH(BL$16,Templates!$I$1:HM$1,0))="","",INDEX(Templates!$I$2:$FQ$152,ROW()-ROW(BL$20)+1, MATCH(BL$16,Templates!$I$1:HM$1,0)))</f>
        <v>true</v>
      </c>
      <c r="BM34" s="55" t="str" cm="1">
        <f t="array" ref="BM34">IF(INDEX(Templates!$I$2:$FQ$152,ROW()-ROW(BM$20)+1, MATCH(BM$16,Templates!$I$1:HN$1,0))="","",INDEX(Templates!$I$2:$FQ$152,ROW()-ROW(BM$20)+1, MATCH(BM$16,Templates!$I$1:HN$1,0)))</f>
        <v>true</v>
      </c>
      <c r="BN34" s="55" t="str" cm="1">
        <f t="array" ref="BN34">IF(INDEX(Templates!$I$2:$FQ$152,ROW()-ROW(BN$20)+1, MATCH(BN$16,Templates!$I$1:HO$1,0))="","",INDEX(Templates!$I$2:$FQ$152,ROW()-ROW(BN$20)+1, MATCH(BN$16,Templates!$I$1:HO$1,0)))</f>
        <v>true</v>
      </c>
      <c r="BO34" s="55" t="str" cm="1">
        <f t="array" ref="BO34">IF(INDEX(Templates!$I$2:$FQ$152,ROW()-ROW(BO$20)+1, MATCH(BO$16,Templates!$I$1:HP$1,0))="","",INDEX(Templates!$I$2:$FQ$152,ROW()-ROW(BO$20)+1, MATCH(BO$16,Templates!$I$1:HP$1,0)))</f>
        <v>true</v>
      </c>
      <c r="BP34" s="55" t="str" cm="1">
        <f t="array" ref="BP34">IF(INDEX(Templates!$I$2:$FQ$152,ROW()-ROW(BP$20)+1, MATCH(BP$16,Templates!$I$1:HQ$1,0))="","",INDEX(Templates!$I$2:$FQ$152,ROW()-ROW(BP$20)+1, MATCH(BP$16,Templates!$I$1:HQ$1,0)))</f>
        <v>true</v>
      </c>
      <c r="BQ34" s="55" t="str" cm="1">
        <f t="array" ref="BQ34">IF(INDEX(Templates!$I$2:$FQ$152,ROW()-ROW(BQ$20)+1, MATCH(BQ$16,Templates!$I$1:HR$1,0))="","",INDEX(Templates!$I$2:$FQ$152,ROW()-ROW(BQ$20)+1, MATCH(BQ$16,Templates!$I$1:HR$1,0)))</f>
        <v>true</v>
      </c>
      <c r="BR34" s="55" t="str" cm="1">
        <f t="array" ref="BR34">IF(INDEX(Templates!$I$2:$FQ$152,ROW()-ROW(BR$20)+1, MATCH(BR$16,Templates!$I$1:HS$1,0))="","",INDEX(Templates!$I$2:$FQ$152,ROW()-ROW(BR$20)+1, MATCH(BR$16,Templates!$I$1:HS$1,0)))</f>
        <v>true</v>
      </c>
      <c r="BS34" s="55" t="str" cm="1">
        <f t="array" ref="BS34">IF(INDEX(Templates!$I$2:$FQ$152,ROW()-ROW(BS$20)+1, MATCH(BS$16,Templates!$I$1:HT$1,0))="","",INDEX(Templates!$I$2:$FQ$152,ROW()-ROW(BS$20)+1, MATCH(BS$16,Templates!$I$1:HT$1,0)))</f>
        <v>true</v>
      </c>
      <c r="BT34" s="55" t="str" cm="1">
        <f t="array" ref="BT34">IF(INDEX(Templates!$I$2:$FQ$152,ROW()-ROW(BT$20)+1, MATCH(BT$16,Templates!$I$1:HU$1,0))="","",INDEX(Templates!$I$2:$FQ$152,ROW()-ROW(BT$20)+1, MATCH(BT$16,Templates!$I$1:HU$1,0)))</f>
        <v>true</v>
      </c>
      <c r="BU34" s="55" t="str" cm="1">
        <f t="array" ref="BU34">IF(INDEX(Templates!$I$2:$FQ$152,ROW()-ROW(BU$20)+1, MATCH(BU$16,Templates!$I$1:HV$1,0))="","",INDEX(Templates!$I$2:$FQ$152,ROW()-ROW(BU$20)+1, MATCH(BU$16,Templates!$I$1:HV$1,0)))</f>
        <v>true</v>
      </c>
      <c r="BV34" s="55" t="str" cm="1">
        <f t="array" ref="BV34">IF(INDEX(Templates!$I$2:$FQ$152,ROW()-ROW(BV$20)+1, MATCH(BV$16,Templates!$I$1:HW$1,0))="","",INDEX(Templates!$I$2:$FQ$152,ROW()-ROW(BV$20)+1, MATCH(BV$16,Templates!$I$1:HW$1,0)))</f>
        <v>true</v>
      </c>
      <c r="BW34" s="55" t="str" cm="1">
        <f t="array" ref="BW34">IF(INDEX(Templates!$I$2:$FQ$152,ROW()-ROW(BW$20)+1, MATCH(BW$16,Templates!$I$1:HX$1,0))="","",INDEX(Templates!$I$2:$FQ$152,ROW()-ROW(BW$20)+1, MATCH(BW$16,Templates!$I$1:HX$1,0)))</f>
        <v>true</v>
      </c>
      <c r="BX34" s="55" t="str" cm="1">
        <f t="array" ref="BX34">IF(INDEX(Templates!$I$2:$FQ$152,ROW()-ROW(BX$20)+1, MATCH(BX$16,Templates!$I$1:HY$1,0))="","",INDEX(Templates!$I$2:$FQ$152,ROW()-ROW(BX$20)+1, MATCH(BX$16,Templates!$I$1:HY$1,0)))</f>
        <v>true</v>
      </c>
      <c r="BY34" s="55" t="str" cm="1">
        <f t="array" ref="BY34">IF(INDEX(Templates!$I$2:$FQ$152,ROW()-ROW(BY$20)+1, MATCH(BY$16,Templates!$I$1:HZ$1,0))="","",INDEX(Templates!$I$2:$FQ$152,ROW()-ROW(BY$20)+1, MATCH(BY$16,Templates!$I$1:HZ$1,0)))</f>
        <v>true</v>
      </c>
      <c r="BZ34" s="55" t="str" cm="1">
        <f t="array" ref="BZ34">IF(INDEX(Templates!$I$2:$FQ$152,ROW()-ROW(BZ$20)+1, MATCH(BZ$16,Templates!$I$1:IA$1,0))="","",INDEX(Templates!$I$2:$FQ$152,ROW()-ROW(BZ$20)+1, MATCH(BZ$16,Templates!$I$1:IA$1,0)))</f>
        <v>true</v>
      </c>
      <c r="CA34" s="55" t="str" cm="1">
        <f t="array" ref="CA34">IF(INDEX(Templates!$I$2:$FQ$152,ROW()-ROW(CA$20)+1, MATCH(CA$16,Templates!$I$1:IB$1,0))="","",INDEX(Templates!$I$2:$FQ$152,ROW()-ROW(CA$20)+1, MATCH(CA$16,Templates!$I$1:IB$1,0)))</f>
        <v>true</v>
      </c>
      <c r="CB34" s="55" t="str" cm="1">
        <f t="array" ref="CB34">IF(INDEX(Templates!$I$2:$FQ$152,ROW()-ROW(CB$20)+1, MATCH(CB$16,Templates!$I$1:IC$1,0))="","",INDEX(Templates!$I$2:$FQ$152,ROW()-ROW(CB$20)+1, MATCH(CB$16,Templates!$I$1:IC$1,0)))</f>
        <v>true</v>
      </c>
      <c r="CC34" s="55" t="str" cm="1">
        <f t="array" ref="CC34">IF(INDEX(Templates!$I$2:$FQ$152,ROW()-ROW(CC$20)+1, MATCH(CC$16,Templates!$I$1:ID$1,0))="","",INDEX(Templates!$I$2:$FQ$152,ROW()-ROW(CC$20)+1, MATCH(CC$16,Templates!$I$1:ID$1,0)))</f>
        <v>true</v>
      </c>
      <c r="CD34" s="55" t="str" cm="1">
        <f t="array" ref="CD34">IF(INDEX(Templates!$I$2:$FQ$152,ROW()-ROW(CD$20)+1, MATCH(CD$16,Templates!$I$1:IE$1,0))="","",INDEX(Templates!$I$2:$FQ$152,ROW()-ROW(CD$20)+1, MATCH(CD$16,Templates!$I$1:IE$1,0)))</f>
        <v>true</v>
      </c>
      <c r="CE34" s="55" t="str" cm="1">
        <f t="array" ref="CE34">IF(INDEX(Templates!$I$2:$FQ$152,ROW()-ROW(CE$20)+1, MATCH(CE$16,Templates!$I$1:IF$1,0))="","",INDEX(Templates!$I$2:$FQ$152,ROW()-ROW(CE$20)+1, MATCH(CE$16,Templates!$I$1:IF$1,0)))</f>
        <v>false</v>
      </c>
      <c r="CF34" s="55" t="str" cm="1">
        <f t="array" ref="CF34">IF(INDEX(Templates!$I$2:$FQ$152,ROW()-ROW(CF$20)+1, MATCH(CF$16,Templates!$I$1:ID$1,0))="","",INDEX(Templates!$I$2:$FQ$152,ROW()-ROW(CF$20)+1, MATCH(CF$16,Templates!$I$1:ID$1,0)))</f>
        <v>false</v>
      </c>
      <c r="CG34" s="55" t="str" cm="1">
        <f t="array" ref="CG34">IF(INDEX(Templates!$I$2:$FQ$152,ROW()-ROW(CG$20)+1, MATCH(CG$16,Templates!$I$1:IE$1,0))="","",INDEX(Templates!$I$2:$FQ$152,ROW()-ROW(CG$20)+1, MATCH(CG$16,Templates!$I$1:IE$1,0)))</f>
        <v>false</v>
      </c>
      <c r="CH34" s="55" t="str" cm="1">
        <f t="array" ref="CH34">IF(INDEX(Templates!$I$2:$FQ$152,ROW()-ROW(CH$20)+1, MATCH(CH$16,Templates!$I$1:IF$1,0))="","",INDEX(Templates!$I$2:$FQ$152,ROW()-ROW(CH$20)+1, MATCH(CH$16,Templates!$I$1:IF$1,0)))</f>
        <v>false</v>
      </c>
      <c r="CI34" s="55" t="str" cm="1">
        <f t="array" ref="CI34">IF(INDEX(Templates!$I$2:$FQ$152,ROW()-ROW(CI$20)+1, MATCH(CI$16,Templates!$I$1:IG$1,0))="","",INDEX(Templates!$I$2:$FQ$152,ROW()-ROW(CI$20)+1, MATCH(CI$16,Templates!$I$1:IG$1,0)))</f>
        <v>true</v>
      </c>
      <c r="CJ34" s="55" t="str" cm="1">
        <f t="array" ref="CJ34">IF(INDEX(Templates!$I$2:$FQ$152,ROW()-ROW(CJ$20)+1, MATCH(CJ$16,Templates!$I$1:IH$1,0))="","",INDEX(Templates!$I$2:$FQ$152,ROW()-ROW(CJ$20)+1, MATCH(CJ$16,Templates!$I$1:IH$1,0)))</f>
        <v>true</v>
      </c>
      <c r="CK34" s="55" t="str" cm="1">
        <f t="array" ref="CK34">IF(INDEX(Templates!$I$2:$FQ$152,ROW()-ROW(CK$20)+1, MATCH(CK$16,Templates!$I$1:II$1,0))="","",INDEX(Templates!$I$2:$FQ$152,ROW()-ROW(CK$20)+1, MATCH(CK$16,Templates!$I$1:II$1,0)))</f>
        <v>true</v>
      </c>
      <c r="CL34" s="55" t="str" cm="1">
        <f t="array" ref="CL34">IF(INDEX(Templates!$I$2:$FQ$152,ROW()-ROW(CL$20)+1, MATCH(CL$16,Templates!$I$1:IJ$1,0))="","",INDEX(Templates!$I$2:$FQ$152,ROW()-ROW(CL$20)+1, MATCH(CL$16,Templates!$I$1:IJ$1,0)))</f>
        <v>true</v>
      </c>
      <c r="CM34" s="55" t="str" cm="1">
        <f t="array" ref="CM34">IF(INDEX(Templates!$I$2:$FQ$152,ROW()-ROW(CM$20)+1, MATCH(CM$16,Templates!$I$1:IK$1,0))="","",INDEX(Templates!$I$2:$FQ$152,ROW()-ROW(CM$20)+1, MATCH(CM$16,Templates!$I$1:IK$1,0)))</f>
        <v>true</v>
      </c>
      <c r="CN34" s="55" t="str" cm="1">
        <f t="array" ref="CN34">IF(INDEX(Templates!$I$2:$FQ$152,ROW()-ROW(CN$20)+1, MATCH(CN$16,Templates!$I$1:IL$1,0))="","",INDEX(Templates!$I$2:$FQ$152,ROW()-ROW(CN$20)+1, MATCH(CN$16,Templates!$I$1:IL$1,0)))</f>
        <v>true</v>
      </c>
      <c r="CO34" s="55" t="str" cm="1">
        <f t="array" ref="CO34">IF(INDEX(Templates!$I$2:$FQ$152,ROW()-ROW(CO$20)+1, MATCH(CO$16,Templates!$I$1:IM$1,0))="","",INDEX(Templates!$I$2:$FQ$152,ROW()-ROW(CO$20)+1, MATCH(CO$16,Templates!$I$1:IM$1,0)))</f>
        <v>true</v>
      </c>
      <c r="CP34" s="55" t="str" cm="1">
        <f t="array" ref="CP34">IF(INDEX(Templates!$I$2:$FQ$152,ROW()-ROW(CP$20)+1, MATCH(CP$16,Templates!$I$1:IN$1,0))="","",INDEX(Templates!$I$2:$FQ$152,ROW()-ROW(CP$20)+1, MATCH(CP$16,Templates!$I$1:IN$1,0)))</f>
        <v>true</v>
      </c>
      <c r="CQ34" s="55" t="str" cm="1">
        <f t="array" ref="CQ34">IF(INDEX(Templates!$I$2:$FQ$152,ROW()-ROW(CQ$20)+1, MATCH(CQ$16,Templates!$I$1:IO$1,0))="","",INDEX(Templates!$I$2:$FQ$152,ROW()-ROW(CQ$20)+1, MATCH(CQ$16,Templates!$I$1:IO$1,0)))</f>
        <v>true</v>
      </c>
      <c r="CR34" s="55" t="str" cm="1">
        <f t="array" ref="CR34">IF(INDEX(Templates!$I$2:$FQ$152,ROW()-ROW(CR$20)+1, MATCH(CR$16,Templates!$I$1:IP$1,0))="","",INDEX(Templates!$I$2:$FQ$152,ROW()-ROW(CR$20)+1, MATCH(CR$16,Templates!$I$1:IP$1,0)))</f>
        <v>true</v>
      </c>
      <c r="CS34" s="55" t="str" cm="1">
        <f t="array" ref="CS34">IF(INDEX(Templates!$I$2:$FQ$152,ROW()-ROW(CS$20)+1, MATCH(CS$16,Templates!$I$1:IQ$1,0))="","",INDEX(Templates!$I$2:$FQ$152,ROW()-ROW(CS$20)+1, MATCH(CS$16,Templates!$I$1:IQ$1,0)))</f>
        <v>true</v>
      </c>
      <c r="CT34" s="55" t="str" cm="1">
        <f t="array" ref="CT34">IF(INDEX(Templates!$I$2:$FQ$152,ROW()-ROW(CT$20)+1, MATCH(CT$16,Templates!$I$1:IR$1,0))="","",INDEX(Templates!$I$2:$FQ$152,ROW()-ROW(CT$20)+1, MATCH(CT$16,Templates!$I$1:IR$1,0)))</f>
        <v>true</v>
      </c>
      <c r="CU34" s="55" t="str" cm="1">
        <f t="array" ref="CU34">IF(INDEX(Templates!$I$2:$FQ$152,ROW()-ROW(CU$20)+1, MATCH(CU$16,Templates!$I$1:IS$1,0))="","",INDEX(Templates!$I$2:$FQ$152,ROW()-ROW(CU$20)+1, MATCH(CU$16,Templates!$I$1:IS$1,0)))</f>
        <v>true</v>
      </c>
      <c r="CV34" s="55" t="str" cm="1">
        <f t="array" ref="CV34">IF(INDEX(Templates!$I$2:$FQ$152,ROW()-ROW(CV$20)+1, MATCH(CV$16,Templates!$I$1:IT$1,0))="","",INDEX(Templates!$I$2:$FQ$152,ROW()-ROW(CV$20)+1, MATCH(CV$16,Templates!$I$1:IT$1,0)))</f>
        <v>true</v>
      </c>
      <c r="CW34" s="55" t="str" cm="1">
        <f t="array" ref="CW34">IF(INDEX(Templates!$I$2:$FQ$152,ROW()-ROW(CW$20)+1, MATCH(CW$16,Templates!$I$1:IU$1,0))="","",INDEX(Templates!$I$2:$FQ$152,ROW()-ROW(CW$20)+1, MATCH(CW$16,Templates!$I$1:IU$1,0)))</f>
        <v>true</v>
      </c>
      <c r="CX34" s="55" t="str" cm="1">
        <f t="array" ref="CX34">IF(INDEX(Templates!$I$2:$FQ$152,ROW()-ROW(CX$20)+1, MATCH(CX$16,Templates!$I$1:IV$1,0))="","",INDEX(Templates!$I$2:$FQ$152,ROW()-ROW(CX$20)+1, MATCH(CX$16,Templates!$I$1:IV$1,0)))</f>
        <v>true</v>
      </c>
      <c r="CY34" s="55" t="str" cm="1">
        <f t="array" ref="CY34">IF(INDEX(Templates!$I$2:$FQ$152,ROW()-ROW(CY$20)+1, MATCH(CY$16,Templates!$I$1:IW$1,0))="","",INDEX(Templates!$I$2:$FQ$152,ROW()-ROW(CY$20)+1, MATCH(CY$16,Templates!$I$1:IW$1,0)))</f>
        <v>true</v>
      </c>
      <c r="CZ34" s="55" t="str" cm="1">
        <f t="array" ref="CZ34">IF(INDEX(Templates!$I$2:$FQ$152,ROW()-ROW(CZ$20)+1, MATCH(CZ$16,Templates!$I$1:IX$1,0))="","",INDEX(Templates!$I$2:$FQ$152,ROW()-ROW(CZ$20)+1, MATCH(CZ$16,Templates!$I$1:IX$1,0)))</f>
        <v>true</v>
      </c>
      <c r="DA34" s="55" t="str" cm="1">
        <f t="array" ref="DA34">IF(INDEX(Templates!$I$2:$FQ$152,ROW()-ROW(DA$20)+1, MATCH(DA$16,Templates!$I$1:IY$1,0))="","",INDEX(Templates!$I$2:$FQ$152,ROW()-ROW(DA$20)+1, MATCH(DA$16,Templates!$I$1:IY$1,0)))</f>
        <v>true</v>
      </c>
      <c r="DB34" s="55" t="str" cm="1">
        <f t="array" ref="DB34">IF(INDEX(Templates!$I$2:$FQ$152,ROW()-ROW(DB$20)+1, MATCH(DB$16,Templates!$I$1:IZ$1,0))="","",INDEX(Templates!$I$2:$FQ$152,ROW()-ROW(DB$20)+1, MATCH(DB$16,Templates!$I$1:IZ$1,0)))</f>
        <v>true</v>
      </c>
      <c r="DC34" s="55" t="str" cm="1">
        <f t="array" ref="DC34">IF(INDEX(Templates!$I$2:$FQ$152,ROW()-ROW(DC$20)+1, MATCH(DC$16,Templates!$I$1:JA$1,0))="","",INDEX(Templates!$I$2:$FQ$152,ROW()-ROW(DC$20)+1, MATCH(DC$16,Templates!$I$1:JA$1,0)))</f>
        <v>true</v>
      </c>
      <c r="DD34" s="55" t="str" cm="1">
        <f t="array" ref="DD34">IF(INDEX(Templates!$I$2:$FQ$152,ROW()-ROW(DD$20)+1, MATCH(DD$16,Templates!$I$1:JB$1,0))="","",INDEX(Templates!$I$2:$FQ$152,ROW()-ROW(DD$20)+1, MATCH(DD$16,Templates!$I$1:JB$1,0)))</f>
        <v>true</v>
      </c>
      <c r="DE34" s="55" t="str" cm="1">
        <f t="array" ref="DE34">IF(INDEX(Templates!$I$2:$FQ$152,ROW()-ROW(DE$20)+1, MATCH(DE$16,Templates!$I$1:JC$1,0))="","",INDEX(Templates!$I$2:$FQ$152,ROW()-ROW(DE$20)+1, MATCH(DE$16,Templates!$I$1:JC$1,0)))</f>
        <v>true</v>
      </c>
      <c r="DF34" s="55" t="str" cm="1">
        <f t="array" ref="DF34">IF(INDEX(Templates!$I$2:$FQ$152,ROW()-ROW(DF$20)+1, MATCH(DF$16,Templates!$I$1:JD$1,0))="","",INDEX(Templates!$I$2:$FQ$152,ROW()-ROW(DF$20)+1, MATCH(DF$16,Templates!$I$1:JD$1,0)))</f>
        <v>true</v>
      </c>
      <c r="DG34" s="55" t="str" cm="1">
        <f t="array" ref="DG34">IF(INDEX(Templates!$I$2:$FQ$152,ROW()-ROW(DG$20)+1, MATCH(DG$16,Templates!$I$1:JE$1,0))="","",INDEX(Templates!$I$2:$FQ$152,ROW()-ROW(DG$20)+1, MATCH(DG$16,Templates!$I$1:JE$1,0)))</f>
        <v>true</v>
      </c>
      <c r="DH34" s="55" t="str" cm="1">
        <f t="array" ref="DH34">IF(INDEX(Templates!$I$2:$FQ$152,ROW()-ROW(DH$20)+1, MATCH(DH$16,Templates!$I$1:JF$1,0))="","",INDEX(Templates!$I$2:$FQ$152,ROW()-ROW(DH$20)+1, MATCH(DH$16,Templates!$I$1:JF$1,0)))</f>
        <v>true</v>
      </c>
      <c r="DI34" s="55" t="str" cm="1">
        <f t="array" ref="DI34">IF(INDEX(Templates!$I$2:$FQ$152,ROW()-ROW(DI$20)+1, MATCH(DI$16,Templates!$I$1:JG$1,0))="","",INDEX(Templates!$I$2:$FQ$152,ROW()-ROW(DI$20)+1, MATCH(DI$16,Templates!$I$1:JG$1,0)))</f>
        <v>true</v>
      </c>
      <c r="DJ34" s="55" t="str" cm="1">
        <f t="array" ref="DJ34">IF(INDEX(Templates!$I$2:$FQ$152,ROW()-ROW(DJ$20)+1, MATCH(DJ$16,Templates!$I$1:JH$1,0))="","",INDEX(Templates!$I$2:$FQ$152,ROW()-ROW(DJ$20)+1, MATCH(DJ$16,Templates!$I$1:JH$1,0)))</f>
        <v>true</v>
      </c>
      <c r="DK34" s="55" t="str" cm="1">
        <f t="array" ref="DK34">IF(INDEX(Templates!$I$2:$FQ$152,ROW()-ROW(DK$20)+1, MATCH(DK$16,Templates!$I$1:JI$1,0))="","",INDEX(Templates!$I$2:$FQ$152,ROW()-ROW(DK$20)+1, MATCH(DK$16,Templates!$I$1:JI$1,0)))</f>
        <v>true</v>
      </c>
      <c r="DL34" s="55" t="str" cm="1">
        <f t="array" ref="DL34">IF(INDEX(Templates!$I$2:$FQ$152,ROW()-ROW(DL$20)+1, MATCH(DL$16,Templates!$I$1:JJ$1,0))="","",INDEX(Templates!$I$2:$FQ$152,ROW()-ROW(DL$20)+1, MATCH(DL$16,Templates!$I$1:JJ$1,0)))</f>
        <v>true</v>
      </c>
      <c r="DM34" s="55" t="str" cm="1">
        <f t="array" ref="DM34">IF(INDEX(Templates!$I$2:$FQ$152,ROW()-ROW(DM$20)+1, MATCH(DM$16,Templates!$I$1:JK$1,0))="","",INDEX(Templates!$I$2:$FQ$152,ROW()-ROW(DM$20)+1, MATCH(DM$16,Templates!$I$1:JK$1,0)))</f>
        <v>true</v>
      </c>
      <c r="DN34" s="55" t="str" cm="1">
        <f t="array" ref="DN34">IF(INDEX(Templates!$I$2:$FQ$152,ROW()-ROW(DN$20)+1, MATCH(DN$16,Templates!$I$1:JL$1,0))="","",INDEX(Templates!$I$2:$FQ$152,ROW()-ROW(DN$20)+1, MATCH(DN$16,Templates!$I$1:JL$1,0)))</f>
        <v>false</v>
      </c>
      <c r="DO34" s="55" t="str" cm="1">
        <f t="array" ref="DO34">IF(INDEX(Templates!$I$2:$FQ$152,ROW()-ROW(DO$20)+1, MATCH(DO$16,Templates!$I$1:JM$1,0))="","",INDEX(Templates!$I$2:$FQ$152,ROW()-ROW(DO$20)+1, MATCH(DO$16,Templates!$I$1:JM$1,0)))</f>
        <v>true</v>
      </c>
      <c r="DP34" s="55" t="str" cm="1">
        <f t="array" ref="DP34">IF(INDEX(Templates!$I$2:$FQ$152,ROW()-ROW(DP$20)+1, MATCH(DP$16,Templates!$I$1:JN$1,0))="","",INDEX(Templates!$I$2:$FQ$152,ROW()-ROW(DP$20)+1, MATCH(DP$16,Templates!$I$1:JN$1,0)))</f>
        <v>false</v>
      </c>
      <c r="DQ34" s="55" t="str" cm="1">
        <f t="array" ref="DQ34">IF(INDEX(Templates!$I$2:$FQ$152,ROW()-ROW(DQ$20)+1, MATCH(DQ$16,Templates!$I$1:JO$1,0))="","",INDEX(Templates!$I$2:$FQ$152,ROW()-ROW(DQ$20)+1, MATCH(DQ$16,Templates!$I$1:JO$1,0)))</f>
        <v>true</v>
      </c>
      <c r="DR34" s="55" t="str" cm="1">
        <f t="array" ref="DR34">IF(INDEX(Templates!$I$2:$FQ$152,ROW()-ROW(DR$20)+1, MATCH(DR$16,Templates!$I$1:JP$1,0))="","",INDEX(Templates!$I$2:$FQ$152,ROW()-ROW(DR$20)+1, MATCH(DR$16,Templates!$I$1:JP$1,0)))</f>
        <v>true</v>
      </c>
      <c r="DS34" s="55" t="str" cm="1">
        <f t="array" ref="DS34">IF(INDEX(Templates!$I$2:$FQ$152,ROW()-ROW(DS$20)+1, MATCH(DS$16,Templates!$I$1:JQ$1,0))="","",INDEX(Templates!$I$2:$FQ$152,ROW()-ROW(DS$20)+1, MATCH(DS$16,Templates!$I$1:JQ$1,0)))</f>
        <v>true</v>
      </c>
      <c r="DT34" s="55" t="str" cm="1">
        <f t="array" ref="DT34">IF(INDEX(Templates!$I$2:$FQ$152,ROW()-ROW(DT$20)+1, MATCH(DT$16,Templates!$I$1:JR$1,0))="","",INDEX(Templates!$I$2:$FQ$152,ROW()-ROW(DT$20)+1, MATCH(DT$16,Templates!$I$1:JR$1,0)))</f>
        <v>false</v>
      </c>
      <c r="DU34" s="55" t="str" cm="1">
        <f t="array" ref="DU34">IF(INDEX(Templates!$I$2:$FQ$152,ROW()-ROW(DU$20)+1, MATCH(DU$16,Templates!$I$1:JP$1,0))="","",INDEX(Templates!$I$2:$FQ$152,ROW()-ROW(DU$20)+1, MATCH(DU$16,Templates!$I$1:JP$1,0)))</f>
        <v>false</v>
      </c>
      <c r="DV34" s="55" t="str" cm="1">
        <f t="array" ref="DV34">IF(INDEX(Templates!$I$2:$FQ$152,ROW()-ROW(DV$20)+1, MATCH(DV$16,Templates!$I$1:JQ$1,0))="","",INDEX(Templates!$I$2:$FQ$152,ROW()-ROW(DV$20)+1, MATCH(DV$16,Templates!$I$1:JQ$1,0)))</f>
        <v>false</v>
      </c>
      <c r="DW34" s="55" t="str" cm="1">
        <f t="array" ref="DW34">IF(INDEX(Templates!$I$2:$FQ$152,ROW()-ROW(DW$20)+1, MATCH(DW$16,Templates!$I$1:JR$1,0))="","",INDEX(Templates!$I$2:$FQ$152,ROW()-ROW(DW$20)+1, MATCH(DW$16,Templates!$I$1:JR$1,0)))</f>
        <v>false</v>
      </c>
      <c r="DX34" s="55" t="str" cm="1">
        <f t="array" ref="DX34">IF(INDEX(Templates!$I$2:$FQ$152,ROW()-ROW(DX$20)+1, MATCH(DX$16,Templates!$I$1:JS$1,0))="","",INDEX(Templates!$I$2:$FQ$152,ROW()-ROW(DX$20)+1, MATCH(DX$16,Templates!$I$1:JS$1,0)))</f>
        <v>false</v>
      </c>
      <c r="DY34" s="55" t="str" cm="1">
        <f t="array" ref="DY34">IF(INDEX(Templates!$I$2:$FQ$152,ROW()-ROW(DY$20)+1, MATCH(DY$16,Templates!$I$1:JT$1,0))="","",INDEX(Templates!$I$2:$FQ$152,ROW()-ROW(DY$20)+1, MATCH(DY$16,Templates!$I$1:JT$1,0)))</f>
        <v>true</v>
      </c>
      <c r="DZ34" s="55" t="str" cm="1">
        <f t="array" ref="DZ34">IF(INDEX(Templates!$I$2:$FQ$152,ROW()-ROW(DZ$20)+1, MATCH(DZ$16,Templates!$I$1:JU$1,0))="","",INDEX(Templates!$I$2:$FQ$152,ROW()-ROW(DZ$20)+1, MATCH(DZ$16,Templates!$I$1:JU$1,0)))</f>
        <v>true</v>
      </c>
      <c r="EA34" s="55" t="str" cm="1">
        <f t="array" ref="EA34">IF(INDEX(Templates!$I$2:$FQ$152,ROW()-ROW(EA$20)+1, MATCH(EA$16,Templates!$I$1:JV$1,0))="","",INDEX(Templates!$I$2:$FQ$152,ROW()-ROW(EA$20)+1, MATCH(EA$16,Templates!$I$1:JV$1,0)))</f>
        <v>true</v>
      </c>
      <c r="EB34" s="55" t="str" cm="1">
        <f t="array" ref="EB34">IF(INDEX(Templates!$I$2:$FQ$152,ROW()-ROW(EB$20)+1, MATCH(EB$16,Templates!$I$1:JW$1,0))="","",INDEX(Templates!$I$2:$FQ$152,ROW()-ROW(EB$20)+1, MATCH(EB$16,Templates!$I$1:JW$1,0)))</f>
        <v>true</v>
      </c>
      <c r="EC34" s="55" t="str" cm="1">
        <f t="array" ref="EC34">IF(INDEX(Templates!$I$2:$FQ$152,ROW()-ROW(EC$20)+1, MATCH(EC$16,Templates!$I$1:JX$1,0))="","",INDEX(Templates!$I$2:$FQ$152,ROW()-ROW(EC$20)+1, MATCH(EC$16,Templates!$I$1:JX$1,0)))</f>
        <v>true</v>
      </c>
      <c r="ED34" s="55" t="str" cm="1">
        <f t="array" ref="ED34">IF(INDEX(Templates!$I$2:$FQ$152,ROW()-ROW(ED$20)+1, MATCH(ED$16,Templates!$I$1:JY$1,0))="","",INDEX(Templates!$I$2:$FQ$152,ROW()-ROW(ED$20)+1, MATCH(ED$16,Templates!$I$1:JY$1,0)))</f>
        <v>true</v>
      </c>
      <c r="EE34" s="55"/>
      <c r="EF34" s="55"/>
      <c r="EG34" s="55"/>
      <c r="EH34" s="55"/>
      <c r="EI34" s="55"/>
      <c r="EJ34" s="55"/>
      <c r="EK34" s="55"/>
      <c r="EL34" s="55"/>
      <c r="EM34" s="55"/>
      <c r="EN34" s="55"/>
      <c r="EO34" s="55"/>
      <c r="EP34" s="55"/>
      <c r="EQ34" s="55"/>
      <c r="ER34" s="55"/>
      <c r="ES34" s="55"/>
      <c r="ET34" s="55"/>
      <c r="EU34" s="55"/>
      <c r="EV34" s="55"/>
      <c r="EW34" s="55"/>
      <c r="EX34" s="55"/>
      <c r="EY34" s="55"/>
      <c r="EZ34" s="55"/>
      <c r="FA34" s="55"/>
      <c r="FB34" s="55"/>
      <c r="FC34" s="55"/>
      <c r="FD34" s="55"/>
      <c r="FE34" s="55"/>
      <c r="FF34" s="55"/>
      <c r="FG34" s="55"/>
      <c r="FH34" s="55"/>
      <c r="FI34" s="55"/>
      <c r="FJ34" s="55"/>
      <c r="FK34" s="55"/>
      <c r="FL34" s="55"/>
      <c r="FM34" s="55"/>
      <c r="FN34" s="55"/>
      <c r="FO34" s="55"/>
      <c r="FP34" s="55"/>
      <c r="FQ34" s="55"/>
      <c r="FR34" s="55"/>
      <c r="FS34" s="55"/>
      <c r="FT34" s="55"/>
      <c r="FU34" s="55"/>
      <c r="FV34" s="55"/>
      <c r="FW34" s="55"/>
      <c r="FX34" s="55"/>
      <c r="FY34" s="55"/>
      <c r="FZ34" s="55"/>
      <c r="GA34" s="55"/>
      <c r="GB34" s="55"/>
      <c r="GC34" s="55"/>
      <c r="GD34" s="55"/>
      <c r="GE34" s="55"/>
      <c r="GF34" s="55"/>
      <c r="GG34" s="55"/>
      <c r="GH34" s="55"/>
      <c r="GI34" s="55"/>
      <c r="GJ34" s="55"/>
      <c r="GK34" s="55"/>
      <c r="GL34" s="55"/>
      <c r="GM34" s="55"/>
      <c r="GN34" s="55"/>
      <c r="GO34" s="55"/>
      <c r="GP34" s="55"/>
      <c r="GQ34" s="55"/>
      <c r="GR34" s="55"/>
      <c r="GS34" s="55"/>
      <c r="GT34" s="55"/>
      <c r="GU34" s="55"/>
      <c r="GV34" s="55"/>
      <c r="GW34" s="55"/>
    </row>
    <row r="35" spans="1:205" s="24" customFormat="1" x14ac:dyDescent="0.55000000000000004">
      <c r="A35" s="41" t="s">
        <v>763</v>
      </c>
      <c r="B35" s="6" t="s">
        <v>768</v>
      </c>
      <c r="C35" s="66" t="str" cm="1">
        <f t="array" ref="C35">IF(INDEX(Templates!A$2:A$153,ROW()-ROW($20:$20)+1)="","",INDEX(Templates!A$2:A$153,ROW()-ROW($20:$20)+1))</f>
        <v>JSON_PATH:zones[0]</v>
      </c>
      <c r="D35" s="66" t="str" cm="1">
        <f t="array" ref="D35">IF(INDEX(Templates!B$2:B$153,ROW()-ROW($20:$20)+1)="","",INDEX(Templates!B$2:B$153,ROW()-ROW($20:$20)+1))</f>
        <v>terminals[0]</v>
      </c>
      <c r="E35" s="66" t="str" cm="1">
        <f t="array" ref="E35">IF(INDEX(Templates!C$2:C$153,ROW()-ROW($20:$20)+1)="","",INDEX(Templates!C$2:C$153,ROW()-ROW($20:$20)+1))</f>
        <v>type</v>
      </c>
      <c r="F35" s="127" t="str" cm="1">
        <f t="array" ref="F35">IF(INDEX(Templates!D$2:D$153,ROW()-ROW($20:$20)+1)="","",INDEX(Templates!D$2:D$153,ROW()-ROW($20:$20)+1))</f>
        <v/>
      </c>
      <c r="G35" s="116" t="str" cm="1">
        <f t="array" ref="G35">IF(INDEX(Templates!E$2:E$153,ROW()-ROW($20:$20)+1)="","",INDEX(Templates!E$2:E$153,ROW()-ROW($20:$20)+1))</f>
        <v>Air Terminal</v>
      </c>
      <c r="H35" s="68" t="str" cm="1">
        <f t="array" ref="H35">IF(INDEX(Templates!F$2:F$153,ROW()-ROW($20:$20)+1)="","",INDEX(Templates!F$2:F$153,ROW()-ROW($20:$20)+1))</f>
        <v>Terminal 1</v>
      </c>
      <c r="I35" s="68" t="str" cm="1">
        <f t="array" ref="I35">IF(INDEX(Templates!G$2:G$153,ROW()-ROW($20:$20)+1)="","",INDEX(Templates!G$2:G$153,ROW()-ROW($20:$20)+1))</f>
        <v>Zone 1</v>
      </c>
      <c r="J35" s="68" t="str" cm="1">
        <f t="array" ref="J35">IF(INDEX(Templates!H$2:H$153,ROW()-ROW($20:$20)+1)="","",INDEX(Templates!H$2:H$153,ROW()-ROW($20:$20)+1))</f>
        <v>type</v>
      </c>
      <c r="K35" s="69" t="s">
        <v>765</v>
      </c>
      <c r="L35" s="69" t="s">
        <v>765</v>
      </c>
      <c r="M35" s="55" t="str" cm="1">
        <f t="array" ref="M35">IF(INDEX(Templates!$I$2:$FQ$152,ROW()-ROW(M$20)+1, MATCH(M$16,Templates!$I$1:FQ$1,0))="","",INDEX(Templates!$I$2:$FQ$152,ROW()-ROW(M$20)+1, MATCH(M$16,Templates!$I$1:FQ$1,0)))</f>
        <v>CONSTANT_AIR_VOLUME</v>
      </c>
      <c r="N35" s="55" t="str" cm="1">
        <f t="array" ref="N35">IF(INDEX(Templates!$I$2:$FQ$152,ROW()-ROW(N$20)+1, MATCH(N$16,Templates!$I$1:FR$1,0))="","",INDEX(Templates!$I$2:$FQ$152,ROW()-ROW(N$20)+1, MATCH(N$16,Templates!$I$1:FR$1,0)))</f>
        <v>CONSTANT_AIR_VOLUME</v>
      </c>
      <c r="O35" s="55" t="str" cm="1">
        <f t="array" ref="O35">IF(INDEX(Templates!$I$2:$FQ$152,ROW()-ROW(O$20)+1, MATCH(O$16,Templates!$I$1:FS$1,0))="","",INDEX(Templates!$I$2:$FQ$152,ROW()-ROW(O$20)+1, MATCH(O$16,Templates!$I$1:FS$1,0)))</f>
        <v>CONSTANT_AIR_VOLUME</v>
      </c>
      <c r="P35" s="55" t="str" cm="1">
        <f t="array" ref="P35">IF(INDEX(Templates!$I$2:$FQ$152,ROW()-ROW(P$20)+1, MATCH(P$16,Templates!$I$1:FT$1,0))="","",INDEX(Templates!$I$2:$FQ$152,ROW()-ROW(P$20)+1, MATCH(P$16,Templates!$I$1:FT$1,0)))</f>
        <v>CONSTANT_AIR_VOLUME</v>
      </c>
      <c r="Q35" s="55" t="str" cm="1">
        <f t="array" ref="Q35">IF(INDEX(Templates!$I$2:$FQ$152,ROW()-ROW(Q$20)+1, MATCH(Q$16,Templates!$I$1:FU$1,0))="","",INDEX(Templates!$I$2:$FQ$152,ROW()-ROW(Q$20)+1, MATCH(Q$16,Templates!$I$1:FU$1,0)))</f>
        <v>CONSTANT_AIR_VOLUME</v>
      </c>
      <c r="R35" s="55" t="str" cm="1">
        <f t="array" ref="R35">IF(INDEX(Templates!$I$2:$FQ$152,ROW()-ROW(R$20)+1, MATCH(R$16,Templates!$I$1:FV$1,0))="","",INDEX(Templates!$I$2:$FQ$152,ROW()-ROW(R$20)+1, MATCH(R$16,Templates!$I$1:FV$1,0)))</f>
        <v>VARIABLE_AIR_VOLUME</v>
      </c>
      <c r="S35" s="55" t="str" cm="1">
        <f t="array" ref="S35">IF(INDEX(Templates!$I$2:$FQ$152,ROW()-ROW(S$20)+1, MATCH(S$16,Templates!$I$1:FW$1,0))="","",INDEX(Templates!$I$2:$FQ$152,ROW()-ROW(S$20)+1, MATCH(S$16,Templates!$I$1:FW$1,0)))</f>
        <v>VARIABLE_AIR_VOLUME</v>
      </c>
      <c r="T35" s="55" t="str" cm="1">
        <f t="array" ref="T35">IF(INDEX(Templates!$I$2:$FQ$152,ROW()-ROW(T$20)+1, MATCH(T$16,Templates!$I$1:FX$1,0))="","",INDEX(Templates!$I$2:$FQ$152,ROW()-ROW(T$20)+1, MATCH(T$16,Templates!$I$1:FX$1,0)))</f>
        <v>VARIABLE_AIR_VOLUME</v>
      </c>
      <c r="U35" s="55" t="str" cm="1">
        <f t="array" ref="U35">IF(INDEX(Templates!$I$2:$FQ$152,ROW()-ROW(U$20)+1, MATCH(U$16,Templates!$I$1:FY$1,0))="","",INDEX(Templates!$I$2:$FQ$152,ROW()-ROW(U$20)+1, MATCH(U$16,Templates!$I$1:FY$1,0)))</f>
        <v>VARIABLE_AIR_VOLUME</v>
      </c>
      <c r="V35" s="55" t="str" cm="1">
        <f t="array" ref="V35">IF(INDEX(Templates!$I$2:$FQ$152,ROW()-ROW(V$20)+1, MATCH(V$16,Templates!$I$1:FZ$1,0))="","",INDEX(Templates!$I$2:$FQ$152,ROW()-ROW(V$20)+1, MATCH(V$16,Templates!$I$1:FZ$1,0)))</f>
        <v>VARIABLE_AIR_VOLUME</v>
      </c>
      <c r="W35" s="55" t="str" cm="1">
        <f t="array" ref="W35">IF(INDEX(Templates!$I$2:$FQ$152,ROW()-ROW(W$20)+1, MATCH(W$16,Templates!$I$1:GA$1,0))="","",INDEX(Templates!$I$2:$FQ$152,ROW()-ROW(W$20)+1, MATCH(W$16,Templates!$I$1:GA$1,0)))</f>
        <v>VARIABLE_AIR_VOLUME</v>
      </c>
      <c r="X35" s="55" t="str" cm="1">
        <f t="array" ref="X35">IF(INDEX(Templates!$I$2:$FQ$152,ROW()-ROW(X$20)+1, MATCH(X$16,Templates!$I$1:GB$1,0))="","",INDEX(Templates!$I$2:$FQ$152,ROW()-ROW(X$20)+1, MATCH(X$16,Templates!$I$1:GB$1,0)))</f>
        <v>CONSTANT_AIR_VOLUME</v>
      </c>
      <c r="Y35" s="55" t="str" cm="1">
        <f t="array" ref="Y35">IF(INDEX(Templates!$I$2:$FQ$152,ROW()-ROW(Y$20)+1, MATCH(Y$16,Templates!$I$1:GC$1,0))="","",INDEX(Templates!$I$2:$FQ$152,ROW()-ROW(Y$20)+1, MATCH(Y$16,Templates!$I$1:GC$1,0)))</f>
        <v>CONSTANT_AIR_VOLUME</v>
      </c>
      <c r="Z35" s="55" t="str" cm="1">
        <f t="array" ref="Z35">IF(INDEX(Templates!$I$2:$FQ$152,ROW()-ROW(Z$20)+1, MATCH(Z$16,Templates!$I$1:GD$1,0))="","",INDEX(Templates!$I$2:$FQ$152,ROW()-ROW(Z$20)+1, MATCH(Z$16,Templates!$I$1:GD$1,0)))</f>
        <v>CONSTANT_AIR_VOLUME</v>
      </c>
      <c r="AA35" s="55" t="str" cm="1">
        <f t="array" ref="AA35">IF(INDEX(Templates!$I$2:$FQ$152,ROW()-ROW(AA$20)+1, MATCH(AA$16,Templates!$I$1:GE$1,0))="","",INDEX(Templates!$I$2:$FQ$152,ROW()-ROW(AA$20)+1, MATCH(AA$16,Templates!$I$1:GE$1,0)))</f>
        <v>CONSTANT_AIR_VOLUME</v>
      </c>
      <c r="AB35" s="55" t="str" cm="1">
        <f t="array" ref="AB35">IF(INDEX(Templates!$I$2:$FQ$152,ROW()-ROW(AB$20)+1, MATCH(AB$16,Templates!$I$1:GF$1,0))="","",INDEX(Templates!$I$2:$FQ$152,ROW()-ROW(AB$20)+1, MATCH(AB$16,Templates!$I$1:GF$1,0)))</f>
        <v>CONSTANT_AIR_VOLUME</v>
      </c>
      <c r="AC35" s="55" t="str" cm="1">
        <f t="array" ref="AC35">IF(INDEX(Templates!$I$2:$FQ$152,ROW()-ROW(AC$20)+1, MATCH(AC$16,Templates!$I$1:GG$1,0))="","",INDEX(Templates!$I$2:$FQ$152,ROW()-ROW(AC$20)+1, MATCH(AC$16,Templates!$I$1:GG$1,0)))</f>
        <v>CONSTANT_AIR_VOLUME</v>
      </c>
      <c r="AD35" s="55" t="str" cm="1">
        <f t="array" ref="AD35">IF(INDEX(Templates!$I$2:$FQ$152,ROW()-ROW(AD$20)+1, MATCH(AD$16,Templates!$I$1:GH$1,0))="","",INDEX(Templates!$I$2:$FQ$152,ROW()-ROW(AD$20)+1, MATCH(AD$16,Templates!$I$1:GH$1,0)))</f>
        <v>CONSTANT_AIR_VOLUME</v>
      </c>
      <c r="AE35" s="55" t="str" cm="1">
        <f t="array" ref="AE35">IF(INDEX(Templates!$I$2:$FQ$152,ROW()-ROW(AE$20)+1, MATCH(AE$16,Templates!$I$1:GI$1,0))="","",INDEX(Templates!$I$2:$FQ$152,ROW()-ROW(AE$20)+1, MATCH(AE$16,Templates!$I$1:GI$1,0)))</f>
        <v>CONSTANT_AIR_VOLUME</v>
      </c>
      <c r="AF35" s="55" t="str" cm="1">
        <f t="array" ref="AF35">IF(INDEX(Templates!$I$2:$FQ$152,ROW()-ROW(AF$20)+1, MATCH(AF$16,Templates!$I$1:GJ$1,0))="","",INDEX(Templates!$I$2:$FQ$152,ROW()-ROW(AF$20)+1, MATCH(AF$16,Templates!$I$1:GJ$1,0)))</f>
        <v>VARIABLE_AIR_VOLUME</v>
      </c>
      <c r="AG35" s="55" t="str" cm="1">
        <f t="array" ref="AG35">IF(INDEX(Templates!$I$2:$FQ$152,ROW()-ROW(AG$20)+1, MATCH(AG$16,Templates!$I$1:GK$1,0))="","",INDEX(Templates!$I$2:$FQ$152,ROW()-ROW(AG$20)+1, MATCH(AG$16,Templates!$I$1:GK$1,0)))</f>
        <v>VARIABLE_AIR_VOLUME</v>
      </c>
      <c r="AH35" s="55" t="str" cm="1">
        <f t="array" ref="AH35">IF(INDEX(Templates!$I$2:$FQ$152,ROW()-ROW(AH$20)+1, MATCH(AH$16,Templates!$I$1:GL$1,0))="","",INDEX(Templates!$I$2:$FQ$152,ROW()-ROW(AH$20)+1, MATCH(AH$16,Templates!$I$1:GL$1,0)))</f>
        <v>VARIABLE_AIR_VOLUME</v>
      </c>
      <c r="AI35" s="55" t="str" cm="1">
        <f t="array" ref="AI35">IF(INDEX(Templates!$I$2:$FQ$152,ROW()-ROW(AI$20)+1, MATCH(AI$16,Templates!$I$1:GM$1,0))="","",INDEX(Templates!$I$2:$FQ$152,ROW()-ROW(AI$20)+1, MATCH(AI$16,Templates!$I$1:GM$1,0)))</f>
        <v>VARIABLE_AIR_VOLUME</v>
      </c>
      <c r="AJ35" s="55" t="str" cm="1">
        <f t="array" ref="AJ35">IF(INDEX(Templates!$I$2:$FQ$152,ROW()-ROW(AJ$20)+1, MATCH(AJ$16,Templates!$I$1:GN$1,0))="","",INDEX(Templates!$I$2:$FQ$152,ROW()-ROW(AJ$20)+1, MATCH(AJ$16,Templates!$I$1:GN$1,0)))</f>
        <v>VARIABLE_AIR_VOLUME</v>
      </c>
      <c r="AK35" s="55" t="str" cm="1">
        <f t="array" ref="AK35">IF(INDEX(Templates!$I$2:$FQ$152,ROW()-ROW(AK$20)+1, MATCH(AK$16,Templates!$I$1:GO$1,0))="","",INDEX(Templates!$I$2:$FQ$152,ROW()-ROW(AK$20)+1, MATCH(AK$16,Templates!$I$1:GO$1,0)))</f>
        <v>VARIABLE_AIR_VOLUME</v>
      </c>
      <c r="AL35" s="55" t="str" cm="1">
        <f t="array" ref="AL35">IF(INDEX(Templates!$I$2:$FQ$152,ROW()-ROW(AL$20)+1, MATCH(AL$16,Templates!$I$1:GP$1,0))="","",INDEX(Templates!$I$2:$FQ$152,ROW()-ROW(AL$20)+1, MATCH(AL$16,Templates!$I$1:GP$1,0)))</f>
        <v>VARIABLE_AIR_VOLUME</v>
      </c>
      <c r="AM35" s="55" t="str" cm="1">
        <f t="array" ref="AM35">IF(INDEX(Templates!$I$2:$FQ$152,ROW()-ROW(AM$20)+1, MATCH(AM$16,Templates!$I$1:GQ$1,0))="","",INDEX(Templates!$I$2:$FQ$152,ROW()-ROW(AM$20)+1, MATCH(AM$16,Templates!$I$1:GQ$1,0)))</f>
        <v>VARIABLE_AIR_VOLUME</v>
      </c>
      <c r="AN35" s="55" t="str" cm="1">
        <f t="array" ref="AN35">IF(INDEX(Templates!$I$2:$FQ$152,ROW()-ROW(AN$20)+1, MATCH(AN$16,Templates!$I$1:GR$1,0))="","",INDEX(Templates!$I$2:$FQ$152,ROW()-ROW(AN$20)+1, MATCH(AN$16,Templates!$I$1:GR$1,0)))</f>
        <v>VARIABLE_AIR_VOLUME</v>
      </c>
      <c r="AO35" s="55" t="str" cm="1">
        <f t="array" ref="AO35">IF(INDEX(Templates!$I$2:$FQ$152,ROW()-ROW(AO$20)+1, MATCH(AO$16,Templates!$I$1:GS$1,0))="","",INDEX(Templates!$I$2:$FQ$152,ROW()-ROW(AO$20)+1, MATCH(AO$16,Templates!$I$1:GS$1,0)))</f>
        <v>VARIABLE_AIR_VOLUME</v>
      </c>
      <c r="AP35" s="55" t="str" cm="1">
        <f t="array" ref="AP35">IF(INDEX(Templates!$I$2:$FQ$152,ROW()-ROW(AP$20)+1, MATCH(AP$16,Templates!$I$1:GT$1,0))="","",INDEX(Templates!$I$2:$FQ$152,ROW()-ROW(AP$20)+1, MATCH(AP$16,Templates!$I$1:GT$1,0)))</f>
        <v>VARIABLE_AIR_VOLUME</v>
      </c>
      <c r="AQ35" s="55" t="str" cm="1">
        <f t="array" ref="AQ35">IF(INDEX(Templates!$I$2:$FQ$152,ROW()-ROW(AQ$20)+1, MATCH(AQ$16,Templates!$I$1:GU$1,0))="","",INDEX(Templates!$I$2:$FQ$152,ROW()-ROW(AQ$20)+1, MATCH(AQ$16,Templates!$I$1:GU$1,0)))</f>
        <v>CONSTANT_AIR_VOLUME</v>
      </c>
      <c r="AR35" s="55" t="str" cm="1">
        <f t="array" ref="AR35">IF(INDEX(Templates!$I$2:$FQ$152,ROW()-ROW(AR$20)+1, MATCH(AR$16,Templates!$I$1:GV$1,0))="","",INDEX(Templates!$I$2:$FQ$152,ROW()-ROW(AR$20)+1, MATCH(AR$16,Templates!$I$1:GV$1,0)))</f>
        <v>CONSTANT_AIR_VOLUME</v>
      </c>
      <c r="AS35" s="55" t="str" cm="1">
        <f t="array" ref="AS35">IF(INDEX(Templates!$I$2:$FQ$152,ROW()-ROW(AS$20)+1, MATCH(AS$16,Templates!$I$1:GW$1,0))="","",INDEX(Templates!$I$2:$FQ$152,ROW()-ROW(AS$20)+1, MATCH(AS$16,Templates!$I$1:GW$1,0)))</f>
        <v>CONSTANT_AIR_VOLUME</v>
      </c>
      <c r="AT35" s="55" t="str" cm="1">
        <f t="array" ref="AT35">IF(INDEX(Templates!$I$2:$FQ$152,ROW()-ROW(AT$20)+1, MATCH(AT$16,Templates!$I$1:GX$1,0))="","",INDEX(Templates!$I$2:$FQ$152,ROW()-ROW(AT$20)+1, MATCH(AT$16,Templates!$I$1:GX$1,0)))</f>
        <v>CONSTANT_AIR_VOLUME</v>
      </c>
      <c r="AU35" s="55" t="str" cm="1">
        <f t="array" ref="AU35">IF(INDEX(Templates!$I$2:$FQ$152,ROW()-ROW(AU$20)+1, MATCH(AU$16,Templates!$I$1:GY$1,0))="","",INDEX(Templates!$I$2:$FQ$152,ROW()-ROW(AU$20)+1, MATCH(AU$16,Templates!$I$1:GY$1,0)))</f>
        <v>CONSTANT_AIR_VOLUME</v>
      </c>
      <c r="AV35" s="55" t="str" cm="1">
        <f t="array" ref="AV35">IF(INDEX(Templates!$I$2:$FQ$152,ROW()-ROW(AV$20)+1, MATCH(AV$16,Templates!$I$1:GZ$1,0))="","",INDEX(Templates!$I$2:$FQ$152,ROW()-ROW(AV$20)+1, MATCH(AV$16,Templates!$I$1:GZ$1,0)))</f>
        <v>VARIABLE_AIR_VOLUME</v>
      </c>
      <c r="AW35" s="55" t="str" cm="1">
        <f t="array" ref="AW35">IF(INDEX(Templates!$I$2:$FQ$152,ROW()-ROW(AW$20)+1, MATCH(AW$16,Templates!$I$1:HA$1,0))="","",INDEX(Templates!$I$2:$FQ$152,ROW()-ROW(AW$20)+1, MATCH(AW$16,Templates!$I$1:HA$1,0)))</f>
        <v>VARIABLE_AIR_VOLUME</v>
      </c>
      <c r="AX35" s="55" t="str" cm="1">
        <f t="array" ref="AX35">IF(INDEX(Templates!$I$2:$FQ$152,ROW()-ROW(AX$20)+1, MATCH(AX$16,Templates!$I$1:HB$1,0))="","",INDEX(Templates!$I$2:$FQ$152,ROW()-ROW(AX$20)+1, MATCH(AX$16,Templates!$I$1:HB$1,0)))</f>
        <v>CONSTANT_AIR_VOLUME</v>
      </c>
      <c r="AY35" s="55" t="str" cm="1">
        <f t="array" ref="AY35">IF(INDEX(Templates!$I$2:$FQ$152,ROW()-ROW(AY$20)+1, MATCH(AY$16,Templates!$I$1:HC$1,0))="","",INDEX(Templates!$I$2:$FQ$152,ROW()-ROW(AY$20)+1, MATCH(AY$16,Templates!$I$1:HC$1,0)))</f>
        <v>CONSTANT_AIR_VOLUME</v>
      </c>
      <c r="AZ35" s="55" t="str" cm="1">
        <f t="array" ref="AZ35">IF(INDEX(Templates!$I$2:$FQ$152,ROW()-ROW(AZ$20)+1, MATCH(AZ$16,Templates!$I$1:HD$1,0))="","",INDEX(Templates!$I$2:$FQ$152,ROW()-ROW(AZ$20)+1, MATCH(AZ$16,Templates!$I$1:HD$1,0)))</f>
        <v>CONSTANT_AIR_VOLUME</v>
      </c>
      <c r="BA35" s="55" t="str" cm="1">
        <f t="array" ref="BA35">IF(INDEX(Templates!$I$2:$FQ$152,ROW()-ROW(BA$20)+1, MATCH(BA$16,Templates!$I$1:HE$1,0))="","",INDEX(Templates!$I$2:$FQ$152,ROW()-ROW(BA$20)+1, MATCH(BA$16,Templates!$I$1:HE$1,0)))</f>
        <v>VARIABLE_AIR_VOLUME</v>
      </c>
      <c r="BB35" s="55" t="str" cm="1">
        <f t="array" ref="BB35">IF(INDEX(Templates!$I$2:$FQ$152,ROW()-ROW(BB$20)+1, MATCH(BB$16,Templates!$I$1:HF$1,0))="","",INDEX(Templates!$I$2:$FQ$152,ROW()-ROW(BB$20)+1, MATCH(BB$16,Templates!$I$1:HF$1,0)))</f>
        <v>CONSTANT_AIR_VOLUME</v>
      </c>
      <c r="BC35" s="55" t="str" cm="1">
        <f t="array" ref="BC35">IF(INDEX(Templates!$I$2:$FQ$152,ROW()-ROW(BC$20)+1, MATCH(BC$16,Templates!$I$1:HG$1,0))="","",INDEX(Templates!$I$2:$FQ$152,ROW()-ROW(BC$20)+1, MATCH(BC$16,Templates!$I$1:HG$1,0)))</f>
        <v>VARIABLE_AIR_VOLUME</v>
      </c>
      <c r="BD35" s="55" t="str" cm="1">
        <f t="array" ref="BD35">IF(INDEX(Templates!$I$2:$FQ$152,ROW()-ROW(BD$20)+1, MATCH(BD$16,Templates!$I$1:HH$1,0))="","",INDEX(Templates!$I$2:$FQ$152,ROW()-ROW(BD$20)+1, MATCH(BD$16,Templates!$I$1:HH$1,0)))</f>
        <v>VARIABLE_AIR_VOLUME</v>
      </c>
      <c r="BE35" s="55" t="str" cm="1">
        <f t="array" ref="BE35">IF(INDEX(Templates!$I$2:$FQ$152,ROW()-ROW(BE$20)+1, MATCH(BE$16,Templates!$I$1:HI$1,0))="","",INDEX(Templates!$I$2:$FQ$152,ROW()-ROW(BE$20)+1, MATCH(BE$16,Templates!$I$1:HI$1,0)))</f>
        <v>VARIABLE_AIR_VOLUME</v>
      </c>
      <c r="BF35" s="55" t="str" cm="1">
        <f t="array" ref="BF35">IF(INDEX(Templates!$I$2:$FQ$152,ROW()-ROW(BF$20)+1, MATCH(BF$16,Templates!$I$1:HJ$1,0))="","",INDEX(Templates!$I$2:$FQ$152,ROW()-ROW(BF$20)+1, MATCH(BF$16,Templates!$I$1:HJ$1,0)))</f>
        <v>CONSTANT_AIR_VOLUME</v>
      </c>
      <c r="BG35" s="55" t="str" cm="1">
        <f t="array" ref="BG35">IF(INDEX(Templates!$I$2:$FQ$152,ROW()-ROW(BG$20)+1, MATCH(BG$16,Templates!$I$1:HK$1,0))="","",INDEX(Templates!$I$2:$FQ$152,ROW()-ROW(BG$20)+1, MATCH(BG$16,Templates!$I$1:HK$1,0)))</f>
        <v>VARIABLE_AIR_VOLUME</v>
      </c>
      <c r="BH35" s="55" t="str" cm="1">
        <f t="array" ref="BH35">IF(INDEX(Templates!$I$2:$FQ$152,ROW()-ROW(BH$20)+1, MATCH(BH$16,Templates!$I$1:HI$1,0))="","",INDEX(Templates!$I$2:$FQ$152,ROW()-ROW(BH$20)+1, MATCH(BH$16,Templates!$I$1:HI$1,0)))</f>
        <v>CONSTANT_AIR_VOLUME</v>
      </c>
      <c r="BI35" s="55" t="str" cm="1">
        <f t="array" ref="BI35">IF(INDEX(Templates!$I$2:$FQ$152,ROW()-ROW(BI$20)+1, MATCH(BI$16,Templates!$I$1:HJ$1,0))="","",INDEX(Templates!$I$2:$FQ$152,ROW()-ROW(BI$20)+1, MATCH(BI$16,Templates!$I$1:HJ$1,0)))</f>
        <v>CONSTANT_AIR_VOLUME</v>
      </c>
      <c r="BJ35" s="55" t="str" cm="1">
        <f t="array" ref="BJ35">IF(INDEX(Templates!$I$2:$FQ$152,ROW()-ROW(BJ$20)+1, MATCH(BJ$16,Templates!$I$1:HK$1,0))="","",INDEX(Templates!$I$2:$FQ$152,ROW()-ROW(BJ$20)+1, MATCH(BJ$16,Templates!$I$1:HK$1,0)))</f>
        <v>CONSTANT_AIR_VOLUME</v>
      </c>
      <c r="BK35" s="55" t="str" cm="1">
        <f t="array" ref="BK35">IF(INDEX(Templates!$I$2:$FQ$152,ROW()-ROW(BK$20)+1, MATCH(BK$16,Templates!$I$1:HL$1,0))="","",INDEX(Templates!$I$2:$FQ$152,ROW()-ROW(BK$20)+1, MATCH(BK$16,Templates!$I$1:HL$1,0)))</f>
        <v>CONSTANT_AIR_VOLUME</v>
      </c>
      <c r="BL35" s="55" t="str" cm="1">
        <f t="array" ref="BL35">IF(INDEX(Templates!$I$2:$FQ$152,ROW()-ROW(BL$20)+1, MATCH(BL$16,Templates!$I$1:HM$1,0))="","",INDEX(Templates!$I$2:$FQ$152,ROW()-ROW(BL$20)+1, MATCH(BL$16,Templates!$I$1:HM$1,0)))</f>
        <v>CONSTANT_AIR_VOLUME</v>
      </c>
      <c r="BM35" s="55" t="str" cm="1">
        <f t="array" ref="BM35">IF(INDEX(Templates!$I$2:$FQ$152,ROW()-ROW(BM$20)+1, MATCH(BM$16,Templates!$I$1:HN$1,0))="","",INDEX(Templates!$I$2:$FQ$152,ROW()-ROW(BM$20)+1, MATCH(BM$16,Templates!$I$1:HN$1,0)))</f>
        <v>VARIABLE_AIR_VOLUME</v>
      </c>
      <c r="BN35" s="55" t="str" cm="1">
        <f t="array" ref="BN35">IF(INDEX(Templates!$I$2:$FQ$152,ROW()-ROW(BN$20)+1, MATCH(BN$16,Templates!$I$1:HO$1,0))="","",INDEX(Templates!$I$2:$FQ$152,ROW()-ROW(BN$20)+1, MATCH(BN$16,Templates!$I$1:HO$1,0)))</f>
        <v>VARIABLE_AIR_VOLUME</v>
      </c>
      <c r="BO35" s="55" t="str" cm="1">
        <f t="array" ref="BO35">IF(INDEX(Templates!$I$2:$FQ$152,ROW()-ROW(BO$20)+1, MATCH(BO$16,Templates!$I$1:HP$1,0))="","",INDEX(Templates!$I$2:$FQ$152,ROW()-ROW(BO$20)+1, MATCH(BO$16,Templates!$I$1:HP$1,0)))</f>
        <v>VARIABLE_AIR_VOLUME</v>
      </c>
      <c r="BP35" s="55" t="str" cm="1">
        <f t="array" ref="BP35">IF(INDEX(Templates!$I$2:$FQ$152,ROW()-ROW(BP$20)+1, MATCH(BP$16,Templates!$I$1:HQ$1,0))="","",INDEX(Templates!$I$2:$FQ$152,ROW()-ROW(BP$20)+1, MATCH(BP$16,Templates!$I$1:HQ$1,0)))</f>
        <v>VARIABLE_AIR_VOLUME</v>
      </c>
      <c r="BQ35" s="55" t="str" cm="1">
        <f t="array" ref="BQ35">IF(INDEX(Templates!$I$2:$FQ$152,ROW()-ROW(BQ$20)+1, MATCH(BQ$16,Templates!$I$1:HR$1,0))="","",INDEX(Templates!$I$2:$FQ$152,ROW()-ROW(BQ$20)+1, MATCH(BQ$16,Templates!$I$1:HR$1,0)))</f>
        <v>VARIABLE_AIR_VOLUME</v>
      </c>
      <c r="BR35" s="55" t="str" cm="1">
        <f t="array" ref="BR35">IF(INDEX(Templates!$I$2:$FQ$152,ROW()-ROW(BR$20)+1, MATCH(BR$16,Templates!$I$1:HS$1,0))="","",INDEX(Templates!$I$2:$FQ$152,ROW()-ROW(BR$20)+1, MATCH(BR$16,Templates!$I$1:HS$1,0)))</f>
        <v>VARIABLE_AIR_VOLUME</v>
      </c>
      <c r="BS35" s="55" t="str" cm="1">
        <f t="array" ref="BS35">IF(INDEX(Templates!$I$2:$FQ$152,ROW()-ROW(BS$20)+1, MATCH(BS$16,Templates!$I$1:HT$1,0))="","",INDEX(Templates!$I$2:$FQ$152,ROW()-ROW(BS$20)+1, MATCH(BS$16,Templates!$I$1:HT$1,0)))</f>
        <v>VARIABLE_AIR_VOLUME</v>
      </c>
      <c r="BT35" s="55" t="str" cm="1">
        <f t="array" ref="BT35">IF(INDEX(Templates!$I$2:$FQ$152,ROW()-ROW(BT$20)+1, MATCH(BT$16,Templates!$I$1:HU$1,0))="","",INDEX(Templates!$I$2:$FQ$152,ROW()-ROW(BT$20)+1, MATCH(BT$16,Templates!$I$1:HU$1,0)))</f>
        <v>VARIABLE_AIR_VOLUME</v>
      </c>
      <c r="BU35" s="55" t="str" cm="1">
        <f t="array" ref="BU35">IF(INDEX(Templates!$I$2:$FQ$152,ROW()-ROW(BU$20)+1, MATCH(BU$16,Templates!$I$1:HV$1,0))="","",INDEX(Templates!$I$2:$FQ$152,ROW()-ROW(BU$20)+1, MATCH(BU$16,Templates!$I$1:HV$1,0)))</f>
        <v>VARIABLE_AIR_VOLUME</v>
      </c>
      <c r="BV35" s="55" t="str" cm="1">
        <f t="array" ref="BV35">IF(INDEX(Templates!$I$2:$FQ$152,ROW()-ROW(BV$20)+1, MATCH(BV$16,Templates!$I$1:HW$1,0))="","",INDEX(Templates!$I$2:$FQ$152,ROW()-ROW(BV$20)+1, MATCH(BV$16,Templates!$I$1:HW$1,0)))</f>
        <v>VARIABLE_AIR_VOLUME</v>
      </c>
      <c r="BW35" s="55" t="str" cm="1">
        <f t="array" ref="BW35">IF(INDEX(Templates!$I$2:$FQ$152,ROW()-ROW(BW$20)+1, MATCH(BW$16,Templates!$I$1:HX$1,0))="","",INDEX(Templates!$I$2:$FQ$152,ROW()-ROW(BW$20)+1, MATCH(BW$16,Templates!$I$1:HX$1,0)))</f>
        <v>VARIABLE_AIR_VOLUME</v>
      </c>
      <c r="BX35" s="55" t="str" cm="1">
        <f t="array" ref="BX35">IF(INDEX(Templates!$I$2:$FQ$152,ROW()-ROW(BX$20)+1, MATCH(BX$16,Templates!$I$1:HY$1,0))="","",INDEX(Templates!$I$2:$FQ$152,ROW()-ROW(BX$20)+1, MATCH(BX$16,Templates!$I$1:HY$1,0)))</f>
        <v>CONSTANT_AIR_VOLUME</v>
      </c>
      <c r="BY35" s="55" t="str" cm="1">
        <f t="array" ref="BY35">IF(INDEX(Templates!$I$2:$FQ$152,ROW()-ROW(BY$20)+1, MATCH(BY$16,Templates!$I$1:HZ$1,0))="","",INDEX(Templates!$I$2:$FQ$152,ROW()-ROW(BY$20)+1, MATCH(BY$16,Templates!$I$1:HZ$1,0)))</f>
        <v>CONSTANT_AIR_VOLUME</v>
      </c>
      <c r="BZ35" s="55" t="str" cm="1">
        <f t="array" ref="BZ35">IF(INDEX(Templates!$I$2:$FQ$152,ROW()-ROW(BZ$20)+1, MATCH(BZ$16,Templates!$I$1:IA$1,0))="","",INDEX(Templates!$I$2:$FQ$152,ROW()-ROW(BZ$20)+1, MATCH(BZ$16,Templates!$I$1:IA$1,0)))</f>
        <v>CONSTANT_AIR_VOLUME</v>
      </c>
      <c r="CA35" s="55" t="str" cm="1">
        <f t="array" ref="CA35">IF(INDEX(Templates!$I$2:$FQ$152,ROW()-ROW(CA$20)+1, MATCH(CA$16,Templates!$I$1:IB$1,0))="","",INDEX(Templates!$I$2:$FQ$152,ROW()-ROW(CA$20)+1, MATCH(CA$16,Templates!$I$1:IB$1,0)))</f>
        <v>CONSTANT_AIR_VOLUME</v>
      </c>
      <c r="CB35" s="55" t="str" cm="1">
        <f t="array" ref="CB35">IF(INDEX(Templates!$I$2:$FQ$152,ROW()-ROW(CB$20)+1, MATCH(CB$16,Templates!$I$1:IC$1,0))="","",INDEX(Templates!$I$2:$FQ$152,ROW()-ROW(CB$20)+1, MATCH(CB$16,Templates!$I$1:IC$1,0)))</f>
        <v>CONSTANT_AIR_VOLUME</v>
      </c>
      <c r="CC35" s="55" t="str" cm="1">
        <f t="array" ref="CC35">IF(INDEX(Templates!$I$2:$FQ$152,ROW()-ROW(CC$20)+1, MATCH(CC$16,Templates!$I$1:ID$1,0))="","",INDEX(Templates!$I$2:$FQ$152,ROW()-ROW(CC$20)+1, MATCH(CC$16,Templates!$I$1:ID$1,0)))</f>
        <v>CONSTANT_AIR_VOLUME</v>
      </c>
      <c r="CD35" s="55" t="str" cm="1">
        <f t="array" ref="CD35">IF(INDEX(Templates!$I$2:$FQ$152,ROW()-ROW(CD$20)+1, MATCH(CD$16,Templates!$I$1:IE$1,0))="","",INDEX(Templates!$I$2:$FQ$152,ROW()-ROW(CD$20)+1, MATCH(CD$16,Templates!$I$1:IE$1,0)))</f>
        <v>CONSTANT_AIR_VOLUME</v>
      </c>
      <c r="CE35" s="55" t="str" cm="1">
        <f t="array" ref="CE35">IF(INDEX(Templates!$I$2:$FQ$152,ROW()-ROW(CE$20)+1, MATCH(CE$16,Templates!$I$1:IF$1,0))="","",INDEX(Templates!$I$2:$FQ$152,ROW()-ROW(CE$20)+1, MATCH(CE$16,Templates!$I$1:IF$1,0)))</f>
        <v>CONSTANT_AIR_VOLUME</v>
      </c>
      <c r="CF35" s="55" t="str" cm="1">
        <f t="array" ref="CF35">IF(INDEX(Templates!$I$2:$FQ$152,ROW()-ROW(CF$20)+1, MATCH(CF$16,Templates!$I$1:ID$1,0))="","",INDEX(Templates!$I$2:$FQ$152,ROW()-ROW(CF$20)+1, MATCH(CF$16,Templates!$I$1:ID$1,0)))</f>
        <v>CONSTANT_AIR_VOLUME</v>
      </c>
      <c r="CG35" s="55" t="str" cm="1">
        <f t="array" ref="CG35">IF(INDEX(Templates!$I$2:$FQ$152,ROW()-ROW(CG$20)+1, MATCH(CG$16,Templates!$I$1:IE$1,0))="","",INDEX(Templates!$I$2:$FQ$152,ROW()-ROW(CG$20)+1, MATCH(CG$16,Templates!$I$1:IE$1,0)))</f>
        <v>CONSTANT_AIR_VOLUME</v>
      </c>
      <c r="CH35" s="55" t="str" cm="1">
        <f t="array" ref="CH35">IF(INDEX(Templates!$I$2:$FQ$152,ROW()-ROW(CH$20)+1, MATCH(CH$16,Templates!$I$1:IF$1,0))="","",INDEX(Templates!$I$2:$FQ$152,ROW()-ROW(CH$20)+1, MATCH(CH$16,Templates!$I$1:IF$1,0)))</f>
        <v>CONSTANT_AIR_VOLUME</v>
      </c>
      <c r="CI35" s="55" t="str" cm="1">
        <f t="array" ref="CI35">IF(INDEX(Templates!$I$2:$FQ$152,ROW()-ROW(CI$20)+1, MATCH(CI$16,Templates!$I$1:IG$1,0))="","",INDEX(Templates!$I$2:$FQ$152,ROW()-ROW(CI$20)+1, MATCH(CI$16,Templates!$I$1:IG$1,0)))</f>
        <v>CONSTANT_AIR_VOLUME</v>
      </c>
      <c r="CJ35" s="55" t="str" cm="1">
        <f t="array" ref="CJ35">IF(INDEX(Templates!$I$2:$FQ$152,ROW()-ROW(CJ$20)+1, MATCH(CJ$16,Templates!$I$1:IH$1,0))="","",INDEX(Templates!$I$2:$FQ$152,ROW()-ROW(CJ$20)+1, MATCH(CJ$16,Templates!$I$1:IH$1,0)))</f>
        <v>CONSTANT_AIR_VOLUME</v>
      </c>
      <c r="CK35" s="55" t="str" cm="1">
        <f t="array" ref="CK35">IF(INDEX(Templates!$I$2:$FQ$152,ROW()-ROW(CK$20)+1, MATCH(CK$16,Templates!$I$1:II$1,0))="","",INDEX(Templates!$I$2:$FQ$152,ROW()-ROW(CK$20)+1, MATCH(CK$16,Templates!$I$1:II$1,0)))</f>
        <v>CONSTANT_AIR_VOLUME</v>
      </c>
      <c r="CL35" s="55" t="str" cm="1">
        <f t="array" ref="CL35">IF(INDEX(Templates!$I$2:$FQ$152,ROW()-ROW(CL$20)+1, MATCH(CL$16,Templates!$I$1:IJ$1,0))="","",INDEX(Templates!$I$2:$FQ$152,ROW()-ROW(CL$20)+1, MATCH(CL$16,Templates!$I$1:IJ$1,0)))</f>
        <v>CONSTANT_AIR_VOLUME</v>
      </c>
      <c r="CM35" s="55" t="str" cm="1">
        <f t="array" ref="CM35">IF(INDEX(Templates!$I$2:$FQ$152,ROW()-ROW(CM$20)+1, MATCH(CM$16,Templates!$I$1:IK$1,0))="","",INDEX(Templates!$I$2:$FQ$152,ROW()-ROW(CM$20)+1, MATCH(CM$16,Templates!$I$1:IK$1,0)))</f>
        <v>VARIABLE_AIR_VOLUME</v>
      </c>
      <c r="CN35" s="55" t="str" cm="1">
        <f t="array" ref="CN35">IF(INDEX(Templates!$I$2:$FQ$152,ROW()-ROW(CN$20)+1, MATCH(CN$16,Templates!$I$1:IL$1,0))="","",INDEX(Templates!$I$2:$FQ$152,ROW()-ROW(CN$20)+1, MATCH(CN$16,Templates!$I$1:IL$1,0)))</f>
        <v>VARIABLE_AIR_VOLUME</v>
      </c>
      <c r="CO35" s="55" t="str" cm="1">
        <f t="array" ref="CO35">IF(INDEX(Templates!$I$2:$FQ$152,ROW()-ROW(CO$20)+1, MATCH(CO$16,Templates!$I$1:IM$1,0))="","",INDEX(Templates!$I$2:$FQ$152,ROW()-ROW(CO$20)+1, MATCH(CO$16,Templates!$I$1:IM$1,0)))</f>
        <v>VARIABLE_AIR_VOLUME</v>
      </c>
      <c r="CP35" s="55" t="str" cm="1">
        <f t="array" ref="CP35">IF(INDEX(Templates!$I$2:$FQ$152,ROW()-ROW(CP$20)+1, MATCH(CP$16,Templates!$I$1:IN$1,0))="","",INDEX(Templates!$I$2:$FQ$152,ROW()-ROW(CP$20)+1, MATCH(CP$16,Templates!$I$1:IN$1,0)))</f>
        <v>CONSTANT_AIR_VOLUME</v>
      </c>
      <c r="CQ35" s="55" t="str" cm="1">
        <f t="array" ref="CQ35">IF(INDEX(Templates!$I$2:$FQ$152,ROW()-ROW(CQ$20)+1, MATCH(CQ$16,Templates!$I$1:IO$1,0))="","",INDEX(Templates!$I$2:$FQ$152,ROW()-ROW(CQ$20)+1, MATCH(CQ$16,Templates!$I$1:IO$1,0)))</f>
        <v>VARIABLE_AIR_VOLUME</v>
      </c>
      <c r="CR35" s="55" t="str" cm="1">
        <f t="array" ref="CR35">IF(INDEX(Templates!$I$2:$FQ$152,ROW()-ROW(CR$20)+1, MATCH(CR$16,Templates!$I$1:IP$1,0))="","",INDEX(Templates!$I$2:$FQ$152,ROW()-ROW(CR$20)+1, MATCH(CR$16,Templates!$I$1:IP$1,0)))</f>
        <v>CONSTANT_AIR_VOLUME</v>
      </c>
      <c r="CS35" s="55" t="str" cm="1">
        <f t="array" ref="CS35">IF(INDEX(Templates!$I$2:$FQ$152,ROW()-ROW(CS$20)+1, MATCH(CS$16,Templates!$I$1:IQ$1,0))="","",INDEX(Templates!$I$2:$FQ$152,ROW()-ROW(CS$20)+1, MATCH(CS$16,Templates!$I$1:IQ$1,0)))</f>
        <v>VARIABLE_AIR_VOLUME</v>
      </c>
      <c r="CT35" s="55" t="str" cm="1">
        <f t="array" ref="CT35">IF(INDEX(Templates!$I$2:$FQ$152,ROW()-ROW(CT$20)+1, MATCH(CT$16,Templates!$I$1:IR$1,0))="","",INDEX(Templates!$I$2:$FQ$152,ROW()-ROW(CT$20)+1, MATCH(CT$16,Templates!$I$1:IR$1,0)))</f>
        <v>VARIABLE_AIR_VOLUME</v>
      </c>
      <c r="CU35" s="55" t="str" cm="1">
        <f t="array" ref="CU35">IF(INDEX(Templates!$I$2:$FQ$152,ROW()-ROW(CU$20)+1, MATCH(CU$16,Templates!$I$1:IS$1,0))="","",INDEX(Templates!$I$2:$FQ$152,ROW()-ROW(CU$20)+1, MATCH(CU$16,Templates!$I$1:IS$1,0)))</f>
        <v>CONSTANT_AIR_VOLUME</v>
      </c>
      <c r="CV35" s="55" t="str" cm="1">
        <f t="array" ref="CV35">IF(INDEX(Templates!$I$2:$FQ$152,ROW()-ROW(CV$20)+1, MATCH(CV$16,Templates!$I$1:IT$1,0))="","",INDEX(Templates!$I$2:$FQ$152,ROW()-ROW(CV$20)+1, MATCH(CV$16,Templates!$I$1:IT$1,0)))</f>
        <v>VARIABLE_AIR_VOLUME</v>
      </c>
      <c r="CW35" s="55" t="str" cm="1">
        <f t="array" ref="CW35">IF(INDEX(Templates!$I$2:$FQ$152,ROW()-ROW(CW$20)+1, MATCH(CW$16,Templates!$I$1:IU$1,0))="","",INDEX(Templates!$I$2:$FQ$152,ROW()-ROW(CW$20)+1, MATCH(CW$16,Templates!$I$1:IU$1,0)))</f>
        <v>VARIABLE_AIR_VOLUME</v>
      </c>
      <c r="CX35" s="55" t="str" cm="1">
        <f t="array" ref="CX35">IF(INDEX(Templates!$I$2:$FQ$152,ROW()-ROW(CX$20)+1, MATCH(CX$16,Templates!$I$1:IV$1,0))="","",INDEX(Templates!$I$2:$FQ$152,ROW()-ROW(CX$20)+1, MATCH(CX$16,Templates!$I$1:IV$1,0)))</f>
        <v>VARIABLE_AIR_VOLUME</v>
      </c>
      <c r="CY35" s="55" t="str" cm="1">
        <f t="array" ref="CY35">IF(INDEX(Templates!$I$2:$FQ$152,ROW()-ROW(CY$20)+1, MATCH(CY$16,Templates!$I$1:IW$1,0))="","",INDEX(Templates!$I$2:$FQ$152,ROW()-ROW(CY$20)+1, MATCH(CY$16,Templates!$I$1:IW$1,0)))</f>
        <v>VARIABLE_AIR_VOLUME</v>
      </c>
      <c r="CZ35" s="55" t="str" cm="1">
        <f t="array" ref="CZ35">IF(INDEX(Templates!$I$2:$FQ$152,ROW()-ROW(CZ$20)+1, MATCH(CZ$16,Templates!$I$1:IX$1,0))="","",INDEX(Templates!$I$2:$FQ$152,ROW()-ROW(CZ$20)+1, MATCH(CZ$16,Templates!$I$1:IX$1,0)))</f>
        <v>VARIABLE_AIR_VOLUME</v>
      </c>
      <c r="DA35" s="55" t="str" cm="1">
        <f t="array" ref="DA35">IF(INDEX(Templates!$I$2:$FQ$152,ROW()-ROW(DA$20)+1, MATCH(DA$16,Templates!$I$1:IY$1,0))="","",INDEX(Templates!$I$2:$FQ$152,ROW()-ROW(DA$20)+1, MATCH(DA$16,Templates!$I$1:IY$1,0)))</f>
        <v>VARIABLE_AIR_VOLUME</v>
      </c>
      <c r="DB35" s="55" t="str" cm="1">
        <f t="array" ref="DB35">IF(INDEX(Templates!$I$2:$FQ$152,ROW()-ROW(DB$20)+1, MATCH(DB$16,Templates!$I$1:IZ$1,0))="","",INDEX(Templates!$I$2:$FQ$152,ROW()-ROW(DB$20)+1, MATCH(DB$16,Templates!$I$1:IZ$1,0)))</f>
        <v>VARIABLE_AIR_VOLUME</v>
      </c>
      <c r="DC35" s="55" t="str" cm="1">
        <f t="array" ref="DC35">IF(INDEX(Templates!$I$2:$FQ$152,ROW()-ROW(DC$20)+1, MATCH(DC$16,Templates!$I$1:JA$1,0))="","",INDEX(Templates!$I$2:$FQ$152,ROW()-ROW(DC$20)+1, MATCH(DC$16,Templates!$I$1:JA$1,0)))</f>
        <v>VARIABLE_AIR_VOLUME</v>
      </c>
      <c r="DD35" s="55" t="str" cm="1">
        <f t="array" ref="DD35">IF(INDEX(Templates!$I$2:$FQ$152,ROW()-ROW(DD$20)+1, MATCH(DD$16,Templates!$I$1:JB$1,0))="","",INDEX(Templates!$I$2:$FQ$152,ROW()-ROW(DD$20)+1, MATCH(DD$16,Templates!$I$1:JB$1,0)))</f>
        <v>CONSTANT_AIR_VOLUME</v>
      </c>
      <c r="DE35" s="55" t="str" cm="1">
        <f t="array" ref="DE35">IF(INDEX(Templates!$I$2:$FQ$152,ROW()-ROW(DE$20)+1, MATCH(DE$16,Templates!$I$1:JC$1,0))="","",INDEX(Templates!$I$2:$FQ$152,ROW()-ROW(DE$20)+1, MATCH(DE$16,Templates!$I$1:JC$1,0)))</f>
        <v>CONSTANT_AIR_VOLUME</v>
      </c>
      <c r="DF35" s="55" t="str" cm="1">
        <f t="array" ref="DF35">IF(INDEX(Templates!$I$2:$FQ$152,ROW()-ROW(DF$20)+1, MATCH(DF$16,Templates!$I$1:JD$1,0))="","",INDEX(Templates!$I$2:$FQ$152,ROW()-ROW(DF$20)+1, MATCH(DF$16,Templates!$I$1:JD$1,0)))</f>
        <v>VARIABLE_AIR_VOLUME</v>
      </c>
      <c r="DG35" s="55" t="str" cm="1">
        <f t="array" ref="DG35">IF(INDEX(Templates!$I$2:$FQ$152,ROW()-ROW(DG$20)+1, MATCH(DG$16,Templates!$I$1:JE$1,0))="","",INDEX(Templates!$I$2:$FQ$152,ROW()-ROW(DG$20)+1, MATCH(DG$16,Templates!$I$1:JE$1,0)))</f>
        <v>VARIABLE_AIR_VOLUME</v>
      </c>
      <c r="DH35" s="55" t="str" cm="1">
        <f t="array" ref="DH35">IF(INDEX(Templates!$I$2:$FQ$152,ROW()-ROW(DH$20)+1, MATCH(DH$16,Templates!$I$1:JF$1,0))="","",INDEX(Templates!$I$2:$FQ$152,ROW()-ROW(DH$20)+1, MATCH(DH$16,Templates!$I$1:JF$1,0)))</f>
        <v>CONSTANT_AIR_VOLUME</v>
      </c>
      <c r="DI35" s="55" t="str" cm="1">
        <f t="array" ref="DI35">IF(INDEX(Templates!$I$2:$FQ$152,ROW()-ROW(DI$20)+1, MATCH(DI$16,Templates!$I$1:JG$1,0))="","",INDEX(Templates!$I$2:$FQ$152,ROW()-ROW(DI$20)+1, MATCH(DI$16,Templates!$I$1:JG$1,0)))</f>
        <v>CONSTANT_AIR_VOLUME</v>
      </c>
      <c r="DJ35" s="55" t="str" cm="1">
        <f t="array" ref="DJ35">IF(INDEX(Templates!$I$2:$FQ$152,ROW()-ROW(DJ$20)+1, MATCH(DJ$16,Templates!$I$1:JH$1,0))="","",INDEX(Templates!$I$2:$FQ$152,ROW()-ROW(DJ$20)+1, MATCH(DJ$16,Templates!$I$1:JH$1,0)))</f>
        <v>VARIABLE_AIR_VOLUME</v>
      </c>
      <c r="DK35" s="55" t="str" cm="1">
        <f t="array" ref="DK35">IF(INDEX(Templates!$I$2:$FQ$152,ROW()-ROW(DK$20)+1, MATCH(DK$16,Templates!$I$1:JI$1,0))="","",INDEX(Templates!$I$2:$FQ$152,ROW()-ROW(DK$20)+1, MATCH(DK$16,Templates!$I$1:JI$1,0)))</f>
        <v>VARIABLE_AIR_VOLUME</v>
      </c>
      <c r="DL35" s="55" t="str" cm="1">
        <f t="array" ref="DL35">IF(INDEX(Templates!$I$2:$FQ$152,ROW()-ROW(DL$20)+1, MATCH(DL$16,Templates!$I$1:JJ$1,0))="","",INDEX(Templates!$I$2:$FQ$152,ROW()-ROW(DL$20)+1, MATCH(DL$16,Templates!$I$1:JJ$1,0)))</f>
        <v>VARIABLE_AIR_VOLUME</v>
      </c>
      <c r="DM35" s="55" t="str" cm="1">
        <f t="array" ref="DM35">IF(INDEX(Templates!$I$2:$FQ$152,ROW()-ROW(DM$20)+1, MATCH(DM$16,Templates!$I$1:JK$1,0))="","",INDEX(Templates!$I$2:$FQ$152,ROW()-ROW(DM$20)+1, MATCH(DM$16,Templates!$I$1:JK$1,0)))</f>
        <v>VARIABLE_AIR_VOLUME</v>
      </c>
      <c r="DN35" s="55" t="str" cm="1">
        <f t="array" ref="DN35">IF(INDEX(Templates!$I$2:$FQ$152,ROW()-ROW(DN$20)+1, MATCH(DN$16,Templates!$I$1:JL$1,0))="","",INDEX(Templates!$I$2:$FQ$152,ROW()-ROW(DN$20)+1, MATCH(DN$16,Templates!$I$1:JL$1,0)))</f>
        <v>CONSTANT_AIR_VOLUME</v>
      </c>
      <c r="DO35" s="55" t="str" cm="1">
        <f t="array" ref="DO35">IF(INDEX(Templates!$I$2:$FQ$152,ROW()-ROW(DO$20)+1, MATCH(DO$16,Templates!$I$1:JM$1,0))="","",INDEX(Templates!$I$2:$FQ$152,ROW()-ROW(DO$20)+1, MATCH(DO$16,Templates!$I$1:JM$1,0)))</f>
        <v>VARIABLE_AIR_VOLUME</v>
      </c>
      <c r="DP35" s="55" t="str" cm="1">
        <f t="array" ref="DP35">IF(INDEX(Templates!$I$2:$FQ$152,ROW()-ROW(DP$20)+1, MATCH(DP$16,Templates!$I$1:JN$1,0))="","",INDEX(Templates!$I$2:$FQ$152,ROW()-ROW(DP$20)+1, MATCH(DP$16,Templates!$I$1:JN$1,0)))</f>
        <v>CONSTANT_AIR_VOLUME</v>
      </c>
      <c r="DQ35" s="55" t="str" cm="1">
        <f t="array" ref="DQ35">IF(INDEX(Templates!$I$2:$FQ$152,ROW()-ROW(DQ$20)+1, MATCH(DQ$16,Templates!$I$1:JO$1,0))="","",INDEX(Templates!$I$2:$FQ$152,ROW()-ROW(DQ$20)+1, MATCH(DQ$16,Templates!$I$1:JO$1,0)))</f>
        <v>VARIABLE_AIR_VOLUME</v>
      </c>
      <c r="DR35" s="55" t="str" cm="1">
        <f t="array" ref="DR35">IF(INDEX(Templates!$I$2:$FQ$152,ROW()-ROW(DR$20)+1, MATCH(DR$16,Templates!$I$1:JP$1,0))="","",INDEX(Templates!$I$2:$FQ$152,ROW()-ROW(DR$20)+1, MATCH(DR$16,Templates!$I$1:JP$1,0)))</f>
        <v>VARIABLE_AIR_VOLUME</v>
      </c>
      <c r="DS35" s="55" t="str" cm="1">
        <f t="array" ref="DS35">IF(INDEX(Templates!$I$2:$FQ$152,ROW()-ROW(DS$20)+1, MATCH(DS$16,Templates!$I$1:JQ$1,0))="","",INDEX(Templates!$I$2:$FQ$152,ROW()-ROW(DS$20)+1, MATCH(DS$16,Templates!$I$1:JQ$1,0)))</f>
        <v>VARIABLE_AIR_VOLUME</v>
      </c>
      <c r="DT35" s="55" t="str" cm="1">
        <f t="array" ref="DT35">IF(INDEX(Templates!$I$2:$FQ$152,ROW()-ROW(DT$20)+1, MATCH(DT$16,Templates!$I$1:JR$1,0))="","",INDEX(Templates!$I$2:$FQ$152,ROW()-ROW(DT$20)+1, MATCH(DT$16,Templates!$I$1:JR$1,0)))</f>
        <v>CONSTANT_AIR_VOLUME</v>
      </c>
      <c r="DU35" s="55" t="str" cm="1">
        <f t="array" ref="DU35">IF(INDEX(Templates!$I$2:$FQ$152,ROW()-ROW(DU$20)+1, MATCH(DU$16,Templates!$I$1:JP$1,0))="","",INDEX(Templates!$I$2:$FQ$152,ROW()-ROW(DU$20)+1, MATCH(DU$16,Templates!$I$1:JP$1,0)))</f>
        <v>CONSTANT_AIR_VOLUME</v>
      </c>
      <c r="DV35" s="55" t="str" cm="1">
        <f t="array" ref="DV35">IF(INDEX(Templates!$I$2:$FQ$152,ROW()-ROW(DV$20)+1, MATCH(DV$16,Templates!$I$1:JQ$1,0))="","",INDEX(Templates!$I$2:$FQ$152,ROW()-ROW(DV$20)+1, MATCH(DV$16,Templates!$I$1:JQ$1,0)))</f>
        <v>CONSTANT_AIR_VOLUME</v>
      </c>
      <c r="DW35" s="55" t="str" cm="1">
        <f t="array" ref="DW35">IF(INDEX(Templates!$I$2:$FQ$152,ROW()-ROW(DW$20)+1, MATCH(DW$16,Templates!$I$1:JR$1,0))="","",INDEX(Templates!$I$2:$FQ$152,ROW()-ROW(DW$20)+1, MATCH(DW$16,Templates!$I$1:JR$1,0)))</f>
        <v>CONSTANT_AIR_VOLUME</v>
      </c>
      <c r="DX35" s="55" t="str" cm="1">
        <f t="array" ref="DX35">IF(INDEX(Templates!$I$2:$FQ$152,ROW()-ROW(DX$20)+1, MATCH(DX$16,Templates!$I$1:JS$1,0))="","",INDEX(Templates!$I$2:$FQ$152,ROW()-ROW(DX$20)+1, MATCH(DX$16,Templates!$I$1:JS$1,0)))</f>
        <v>CONSTANT_AIR_VOLUME</v>
      </c>
      <c r="DY35" s="55" t="str" cm="1">
        <f t="array" ref="DY35">IF(INDEX(Templates!$I$2:$FQ$152,ROW()-ROW(DY$20)+1, MATCH(DY$16,Templates!$I$1:JT$1,0))="","",INDEX(Templates!$I$2:$FQ$152,ROW()-ROW(DY$20)+1, MATCH(DY$16,Templates!$I$1:JT$1,0)))</f>
        <v>VARIABLE_AIR_VOLUME</v>
      </c>
      <c r="DZ35" s="55" t="str" cm="1">
        <f t="array" ref="DZ35">IF(INDEX(Templates!$I$2:$FQ$152,ROW()-ROW(DZ$20)+1, MATCH(DZ$16,Templates!$I$1:JU$1,0))="","",INDEX(Templates!$I$2:$FQ$152,ROW()-ROW(DZ$20)+1, MATCH(DZ$16,Templates!$I$1:JU$1,0)))</f>
        <v>VARIABLE_AIR_VOLUME</v>
      </c>
      <c r="EA35" s="55" t="str" cm="1">
        <f t="array" ref="EA35">IF(INDEX(Templates!$I$2:$FQ$152,ROW()-ROW(EA$20)+1, MATCH(EA$16,Templates!$I$1:JV$1,0))="","",INDEX(Templates!$I$2:$FQ$152,ROW()-ROW(EA$20)+1, MATCH(EA$16,Templates!$I$1:JV$1,0)))</f>
        <v>VARIABLE_AIR_VOLUME</v>
      </c>
      <c r="EB35" s="55" t="str" cm="1">
        <f t="array" ref="EB35">IF(INDEX(Templates!$I$2:$FQ$152,ROW()-ROW(EB$20)+1, MATCH(EB$16,Templates!$I$1:JW$1,0))="","",INDEX(Templates!$I$2:$FQ$152,ROW()-ROW(EB$20)+1, MATCH(EB$16,Templates!$I$1:JW$1,0)))</f>
        <v>VARIABLE_AIR_VOLUME</v>
      </c>
      <c r="EC35" s="55" t="str" cm="1">
        <f t="array" ref="EC35">IF(INDEX(Templates!$I$2:$FQ$152,ROW()-ROW(EC$20)+1, MATCH(EC$16,Templates!$I$1:JX$1,0))="","",INDEX(Templates!$I$2:$FQ$152,ROW()-ROW(EC$20)+1, MATCH(EC$16,Templates!$I$1:JX$1,0)))</f>
        <v>VARIABLE_AIR_VOLUME</v>
      </c>
      <c r="ED35" s="55" t="str" cm="1">
        <f t="array" ref="ED35">IF(INDEX(Templates!$I$2:$FQ$152,ROW()-ROW(ED$20)+1, MATCH(ED$16,Templates!$I$1:JY$1,0))="","",INDEX(Templates!$I$2:$FQ$152,ROW()-ROW(ED$20)+1, MATCH(ED$16,Templates!$I$1:JY$1,0)))</f>
        <v>VARIABLE_AIR_VOLUME</v>
      </c>
      <c r="EE35" s="55"/>
      <c r="EF35" s="55"/>
      <c r="EG35" s="55"/>
      <c r="EH35" s="55"/>
      <c r="EI35" s="55"/>
      <c r="EJ35" s="55"/>
      <c r="EK35" s="55"/>
      <c r="EL35" s="55"/>
      <c r="EM35" s="55"/>
      <c r="EN35" s="55"/>
      <c r="EO35" s="55"/>
      <c r="EP35" s="55"/>
      <c r="EQ35" s="55"/>
      <c r="ER35" s="55"/>
      <c r="ES35" s="55"/>
      <c r="ET35" s="55"/>
      <c r="EU35" s="55"/>
      <c r="EV35" s="55"/>
      <c r="EW35" s="55"/>
      <c r="EX35" s="55"/>
      <c r="EY35" s="55"/>
      <c r="EZ35" s="55"/>
      <c r="FA35" s="55"/>
      <c r="FB35" s="55"/>
      <c r="FC35" s="55"/>
      <c r="FD35" s="55"/>
      <c r="FE35" s="55"/>
      <c r="FF35" s="55"/>
      <c r="FG35" s="55"/>
      <c r="FH35" s="55"/>
      <c r="FI35" s="55"/>
      <c r="FJ35" s="55"/>
      <c r="FK35" s="55"/>
      <c r="FL35" s="55"/>
      <c r="FM35" s="55"/>
      <c r="FN35" s="55"/>
      <c r="FO35" s="55"/>
      <c r="FP35" s="55"/>
      <c r="FQ35" s="55"/>
      <c r="FR35" s="55"/>
      <c r="FS35" s="55"/>
      <c r="FT35" s="55"/>
      <c r="FU35" s="55"/>
      <c r="FV35" s="55"/>
      <c r="FW35" s="55"/>
      <c r="FX35" s="55"/>
      <c r="FY35" s="55"/>
      <c r="FZ35" s="55"/>
      <c r="GA35" s="55"/>
      <c r="GB35" s="55"/>
      <c r="GC35" s="55"/>
      <c r="GD35" s="55"/>
      <c r="GE35" s="55"/>
      <c r="GF35" s="55"/>
      <c r="GG35" s="55"/>
      <c r="GH35" s="55"/>
      <c r="GI35" s="55"/>
      <c r="GJ35" s="55"/>
      <c r="GK35" s="55"/>
      <c r="GL35" s="55"/>
      <c r="GM35" s="55"/>
      <c r="GN35" s="55"/>
      <c r="GO35" s="55"/>
      <c r="GP35" s="55"/>
      <c r="GQ35" s="55"/>
      <c r="GR35" s="55"/>
      <c r="GS35" s="55"/>
      <c r="GT35" s="55"/>
      <c r="GU35" s="55"/>
      <c r="GV35" s="55"/>
      <c r="GW35" s="55"/>
    </row>
    <row r="36" spans="1:205" s="24" customFormat="1" x14ac:dyDescent="0.55000000000000004">
      <c r="A36" s="41" t="s">
        <v>763</v>
      </c>
      <c r="B36" s="6" t="s">
        <v>768</v>
      </c>
      <c r="C36" s="66" t="str" cm="1">
        <f t="array" ref="C36">IF(INDEX(Templates!A$2:A$153,ROW()-ROW($20:$20)+1)="","",INDEX(Templates!A$2:A$153,ROW()-ROW($20:$20)+1))</f>
        <v>JSON_PATH:zones[0]</v>
      </c>
      <c r="D36" s="66" t="str" cm="1">
        <f t="array" ref="D36">IF(INDEX(Templates!B$2:B$153,ROW()-ROW($20:$20)+1)="","",INDEX(Templates!B$2:B$153,ROW()-ROW($20:$20)+1))</f>
        <v>terminals[0]</v>
      </c>
      <c r="E36" s="66" t="str" cm="1">
        <f t="array" ref="E36">IF(INDEX(Templates!C$2:C$153,ROW()-ROW($20:$20)+1)="","",INDEX(Templates!C$2:C$153,ROW()-ROW($20:$20)+1))</f>
        <v>served_by_heating_ventilating_air_conditioning_system</v>
      </c>
      <c r="F36" s="127" t="str" cm="1">
        <f t="array" ref="F36">IF(INDEX(Templates!D$2:D$153,ROW()-ROW($20:$20)+1)="","",INDEX(Templates!D$2:D$153,ROW()-ROW($20:$20)+1))</f>
        <v/>
      </c>
      <c r="G36" s="116" t="str" cm="1">
        <f t="array" ref="G36">IF(INDEX(Templates!E$2:E$153,ROW()-ROW($20:$20)+1)="","",INDEX(Templates!E$2:E$153,ROW()-ROW($20:$20)+1))</f>
        <v>Air Terminal</v>
      </c>
      <c r="H36" s="68" t="str" cm="1">
        <f t="array" ref="H36">IF(INDEX(Templates!F$2:F$153,ROW()-ROW($20:$20)+1)="","",INDEX(Templates!F$2:F$153,ROW()-ROW($20:$20)+1))</f>
        <v>Terminal 1</v>
      </c>
      <c r="I36" s="68" t="str" cm="1">
        <f t="array" ref="I36">IF(INDEX(Templates!G$2:G$153,ROW()-ROW($20:$20)+1)="","",INDEX(Templates!G$2:G$153,ROW()-ROW($20:$20)+1))</f>
        <v>Zone 1</v>
      </c>
      <c r="J36" s="68" t="str" cm="1">
        <f t="array" ref="J36">IF(INDEX(Templates!H$2:H$153,ROW()-ROW($20:$20)+1)="","",INDEX(Templates!H$2:H$153,ROW()-ROW($20:$20)+1))</f>
        <v>served_by_heating_ventilating_air_conditioning_systems</v>
      </c>
      <c r="K36" s="69" t="s">
        <v>765</v>
      </c>
      <c r="L36" s="69" t="s">
        <v>765</v>
      </c>
      <c r="M36" s="55" t="str" cm="1">
        <f t="array" ref="M36">IF(INDEX(Templates!$I$2:$FQ$152,ROW()-ROW(M$20)+1, MATCH(M$16,Templates!$I$1:FQ$1,0))="","",INDEX(Templates!$I$2:$FQ$152,ROW()-ROW(M$20)+1, MATCH(M$16,Templates!$I$1:FQ$1,0)))</f>
        <v>System Type 3</v>
      </c>
      <c r="N36" s="55" t="str" cm="1">
        <f t="array" ref="N36">IF(INDEX(Templates!$I$2:$FQ$152,ROW()-ROW(N$20)+1, MATCH(N$16,Templates!$I$1:FR$1,0))="","",INDEX(Templates!$I$2:$FQ$152,ROW()-ROW(N$20)+1, MATCH(N$16,Templates!$I$1:FR$1,0)))</f>
        <v>Airside System 1</v>
      </c>
      <c r="O36" s="55" t="str" cm="1">
        <f t="array" ref="O36">IF(INDEX(Templates!$I$2:$FQ$152,ROW()-ROW(O$20)+1, MATCH(O$16,Templates!$I$1:FS$1,0))="","",INDEX(Templates!$I$2:$FQ$152,ROW()-ROW(O$20)+1, MATCH(O$16,Templates!$I$1:FS$1,0)))</f>
        <v>Airside System 1</v>
      </c>
      <c r="P36" s="55" t="str" cm="1">
        <f t="array" ref="P36">IF(INDEX(Templates!$I$2:$FQ$152,ROW()-ROW(P$20)+1, MATCH(P$16,Templates!$I$1:FT$1,0))="","",INDEX(Templates!$I$2:$FQ$152,ROW()-ROW(P$20)+1, MATCH(P$16,Templates!$I$1:FT$1,0)))</f>
        <v>System Type 3</v>
      </c>
      <c r="Q36" s="55" t="str" cm="1">
        <f t="array" ref="Q36">IF(INDEX(Templates!$I$2:$FQ$152,ROW()-ROW(Q$20)+1, MATCH(Q$16,Templates!$I$1:FU$1,0))="","",INDEX(Templates!$I$2:$FQ$152,ROW()-ROW(Q$20)+1, MATCH(Q$16,Templates!$I$1:FU$1,0)))</f>
        <v>Airside System 1</v>
      </c>
      <c r="R36" s="55" t="str" cm="1">
        <f t="array" ref="R36">IF(INDEX(Templates!$I$2:$FQ$152,ROW()-ROW(R$20)+1, MATCH(R$16,Templates!$I$1:FV$1,0))="","",INDEX(Templates!$I$2:$FQ$152,ROW()-ROW(R$20)+1, MATCH(R$16,Templates!$I$1:FV$1,0)))</f>
        <v>System 7</v>
      </c>
      <c r="S36" s="55" t="str" cm="1">
        <f t="array" ref="S36">IF(INDEX(Templates!$I$2:$FQ$152,ROW()-ROW(S$20)+1, MATCH(S$16,Templates!$I$1:FW$1,0))="","",INDEX(Templates!$I$2:$FQ$152,ROW()-ROW(S$20)+1, MATCH(S$16,Templates!$I$1:FW$1,0)))</f>
        <v>System 7</v>
      </c>
      <c r="T36" s="55" t="str" cm="1">
        <f t="array" ref="T36">IF(INDEX(Templates!$I$2:$FQ$152,ROW()-ROW(T$20)+1, MATCH(T$16,Templates!$I$1:FX$1,0))="","",INDEX(Templates!$I$2:$FQ$152,ROW()-ROW(T$20)+1, MATCH(T$16,Templates!$I$1:FX$1,0)))</f>
        <v>System 7</v>
      </c>
      <c r="U36" s="55" t="str" cm="1">
        <f t="array" ref="U36">IF(INDEX(Templates!$I$2:$FQ$152,ROW()-ROW(U$20)+1, MATCH(U$16,Templates!$I$1:FY$1,0))="","",INDEX(Templates!$I$2:$FQ$152,ROW()-ROW(U$20)+1, MATCH(U$16,Templates!$I$1:FY$1,0)))</f>
        <v>System 7</v>
      </c>
      <c r="V36" s="55" t="str" cm="1">
        <f t="array" ref="V36">IF(INDEX(Templates!$I$2:$FQ$152,ROW()-ROW(V$20)+1, MATCH(V$16,Templates!$I$1:FZ$1,0))="","",INDEX(Templates!$I$2:$FQ$152,ROW()-ROW(V$20)+1, MATCH(V$16,Templates!$I$1:FZ$1,0)))</f>
        <v>System 7</v>
      </c>
      <c r="W36" s="55" t="str" cm="1">
        <f t="array" ref="W36">IF(INDEX(Templates!$I$2:$FQ$152,ROW()-ROW(W$20)+1, MATCH(W$16,Templates!$I$1:GA$1,0))="","",INDEX(Templates!$I$2:$FQ$152,ROW()-ROW(W$20)+1, MATCH(W$16,Templates!$I$1:GA$1,0)))</f>
        <v>System 7</v>
      </c>
      <c r="X36" s="55" t="str" cm="1">
        <f t="array" ref="X36">IF(INDEX(Templates!$I$2:$FQ$152,ROW()-ROW(X$20)+1, MATCH(X$16,Templates!$I$1:GB$1,0))="","",INDEX(Templates!$I$2:$FQ$152,ROW()-ROW(X$20)+1, MATCH(X$16,Templates!$I$1:GB$1,0)))</f>
        <v>System Type 3</v>
      </c>
      <c r="Y36" s="55" t="str" cm="1">
        <f t="array" ref="Y36">IF(INDEX(Templates!$I$2:$FQ$152,ROW()-ROW(Y$20)+1, MATCH(Y$16,Templates!$I$1:GC$1,0))="","",INDEX(Templates!$I$2:$FQ$152,ROW()-ROW(Y$20)+1, MATCH(Y$16,Templates!$I$1:GC$1,0)))</f>
        <v>System Type 3</v>
      </c>
      <c r="Z36" s="55" t="str" cm="1">
        <f t="array" ref="Z36">IF(INDEX(Templates!$I$2:$FQ$152,ROW()-ROW(Z$20)+1, MATCH(Z$16,Templates!$I$1:GD$1,0))="","",INDEX(Templates!$I$2:$FQ$152,ROW()-ROW(Z$20)+1, MATCH(Z$16,Templates!$I$1:GD$1,0)))</f>
        <v>System Type 3</v>
      </c>
      <c r="AA36" s="55" t="str" cm="1">
        <f t="array" ref="AA36">IF(INDEX(Templates!$I$2:$FQ$152,ROW()-ROW(AA$20)+1, MATCH(AA$16,Templates!$I$1:GE$1,0))="","",INDEX(Templates!$I$2:$FQ$152,ROW()-ROW(AA$20)+1, MATCH(AA$16,Templates!$I$1:GE$1,0)))</f>
        <v>System Type 3</v>
      </c>
      <c r="AB36" s="55" t="str" cm="1">
        <f t="array" ref="AB36">IF(INDEX(Templates!$I$2:$FQ$152,ROW()-ROW(AB$20)+1, MATCH(AB$16,Templates!$I$1:GF$1,0))="","",INDEX(Templates!$I$2:$FQ$152,ROW()-ROW(AB$20)+1, MATCH(AB$16,Templates!$I$1:GF$1,0)))</f>
        <v>System Type 3</v>
      </c>
      <c r="AC36" s="55" t="str" cm="1">
        <f t="array" ref="AC36">IF(INDEX(Templates!$I$2:$FQ$152,ROW()-ROW(AC$20)+1, MATCH(AC$16,Templates!$I$1:GG$1,0))="","",INDEX(Templates!$I$2:$FQ$152,ROW()-ROW(AC$20)+1, MATCH(AC$16,Templates!$I$1:GG$1,0)))</f>
        <v>System Type 3</v>
      </c>
      <c r="AD36" s="55" t="str" cm="1">
        <f t="array" ref="AD36">IF(INDEX(Templates!$I$2:$FQ$152,ROW()-ROW(AD$20)+1, MATCH(AD$16,Templates!$I$1:GH$1,0))="","",INDEX(Templates!$I$2:$FQ$152,ROW()-ROW(AD$20)+1, MATCH(AD$16,Templates!$I$1:GH$1,0)))</f>
        <v>System Type 3</v>
      </c>
      <c r="AE36" s="55" t="str" cm="1">
        <f t="array" ref="AE36">IF(INDEX(Templates!$I$2:$FQ$152,ROW()-ROW(AE$20)+1, MATCH(AE$16,Templates!$I$1:GI$1,0))="","",INDEX(Templates!$I$2:$FQ$152,ROW()-ROW(AE$20)+1, MATCH(AE$16,Templates!$I$1:GI$1,0)))</f>
        <v>System Type 3</v>
      </c>
      <c r="AF36" s="55" t="str" cm="1">
        <f t="array" ref="AF36">IF(INDEX(Templates!$I$2:$FQ$152,ROW()-ROW(AF$20)+1, MATCH(AF$16,Templates!$I$1:GJ$1,0))="","",INDEX(Templates!$I$2:$FQ$152,ROW()-ROW(AF$20)+1, MATCH(AF$16,Templates!$I$1:GJ$1,0)))</f>
        <v>System 7</v>
      </c>
      <c r="AG36" s="55" t="str" cm="1">
        <f t="array" ref="AG36">IF(INDEX(Templates!$I$2:$FQ$152,ROW()-ROW(AG$20)+1, MATCH(AG$16,Templates!$I$1:GK$1,0))="","",INDEX(Templates!$I$2:$FQ$152,ROW()-ROW(AG$20)+1, MATCH(AG$16,Templates!$I$1:GK$1,0)))</f>
        <v>System 7</v>
      </c>
      <c r="AH36" s="55" t="str" cm="1">
        <f t="array" ref="AH36">IF(INDEX(Templates!$I$2:$FQ$152,ROW()-ROW(AH$20)+1, MATCH(AH$16,Templates!$I$1:GL$1,0))="","",INDEX(Templates!$I$2:$FQ$152,ROW()-ROW(AH$20)+1, MATCH(AH$16,Templates!$I$1:GL$1,0)))</f>
        <v>System 6</v>
      </c>
      <c r="AI36" s="55" t="str" cm="1">
        <f t="array" ref="AI36">IF(INDEX(Templates!$I$2:$FQ$152,ROW()-ROW(AI$20)+1, MATCH(AI$16,Templates!$I$1:GM$1,0))="","",INDEX(Templates!$I$2:$FQ$152,ROW()-ROW(AI$20)+1, MATCH(AI$16,Templates!$I$1:GM$1,0)))</f>
        <v>System 6</v>
      </c>
      <c r="AJ36" s="55" t="str" cm="1">
        <f t="array" ref="AJ36">IF(INDEX(Templates!$I$2:$FQ$152,ROW()-ROW(AJ$20)+1, MATCH(AJ$16,Templates!$I$1:GN$1,0))="","",INDEX(Templates!$I$2:$FQ$152,ROW()-ROW(AJ$20)+1, MATCH(AJ$16,Templates!$I$1:GN$1,0)))</f>
        <v>System 6</v>
      </c>
      <c r="AK36" s="55" t="str" cm="1">
        <f t="array" ref="AK36">IF(INDEX(Templates!$I$2:$FQ$152,ROW()-ROW(AK$20)+1, MATCH(AK$16,Templates!$I$1:GO$1,0))="","",INDEX(Templates!$I$2:$FQ$152,ROW()-ROW(AK$20)+1, MATCH(AK$16,Templates!$I$1:GO$1,0)))</f>
        <v>System 7</v>
      </c>
      <c r="AL36" s="55" t="str" cm="1">
        <f t="array" ref="AL36">IF(INDEX(Templates!$I$2:$FQ$152,ROW()-ROW(AL$20)+1, MATCH(AL$16,Templates!$I$1:GP$1,0))="","",INDEX(Templates!$I$2:$FQ$152,ROW()-ROW(AL$20)+1, MATCH(AL$16,Templates!$I$1:GP$1,0)))</f>
        <v>System 7</v>
      </c>
      <c r="AM36" s="55" t="str" cm="1">
        <f t="array" ref="AM36">IF(INDEX(Templates!$I$2:$FQ$152,ROW()-ROW(AM$20)+1, MATCH(AM$16,Templates!$I$1:GQ$1,0))="","",INDEX(Templates!$I$2:$FQ$152,ROW()-ROW(AM$20)+1, MATCH(AM$16,Templates!$I$1:GQ$1,0)))</f>
        <v>System 7</v>
      </c>
      <c r="AN36" s="55" t="str" cm="1">
        <f t="array" ref="AN36">IF(INDEX(Templates!$I$2:$FQ$152,ROW()-ROW(AN$20)+1, MATCH(AN$16,Templates!$I$1:GR$1,0))="","",INDEX(Templates!$I$2:$FQ$152,ROW()-ROW(AN$20)+1, MATCH(AN$16,Templates!$I$1:GR$1,0)))</f>
        <v>System 7</v>
      </c>
      <c r="AO36" s="55" t="str" cm="1">
        <f t="array" ref="AO36">IF(INDEX(Templates!$I$2:$FQ$152,ROW()-ROW(AO$20)+1, MATCH(AO$16,Templates!$I$1:GS$1,0))="","",INDEX(Templates!$I$2:$FQ$152,ROW()-ROW(AO$20)+1, MATCH(AO$16,Templates!$I$1:GS$1,0)))</f>
        <v>System 7</v>
      </c>
      <c r="AP36" s="55" t="str" cm="1">
        <f t="array" ref="AP36">IF(INDEX(Templates!$I$2:$FQ$152,ROW()-ROW(AP$20)+1, MATCH(AP$16,Templates!$I$1:GT$1,0))="","",INDEX(Templates!$I$2:$FQ$152,ROW()-ROW(AP$20)+1, MATCH(AP$16,Templates!$I$1:GT$1,0)))</f>
        <v>System 7</v>
      </c>
      <c r="AQ36" s="55" t="str" cm="1">
        <f t="array" ref="AQ36">IF(INDEX(Templates!$I$2:$FQ$152,ROW()-ROW(AQ$20)+1, MATCH(AQ$16,Templates!$I$1:GU$1,0))="","",INDEX(Templates!$I$2:$FQ$152,ROW()-ROW(AQ$20)+1, MATCH(AQ$16,Templates!$I$1:GU$1,0)))</f>
        <v>System Type 3</v>
      </c>
      <c r="AR36" s="55" t="str" cm="1">
        <f t="array" ref="AR36">IF(INDEX(Templates!$I$2:$FQ$152,ROW()-ROW(AR$20)+1, MATCH(AR$16,Templates!$I$1:GV$1,0))="","",INDEX(Templates!$I$2:$FQ$152,ROW()-ROW(AR$20)+1, MATCH(AR$16,Templates!$I$1:GV$1,0)))</f>
        <v>System Type 3</v>
      </c>
      <c r="AS36" s="55" t="str" cm="1">
        <f t="array" ref="AS36">IF(INDEX(Templates!$I$2:$FQ$152,ROW()-ROW(AS$20)+1, MATCH(AS$16,Templates!$I$1:GW$1,0))="","",INDEX(Templates!$I$2:$FQ$152,ROW()-ROW(AS$20)+1, MATCH(AS$16,Templates!$I$1:GW$1,0)))</f>
        <v>System 9</v>
      </c>
      <c r="AT36" s="55" t="str" cm="1">
        <f t="array" ref="AT36">IF(INDEX(Templates!$I$2:$FQ$152,ROW()-ROW(AT$20)+1, MATCH(AT$16,Templates!$I$1:GX$1,0))="","",INDEX(Templates!$I$2:$FQ$152,ROW()-ROW(AT$20)+1, MATCH(AT$16,Templates!$I$1:GX$1,0)))</f>
        <v>System 9</v>
      </c>
      <c r="AU36" s="55" t="str" cm="1">
        <f t="array" ref="AU36">IF(INDEX(Templates!$I$2:$FQ$152,ROW()-ROW(AU$20)+1, MATCH(AU$16,Templates!$I$1:GY$1,0))="","",INDEX(Templates!$I$2:$FQ$152,ROW()-ROW(AU$20)+1, MATCH(AU$16,Templates!$I$1:GY$1,0)))</f>
        <v>System 9</v>
      </c>
      <c r="AV36" s="55" t="str" cm="1">
        <f t="array" ref="AV36">IF(INDEX(Templates!$I$2:$FQ$152,ROW()-ROW(AV$20)+1, MATCH(AV$16,Templates!$I$1:GZ$1,0))="","",INDEX(Templates!$I$2:$FQ$152,ROW()-ROW(AV$20)+1, MATCH(AV$16,Templates!$I$1:GZ$1,0)))</f>
        <v>System 11</v>
      </c>
      <c r="AW36" s="55" t="str" cm="1">
        <f t="array" ref="AW36">IF(INDEX(Templates!$I$2:$FQ$152,ROW()-ROW(AW$20)+1, MATCH(AW$16,Templates!$I$1:HA$1,0))="","",INDEX(Templates!$I$2:$FQ$152,ROW()-ROW(AW$20)+1, MATCH(AW$16,Templates!$I$1:HA$1,0)))</f>
        <v>System 5</v>
      </c>
      <c r="AX36" s="55" t="str" cm="1">
        <f t="array" ref="AX36">IF(INDEX(Templates!$I$2:$FQ$152,ROW()-ROW(AX$20)+1, MATCH(AX$16,Templates!$I$1:HB$1,0))="","",INDEX(Templates!$I$2:$FQ$152,ROW()-ROW(AX$20)+1, MATCH(AX$16,Templates!$I$1:HB$1,0)))</f>
        <v>System Type 3</v>
      </c>
      <c r="AY36" s="55" t="str" cm="1">
        <f t="array" ref="AY36">IF(INDEX(Templates!$I$2:$FQ$152,ROW()-ROW(AY$20)+1, MATCH(AY$16,Templates!$I$1:HC$1,0))="","",INDEX(Templates!$I$2:$FQ$152,ROW()-ROW(AY$20)+1, MATCH(AY$16,Templates!$I$1:HC$1,0)))</f>
        <v>System Type 3</v>
      </c>
      <c r="AZ36" s="55" t="str" cm="1">
        <f t="array" ref="AZ36">IF(INDEX(Templates!$I$2:$FQ$152,ROW()-ROW(AZ$20)+1, MATCH(AZ$16,Templates!$I$1:HD$1,0))="","",INDEX(Templates!$I$2:$FQ$152,ROW()-ROW(AZ$20)+1, MATCH(AZ$16,Templates!$I$1:HD$1,0)))</f>
        <v>System Type 3</v>
      </c>
      <c r="BA36" s="55" t="str" cm="1">
        <f t="array" ref="BA36">IF(INDEX(Templates!$I$2:$FQ$152,ROW()-ROW(BA$20)+1, MATCH(BA$16,Templates!$I$1:HE$1,0))="","",INDEX(Templates!$I$2:$FQ$152,ROW()-ROW(BA$20)+1, MATCH(BA$16,Templates!$I$1:HE$1,0)))</f>
        <v>System 5</v>
      </c>
      <c r="BB36" s="55" t="str" cm="1">
        <f t="array" ref="BB36">IF(INDEX(Templates!$I$2:$FQ$152,ROW()-ROW(BB$20)+1, MATCH(BB$16,Templates!$I$1:HF$1,0))="","",INDEX(Templates!$I$2:$FQ$152,ROW()-ROW(BB$20)+1, MATCH(BB$16,Templates!$I$1:HF$1,0)))</f>
        <v>System 9</v>
      </c>
      <c r="BC36" s="55" t="str" cm="1">
        <f t="array" ref="BC36">IF(INDEX(Templates!$I$2:$FQ$152,ROW()-ROW(BC$20)+1, MATCH(BC$16,Templates!$I$1:HG$1,0))="","",INDEX(Templates!$I$2:$FQ$152,ROW()-ROW(BC$20)+1, MATCH(BC$16,Templates!$I$1:HG$1,0)))</f>
        <v>System 5</v>
      </c>
      <c r="BD36" s="55" t="str" cm="1">
        <f t="array" ref="BD36">IF(INDEX(Templates!$I$2:$FQ$152,ROW()-ROW(BD$20)+1, MATCH(BD$16,Templates!$I$1:HH$1,0))="","",INDEX(Templates!$I$2:$FQ$152,ROW()-ROW(BD$20)+1, MATCH(BD$16,Templates!$I$1:HH$1,0)))</f>
        <v>System 5</v>
      </c>
      <c r="BE36" s="55" t="str" cm="1">
        <f t="array" ref="BE36">IF(INDEX(Templates!$I$2:$FQ$152,ROW()-ROW(BE$20)+1, MATCH(BE$16,Templates!$I$1:HI$1,0))="","",INDEX(Templates!$I$2:$FQ$152,ROW()-ROW(BE$20)+1, MATCH(BE$16,Templates!$I$1:HI$1,0)))</f>
        <v>System 11</v>
      </c>
      <c r="BF36" s="55" t="str" cm="1">
        <f t="array" ref="BF36">IF(INDEX(Templates!$I$2:$FQ$152,ROW()-ROW(BF$20)+1, MATCH(BF$16,Templates!$I$1:HJ$1,0))="","",INDEX(Templates!$I$2:$FQ$152,ROW()-ROW(BF$20)+1, MATCH(BF$16,Templates!$I$1:HJ$1,0)))</f>
        <v>PTAC 1</v>
      </c>
      <c r="BG36" s="55" t="str" cm="1">
        <f t="array" ref="BG36">IF(INDEX(Templates!$I$2:$FQ$152,ROW()-ROW(BG$20)+1, MATCH(BG$16,Templates!$I$1:HK$1,0))="","",INDEX(Templates!$I$2:$FQ$152,ROW()-ROW(BG$20)+1, MATCH(BG$16,Templates!$I$1:HK$1,0)))</f>
        <v>System 11</v>
      </c>
      <c r="BH36" s="55" t="str" cm="1">
        <f t="array" ref="BH36">IF(INDEX(Templates!$I$2:$FQ$152,ROW()-ROW(BH$20)+1, MATCH(BH$16,Templates!$I$1:HI$1,0))="","",INDEX(Templates!$I$2:$FQ$152,ROW()-ROW(BH$20)+1, MATCH(BH$16,Templates!$I$1:HI$1,0)))</f>
        <v>System 9</v>
      </c>
      <c r="BI36" s="55" t="str" cm="1">
        <f t="array" ref="BI36">IF(INDEX(Templates!$I$2:$FQ$152,ROW()-ROW(BI$20)+1, MATCH(BI$16,Templates!$I$1:HJ$1,0))="","",INDEX(Templates!$I$2:$FQ$152,ROW()-ROW(BI$20)+1, MATCH(BI$16,Templates!$I$1:HJ$1,0)))</f>
        <v>System 9</v>
      </c>
      <c r="BJ36" s="55" t="str" cm="1">
        <f t="array" ref="BJ36">IF(INDEX(Templates!$I$2:$FQ$152,ROW()-ROW(BJ$20)+1, MATCH(BJ$16,Templates!$I$1:HK$1,0))="","",INDEX(Templates!$I$2:$FQ$152,ROW()-ROW(BJ$20)+1, MATCH(BJ$16,Templates!$I$1:HK$1,0)))</f>
        <v>System 9</v>
      </c>
      <c r="BK36" s="55" t="str" cm="1">
        <f t="array" ref="BK36">IF(INDEX(Templates!$I$2:$FQ$152,ROW()-ROW(BK$20)+1, MATCH(BK$16,Templates!$I$1:HL$1,0))="","",INDEX(Templates!$I$2:$FQ$152,ROW()-ROW(BK$20)+1, MATCH(BK$16,Templates!$I$1:HL$1,0)))</f>
        <v>System 9</v>
      </c>
      <c r="BL36" s="55" t="str" cm="1">
        <f t="array" ref="BL36">IF(INDEX(Templates!$I$2:$FQ$152,ROW()-ROW(BL$20)+1, MATCH(BL$16,Templates!$I$1:HM$1,0))="","",INDEX(Templates!$I$2:$FQ$152,ROW()-ROW(BL$20)+1, MATCH(BL$16,Templates!$I$1:HM$1,0)))</f>
        <v>System 9</v>
      </c>
      <c r="BM36" s="55" t="str" cm="1">
        <f t="array" ref="BM36">IF(INDEX(Templates!$I$2:$FQ$152,ROW()-ROW(BM$20)+1, MATCH(BM$16,Templates!$I$1:HN$1,0))="","",INDEX(Templates!$I$2:$FQ$152,ROW()-ROW(BM$20)+1, MATCH(BM$16,Templates!$I$1:HN$1,0)))</f>
        <v>System 7</v>
      </c>
      <c r="BN36" s="55" t="str" cm="1">
        <f t="array" ref="BN36">IF(INDEX(Templates!$I$2:$FQ$152,ROW()-ROW(BN$20)+1, MATCH(BN$16,Templates!$I$1:HO$1,0))="","",INDEX(Templates!$I$2:$FQ$152,ROW()-ROW(BN$20)+1, MATCH(BN$16,Templates!$I$1:HO$1,0)))</f>
        <v>System 11</v>
      </c>
      <c r="BO36" s="55" t="str" cm="1">
        <f t="array" ref="BO36">IF(INDEX(Templates!$I$2:$FQ$152,ROW()-ROW(BO$20)+1, MATCH(BO$16,Templates!$I$1:HP$1,0))="","",INDEX(Templates!$I$2:$FQ$152,ROW()-ROW(BO$20)+1, MATCH(BO$16,Templates!$I$1:HP$1,0)))</f>
        <v>System 7</v>
      </c>
      <c r="BP36" s="55" t="str" cm="1">
        <f t="array" ref="BP36">IF(INDEX(Templates!$I$2:$FQ$152,ROW()-ROW(BP$20)+1, MATCH(BP$16,Templates!$I$1:HQ$1,0))="","",INDEX(Templates!$I$2:$FQ$152,ROW()-ROW(BP$20)+1, MATCH(BP$16,Templates!$I$1:HQ$1,0)))</f>
        <v>System 11</v>
      </c>
      <c r="BQ36" s="55" t="str" cm="1">
        <f t="array" ref="BQ36">IF(INDEX(Templates!$I$2:$FQ$152,ROW()-ROW(BQ$20)+1, MATCH(BQ$16,Templates!$I$1:HR$1,0))="","",INDEX(Templates!$I$2:$FQ$152,ROW()-ROW(BQ$20)+1, MATCH(BQ$16,Templates!$I$1:HR$1,0)))</f>
        <v>System 7</v>
      </c>
      <c r="BR36" s="55" t="str" cm="1">
        <f t="array" ref="BR36">IF(INDEX(Templates!$I$2:$FQ$152,ROW()-ROW(BR$20)+1, MATCH(BR$16,Templates!$I$1:HS$1,0))="","",INDEX(Templates!$I$2:$FQ$152,ROW()-ROW(BR$20)+1, MATCH(BR$16,Templates!$I$1:HS$1,0)))</f>
        <v>System 11</v>
      </c>
      <c r="BS36" s="55" t="str" cm="1">
        <f t="array" ref="BS36">IF(INDEX(Templates!$I$2:$FQ$152,ROW()-ROW(BS$20)+1, MATCH(BS$16,Templates!$I$1:HT$1,0))="","",INDEX(Templates!$I$2:$FQ$152,ROW()-ROW(BS$20)+1, MATCH(BS$16,Templates!$I$1:HT$1,0)))</f>
        <v>System 11</v>
      </c>
      <c r="BT36" s="55" t="str" cm="1">
        <f t="array" ref="BT36">IF(INDEX(Templates!$I$2:$FQ$152,ROW()-ROW(BT$20)+1, MATCH(BT$16,Templates!$I$1:HU$1,0))="","",INDEX(Templates!$I$2:$FQ$152,ROW()-ROW(BT$20)+1, MATCH(BT$16,Templates!$I$1:HU$1,0)))</f>
        <v>System 5</v>
      </c>
      <c r="BU36" s="55" t="str" cm="1">
        <f t="array" ref="BU36">IF(INDEX(Templates!$I$2:$FQ$152,ROW()-ROW(BU$20)+1, MATCH(BU$16,Templates!$I$1:HV$1,0))="","",INDEX(Templates!$I$2:$FQ$152,ROW()-ROW(BU$20)+1, MATCH(BU$16,Templates!$I$1:HV$1,0)))</f>
        <v>System 5</v>
      </c>
      <c r="BV36" s="55" t="str" cm="1">
        <f t="array" ref="BV36">IF(INDEX(Templates!$I$2:$FQ$152,ROW()-ROW(BV$20)+1, MATCH(BV$16,Templates!$I$1:HW$1,0))="","",INDEX(Templates!$I$2:$FQ$152,ROW()-ROW(BV$20)+1, MATCH(BV$16,Templates!$I$1:HW$1,0)))</f>
        <v>System 5</v>
      </c>
      <c r="BW36" s="55" t="str" cm="1">
        <f t="array" ref="BW36">IF(INDEX(Templates!$I$2:$FQ$152,ROW()-ROW(BW$20)+1, MATCH(BW$16,Templates!$I$1:HX$1,0))="","",INDEX(Templates!$I$2:$FQ$152,ROW()-ROW(BW$20)+1, MATCH(BW$16,Templates!$I$1:HX$1,0)))</f>
        <v>System 5</v>
      </c>
      <c r="BX36" s="55" t="str" cm="1">
        <f t="array" ref="BX36">IF(INDEX(Templates!$I$2:$FQ$152,ROW()-ROW(BX$20)+1, MATCH(BX$16,Templates!$I$1:HY$1,0))="","",INDEX(Templates!$I$2:$FQ$152,ROW()-ROW(BX$20)+1, MATCH(BX$16,Templates!$I$1:HY$1,0)))</f>
        <v>System 10</v>
      </c>
      <c r="BY36" s="55" t="str" cm="1">
        <f t="array" ref="BY36">IF(INDEX(Templates!$I$2:$FQ$152,ROW()-ROW(BY$20)+1, MATCH(BY$16,Templates!$I$1:HZ$1,0))="","",INDEX(Templates!$I$2:$FQ$152,ROW()-ROW(BY$20)+1, MATCH(BY$16,Templates!$I$1:HZ$1,0)))</f>
        <v>System 10</v>
      </c>
      <c r="BZ36" s="55" t="str" cm="1">
        <f t="array" ref="BZ36">IF(INDEX(Templates!$I$2:$FQ$152,ROW()-ROW(BZ$20)+1, MATCH(BZ$16,Templates!$I$1:IA$1,0))="","",INDEX(Templates!$I$2:$FQ$152,ROW()-ROW(BZ$20)+1, MATCH(BZ$16,Templates!$I$1:IA$1,0)))</f>
        <v>System 9</v>
      </c>
      <c r="CA36" s="55" t="str" cm="1">
        <f t="array" ref="CA36">IF(INDEX(Templates!$I$2:$FQ$152,ROW()-ROW(CA$20)+1, MATCH(CA$16,Templates!$I$1:IB$1,0))="","",INDEX(Templates!$I$2:$FQ$152,ROW()-ROW(CA$20)+1, MATCH(CA$16,Templates!$I$1:IB$1,0)))</f>
        <v>System 9</v>
      </c>
      <c r="CB36" s="55" t="str" cm="1">
        <f t="array" ref="CB36">IF(INDEX(Templates!$I$2:$FQ$152,ROW()-ROW(CB$20)+1, MATCH(CB$16,Templates!$I$1:IC$1,0))="","",INDEX(Templates!$I$2:$FQ$152,ROW()-ROW(CB$20)+1, MATCH(CB$16,Templates!$I$1:IC$1,0)))</f>
        <v>System 9</v>
      </c>
      <c r="CC36" s="55" t="str" cm="1">
        <f t="array" ref="CC36">IF(INDEX(Templates!$I$2:$FQ$152,ROW()-ROW(CC$20)+1, MATCH(CC$16,Templates!$I$1:ID$1,0))="","",INDEX(Templates!$I$2:$FQ$152,ROW()-ROW(CC$20)+1, MATCH(CC$16,Templates!$I$1:ID$1,0)))</f>
        <v>System 9</v>
      </c>
      <c r="CD36" s="55" t="str" cm="1">
        <f t="array" ref="CD36">IF(INDEX(Templates!$I$2:$FQ$152,ROW()-ROW(CD$20)+1, MATCH(CD$16,Templates!$I$1:IE$1,0))="","",INDEX(Templates!$I$2:$FQ$152,ROW()-ROW(CD$20)+1, MATCH(CD$16,Templates!$I$1:IE$1,0)))</f>
        <v>System 10</v>
      </c>
      <c r="CE36" s="55" t="str" cm="1">
        <f t="array" ref="CE36">IF(INDEX(Templates!$I$2:$FQ$152,ROW()-ROW(CE$20)+1, MATCH(CE$16,Templates!$I$1:IF$1,0))="","",INDEX(Templates!$I$2:$FQ$152,ROW()-ROW(CE$20)+1, MATCH(CE$16,Templates!$I$1:IF$1,0)))</f>
        <v>PTAC 1</v>
      </c>
      <c r="CF36" s="55" t="str" cm="1">
        <f t="array" ref="CF36">IF(INDEX(Templates!$I$2:$FQ$152,ROW()-ROW(CF$20)+1, MATCH(CF$16,Templates!$I$1:ID$1,0))="","",INDEX(Templates!$I$2:$FQ$152,ROW()-ROW(CF$20)+1, MATCH(CF$16,Templates!$I$1:ID$1,0)))</f>
        <v>PTAC 1</v>
      </c>
      <c r="CG36" s="55" t="str" cm="1">
        <f t="array" ref="CG36">IF(INDEX(Templates!$I$2:$FQ$152,ROW()-ROW(CG$20)+1, MATCH(CG$16,Templates!$I$1:IE$1,0))="","",INDEX(Templates!$I$2:$FQ$152,ROW()-ROW(CG$20)+1, MATCH(CG$16,Templates!$I$1:IE$1,0)))</f>
        <v>PTAC 1</v>
      </c>
      <c r="CH36" s="55" t="str" cm="1">
        <f t="array" ref="CH36">IF(INDEX(Templates!$I$2:$FQ$152,ROW()-ROW(CH$20)+1, MATCH(CH$16,Templates!$I$1:IF$1,0))="","",INDEX(Templates!$I$2:$FQ$152,ROW()-ROW(CH$20)+1, MATCH(CH$16,Templates!$I$1:IF$1,0)))</f>
        <v>PTAC 1</v>
      </c>
      <c r="CI36" s="55" t="str" cm="1">
        <f t="array" ref="CI36">IF(INDEX(Templates!$I$2:$FQ$152,ROW()-ROW(CI$20)+1, MATCH(CI$16,Templates!$I$1:IG$1,0))="","",INDEX(Templates!$I$2:$FQ$152,ROW()-ROW(CI$20)+1, MATCH(CI$16,Templates!$I$1:IG$1,0)))</f>
        <v>System 9</v>
      </c>
      <c r="CJ36" s="55" t="str" cm="1">
        <f t="array" ref="CJ36">IF(INDEX(Templates!$I$2:$FQ$152,ROW()-ROW(CJ$20)+1, MATCH(CJ$16,Templates!$I$1:IH$1,0))="","",INDEX(Templates!$I$2:$FQ$152,ROW()-ROW(CJ$20)+1, MATCH(CJ$16,Templates!$I$1:IH$1,0)))</f>
        <v>System 10</v>
      </c>
      <c r="CK36" s="55" t="str" cm="1">
        <f t="array" ref="CK36">IF(INDEX(Templates!$I$2:$FQ$152,ROW()-ROW(CK$20)+1, MATCH(CK$16,Templates!$I$1:II$1,0))="","",INDEX(Templates!$I$2:$FQ$152,ROW()-ROW(CK$20)+1, MATCH(CK$16,Templates!$I$1:II$1,0)))</f>
        <v>System 10</v>
      </c>
      <c r="CL36" s="55" t="str" cm="1">
        <f t="array" ref="CL36">IF(INDEX(Templates!$I$2:$FQ$152,ROW()-ROW(CL$20)+1, MATCH(CL$16,Templates!$I$1:IJ$1,0))="","",INDEX(Templates!$I$2:$FQ$152,ROW()-ROW(CL$20)+1, MATCH(CL$16,Templates!$I$1:IJ$1,0)))</f>
        <v>System 10</v>
      </c>
      <c r="CM36" s="55" t="str" cm="1">
        <f t="array" ref="CM36">IF(INDEX(Templates!$I$2:$FQ$152,ROW()-ROW(CM$20)+1, MATCH(CM$16,Templates!$I$1:IK$1,0))="","",INDEX(Templates!$I$2:$FQ$152,ROW()-ROW(CM$20)+1, MATCH(CM$16,Templates!$I$1:IK$1,0)))</f>
        <v>System 7</v>
      </c>
      <c r="CN36" s="55" t="str" cm="1">
        <f t="array" ref="CN36">IF(INDEX(Templates!$I$2:$FQ$152,ROW()-ROW(CN$20)+1, MATCH(CN$16,Templates!$I$1:IL$1,0))="","",INDEX(Templates!$I$2:$FQ$152,ROW()-ROW(CN$20)+1, MATCH(CN$16,Templates!$I$1:IL$1,0)))</f>
        <v>System 5</v>
      </c>
      <c r="CO36" s="55" t="str" cm="1">
        <f t="array" ref="CO36">IF(INDEX(Templates!$I$2:$FQ$152,ROW()-ROW(CO$20)+1, MATCH(CO$16,Templates!$I$1:IM$1,0))="","",INDEX(Templates!$I$2:$FQ$152,ROW()-ROW(CO$20)+1, MATCH(CO$16,Templates!$I$1:IM$1,0)))</f>
        <v>System 7</v>
      </c>
      <c r="CP36" s="55" t="str" cm="1">
        <f t="array" ref="CP36">IF(INDEX(Templates!$I$2:$FQ$152,ROW()-ROW(CP$20)+1, MATCH(CP$16,Templates!$I$1:IN$1,0))="","",INDEX(Templates!$I$2:$FQ$152,ROW()-ROW(CP$20)+1, MATCH(CP$16,Templates!$I$1:IN$1,0)))</f>
        <v>System 9</v>
      </c>
      <c r="CQ36" s="55" t="str" cm="1">
        <f t="array" ref="CQ36">IF(INDEX(Templates!$I$2:$FQ$152,ROW()-ROW(CQ$20)+1, MATCH(CQ$16,Templates!$I$1:IO$1,0))="","",INDEX(Templates!$I$2:$FQ$152,ROW()-ROW(CQ$20)+1, MATCH(CQ$16,Templates!$I$1:IO$1,0)))</f>
        <v>System 5</v>
      </c>
      <c r="CR36" s="55" t="str" cm="1">
        <f t="array" ref="CR36">IF(INDEX(Templates!$I$2:$FQ$152,ROW()-ROW(CR$20)+1, MATCH(CR$16,Templates!$I$1:IP$1,0))="","",INDEX(Templates!$I$2:$FQ$152,ROW()-ROW(CR$20)+1, MATCH(CR$16,Templates!$I$1:IP$1,0)))</f>
        <v>System 10</v>
      </c>
      <c r="CS36" s="55" t="str" cm="1">
        <f t="array" ref="CS36">IF(INDEX(Templates!$I$2:$FQ$152,ROW()-ROW(CS$20)+1, MATCH(CS$16,Templates!$I$1:IQ$1,0))="","",INDEX(Templates!$I$2:$FQ$152,ROW()-ROW(CS$20)+1, MATCH(CS$16,Templates!$I$1:IQ$1,0)))</f>
        <v>System 5</v>
      </c>
      <c r="CT36" s="55" t="str" cm="1">
        <f t="array" ref="CT36">IF(INDEX(Templates!$I$2:$FQ$152,ROW()-ROW(CT$20)+1, MATCH(CT$16,Templates!$I$1:IR$1,0))="","",INDEX(Templates!$I$2:$FQ$152,ROW()-ROW(CT$20)+1, MATCH(CT$16,Templates!$I$1:IR$1,0)))</f>
        <v>System 5</v>
      </c>
      <c r="CU36" s="55" t="str" cm="1">
        <f t="array" ref="CU36">IF(INDEX(Templates!$I$2:$FQ$152,ROW()-ROW(CU$20)+1, MATCH(CU$16,Templates!$I$1:IS$1,0))="","",INDEX(Templates!$I$2:$FQ$152,ROW()-ROW(CU$20)+1, MATCH(CU$16,Templates!$I$1:IS$1,0)))</f>
        <v>System Type 3</v>
      </c>
      <c r="CV36" s="55" t="str" cm="1">
        <f t="array" ref="CV36">IF(INDEX(Templates!$I$2:$FQ$152,ROW()-ROW(CV$20)+1, MATCH(CV$16,Templates!$I$1:IT$1,0))="","",INDEX(Templates!$I$2:$FQ$152,ROW()-ROW(CV$20)+1, MATCH(CV$16,Templates!$I$1:IT$1,0)))</f>
        <v>System 5</v>
      </c>
      <c r="CW36" s="55" t="str" cm="1">
        <f t="array" ref="CW36">IF(INDEX(Templates!$I$2:$FQ$152,ROW()-ROW(CW$20)+1, MATCH(CW$16,Templates!$I$1:IU$1,0))="","",INDEX(Templates!$I$2:$FQ$152,ROW()-ROW(CW$20)+1, MATCH(CW$16,Templates!$I$1:IU$1,0)))</f>
        <v>System 7</v>
      </c>
      <c r="CX36" s="55" t="str" cm="1">
        <f t="array" ref="CX36">IF(INDEX(Templates!$I$2:$FQ$152,ROW()-ROW(CX$20)+1, MATCH(CX$16,Templates!$I$1:IV$1,0))="","",INDEX(Templates!$I$2:$FQ$152,ROW()-ROW(CX$20)+1, MATCH(CX$16,Templates!$I$1:IV$1,0)))</f>
        <v>System 7</v>
      </c>
      <c r="CY36" s="55" t="str" cm="1">
        <f t="array" ref="CY36">IF(INDEX(Templates!$I$2:$FQ$152,ROW()-ROW(CY$20)+1, MATCH(CY$16,Templates!$I$1:IW$1,0))="","",INDEX(Templates!$I$2:$FQ$152,ROW()-ROW(CY$20)+1, MATCH(CY$16,Templates!$I$1:IW$1,0)))</f>
        <v>System 7</v>
      </c>
      <c r="CZ36" s="55" t="str" cm="1">
        <f t="array" ref="CZ36">IF(INDEX(Templates!$I$2:$FQ$152,ROW()-ROW(CZ$20)+1, MATCH(CZ$16,Templates!$I$1:IX$1,0))="","",INDEX(Templates!$I$2:$FQ$152,ROW()-ROW(CZ$20)+1, MATCH(CZ$16,Templates!$I$1:IX$1,0)))</f>
        <v>System 11</v>
      </c>
      <c r="DA36" s="55" t="str" cm="1">
        <f t="array" ref="DA36">IF(INDEX(Templates!$I$2:$FQ$152,ROW()-ROW(DA$20)+1, MATCH(DA$16,Templates!$I$1:IY$1,0))="","",INDEX(Templates!$I$2:$FQ$152,ROW()-ROW(DA$20)+1, MATCH(DA$16,Templates!$I$1:IY$1,0)))</f>
        <v>System 11</v>
      </c>
      <c r="DB36" s="55" t="str" cm="1">
        <f t="array" ref="DB36">IF(INDEX(Templates!$I$2:$FQ$152,ROW()-ROW(DB$20)+1, MATCH(DB$16,Templates!$I$1:IZ$1,0))="","",INDEX(Templates!$I$2:$FQ$152,ROW()-ROW(DB$20)+1, MATCH(DB$16,Templates!$I$1:IZ$1,0)))</f>
        <v>System 11</v>
      </c>
      <c r="DC36" s="55" t="str" cm="1">
        <f t="array" ref="DC36">IF(INDEX(Templates!$I$2:$FQ$152,ROW()-ROW(DC$20)+1, MATCH(DC$16,Templates!$I$1:JA$1,0))="","",INDEX(Templates!$I$2:$FQ$152,ROW()-ROW(DC$20)+1, MATCH(DC$16,Templates!$I$1:JA$1,0)))</f>
        <v>System 11</v>
      </c>
      <c r="DD36" s="55" t="str" cm="1">
        <f t="array" ref="DD36">IF(INDEX(Templates!$I$2:$FQ$152,ROW()-ROW(DD$20)+1, MATCH(DD$16,Templates!$I$1:JB$1,0))="","",INDEX(Templates!$I$2:$FQ$152,ROW()-ROW(DD$20)+1, MATCH(DD$16,Templates!$I$1:JB$1,0)))</f>
        <v>System Type 3</v>
      </c>
      <c r="DE36" s="55" t="str" cm="1">
        <f t="array" ref="DE36">IF(INDEX(Templates!$I$2:$FQ$152,ROW()-ROW(DE$20)+1, MATCH(DE$16,Templates!$I$1:JC$1,0))="","",INDEX(Templates!$I$2:$FQ$152,ROW()-ROW(DE$20)+1, MATCH(DE$16,Templates!$I$1:JC$1,0)))</f>
        <v>System Type 3</v>
      </c>
      <c r="DF36" s="55" t="str" cm="1">
        <f t="array" ref="DF36">IF(INDEX(Templates!$I$2:$FQ$152,ROW()-ROW(DF$20)+1, MATCH(DF$16,Templates!$I$1:JD$1,0))="","",INDEX(Templates!$I$2:$FQ$152,ROW()-ROW(DF$20)+1, MATCH(DF$16,Templates!$I$1:JD$1,0)))</f>
        <v>System 7</v>
      </c>
      <c r="DG36" s="55" t="str" cm="1">
        <f t="array" ref="DG36">IF(INDEX(Templates!$I$2:$FQ$152,ROW()-ROW(DG$20)+1, MATCH(DG$16,Templates!$I$1:JE$1,0))="","",INDEX(Templates!$I$2:$FQ$152,ROW()-ROW(DG$20)+1, MATCH(DG$16,Templates!$I$1:JE$1,0)))</f>
        <v>System 7</v>
      </c>
      <c r="DH36" s="55" t="str" cm="1">
        <f t="array" ref="DH36">IF(INDEX(Templates!$I$2:$FQ$152,ROW()-ROW(DH$20)+1, MATCH(DH$16,Templates!$I$1:JF$1,0))="","",INDEX(Templates!$I$2:$FQ$152,ROW()-ROW(DH$20)+1, MATCH(DH$16,Templates!$I$1:JF$1,0)))</f>
        <v>System Type 3</v>
      </c>
      <c r="DI36" s="55" t="str" cm="1">
        <f t="array" ref="DI36">IF(INDEX(Templates!$I$2:$FQ$152,ROW()-ROW(DI$20)+1, MATCH(DI$16,Templates!$I$1:JG$1,0))="","",INDEX(Templates!$I$2:$FQ$152,ROW()-ROW(DI$20)+1, MATCH(DI$16,Templates!$I$1:JG$1,0)))</f>
        <v>System Type 3</v>
      </c>
      <c r="DJ36" s="55" t="str" cm="1">
        <f t="array" ref="DJ36">IF(INDEX(Templates!$I$2:$FQ$152,ROW()-ROW(DJ$20)+1, MATCH(DJ$16,Templates!$I$1:JH$1,0))="","",INDEX(Templates!$I$2:$FQ$152,ROW()-ROW(DJ$20)+1, MATCH(DJ$16,Templates!$I$1:JH$1,0)))</f>
        <v>System 7</v>
      </c>
      <c r="DK36" s="55" t="str" cm="1">
        <f t="array" ref="DK36">IF(INDEX(Templates!$I$2:$FQ$152,ROW()-ROW(DK$20)+1, MATCH(DK$16,Templates!$I$1:JI$1,0))="","",INDEX(Templates!$I$2:$FQ$152,ROW()-ROW(DK$20)+1, MATCH(DK$16,Templates!$I$1:JI$1,0)))</f>
        <v>System 11</v>
      </c>
      <c r="DL36" s="55" t="str" cm="1">
        <f t="array" ref="DL36">IF(INDEX(Templates!$I$2:$FQ$152,ROW()-ROW(DL$20)+1, MATCH(DL$16,Templates!$I$1:JJ$1,0))="","",INDEX(Templates!$I$2:$FQ$152,ROW()-ROW(DL$20)+1, MATCH(DL$16,Templates!$I$1:JJ$1,0)))</f>
        <v>System 7</v>
      </c>
      <c r="DM36" s="55" t="str" cm="1">
        <f t="array" ref="DM36">IF(INDEX(Templates!$I$2:$FQ$152,ROW()-ROW(DM$20)+1, MATCH(DM$16,Templates!$I$1:JK$1,0))="","",INDEX(Templates!$I$2:$FQ$152,ROW()-ROW(DM$20)+1, MATCH(DM$16,Templates!$I$1:JK$1,0)))</f>
        <v>System 11</v>
      </c>
      <c r="DN36" s="55" t="str" cm="1">
        <f t="array" ref="DN36">IF(INDEX(Templates!$I$2:$FQ$152,ROW()-ROW(DN$20)+1, MATCH(DN$16,Templates!$I$1:JL$1,0))="","",INDEX(Templates!$I$2:$FQ$152,ROW()-ROW(DN$20)+1, MATCH(DN$16,Templates!$I$1:JL$1,0)))</f>
        <v>PTHP 1</v>
      </c>
      <c r="DO36" s="55" t="str" cm="1">
        <f t="array" ref="DO36">IF(INDEX(Templates!$I$2:$FQ$152,ROW()-ROW(DO$20)+1, MATCH(DO$16,Templates!$I$1:JM$1,0))="","",INDEX(Templates!$I$2:$FQ$152,ROW()-ROW(DO$20)+1, MATCH(DO$16,Templates!$I$1:JM$1,0)))</f>
        <v>System 7</v>
      </c>
      <c r="DP36" s="55" t="str" cm="1">
        <f t="array" ref="DP36">IF(INDEX(Templates!$I$2:$FQ$152,ROW()-ROW(DP$20)+1, MATCH(DP$16,Templates!$I$1:JN$1,0))="","",INDEX(Templates!$I$2:$FQ$152,ROW()-ROW(DP$20)+1, MATCH(DP$16,Templates!$I$1:JN$1,0)))</f>
        <v>PTHP 1</v>
      </c>
      <c r="DQ36" s="55" t="str" cm="1">
        <f t="array" ref="DQ36">IF(INDEX(Templates!$I$2:$FQ$152,ROW()-ROW(DQ$20)+1, MATCH(DQ$16,Templates!$I$1:JO$1,0))="","",INDEX(Templates!$I$2:$FQ$152,ROW()-ROW(DQ$20)+1, MATCH(DQ$16,Templates!$I$1:JO$1,0)))</f>
        <v>System 7</v>
      </c>
      <c r="DR36" s="55" t="str" cm="1">
        <f t="array" ref="DR36">IF(INDEX(Templates!$I$2:$FQ$152,ROW()-ROW(DR$20)+1, MATCH(DR$16,Templates!$I$1:JP$1,0))="","",INDEX(Templates!$I$2:$FQ$152,ROW()-ROW(DR$20)+1, MATCH(DR$16,Templates!$I$1:JP$1,0)))</f>
        <v>System 6</v>
      </c>
      <c r="DS36" s="55" t="str" cm="1">
        <f t="array" ref="DS36">IF(INDEX(Templates!$I$2:$FQ$152,ROW()-ROW(DS$20)+1, MATCH(DS$16,Templates!$I$1:JQ$1,0))="","",INDEX(Templates!$I$2:$FQ$152,ROW()-ROW(DS$20)+1, MATCH(DS$16,Templates!$I$1:JQ$1,0)))</f>
        <v>System 8</v>
      </c>
      <c r="DT36" s="55" t="str" cm="1">
        <f t="array" ref="DT36">IF(INDEX(Templates!$I$2:$FQ$152,ROW()-ROW(DT$20)+1, MATCH(DT$16,Templates!$I$1:JR$1,0))="","",INDEX(Templates!$I$2:$FQ$152,ROW()-ROW(DT$20)+1, MATCH(DT$16,Templates!$I$1:JR$1,0)))</f>
        <v>PTAC 1</v>
      </c>
      <c r="DU36" s="55" t="str" cm="1">
        <f t="array" ref="DU36">IF(INDEX(Templates!$I$2:$FQ$152,ROW()-ROW(DU$20)+1, MATCH(DU$16,Templates!$I$1:JP$1,0))="","",INDEX(Templates!$I$2:$FQ$152,ROW()-ROW(DU$20)+1, MATCH(DU$16,Templates!$I$1:JP$1,0)))</f>
        <v>PTHP 1</v>
      </c>
      <c r="DV36" s="55" t="str" cm="1">
        <f t="array" ref="DV36">IF(INDEX(Templates!$I$2:$FQ$152,ROW()-ROW(DV$20)+1, MATCH(DV$16,Templates!$I$1:JQ$1,0))="","",INDEX(Templates!$I$2:$FQ$152,ROW()-ROW(DV$20)+1, MATCH(DV$16,Templates!$I$1:JQ$1,0)))</f>
        <v>PTHP 1</v>
      </c>
      <c r="DW36" s="55" t="str" cm="1">
        <f t="array" ref="DW36">IF(INDEX(Templates!$I$2:$FQ$152,ROW()-ROW(DW$20)+1, MATCH(DW$16,Templates!$I$1:JR$1,0))="","",INDEX(Templates!$I$2:$FQ$152,ROW()-ROW(DW$20)+1, MATCH(DW$16,Templates!$I$1:JR$1,0)))</f>
        <v>PTHP 1</v>
      </c>
      <c r="DX36" s="55" t="str" cm="1">
        <f t="array" ref="DX36">IF(INDEX(Templates!$I$2:$FQ$152,ROW()-ROW(DX$20)+1, MATCH(DX$16,Templates!$I$1:JS$1,0))="","",INDEX(Templates!$I$2:$FQ$152,ROW()-ROW(DX$20)+1, MATCH(DX$16,Templates!$I$1:JS$1,0)))</f>
        <v>PTHP 1</v>
      </c>
      <c r="DY36" s="55" t="str" cm="1">
        <f t="array" ref="DY36">IF(INDEX(Templates!$I$2:$FQ$152,ROW()-ROW(DY$20)+1, MATCH(DY$16,Templates!$I$1:JT$1,0))="","",INDEX(Templates!$I$2:$FQ$152,ROW()-ROW(DY$20)+1, MATCH(DY$16,Templates!$I$1:JT$1,0)))</f>
        <v>System 7</v>
      </c>
      <c r="DZ36" s="55" t="str" cm="1">
        <f t="array" ref="DZ36">IF(INDEX(Templates!$I$2:$FQ$152,ROW()-ROW(DZ$20)+1, MATCH(DZ$16,Templates!$I$1:JU$1,0))="","",INDEX(Templates!$I$2:$FQ$152,ROW()-ROW(DZ$20)+1, MATCH(DZ$16,Templates!$I$1:JU$1,0)))</f>
        <v>System 7</v>
      </c>
      <c r="EA36" s="55" t="str" cm="1">
        <f t="array" ref="EA36">IF(INDEX(Templates!$I$2:$FQ$152,ROW()-ROW(EA$20)+1, MATCH(EA$16,Templates!$I$1:JV$1,0))="","",INDEX(Templates!$I$2:$FQ$152,ROW()-ROW(EA$20)+1, MATCH(EA$16,Templates!$I$1:JV$1,0)))</f>
        <v>System 5</v>
      </c>
      <c r="EB36" s="55" t="str" cm="1">
        <f t="array" ref="EB36">IF(INDEX(Templates!$I$2:$FQ$152,ROW()-ROW(EB$20)+1, MATCH(EB$16,Templates!$I$1:JW$1,0))="","",INDEX(Templates!$I$2:$FQ$152,ROW()-ROW(EB$20)+1, MATCH(EB$16,Templates!$I$1:JW$1,0)))</f>
        <v>System 5</v>
      </c>
      <c r="EC36" s="55" t="str" cm="1">
        <f t="array" ref="EC36">IF(INDEX(Templates!$I$2:$FQ$152,ROW()-ROW(EC$20)+1, MATCH(EC$16,Templates!$I$1:JX$1,0))="","",INDEX(Templates!$I$2:$FQ$152,ROW()-ROW(EC$20)+1, MATCH(EC$16,Templates!$I$1:JX$1,0)))</f>
        <v>System 7</v>
      </c>
      <c r="ED36" s="55" t="str" cm="1">
        <f t="array" ref="ED36">IF(INDEX(Templates!$I$2:$FQ$152,ROW()-ROW(ED$20)+1, MATCH(ED$16,Templates!$I$1:JY$1,0))="","",INDEX(Templates!$I$2:$FQ$152,ROW()-ROW(ED$20)+1, MATCH(ED$16,Templates!$I$1:JY$1,0)))</f>
        <v>System 7</v>
      </c>
      <c r="EE36" s="55"/>
      <c r="EF36" s="55"/>
      <c r="EG36" s="55"/>
      <c r="EH36" s="55"/>
      <c r="EI36" s="55"/>
      <c r="EJ36" s="55"/>
      <c r="EK36" s="55"/>
      <c r="EL36" s="55"/>
      <c r="EM36" s="55"/>
      <c r="EN36" s="55"/>
      <c r="EO36" s="55"/>
      <c r="EP36" s="55"/>
      <c r="EQ36" s="55"/>
      <c r="ER36" s="55"/>
      <c r="ES36" s="55"/>
      <c r="ET36" s="55"/>
      <c r="EU36" s="55"/>
      <c r="EV36" s="55"/>
      <c r="EW36" s="55"/>
      <c r="EX36" s="55"/>
      <c r="EY36" s="55"/>
      <c r="EZ36" s="55"/>
      <c r="FA36" s="55"/>
      <c r="FB36" s="55"/>
      <c r="FC36" s="55"/>
      <c r="FD36" s="55"/>
      <c r="FE36" s="55"/>
      <c r="FF36" s="55"/>
      <c r="FG36" s="55"/>
      <c r="FH36" s="55"/>
      <c r="FI36" s="55"/>
      <c r="FJ36" s="55"/>
      <c r="FK36" s="55"/>
      <c r="FL36" s="55"/>
      <c r="FM36" s="55"/>
      <c r="FN36" s="55"/>
      <c r="FO36" s="55"/>
      <c r="FP36" s="55"/>
      <c r="FQ36" s="55"/>
      <c r="FR36" s="55"/>
      <c r="FS36" s="55"/>
      <c r="FT36" s="55"/>
      <c r="FU36" s="55"/>
      <c r="FV36" s="55"/>
      <c r="FW36" s="55"/>
      <c r="FX36" s="55"/>
      <c r="FY36" s="55"/>
      <c r="FZ36" s="55"/>
      <c r="GA36" s="55"/>
      <c r="GB36" s="55"/>
      <c r="GC36" s="55"/>
      <c r="GD36" s="55"/>
      <c r="GE36" s="55"/>
      <c r="GF36" s="55"/>
      <c r="GG36" s="55"/>
      <c r="GH36" s="55"/>
      <c r="GI36" s="55"/>
      <c r="GJ36" s="55"/>
      <c r="GK36" s="55"/>
      <c r="GL36" s="55"/>
      <c r="GM36" s="55"/>
      <c r="GN36" s="55"/>
      <c r="GO36" s="55"/>
      <c r="GP36" s="55"/>
      <c r="GQ36" s="55"/>
      <c r="GR36" s="55"/>
      <c r="GS36" s="55"/>
      <c r="GT36" s="55"/>
      <c r="GU36" s="55"/>
      <c r="GV36" s="55"/>
      <c r="GW36" s="55"/>
    </row>
    <row r="37" spans="1:205" s="24" customFormat="1" x14ac:dyDescent="0.55000000000000004">
      <c r="A37" s="41" t="s">
        <v>763</v>
      </c>
      <c r="B37" s="6" t="s">
        <v>768</v>
      </c>
      <c r="C37" s="66" t="str" cm="1">
        <f t="array" ref="C37">IF(INDEX(Templates!A$2:A$153,ROW()-ROW($20:$20)+1)="","",INDEX(Templates!A$2:A$153,ROW()-ROW($20:$20)+1))</f>
        <v>JSON_PATH:zones[0]</v>
      </c>
      <c r="D37" s="66" t="str" cm="1">
        <f t="array" ref="D37">IF(INDEX(Templates!B$2:B$153,ROW()-ROW($20:$20)+1)="","",INDEX(Templates!B$2:B$153,ROW()-ROW($20:$20)+1))</f>
        <v>terminals[0]</v>
      </c>
      <c r="E37" s="66" t="str" cm="1">
        <f t="array" ref="E37">IF(INDEX(Templates!C$2:C$153,ROW()-ROW($20:$20)+1)="","",INDEX(Templates!C$2:C$153,ROW()-ROW($20:$20)+1))</f>
        <v>heating_source</v>
      </c>
      <c r="F37" s="127" t="str" cm="1">
        <f t="array" ref="F37">IF(INDEX(Templates!D$2:D$153,ROW()-ROW($20:$20)+1)="","",INDEX(Templates!D$2:D$153,ROW()-ROW($20:$20)+1))</f>
        <v/>
      </c>
      <c r="G37" s="116" t="str" cm="1">
        <f t="array" ref="G37">IF(INDEX(Templates!E$2:E$153,ROW()-ROW($20:$20)+1)="","",INDEX(Templates!E$2:E$153,ROW()-ROW($20:$20)+1))</f>
        <v>Air Terminal</v>
      </c>
      <c r="H37" s="68" t="str" cm="1">
        <f t="array" ref="H37">IF(INDEX(Templates!F$2:F$153,ROW()-ROW($20:$20)+1)="","",INDEX(Templates!F$2:F$153,ROW()-ROW($20:$20)+1))</f>
        <v>Terminal 1</v>
      </c>
      <c r="I37" s="68" t="str" cm="1">
        <f t="array" ref="I37">IF(INDEX(Templates!G$2:G$153,ROW()-ROW($20:$20)+1)="","",INDEX(Templates!G$2:G$153,ROW()-ROW($20:$20)+1))</f>
        <v>Zone 1</v>
      </c>
      <c r="J37" s="68" t="str" cm="1">
        <f t="array" ref="J37">IF(INDEX(Templates!H$2:H$153,ROW()-ROW($20:$20)+1)="","",INDEX(Templates!H$2:H$153,ROW()-ROW($20:$20)+1))</f>
        <v>heating_source</v>
      </c>
      <c r="K37" s="69" t="s">
        <v>765</v>
      </c>
      <c r="L37" s="69" t="s">
        <v>765</v>
      </c>
      <c r="M37" s="55" t="str" cm="1">
        <f t="array" ref="M37">IF(INDEX(Templates!$I$2:$FQ$152,ROW()-ROW(M$20)+1, MATCH(M$16,Templates!$I$1:FQ$1,0))="","",INDEX(Templates!$I$2:$FQ$152,ROW()-ROW(M$20)+1, MATCH(M$16,Templates!$I$1:FQ$1,0)))</f>
        <v/>
      </c>
      <c r="N37" s="55" t="str" cm="1">
        <f t="array" ref="N37">IF(INDEX(Templates!$I$2:$FQ$152,ROW()-ROW(N$20)+1, MATCH(N$16,Templates!$I$1:FR$1,0))="","",INDEX(Templates!$I$2:$FQ$152,ROW()-ROW(N$20)+1, MATCH(N$16,Templates!$I$1:FR$1,0)))</f>
        <v/>
      </c>
      <c r="O37" s="55" t="str" cm="1">
        <f t="array" ref="O37">IF(INDEX(Templates!$I$2:$FQ$152,ROW()-ROW(O$20)+1, MATCH(O$16,Templates!$I$1:FS$1,0))="","",INDEX(Templates!$I$2:$FQ$152,ROW()-ROW(O$20)+1, MATCH(O$16,Templates!$I$1:FS$1,0)))</f>
        <v/>
      </c>
      <c r="P37" s="55" t="str" cm="1">
        <f t="array" ref="P37">IF(INDEX(Templates!$I$2:$FQ$152,ROW()-ROW(P$20)+1, MATCH(P$16,Templates!$I$1:FT$1,0))="","",INDEX(Templates!$I$2:$FQ$152,ROW()-ROW(P$20)+1, MATCH(P$16,Templates!$I$1:FT$1,0)))</f>
        <v/>
      </c>
      <c r="Q37" s="55" t="str" cm="1">
        <f t="array" ref="Q37">IF(INDEX(Templates!$I$2:$FQ$152,ROW()-ROW(Q$20)+1, MATCH(Q$16,Templates!$I$1:FU$1,0))="","",INDEX(Templates!$I$2:$FQ$152,ROW()-ROW(Q$20)+1, MATCH(Q$16,Templates!$I$1:FU$1,0)))</f>
        <v/>
      </c>
      <c r="R37" s="55" t="str" cm="1">
        <f t="array" ref="R37">IF(INDEX(Templates!$I$2:$FQ$152,ROW()-ROW(R$20)+1, MATCH(R$16,Templates!$I$1:FV$1,0))="","",INDEX(Templates!$I$2:$FQ$152,ROW()-ROW(R$20)+1, MATCH(R$16,Templates!$I$1:FV$1,0)))</f>
        <v>HOT_WATER</v>
      </c>
      <c r="S37" s="55" t="str" cm="1">
        <f t="array" ref="S37">IF(INDEX(Templates!$I$2:$FQ$152,ROW()-ROW(S$20)+1, MATCH(S$16,Templates!$I$1:FW$1,0))="","",INDEX(Templates!$I$2:$FQ$152,ROW()-ROW(S$20)+1, MATCH(S$16,Templates!$I$1:FW$1,0)))</f>
        <v>HOT_WATER</v>
      </c>
      <c r="T37" s="55" t="str" cm="1">
        <f t="array" ref="T37">IF(INDEX(Templates!$I$2:$FQ$152,ROW()-ROW(T$20)+1, MATCH(T$16,Templates!$I$1:FX$1,0))="","",INDEX(Templates!$I$2:$FQ$152,ROW()-ROW(T$20)+1, MATCH(T$16,Templates!$I$1:FX$1,0)))</f>
        <v>HOT_WATER</v>
      </c>
      <c r="U37" s="55" t="str" cm="1">
        <f t="array" ref="U37">IF(INDEX(Templates!$I$2:$FQ$152,ROW()-ROW(U$20)+1, MATCH(U$16,Templates!$I$1:FY$1,0))="","",INDEX(Templates!$I$2:$FQ$152,ROW()-ROW(U$20)+1, MATCH(U$16,Templates!$I$1:FY$1,0)))</f>
        <v>HOT_WATER</v>
      </c>
      <c r="V37" s="55" t="str" cm="1">
        <f t="array" ref="V37">IF(INDEX(Templates!$I$2:$FQ$152,ROW()-ROW(V$20)+1, MATCH(V$16,Templates!$I$1:FZ$1,0))="","",INDEX(Templates!$I$2:$FQ$152,ROW()-ROW(V$20)+1, MATCH(V$16,Templates!$I$1:FZ$1,0)))</f>
        <v>HOT_WATER</v>
      </c>
      <c r="W37" s="55" t="str" cm="1">
        <f t="array" ref="W37">IF(INDEX(Templates!$I$2:$FQ$152,ROW()-ROW(W$20)+1, MATCH(W$16,Templates!$I$1:GA$1,0))="","",INDEX(Templates!$I$2:$FQ$152,ROW()-ROW(W$20)+1, MATCH(W$16,Templates!$I$1:GA$1,0)))</f>
        <v>HOT_WATER</v>
      </c>
      <c r="X37" s="55" t="str" cm="1">
        <f t="array" ref="X37">IF(INDEX(Templates!$I$2:$FQ$152,ROW()-ROW(X$20)+1, MATCH(X$16,Templates!$I$1:GB$1,0))="","",INDEX(Templates!$I$2:$FQ$152,ROW()-ROW(X$20)+1, MATCH(X$16,Templates!$I$1:GB$1,0)))</f>
        <v/>
      </c>
      <c r="Y37" s="55" t="str" cm="1">
        <f t="array" ref="Y37">IF(INDEX(Templates!$I$2:$FQ$152,ROW()-ROW(Y$20)+1, MATCH(Y$16,Templates!$I$1:GC$1,0))="","",INDEX(Templates!$I$2:$FQ$152,ROW()-ROW(Y$20)+1, MATCH(Y$16,Templates!$I$1:GC$1,0)))</f>
        <v/>
      </c>
      <c r="Z37" s="55" t="str" cm="1">
        <f t="array" ref="Z37">IF(INDEX(Templates!$I$2:$FQ$152,ROW()-ROW(Z$20)+1, MATCH(Z$16,Templates!$I$1:GD$1,0))="","",INDEX(Templates!$I$2:$FQ$152,ROW()-ROW(Z$20)+1, MATCH(Z$16,Templates!$I$1:GD$1,0)))</f>
        <v/>
      </c>
      <c r="AA37" s="55" t="str" cm="1">
        <f t="array" ref="AA37">IF(INDEX(Templates!$I$2:$FQ$152,ROW()-ROW(AA$20)+1, MATCH(AA$16,Templates!$I$1:GE$1,0))="","",INDEX(Templates!$I$2:$FQ$152,ROW()-ROW(AA$20)+1, MATCH(AA$16,Templates!$I$1:GE$1,0)))</f>
        <v/>
      </c>
      <c r="AB37" s="55" t="str" cm="1">
        <f t="array" ref="AB37">IF(INDEX(Templates!$I$2:$FQ$152,ROW()-ROW(AB$20)+1, MATCH(AB$16,Templates!$I$1:GF$1,0))="","",INDEX(Templates!$I$2:$FQ$152,ROW()-ROW(AB$20)+1, MATCH(AB$16,Templates!$I$1:GF$1,0)))</f>
        <v/>
      </c>
      <c r="AC37" s="55" t="str" cm="1">
        <f t="array" ref="AC37">IF(INDEX(Templates!$I$2:$FQ$152,ROW()-ROW(AC$20)+1, MATCH(AC$16,Templates!$I$1:GG$1,0))="","",INDEX(Templates!$I$2:$FQ$152,ROW()-ROW(AC$20)+1, MATCH(AC$16,Templates!$I$1:GG$1,0)))</f>
        <v/>
      </c>
      <c r="AD37" s="55" t="str" cm="1">
        <f t="array" ref="AD37">IF(INDEX(Templates!$I$2:$FQ$152,ROW()-ROW(AD$20)+1, MATCH(AD$16,Templates!$I$1:GH$1,0))="","",INDEX(Templates!$I$2:$FQ$152,ROW()-ROW(AD$20)+1, MATCH(AD$16,Templates!$I$1:GH$1,0)))</f>
        <v/>
      </c>
      <c r="AE37" s="55" t="str" cm="1">
        <f t="array" ref="AE37">IF(INDEX(Templates!$I$2:$FQ$152,ROW()-ROW(AE$20)+1, MATCH(AE$16,Templates!$I$1:GI$1,0))="","",INDEX(Templates!$I$2:$FQ$152,ROW()-ROW(AE$20)+1, MATCH(AE$16,Templates!$I$1:GI$1,0)))</f>
        <v/>
      </c>
      <c r="AF37" s="55" t="str" cm="1">
        <f t="array" ref="AF37">IF(INDEX(Templates!$I$2:$FQ$152,ROW()-ROW(AF$20)+1, MATCH(AF$16,Templates!$I$1:GJ$1,0))="","",INDEX(Templates!$I$2:$FQ$152,ROW()-ROW(AF$20)+1, MATCH(AF$16,Templates!$I$1:GJ$1,0)))</f>
        <v>HOT_WATER</v>
      </c>
      <c r="AG37" s="55" t="str" cm="1">
        <f t="array" ref="AG37">IF(INDEX(Templates!$I$2:$FQ$152,ROW()-ROW(AG$20)+1, MATCH(AG$16,Templates!$I$1:GK$1,0))="","",INDEX(Templates!$I$2:$FQ$152,ROW()-ROW(AG$20)+1, MATCH(AG$16,Templates!$I$1:GK$1,0)))</f>
        <v>HOT_WATER</v>
      </c>
      <c r="AH37" s="55" t="str" cm="1">
        <f t="array" ref="AH37">IF(INDEX(Templates!$I$2:$FQ$152,ROW()-ROW(AH$20)+1, MATCH(AH$16,Templates!$I$1:GL$1,0))="","",INDEX(Templates!$I$2:$FQ$152,ROW()-ROW(AH$20)+1, MATCH(AH$16,Templates!$I$1:GL$1,0)))</f>
        <v>ELECTRIC</v>
      </c>
      <c r="AI37" s="55" t="str" cm="1">
        <f t="array" ref="AI37">IF(INDEX(Templates!$I$2:$FQ$152,ROW()-ROW(AI$20)+1, MATCH(AI$16,Templates!$I$1:GM$1,0))="","",INDEX(Templates!$I$2:$FQ$152,ROW()-ROW(AI$20)+1, MATCH(AI$16,Templates!$I$1:GM$1,0)))</f>
        <v>ELECTRIC</v>
      </c>
      <c r="AJ37" s="55" t="str" cm="1">
        <f t="array" ref="AJ37">IF(INDEX(Templates!$I$2:$FQ$152,ROW()-ROW(AJ$20)+1, MATCH(AJ$16,Templates!$I$1:GN$1,0))="","",INDEX(Templates!$I$2:$FQ$152,ROW()-ROW(AJ$20)+1, MATCH(AJ$16,Templates!$I$1:GN$1,0)))</f>
        <v>ELECTRIC</v>
      </c>
      <c r="AK37" s="55" t="str" cm="1">
        <f t="array" ref="AK37">IF(INDEX(Templates!$I$2:$FQ$152,ROW()-ROW(AK$20)+1, MATCH(AK$16,Templates!$I$1:GO$1,0))="","",INDEX(Templates!$I$2:$FQ$152,ROW()-ROW(AK$20)+1, MATCH(AK$16,Templates!$I$1:GO$1,0)))</f>
        <v>HOT_WATER</v>
      </c>
      <c r="AL37" s="55" t="str" cm="1">
        <f t="array" ref="AL37">IF(INDEX(Templates!$I$2:$FQ$152,ROW()-ROW(AL$20)+1, MATCH(AL$16,Templates!$I$1:GP$1,0))="","",INDEX(Templates!$I$2:$FQ$152,ROW()-ROW(AL$20)+1, MATCH(AL$16,Templates!$I$1:GP$1,0)))</f>
        <v>HOT_WATER</v>
      </c>
      <c r="AM37" s="55" t="str" cm="1">
        <f t="array" ref="AM37">IF(INDEX(Templates!$I$2:$FQ$152,ROW()-ROW(AM$20)+1, MATCH(AM$16,Templates!$I$1:GQ$1,0))="","",INDEX(Templates!$I$2:$FQ$152,ROW()-ROW(AM$20)+1, MATCH(AM$16,Templates!$I$1:GQ$1,0)))</f>
        <v>HOT_WATER</v>
      </c>
      <c r="AN37" s="55" t="str" cm="1">
        <f t="array" ref="AN37">IF(INDEX(Templates!$I$2:$FQ$152,ROW()-ROW(AN$20)+1, MATCH(AN$16,Templates!$I$1:GR$1,0))="","",INDEX(Templates!$I$2:$FQ$152,ROW()-ROW(AN$20)+1, MATCH(AN$16,Templates!$I$1:GR$1,0)))</f>
        <v>HOT_WATER</v>
      </c>
      <c r="AO37" s="55" t="str" cm="1">
        <f t="array" ref="AO37">IF(INDEX(Templates!$I$2:$FQ$152,ROW()-ROW(AO$20)+1, MATCH(AO$16,Templates!$I$1:GS$1,0))="","",INDEX(Templates!$I$2:$FQ$152,ROW()-ROW(AO$20)+1, MATCH(AO$16,Templates!$I$1:GS$1,0)))</f>
        <v>HOT_WATER</v>
      </c>
      <c r="AP37" s="55" t="str" cm="1">
        <f t="array" ref="AP37">IF(INDEX(Templates!$I$2:$FQ$152,ROW()-ROW(AP$20)+1, MATCH(AP$16,Templates!$I$1:GT$1,0))="","",INDEX(Templates!$I$2:$FQ$152,ROW()-ROW(AP$20)+1, MATCH(AP$16,Templates!$I$1:GT$1,0)))</f>
        <v>HOT_WATER</v>
      </c>
      <c r="AQ37" s="55" t="str" cm="1">
        <f t="array" ref="AQ37">IF(INDEX(Templates!$I$2:$FQ$152,ROW()-ROW(AQ$20)+1, MATCH(AQ$16,Templates!$I$1:GU$1,0))="","",INDEX(Templates!$I$2:$FQ$152,ROW()-ROW(AQ$20)+1, MATCH(AQ$16,Templates!$I$1:GU$1,0)))</f>
        <v/>
      </c>
      <c r="AR37" s="55" t="str" cm="1">
        <f t="array" ref="AR37">IF(INDEX(Templates!$I$2:$FQ$152,ROW()-ROW(AR$20)+1, MATCH(AR$16,Templates!$I$1:GV$1,0))="","",INDEX(Templates!$I$2:$FQ$152,ROW()-ROW(AR$20)+1, MATCH(AR$16,Templates!$I$1:GV$1,0)))</f>
        <v/>
      </c>
      <c r="AS37" s="55" t="str" cm="1">
        <f t="array" ref="AS37">IF(INDEX(Templates!$I$2:$FQ$152,ROW()-ROW(AS$20)+1, MATCH(AS$16,Templates!$I$1:GW$1,0))="","",INDEX(Templates!$I$2:$FQ$152,ROW()-ROW(AS$20)+1, MATCH(AS$16,Templates!$I$1:GW$1,0)))</f>
        <v/>
      </c>
      <c r="AT37" s="55" t="str" cm="1">
        <f t="array" ref="AT37">IF(INDEX(Templates!$I$2:$FQ$152,ROW()-ROW(AT$20)+1, MATCH(AT$16,Templates!$I$1:GX$1,0))="","",INDEX(Templates!$I$2:$FQ$152,ROW()-ROW(AT$20)+1, MATCH(AT$16,Templates!$I$1:GX$1,0)))</f>
        <v/>
      </c>
      <c r="AU37" s="55" t="str" cm="1">
        <f t="array" ref="AU37">IF(INDEX(Templates!$I$2:$FQ$152,ROW()-ROW(AU$20)+1, MATCH(AU$16,Templates!$I$1:GY$1,0))="","",INDEX(Templates!$I$2:$FQ$152,ROW()-ROW(AU$20)+1, MATCH(AU$16,Templates!$I$1:GY$1,0)))</f>
        <v/>
      </c>
      <c r="AV37" s="55" t="str" cm="1">
        <f t="array" ref="AV37">IF(INDEX(Templates!$I$2:$FQ$152,ROW()-ROW(AV$20)+1, MATCH(AV$16,Templates!$I$1:GZ$1,0))="","",INDEX(Templates!$I$2:$FQ$152,ROW()-ROW(AV$20)+1, MATCH(AV$16,Templates!$I$1:GZ$1,0)))</f>
        <v/>
      </c>
      <c r="AW37" s="55" t="str" cm="1">
        <f t="array" ref="AW37">IF(INDEX(Templates!$I$2:$FQ$152,ROW()-ROW(AW$20)+1, MATCH(AW$16,Templates!$I$1:HA$1,0))="","",INDEX(Templates!$I$2:$FQ$152,ROW()-ROW(AW$20)+1, MATCH(AW$16,Templates!$I$1:HA$1,0)))</f>
        <v>HOT_WATER</v>
      </c>
      <c r="AX37" s="55" t="str" cm="1">
        <f t="array" ref="AX37">IF(INDEX(Templates!$I$2:$FQ$152,ROW()-ROW(AX$20)+1, MATCH(AX$16,Templates!$I$1:HB$1,0))="","",INDEX(Templates!$I$2:$FQ$152,ROW()-ROW(AX$20)+1, MATCH(AX$16,Templates!$I$1:HB$1,0)))</f>
        <v/>
      </c>
      <c r="AY37" s="55" t="str" cm="1">
        <f t="array" ref="AY37">IF(INDEX(Templates!$I$2:$FQ$152,ROW()-ROW(AY$20)+1, MATCH(AY$16,Templates!$I$1:HC$1,0))="","",INDEX(Templates!$I$2:$FQ$152,ROW()-ROW(AY$20)+1, MATCH(AY$16,Templates!$I$1:HC$1,0)))</f>
        <v/>
      </c>
      <c r="AZ37" s="55" t="str" cm="1">
        <f t="array" ref="AZ37">IF(INDEX(Templates!$I$2:$FQ$152,ROW()-ROW(AZ$20)+1, MATCH(AZ$16,Templates!$I$1:HD$1,0))="","",INDEX(Templates!$I$2:$FQ$152,ROW()-ROW(AZ$20)+1, MATCH(AZ$16,Templates!$I$1:HD$1,0)))</f>
        <v/>
      </c>
      <c r="BA37" s="55" t="str" cm="1">
        <f t="array" ref="BA37">IF(INDEX(Templates!$I$2:$FQ$152,ROW()-ROW(BA$20)+1, MATCH(BA$16,Templates!$I$1:HE$1,0))="","",INDEX(Templates!$I$2:$FQ$152,ROW()-ROW(BA$20)+1, MATCH(BA$16,Templates!$I$1:HE$1,0)))</f>
        <v>HOT_WATER</v>
      </c>
      <c r="BB37" s="55" t="str" cm="1">
        <f t="array" ref="BB37">IF(INDEX(Templates!$I$2:$FQ$152,ROW()-ROW(BB$20)+1, MATCH(BB$16,Templates!$I$1:HF$1,0))="","",INDEX(Templates!$I$2:$FQ$152,ROW()-ROW(BB$20)+1, MATCH(BB$16,Templates!$I$1:HF$1,0)))</f>
        <v/>
      </c>
      <c r="BC37" s="55" t="str" cm="1">
        <f t="array" ref="BC37">IF(INDEX(Templates!$I$2:$FQ$152,ROW()-ROW(BC$20)+1, MATCH(BC$16,Templates!$I$1:HG$1,0))="","",INDEX(Templates!$I$2:$FQ$152,ROW()-ROW(BC$20)+1, MATCH(BC$16,Templates!$I$1:HG$1,0)))</f>
        <v>HOT_WATER</v>
      </c>
      <c r="BD37" s="55" t="str" cm="1">
        <f t="array" ref="BD37">IF(INDEX(Templates!$I$2:$FQ$152,ROW()-ROW(BD$20)+1, MATCH(BD$16,Templates!$I$1:HH$1,0))="","",INDEX(Templates!$I$2:$FQ$152,ROW()-ROW(BD$20)+1, MATCH(BD$16,Templates!$I$1:HH$1,0)))</f>
        <v>HOT_WATER</v>
      </c>
      <c r="BE37" s="55" t="str" cm="1">
        <f t="array" ref="BE37">IF(INDEX(Templates!$I$2:$FQ$152,ROW()-ROW(BE$20)+1, MATCH(BE$16,Templates!$I$1:HI$1,0))="","",INDEX(Templates!$I$2:$FQ$152,ROW()-ROW(BE$20)+1, MATCH(BE$16,Templates!$I$1:HI$1,0)))</f>
        <v/>
      </c>
      <c r="BF37" s="55" t="str" cm="1">
        <f t="array" ref="BF37">IF(INDEX(Templates!$I$2:$FQ$152,ROW()-ROW(BF$20)+1, MATCH(BF$16,Templates!$I$1:HJ$1,0))="","",INDEX(Templates!$I$2:$FQ$152,ROW()-ROW(BF$20)+1, MATCH(BF$16,Templates!$I$1:HJ$1,0)))</f>
        <v/>
      </c>
      <c r="BG37" s="55" t="str" cm="1">
        <f t="array" ref="BG37">IF(INDEX(Templates!$I$2:$FQ$152,ROW()-ROW(BG$20)+1, MATCH(BG$16,Templates!$I$1:HK$1,0))="","",INDEX(Templates!$I$2:$FQ$152,ROW()-ROW(BG$20)+1, MATCH(BG$16,Templates!$I$1:HK$1,0)))</f>
        <v/>
      </c>
      <c r="BH37" s="55" t="str" cm="1">
        <f t="array" ref="BH37">IF(INDEX(Templates!$I$2:$FQ$152,ROW()-ROW(BH$20)+1, MATCH(BH$16,Templates!$I$1:HI$1,0))="","",INDEX(Templates!$I$2:$FQ$152,ROW()-ROW(BH$20)+1, MATCH(BH$16,Templates!$I$1:HI$1,0)))</f>
        <v/>
      </c>
      <c r="BI37" s="55" t="str" cm="1">
        <f t="array" ref="BI37">IF(INDEX(Templates!$I$2:$FQ$152,ROW()-ROW(BI$20)+1, MATCH(BI$16,Templates!$I$1:HJ$1,0))="","",INDEX(Templates!$I$2:$FQ$152,ROW()-ROW(BI$20)+1, MATCH(BI$16,Templates!$I$1:HJ$1,0)))</f>
        <v/>
      </c>
      <c r="BJ37" s="55" t="str" cm="1">
        <f t="array" ref="BJ37">IF(INDEX(Templates!$I$2:$FQ$152,ROW()-ROW(BJ$20)+1, MATCH(BJ$16,Templates!$I$1:HK$1,0))="","",INDEX(Templates!$I$2:$FQ$152,ROW()-ROW(BJ$20)+1, MATCH(BJ$16,Templates!$I$1:HK$1,0)))</f>
        <v/>
      </c>
      <c r="BK37" s="55" t="str" cm="1">
        <f t="array" ref="BK37">IF(INDEX(Templates!$I$2:$FQ$152,ROW()-ROW(BK$20)+1, MATCH(BK$16,Templates!$I$1:HL$1,0))="","",INDEX(Templates!$I$2:$FQ$152,ROW()-ROW(BK$20)+1, MATCH(BK$16,Templates!$I$1:HL$1,0)))</f>
        <v/>
      </c>
      <c r="BL37" s="55" t="str" cm="1">
        <f t="array" ref="BL37">IF(INDEX(Templates!$I$2:$FQ$152,ROW()-ROW(BL$20)+1, MATCH(BL$16,Templates!$I$1:HM$1,0))="","",INDEX(Templates!$I$2:$FQ$152,ROW()-ROW(BL$20)+1, MATCH(BL$16,Templates!$I$1:HM$1,0)))</f>
        <v/>
      </c>
      <c r="BM37" s="55" t="str" cm="1">
        <f t="array" ref="BM37">IF(INDEX(Templates!$I$2:$FQ$152,ROW()-ROW(BM$20)+1, MATCH(BM$16,Templates!$I$1:HN$1,0))="","",INDEX(Templates!$I$2:$FQ$152,ROW()-ROW(BM$20)+1, MATCH(BM$16,Templates!$I$1:HN$1,0)))</f>
        <v>HOT_WATER</v>
      </c>
      <c r="BN37" s="55" t="str" cm="1">
        <f t="array" ref="BN37">IF(INDEX(Templates!$I$2:$FQ$152,ROW()-ROW(BN$20)+1, MATCH(BN$16,Templates!$I$1:HO$1,0))="","",INDEX(Templates!$I$2:$FQ$152,ROW()-ROW(BN$20)+1, MATCH(BN$16,Templates!$I$1:HO$1,0)))</f>
        <v/>
      </c>
      <c r="BO37" s="55" t="str" cm="1">
        <f t="array" ref="BO37">IF(INDEX(Templates!$I$2:$FQ$152,ROW()-ROW(BO$20)+1, MATCH(BO$16,Templates!$I$1:HP$1,0))="","",INDEX(Templates!$I$2:$FQ$152,ROW()-ROW(BO$20)+1, MATCH(BO$16,Templates!$I$1:HP$1,0)))</f>
        <v>HOT_WATER</v>
      </c>
      <c r="BP37" s="55" t="str" cm="1">
        <f t="array" ref="BP37">IF(INDEX(Templates!$I$2:$FQ$152,ROW()-ROW(BP$20)+1, MATCH(BP$16,Templates!$I$1:HQ$1,0))="","",INDEX(Templates!$I$2:$FQ$152,ROW()-ROW(BP$20)+1, MATCH(BP$16,Templates!$I$1:HQ$1,0)))</f>
        <v/>
      </c>
      <c r="BQ37" s="55" t="str" cm="1">
        <f t="array" ref="BQ37">IF(INDEX(Templates!$I$2:$FQ$152,ROW()-ROW(BQ$20)+1, MATCH(BQ$16,Templates!$I$1:HR$1,0))="","",INDEX(Templates!$I$2:$FQ$152,ROW()-ROW(BQ$20)+1, MATCH(BQ$16,Templates!$I$1:HR$1,0)))</f>
        <v>HOT_WATER</v>
      </c>
      <c r="BR37" s="55" t="str" cm="1">
        <f t="array" ref="BR37">IF(INDEX(Templates!$I$2:$FQ$152,ROW()-ROW(BR$20)+1, MATCH(BR$16,Templates!$I$1:HS$1,0))="","",INDEX(Templates!$I$2:$FQ$152,ROW()-ROW(BR$20)+1, MATCH(BR$16,Templates!$I$1:HS$1,0)))</f>
        <v/>
      </c>
      <c r="BS37" s="55" t="str" cm="1">
        <f t="array" ref="BS37">IF(INDEX(Templates!$I$2:$FQ$152,ROW()-ROW(BS$20)+1, MATCH(BS$16,Templates!$I$1:HT$1,0))="","",INDEX(Templates!$I$2:$FQ$152,ROW()-ROW(BS$20)+1, MATCH(BS$16,Templates!$I$1:HT$1,0)))</f>
        <v/>
      </c>
      <c r="BT37" s="55" t="str" cm="1">
        <f t="array" ref="BT37">IF(INDEX(Templates!$I$2:$FQ$152,ROW()-ROW(BT$20)+1, MATCH(BT$16,Templates!$I$1:HU$1,0))="","",INDEX(Templates!$I$2:$FQ$152,ROW()-ROW(BT$20)+1, MATCH(BT$16,Templates!$I$1:HU$1,0)))</f>
        <v>HOT_WATER</v>
      </c>
      <c r="BU37" s="55" t="str" cm="1">
        <f t="array" ref="BU37">IF(INDEX(Templates!$I$2:$FQ$152,ROW()-ROW(BU$20)+1, MATCH(BU$16,Templates!$I$1:HV$1,0))="","",INDEX(Templates!$I$2:$FQ$152,ROW()-ROW(BU$20)+1, MATCH(BU$16,Templates!$I$1:HV$1,0)))</f>
        <v>HOT_WATER</v>
      </c>
      <c r="BV37" s="55" t="str" cm="1">
        <f t="array" ref="BV37">IF(INDEX(Templates!$I$2:$FQ$152,ROW()-ROW(BV$20)+1, MATCH(BV$16,Templates!$I$1:HW$1,0))="","",INDEX(Templates!$I$2:$FQ$152,ROW()-ROW(BV$20)+1, MATCH(BV$16,Templates!$I$1:HW$1,0)))</f>
        <v>HOT_WATER</v>
      </c>
      <c r="BW37" s="55" t="str" cm="1">
        <f t="array" ref="BW37">IF(INDEX(Templates!$I$2:$FQ$152,ROW()-ROW(BW$20)+1, MATCH(BW$16,Templates!$I$1:HX$1,0))="","",INDEX(Templates!$I$2:$FQ$152,ROW()-ROW(BW$20)+1, MATCH(BW$16,Templates!$I$1:HX$1,0)))</f>
        <v>HOT_WATER</v>
      </c>
      <c r="BX37" s="55" t="str" cm="1">
        <f t="array" ref="BX37">IF(INDEX(Templates!$I$2:$FQ$152,ROW()-ROW(BX$20)+1, MATCH(BX$16,Templates!$I$1:HY$1,0))="","",INDEX(Templates!$I$2:$FQ$152,ROW()-ROW(BX$20)+1, MATCH(BX$16,Templates!$I$1:HY$1,0)))</f>
        <v>ELECTRIC</v>
      </c>
      <c r="BY37" s="55" t="str" cm="1">
        <f t="array" ref="BY37">IF(INDEX(Templates!$I$2:$FQ$152,ROW()-ROW(BY$20)+1, MATCH(BY$16,Templates!$I$1:HZ$1,0))="","",INDEX(Templates!$I$2:$FQ$152,ROW()-ROW(BY$20)+1, MATCH(BY$16,Templates!$I$1:HZ$1,0)))</f>
        <v>ELECTRIC</v>
      </c>
      <c r="BZ37" s="55" t="str" cm="1">
        <f t="array" ref="BZ37">IF(INDEX(Templates!$I$2:$FQ$152,ROW()-ROW(BZ$20)+1, MATCH(BZ$16,Templates!$I$1:IA$1,0))="","",INDEX(Templates!$I$2:$FQ$152,ROW()-ROW(BZ$20)+1, MATCH(BZ$16,Templates!$I$1:IA$1,0)))</f>
        <v/>
      </c>
      <c r="CA37" s="55" t="str" cm="1">
        <f t="array" ref="CA37">IF(INDEX(Templates!$I$2:$FQ$152,ROW()-ROW(CA$20)+1, MATCH(CA$16,Templates!$I$1:IB$1,0))="","",INDEX(Templates!$I$2:$FQ$152,ROW()-ROW(CA$20)+1, MATCH(CA$16,Templates!$I$1:IB$1,0)))</f>
        <v/>
      </c>
      <c r="CB37" s="55" t="str" cm="1">
        <f t="array" ref="CB37">IF(INDEX(Templates!$I$2:$FQ$152,ROW()-ROW(CB$20)+1, MATCH(CB$16,Templates!$I$1:IC$1,0))="","",INDEX(Templates!$I$2:$FQ$152,ROW()-ROW(CB$20)+1, MATCH(CB$16,Templates!$I$1:IC$1,0)))</f>
        <v/>
      </c>
      <c r="CC37" s="55" t="str" cm="1">
        <f t="array" ref="CC37">IF(INDEX(Templates!$I$2:$FQ$152,ROW()-ROW(CC$20)+1, MATCH(CC$16,Templates!$I$1:ID$1,0))="","",INDEX(Templates!$I$2:$FQ$152,ROW()-ROW(CC$20)+1, MATCH(CC$16,Templates!$I$1:ID$1,0)))</f>
        <v/>
      </c>
      <c r="CD37" s="55" t="str" cm="1">
        <f t="array" ref="CD37">IF(INDEX(Templates!$I$2:$FQ$152,ROW()-ROW(CD$20)+1, MATCH(CD$16,Templates!$I$1:IE$1,0))="","",INDEX(Templates!$I$2:$FQ$152,ROW()-ROW(CD$20)+1, MATCH(CD$16,Templates!$I$1:IE$1,0)))</f>
        <v>ELECTRIC</v>
      </c>
      <c r="CE37" s="55" t="str" cm="1">
        <f t="array" ref="CE37">IF(INDEX(Templates!$I$2:$FQ$152,ROW()-ROW(CE$20)+1, MATCH(CE$16,Templates!$I$1:IF$1,0))="","",INDEX(Templates!$I$2:$FQ$152,ROW()-ROW(CE$20)+1, MATCH(CE$16,Templates!$I$1:IF$1,0)))</f>
        <v/>
      </c>
      <c r="CF37" s="55" t="str" cm="1">
        <f t="array" ref="CF37">IF(INDEX(Templates!$I$2:$FQ$152,ROW()-ROW(CF$20)+1, MATCH(CF$16,Templates!$I$1:ID$1,0))="","",INDEX(Templates!$I$2:$FQ$152,ROW()-ROW(CF$20)+1, MATCH(CF$16,Templates!$I$1:ID$1,0)))</f>
        <v/>
      </c>
      <c r="CG37" s="55" t="str" cm="1">
        <f t="array" ref="CG37">IF(INDEX(Templates!$I$2:$FQ$152,ROW()-ROW(CG$20)+1, MATCH(CG$16,Templates!$I$1:IE$1,0))="","",INDEX(Templates!$I$2:$FQ$152,ROW()-ROW(CG$20)+1, MATCH(CG$16,Templates!$I$1:IE$1,0)))</f>
        <v/>
      </c>
      <c r="CH37" s="55" t="str" cm="1">
        <f t="array" ref="CH37">IF(INDEX(Templates!$I$2:$FQ$152,ROW()-ROW(CH$20)+1, MATCH(CH$16,Templates!$I$1:IF$1,0))="","",INDEX(Templates!$I$2:$FQ$152,ROW()-ROW(CH$20)+1, MATCH(CH$16,Templates!$I$1:IF$1,0)))</f>
        <v/>
      </c>
      <c r="CI37" s="55" t="str" cm="1">
        <f t="array" ref="CI37">IF(INDEX(Templates!$I$2:$FQ$152,ROW()-ROW(CI$20)+1, MATCH(CI$16,Templates!$I$1:IG$1,0))="","",INDEX(Templates!$I$2:$FQ$152,ROW()-ROW(CI$20)+1, MATCH(CI$16,Templates!$I$1:IG$1,0)))</f>
        <v/>
      </c>
      <c r="CJ37" s="55" t="str" cm="1">
        <f t="array" ref="CJ37">IF(INDEX(Templates!$I$2:$FQ$152,ROW()-ROW(CJ$20)+1, MATCH(CJ$16,Templates!$I$1:IH$1,0))="","",INDEX(Templates!$I$2:$FQ$152,ROW()-ROW(CJ$20)+1, MATCH(CJ$16,Templates!$I$1:IH$1,0)))</f>
        <v>ELECTRIC</v>
      </c>
      <c r="CK37" s="55" t="str" cm="1">
        <f t="array" ref="CK37">IF(INDEX(Templates!$I$2:$FQ$152,ROW()-ROW(CK$20)+1, MATCH(CK$16,Templates!$I$1:II$1,0))="","",INDEX(Templates!$I$2:$FQ$152,ROW()-ROW(CK$20)+1, MATCH(CK$16,Templates!$I$1:II$1,0)))</f>
        <v>ELECTRIC</v>
      </c>
      <c r="CL37" s="55" t="str" cm="1">
        <f t="array" ref="CL37">IF(INDEX(Templates!$I$2:$FQ$152,ROW()-ROW(CL$20)+1, MATCH(CL$16,Templates!$I$1:IJ$1,0))="","",INDEX(Templates!$I$2:$FQ$152,ROW()-ROW(CL$20)+1, MATCH(CL$16,Templates!$I$1:IJ$1,0)))</f>
        <v>ELECTRIC</v>
      </c>
      <c r="CM37" s="55" t="str" cm="1">
        <f t="array" ref="CM37">IF(INDEX(Templates!$I$2:$FQ$152,ROW()-ROW(CM$20)+1, MATCH(CM$16,Templates!$I$1:IK$1,0))="","",INDEX(Templates!$I$2:$FQ$152,ROW()-ROW(CM$20)+1, MATCH(CM$16,Templates!$I$1:IK$1,0)))</f>
        <v>HOT_WATER</v>
      </c>
      <c r="CN37" s="55" t="str" cm="1">
        <f t="array" ref="CN37">IF(INDEX(Templates!$I$2:$FQ$152,ROW()-ROW(CN$20)+1, MATCH(CN$16,Templates!$I$1:IL$1,0))="","",INDEX(Templates!$I$2:$FQ$152,ROW()-ROW(CN$20)+1, MATCH(CN$16,Templates!$I$1:IL$1,0)))</f>
        <v>HOT_WATER</v>
      </c>
      <c r="CO37" s="55" t="str" cm="1">
        <f t="array" ref="CO37">IF(INDEX(Templates!$I$2:$FQ$152,ROW()-ROW(CO$20)+1, MATCH(CO$16,Templates!$I$1:IM$1,0))="","",INDEX(Templates!$I$2:$FQ$152,ROW()-ROW(CO$20)+1, MATCH(CO$16,Templates!$I$1:IM$1,0)))</f>
        <v>HOT_WATER</v>
      </c>
      <c r="CP37" s="55" t="str" cm="1">
        <f t="array" ref="CP37">IF(INDEX(Templates!$I$2:$FQ$152,ROW()-ROW(CP$20)+1, MATCH(CP$16,Templates!$I$1:IN$1,0))="","",INDEX(Templates!$I$2:$FQ$152,ROW()-ROW(CP$20)+1, MATCH(CP$16,Templates!$I$1:IN$1,0)))</f>
        <v/>
      </c>
      <c r="CQ37" s="55" t="str" cm="1">
        <f t="array" ref="CQ37">IF(INDEX(Templates!$I$2:$FQ$152,ROW()-ROW(CQ$20)+1, MATCH(CQ$16,Templates!$I$1:IO$1,0))="","",INDEX(Templates!$I$2:$FQ$152,ROW()-ROW(CQ$20)+1, MATCH(CQ$16,Templates!$I$1:IO$1,0)))</f>
        <v>HOT_WATER</v>
      </c>
      <c r="CR37" s="55" t="str" cm="1">
        <f t="array" ref="CR37">IF(INDEX(Templates!$I$2:$FQ$152,ROW()-ROW(CR$20)+1, MATCH(CR$16,Templates!$I$1:IP$1,0))="","",INDEX(Templates!$I$2:$FQ$152,ROW()-ROW(CR$20)+1, MATCH(CR$16,Templates!$I$1:IP$1,0)))</f>
        <v>ELECTRIC</v>
      </c>
      <c r="CS37" s="55" t="str" cm="1">
        <f t="array" ref="CS37">IF(INDEX(Templates!$I$2:$FQ$152,ROW()-ROW(CS$20)+1, MATCH(CS$16,Templates!$I$1:IQ$1,0))="","",INDEX(Templates!$I$2:$FQ$152,ROW()-ROW(CS$20)+1, MATCH(CS$16,Templates!$I$1:IQ$1,0)))</f>
        <v>HOT_WATER</v>
      </c>
      <c r="CT37" s="55" t="str" cm="1">
        <f t="array" ref="CT37">IF(INDEX(Templates!$I$2:$FQ$152,ROW()-ROW(CT$20)+1, MATCH(CT$16,Templates!$I$1:IR$1,0))="","",INDEX(Templates!$I$2:$FQ$152,ROW()-ROW(CT$20)+1, MATCH(CT$16,Templates!$I$1:IR$1,0)))</f>
        <v>HOT_WATER</v>
      </c>
      <c r="CU37" s="55" t="str" cm="1">
        <f t="array" ref="CU37">IF(INDEX(Templates!$I$2:$FQ$152,ROW()-ROW(CU$20)+1, MATCH(CU$16,Templates!$I$1:IS$1,0))="","",INDEX(Templates!$I$2:$FQ$152,ROW()-ROW(CU$20)+1, MATCH(CU$16,Templates!$I$1:IS$1,0)))</f>
        <v/>
      </c>
      <c r="CV37" s="55" t="str" cm="1">
        <f t="array" ref="CV37">IF(INDEX(Templates!$I$2:$FQ$152,ROW()-ROW(CV$20)+1, MATCH(CV$16,Templates!$I$1:IT$1,0))="","",INDEX(Templates!$I$2:$FQ$152,ROW()-ROW(CV$20)+1, MATCH(CV$16,Templates!$I$1:IT$1,0)))</f>
        <v>HOT_WATER</v>
      </c>
      <c r="CW37" s="55" t="str" cm="1">
        <f t="array" ref="CW37">IF(INDEX(Templates!$I$2:$FQ$152,ROW()-ROW(CW$20)+1, MATCH(CW$16,Templates!$I$1:IU$1,0))="","",INDEX(Templates!$I$2:$FQ$152,ROW()-ROW(CW$20)+1, MATCH(CW$16,Templates!$I$1:IU$1,0)))</f>
        <v>HOT_WATER</v>
      </c>
      <c r="CX37" s="55" t="str" cm="1">
        <f t="array" ref="CX37">IF(INDEX(Templates!$I$2:$FQ$152,ROW()-ROW(CX$20)+1, MATCH(CX$16,Templates!$I$1:IV$1,0))="","",INDEX(Templates!$I$2:$FQ$152,ROW()-ROW(CX$20)+1, MATCH(CX$16,Templates!$I$1:IV$1,0)))</f>
        <v>HOT_WATER</v>
      </c>
      <c r="CY37" s="55" t="str" cm="1">
        <f t="array" ref="CY37">IF(INDEX(Templates!$I$2:$FQ$152,ROW()-ROW(CY$20)+1, MATCH(CY$16,Templates!$I$1:IW$1,0))="","",INDEX(Templates!$I$2:$FQ$152,ROW()-ROW(CY$20)+1, MATCH(CY$16,Templates!$I$1:IW$1,0)))</f>
        <v>HOT_WATER</v>
      </c>
      <c r="CZ37" s="55" t="str" cm="1">
        <f t="array" ref="CZ37">IF(INDEX(Templates!$I$2:$FQ$152,ROW()-ROW(CZ$20)+1, MATCH(CZ$16,Templates!$I$1:IX$1,0))="","",INDEX(Templates!$I$2:$FQ$152,ROW()-ROW(CZ$20)+1, MATCH(CZ$16,Templates!$I$1:IX$1,0)))</f>
        <v/>
      </c>
      <c r="DA37" s="55" t="str" cm="1">
        <f t="array" ref="DA37">IF(INDEX(Templates!$I$2:$FQ$152,ROW()-ROW(DA$20)+1, MATCH(DA$16,Templates!$I$1:IY$1,0))="","",INDEX(Templates!$I$2:$FQ$152,ROW()-ROW(DA$20)+1, MATCH(DA$16,Templates!$I$1:IY$1,0)))</f>
        <v/>
      </c>
      <c r="DB37" s="55" t="str" cm="1">
        <f t="array" ref="DB37">IF(INDEX(Templates!$I$2:$FQ$152,ROW()-ROW(DB$20)+1, MATCH(DB$16,Templates!$I$1:IZ$1,0))="","",INDEX(Templates!$I$2:$FQ$152,ROW()-ROW(DB$20)+1, MATCH(DB$16,Templates!$I$1:IZ$1,0)))</f>
        <v/>
      </c>
      <c r="DC37" s="55" t="str" cm="1">
        <f t="array" ref="DC37">IF(INDEX(Templates!$I$2:$FQ$152,ROW()-ROW(DC$20)+1, MATCH(DC$16,Templates!$I$1:JA$1,0))="","",INDEX(Templates!$I$2:$FQ$152,ROW()-ROW(DC$20)+1, MATCH(DC$16,Templates!$I$1:JA$1,0)))</f>
        <v/>
      </c>
      <c r="DD37" s="55" t="str" cm="1">
        <f t="array" ref="DD37">IF(INDEX(Templates!$I$2:$FQ$152,ROW()-ROW(DD$20)+1, MATCH(DD$16,Templates!$I$1:JB$1,0))="","",INDEX(Templates!$I$2:$FQ$152,ROW()-ROW(DD$20)+1, MATCH(DD$16,Templates!$I$1:JB$1,0)))</f>
        <v/>
      </c>
      <c r="DE37" s="55" t="str" cm="1">
        <f t="array" ref="DE37">IF(INDEX(Templates!$I$2:$FQ$152,ROW()-ROW(DE$20)+1, MATCH(DE$16,Templates!$I$1:JC$1,0))="","",INDEX(Templates!$I$2:$FQ$152,ROW()-ROW(DE$20)+1, MATCH(DE$16,Templates!$I$1:JC$1,0)))</f>
        <v/>
      </c>
      <c r="DF37" s="55" t="str" cm="1">
        <f t="array" ref="DF37">IF(INDEX(Templates!$I$2:$FQ$152,ROW()-ROW(DF$20)+1, MATCH(DF$16,Templates!$I$1:JD$1,0))="","",INDEX(Templates!$I$2:$FQ$152,ROW()-ROW(DF$20)+1, MATCH(DF$16,Templates!$I$1:JD$1,0)))</f>
        <v>HOT_WATER</v>
      </c>
      <c r="DG37" s="55" t="str" cm="1">
        <f t="array" ref="DG37">IF(INDEX(Templates!$I$2:$FQ$152,ROW()-ROW(DG$20)+1, MATCH(DG$16,Templates!$I$1:JE$1,0))="","",INDEX(Templates!$I$2:$FQ$152,ROW()-ROW(DG$20)+1, MATCH(DG$16,Templates!$I$1:JE$1,0)))</f>
        <v>HOT_WATER</v>
      </c>
      <c r="DH37" s="55" t="str" cm="1">
        <f t="array" ref="DH37">IF(INDEX(Templates!$I$2:$FQ$152,ROW()-ROW(DH$20)+1, MATCH(DH$16,Templates!$I$1:JF$1,0))="","",INDEX(Templates!$I$2:$FQ$152,ROW()-ROW(DH$20)+1, MATCH(DH$16,Templates!$I$1:JF$1,0)))</f>
        <v/>
      </c>
      <c r="DI37" s="55" t="str" cm="1">
        <f t="array" ref="DI37">IF(INDEX(Templates!$I$2:$FQ$152,ROW()-ROW(DI$20)+1, MATCH(DI$16,Templates!$I$1:JG$1,0))="","",INDEX(Templates!$I$2:$FQ$152,ROW()-ROW(DI$20)+1, MATCH(DI$16,Templates!$I$1:JG$1,0)))</f>
        <v/>
      </c>
      <c r="DJ37" s="55" t="str" cm="1">
        <f t="array" ref="DJ37">IF(INDEX(Templates!$I$2:$FQ$152,ROW()-ROW(DJ$20)+1, MATCH(DJ$16,Templates!$I$1:JH$1,0))="","",INDEX(Templates!$I$2:$FQ$152,ROW()-ROW(DJ$20)+1, MATCH(DJ$16,Templates!$I$1:JH$1,0)))</f>
        <v>HOT_WATER</v>
      </c>
      <c r="DK37" s="55" t="str" cm="1">
        <f t="array" ref="DK37">IF(INDEX(Templates!$I$2:$FQ$152,ROW()-ROW(DK$20)+1, MATCH(DK$16,Templates!$I$1:JI$1,0))="","",INDEX(Templates!$I$2:$FQ$152,ROW()-ROW(DK$20)+1, MATCH(DK$16,Templates!$I$1:JI$1,0)))</f>
        <v/>
      </c>
      <c r="DL37" s="55" t="str" cm="1">
        <f t="array" ref="DL37">IF(INDEX(Templates!$I$2:$FQ$152,ROW()-ROW(DL$20)+1, MATCH(DL$16,Templates!$I$1:JJ$1,0))="","",INDEX(Templates!$I$2:$FQ$152,ROW()-ROW(DL$20)+1, MATCH(DL$16,Templates!$I$1:JJ$1,0)))</f>
        <v>HOT_WATER</v>
      </c>
      <c r="DM37" s="55" t="str" cm="1">
        <f t="array" ref="DM37">IF(INDEX(Templates!$I$2:$FQ$152,ROW()-ROW(DM$20)+1, MATCH(DM$16,Templates!$I$1:JK$1,0))="","",INDEX(Templates!$I$2:$FQ$152,ROW()-ROW(DM$20)+1, MATCH(DM$16,Templates!$I$1:JK$1,0)))</f>
        <v/>
      </c>
      <c r="DN37" s="55" t="str" cm="1">
        <f t="array" ref="DN37">IF(INDEX(Templates!$I$2:$FQ$152,ROW()-ROW(DN$20)+1, MATCH(DN$16,Templates!$I$1:JL$1,0))="","",INDEX(Templates!$I$2:$FQ$152,ROW()-ROW(DN$20)+1, MATCH(DN$16,Templates!$I$1:JL$1,0)))</f>
        <v/>
      </c>
      <c r="DO37" s="55" t="str" cm="1">
        <f t="array" ref="DO37">IF(INDEX(Templates!$I$2:$FQ$152,ROW()-ROW(DO$20)+1, MATCH(DO$16,Templates!$I$1:JM$1,0))="","",INDEX(Templates!$I$2:$FQ$152,ROW()-ROW(DO$20)+1, MATCH(DO$16,Templates!$I$1:JM$1,0)))</f>
        <v>HOT_WATER</v>
      </c>
      <c r="DP37" s="55" t="str" cm="1">
        <f t="array" ref="DP37">IF(INDEX(Templates!$I$2:$FQ$152,ROW()-ROW(DP$20)+1, MATCH(DP$16,Templates!$I$1:JN$1,0))="","",INDEX(Templates!$I$2:$FQ$152,ROW()-ROW(DP$20)+1, MATCH(DP$16,Templates!$I$1:JN$1,0)))</f>
        <v/>
      </c>
      <c r="DQ37" s="55" t="str" cm="1">
        <f t="array" ref="DQ37">IF(INDEX(Templates!$I$2:$FQ$152,ROW()-ROW(DQ$20)+1, MATCH(DQ$16,Templates!$I$1:JO$1,0))="","",INDEX(Templates!$I$2:$FQ$152,ROW()-ROW(DQ$20)+1, MATCH(DQ$16,Templates!$I$1:JO$1,0)))</f>
        <v>HOT_WATER</v>
      </c>
      <c r="DR37" s="55" t="str" cm="1">
        <f t="array" ref="DR37">IF(INDEX(Templates!$I$2:$FQ$152,ROW()-ROW(DR$20)+1, MATCH(DR$16,Templates!$I$1:JP$1,0))="","",INDEX(Templates!$I$2:$FQ$152,ROW()-ROW(DR$20)+1, MATCH(DR$16,Templates!$I$1:JP$1,0)))</f>
        <v>ELECTRIC</v>
      </c>
      <c r="DS37" s="55" t="str" cm="1">
        <f t="array" ref="DS37">IF(INDEX(Templates!$I$2:$FQ$152,ROW()-ROW(DS$20)+1, MATCH(DS$16,Templates!$I$1:JQ$1,0))="","",INDEX(Templates!$I$2:$FQ$152,ROW()-ROW(DS$20)+1, MATCH(DS$16,Templates!$I$1:JQ$1,0)))</f>
        <v>ELECTRIC</v>
      </c>
      <c r="DT37" s="55" t="str" cm="1">
        <f t="array" ref="DT37">IF(INDEX(Templates!$I$2:$FQ$152,ROW()-ROW(DT$20)+1, MATCH(DT$16,Templates!$I$1:JR$1,0))="","",INDEX(Templates!$I$2:$FQ$152,ROW()-ROW(DT$20)+1, MATCH(DT$16,Templates!$I$1:JR$1,0)))</f>
        <v/>
      </c>
      <c r="DU37" s="55" t="str" cm="1">
        <f t="array" ref="DU37">IF(INDEX(Templates!$I$2:$FQ$152,ROW()-ROW(DU$20)+1, MATCH(DU$16,Templates!$I$1:JP$1,0))="","",INDEX(Templates!$I$2:$FQ$152,ROW()-ROW(DU$20)+1, MATCH(DU$16,Templates!$I$1:JP$1,0)))</f>
        <v/>
      </c>
      <c r="DV37" s="55" t="str" cm="1">
        <f t="array" ref="DV37">IF(INDEX(Templates!$I$2:$FQ$152,ROW()-ROW(DV$20)+1, MATCH(DV$16,Templates!$I$1:JQ$1,0))="","",INDEX(Templates!$I$2:$FQ$152,ROW()-ROW(DV$20)+1, MATCH(DV$16,Templates!$I$1:JQ$1,0)))</f>
        <v/>
      </c>
      <c r="DW37" s="55" t="str" cm="1">
        <f t="array" ref="DW37">IF(INDEX(Templates!$I$2:$FQ$152,ROW()-ROW(DW$20)+1, MATCH(DW$16,Templates!$I$1:JR$1,0))="","",INDEX(Templates!$I$2:$FQ$152,ROW()-ROW(DW$20)+1, MATCH(DW$16,Templates!$I$1:JR$1,0)))</f>
        <v/>
      </c>
      <c r="DX37" s="55" t="str" cm="1">
        <f t="array" ref="DX37">IF(INDEX(Templates!$I$2:$FQ$152,ROW()-ROW(DX$20)+1, MATCH(DX$16,Templates!$I$1:JS$1,0))="","",INDEX(Templates!$I$2:$FQ$152,ROW()-ROW(DX$20)+1, MATCH(DX$16,Templates!$I$1:JS$1,0)))</f>
        <v/>
      </c>
      <c r="DY37" s="55" t="str" cm="1">
        <f t="array" ref="DY37">IF(INDEX(Templates!$I$2:$FQ$152,ROW()-ROW(DY$20)+1, MATCH(DY$16,Templates!$I$1:JT$1,0))="","",INDEX(Templates!$I$2:$FQ$152,ROW()-ROW(DY$20)+1, MATCH(DY$16,Templates!$I$1:JT$1,0)))</f>
        <v>HOT_WATER</v>
      </c>
      <c r="DZ37" s="55" t="str" cm="1">
        <f t="array" ref="DZ37">IF(INDEX(Templates!$I$2:$FQ$152,ROW()-ROW(DZ$20)+1, MATCH(DZ$16,Templates!$I$1:JU$1,0))="","",INDEX(Templates!$I$2:$FQ$152,ROW()-ROW(DZ$20)+1, MATCH(DZ$16,Templates!$I$1:JU$1,0)))</f>
        <v>HOT_WATER</v>
      </c>
      <c r="EA37" s="55" t="str" cm="1">
        <f t="array" ref="EA37">IF(INDEX(Templates!$I$2:$FQ$152,ROW()-ROW(EA$20)+1, MATCH(EA$16,Templates!$I$1:JV$1,0))="","",INDEX(Templates!$I$2:$FQ$152,ROW()-ROW(EA$20)+1, MATCH(EA$16,Templates!$I$1:JV$1,0)))</f>
        <v>HOT_WATER</v>
      </c>
      <c r="EB37" s="55" t="str" cm="1">
        <f t="array" ref="EB37">IF(INDEX(Templates!$I$2:$FQ$152,ROW()-ROW(EB$20)+1, MATCH(EB$16,Templates!$I$1:JW$1,0))="","",INDEX(Templates!$I$2:$FQ$152,ROW()-ROW(EB$20)+1, MATCH(EB$16,Templates!$I$1:JW$1,0)))</f>
        <v>HOT_WATER</v>
      </c>
      <c r="EC37" s="55" t="str" cm="1">
        <f t="array" ref="EC37">IF(INDEX(Templates!$I$2:$FQ$152,ROW()-ROW(EC$20)+1, MATCH(EC$16,Templates!$I$1:JX$1,0))="","",INDEX(Templates!$I$2:$FQ$152,ROW()-ROW(EC$20)+1, MATCH(EC$16,Templates!$I$1:JX$1,0)))</f>
        <v>HOT_WATER</v>
      </c>
      <c r="ED37" s="55" t="str" cm="1">
        <f t="array" ref="ED37">IF(INDEX(Templates!$I$2:$FQ$152,ROW()-ROW(ED$20)+1, MATCH(ED$16,Templates!$I$1:JY$1,0))="","",INDEX(Templates!$I$2:$FQ$152,ROW()-ROW(ED$20)+1, MATCH(ED$16,Templates!$I$1:JY$1,0)))</f>
        <v>HOT_WATER</v>
      </c>
      <c r="EE37" s="55"/>
      <c r="EF37" s="55"/>
      <c r="EG37" s="55"/>
      <c r="EH37" s="55"/>
      <c r="EI37" s="55"/>
      <c r="EJ37" s="55"/>
      <c r="EK37" s="55"/>
      <c r="EL37" s="55"/>
      <c r="EM37" s="55"/>
      <c r="EN37" s="55"/>
      <c r="EO37" s="55"/>
      <c r="EP37" s="55"/>
      <c r="EQ37" s="55"/>
      <c r="ER37" s="55"/>
      <c r="ES37" s="55"/>
      <c r="ET37" s="55"/>
      <c r="EU37" s="55"/>
      <c r="EV37" s="55"/>
      <c r="EW37" s="55"/>
      <c r="EX37" s="55"/>
      <c r="EY37" s="55"/>
      <c r="EZ37" s="55"/>
      <c r="FA37" s="55"/>
      <c r="FB37" s="55"/>
      <c r="FC37" s="55"/>
      <c r="FD37" s="55"/>
      <c r="FE37" s="55"/>
      <c r="FF37" s="55"/>
      <c r="FG37" s="55"/>
      <c r="FH37" s="55"/>
      <c r="FI37" s="55"/>
      <c r="FJ37" s="55"/>
      <c r="FK37" s="55"/>
      <c r="FL37" s="55"/>
      <c r="FM37" s="55"/>
      <c r="FN37" s="55"/>
      <c r="FO37" s="55"/>
      <c r="FP37" s="55"/>
      <c r="FQ37" s="55"/>
      <c r="FR37" s="55"/>
      <c r="FS37" s="55"/>
      <c r="FT37" s="55"/>
      <c r="FU37" s="55"/>
      <c r="FV37" s="55"/>
      <c r="FW37" s="55"/>
      <c r="FX37" s="55"/>
      <c r="FY37" s="55"/>
      <c r="FZ37" s="55"/>
      <c r="GA37" s="55"/>
      <c r="GB37" s="55"/>
      <c r="GC37" s="55"/>
      <c r="GD37" s="55"/>
      <c r="GE37" s="55"/>
      <c r="GF37" s="55"/>
      <c r="GG37" s="55"/>
      <c r="GH37" s="55"/>
      <c r="GI37" s="55"/>
      <c r="GJ37" s="55"/>
      <c r="GK37" s="55"/>
      <c r="GL37" s="55"/>
      <c r="GM37" s="55"/>
      <c r="GN37" s="55"/>
      <c r="GO37" s="55"/>
      <c r="GP37" s="55"/>
      <c r="GQ37" s="55"/>
      <c r="GR37" s="55"/>
      <c r="GS37" s="55"/>
      <c r="GT37" s="55"/>
      <c r="GU37" s="55"/>
      <c r="GV37" s="55"/>
      <c r="GW37" s="55"/>
    </row>
    <row r="38" spans="1:205" s="24" customFormat="1" x14ac:dyDescent="0.55000000000000004">
      <c r="A38" s="41" t="s">
        <v>763</v>
      </c>
      <c r="B38" s="6" t="s">
        <v>768</v>
      </c>
      <c r="C38" s="66" t="str" cm="1">
        <f t="array" ref="C38">IF(INDEX(Templates!A$2:A$153,ROW()-ROW($20:$20)+1)="","",INDEX(Templates!A$2:A$153,ROW()-ROW($20:$20)+1))</f>
        <v>JSON_PATH:zones[0]</v>
      </c>
      <c r="D38" s="66" t="str" cm="1">
        <f t="array" ref="D38">IF(INDEX(Templates!B$2:B$153,ROW()-ROW($20:$20)+1)="","",INDEX(Templates!B$2:B$153,ROW()-ROW($20:$20)+1))</f>
        <v>terminals[0]</v>
      </c>
      <c r="E38" s="66" t="str" cm="1">
        <f t="array" ref="E38">IF(INDEX(Templates!C$2:C$153,ROW()-ROW($20:$20)+1)="","",INDEX(Templates!C$2:C$153,ROW()-ROW($20:$20)+1))</f>
        <v>heating_from_loop</v>
      </c>
      <c r="F38" s="127" t="str" cm="1">
        <f t="array" ref="F38">IF(INDEX(Templates!D$2:D$153,ROW()-ROW($20:$20)+1)="","",INDEX(Templates!D$2:D$153,ROW()-ROW($20:$20)+1))</f>
        <v/>
      </c>
      <c r="G38" s="116" t="str" cm="1">
        <f t="array" ref="G38">IF(INDEX(Templates!E$2:E$153,ROW()-ROW($20:$20)+1)="","",INDEX(Templates!E$2:E$153,ROW()-ROW($20:$20)+1))</f>
        <v>Air Terminal</v>
      </c>
      <c r="H38" s="68" t="str" cm="1">
        <f t="array" ref="H38">IF(INDEX(Templates!F$2:F$153,ROW()-ROW($20:$20)+1)="","",INDEX(Templates!F$2:F$153,ROW()-ROW($20:$20)+1))</f>
        <v>Terminal 1</v>
      </c>
      <c r="I38" s="68" t="str" cm="1">
        <f t="array" ref="I38">IF(INDEX(Templates!G$2:G$153,ROW()-ROW($20:$20)+1)="","",INDEX(Templates!G$2:G$153,ROW()-ROW($20:$20)+1))</f>
        <v>Zone 1</v>
      </c>
      <c r="J38" s="68" t="str" cm="1">
        <f t="array" ref="J38">IF(INDEX(Templates!H$2:H$153,ROW()-ROW($20:$20)+1)="","",INDEX(Templates!H$2:H$153,ROW()-ROW($20:$20)+1))</f>
        <v>heating_from_loop</v>
      </c>
      <c r="K38" s="69" t="s">
        <v>765</v>
      </c>
      <c r="L38" s="69" t="s">
        <v>765</v>
      </c>
      <c r="M38" s="55" t="str" cm="1">
        <f t="array" ref="M38">IF(INDEX(Templates!$I$2:$FQ$152,ROW()-ROW(M$20)+1, MATCH(M$16,Templates!$I$1:FQ$1,0))="","",INDEX(Templates!$I$2:$FQ$152,ROW()-ROW(M$20)+1, MATCH(M$16,Templates!$I$1:FQ$1,0)))</f>
        <v/>
      </c>
      <c r="N38" s="55" t="str" cm="1">
        <f t="array" ref="N38">IF(INDEX(Templates!$I$2:$FQ$152,ROW()-ROW(N$20)+1, MATCH(N$16,Templates!$I$1:FR$1,0))="","",INDEX(Templates!$I$2:$FQ$152,ROW()-ROW(N$20)+1, MATCH(N$16,Templates!$I$1:FR$1,0)))</f>
        <v/>
      </c>
      <c r="O38" s="55" t="str" cm="1">
        <f t="array" ref="O38">IF(INDEX(Templates!$I$2:$FQ$152,ROW()-ROW(O$20)+1, MATCH(O$16,Templates!$I$1:FS$1,0))="","",INDEX(Templates!$I$2:$FQ$152,ROW()-ROW(O$20)+1, MATCH(O$16,Templates!$I$1:FS$1,0)))</f>
        <v/>
      </c>
      <c r="P38" s="55" t="str" cm="1">
        <f t="array" ref="P38">IF(INDEX(Templates!$I$2:$FQ$152,ROW()-ROW(P$20)+1, MATCH(P$16,Templates!$I$1:FT$1,0))="","",INDEX(Templates!$I$2:$FQ$152,ROW()-ROW(P$20)+1, MATCH(P$16,Templates!$I$1:FT$1,0)))</f>
        <v/>
      </c>
      <c r="Q38" s="55" t="str" cm="1">
        <f t="array" ref="Q38">IF(INDEX(Templates!$I$2:$FQ$152,ROW()-ROW(Q$20)+1, MATCH(Q$16,Templates!$I$1:FU$1,0))="","",INDEX(Templates!$I$2:$FQ$152,ROW()-ROW(Q$20)+1, MATCH(Q$16,Templates!$I$1:FU$1,0)))</f>
        <v/>
      </c>
      <c r="R38" s="55" t="str" cm="1">
        <f t="array" ref="R38">IF(INDEX(Templates!$I$2:$FQ$152,ROW()-ROW(R$20)+1, MATCH(R$16,Templates!$I$1:FV$1,0))="","",INDEX(Templates!$I$2:$FQ$152,ROW()-ROW(R$20)+1, MATCH(R$16,Templates!$I$1:FV$1,0)))</f>
        <v>Boiler Loop 1</v>
      </c>
      <c r="S38" s="55" t="str" cm="1">
        <f t="array" ref="S38">IF(INDEX(Templates!$I$2:$FQ$152,ROW()-ROW(S$20)+1, MATCH(S$16,Templates!$I$1:FW$1,0))="","",INDEX(Templates!$I$2:$FQ$152,ROW()-ROW(S$20)+1, MATCH(S$16,Templates!$I$1:FW$1,0)))</f>
        <v>Boiler Loop 1</v>
      </c>
      <c r="T38" s="55" t="str" cm="1">
        <f t="array" ref="T38">IF(INDEX(Templates!$I$2:$FQ$152,ROW()-ROW(T$20)+1, MATCH(T$16,Templates!$I$1:FX$1,0))="","",INDEX(Templates!$I$2:$FQ$152,ROW()-ROW(T$20)+1, MATCH(T$16,Templates!$I$1:FX$1,0)))</f>
        <v>Boiler Loop 1</v>
      </c>
      <c r="U38" s="55" t="str" cm="1">
        <f t="array" ref="U38">IF(INDEX(Templates!$I$2:$FQ$152,ROW()-ROW(U$20)+1, MATCH(U$16,Templates!$I$1:FY$1,0))="","",INDEX(Templates!$I$2:$FQ$152,ROW()-ROW(U$20)+1, MATCH(U$16,Templates!$I$1:FY$1,0)))</f>
        <v>Boiler Loop 1</v>
      </c>
      <c r="V38" s="55" t="str" cm="1">
        <f t="array" ref="V38">IF(INDEX(Templates!$I$2:$FQ$152,ROW()-ROW(V$20)+1, MATCH(V$16,Templates!$I$1:FZ$1,0))="","",INDEX(Templates!$I$2:$FQ$152,ROW()-ROW(V$20)+1, MATCH(V$16,Templates!$I$1:FZ$1,0)))</f>
        <v>Boiler Loop 1</v>
      </c>
      <c r="W38" s="55" t="str" cm="1">
        <f t="array" ref="W38">IF(INDEX(Templates!$I$2:$FQ$152,ROW()-ROW(W$20)+1, MATCH(W$16,Templates!$I$1:GA$1,0))="","",INDEX(Templates!$I$2:$FQ$152,ROW()-ROW(W$20)+1, MATCH(W$16,Templates!$I$1:GA$1,0)))</f>
        <v>Boiler Loop 1</v>
      </c>
      <c r="X38" s="55" t="str" cm="1">
        <f t="array" ref="X38">IF(INDEX(Templates!$I$2:$FQ$152,ROW()-ROW(X$20)+1, MATCH(X$16,Templates!$I$1:GB$1,0))="","",INDEX(Templates!$I$2:$FQ$152,ROW()-ROW(X$20)+1, MATCH(X$16,Templates!$I$1:GB$1,0)))</f>
        <v/>
      </c>
      <c r="Y38" s="55" t="str" cm="1">
        <f t="array" ref="Y38">IF(INDEX(Templates!$I$2:$FQ$152,ROW()-ROW(Y$20)+1, MATCH(Y$16,Templates!$I$1:GC$1,0))="","",INDEX(Templates!$I$2:$FQ$152,ROW()-ROW(Y$20)+1, MATCH(Y$16,Templates!$I$1:GC$1,0)))</f>
        <v/>
      </c>
      <c r="Z38" s="55" t="str" cm="1">
        <f t="array" ref="Z38">IF(INDEX(Templates!$I$2:$FQ$152,ROW()-ROW(Z$20)+1, MATCH(Z$16,Templates!$I$1:GD$1,0))="","",INDEX(Templates!$I$2:$FQ$152,ROW()-ROW(Z$20)+1, MATCH(Z$16,Templates!$I$1:GD$1,0)))</f>
        <v/>
      </c>
      <c r="AA38" s="55" t="str" cm="1">
        <f t="array" ref="AA38">IF(INDEX(Templates!$I$2:$FQ$152,ROW()-ROW(AA$20)+1, MATCH(AA$16,Templates!$I$1:GE$1,0))="","",INDEX(Templates!$I$2:$FQ$152,ROW()-ROW(AA$20)+1, MATCH(AA$16,Templates!$I$1:GE$1,0)))</f>
        <v/>
      </c>
      <c r="AB38" s="55" t="str" cm="1">
        <f t="array" ref="AB38">IF(INDEX(Templates!$I$2:$FQ$152,ROW()-ROW(AB$20)+1, MATCH(AB$16,Templates!$I$1:GF$1,0))="","",INDEX(Templates!$I$2:$FQ$152,ROW()-ROW(AB$20)+1, MATCH(AB$16,Templates!$I$1:GF$1,0)))</f>
        <v/>
      </c>
      <c r="AC38" s="55" t="str" cm="1">
        <f t="array" ref="AC38">IF(INDEX(Templates!$I$2:$FQ$152,ROW()-ROW(AC$20)+1, MATCH(AC$16,Templates!$I$1:GG$1,0))="","",INDEX(Templates!$I$2:$FQ$152,ROW()-ROW(AC$20)+1, MATCH(AC$16,Templates!$I$1:GG$1,0)))</f>
        <v/>
      </c>
      <c r="AD38" s="55" t="str" cm="1">
        <f t="array" ref="AD38">IF(INDEX(Templates!$I$2:$FQ$152,ROW()-ROW(AD$20)+1, MATCH(AD$16,Templates!$I$1:GH$1,0))="","",INDEX(Templates!$I$2:$FQ$152,ROW()-ROW(AD$20)+1, MATCH(AD$16,Templates!$I$1:GH$1,0)))</f>
        <v/>
      </c>
      <c r="AE38" s="55" t="str" cm="1">
        <f t="array" ref="AE38">IF(INDEX(Templates!$I$2:$FQ$152,ROW()-ROW(AE$20)+1, MATCH(AE$16,Templates!$I$1:GI$1,0))="","",INDEX(Templates!$I$2:$FQ$152,ROW()-ROW(AE$20)+1, MATCH(AE$16,Templates!$I$1:GI$1,0)))</f>
        <v/>
      </c>
      <c r="AF38" s="55" t="str" cm="1">
        <f t="array" ref="AF38">IF(INDEX(Templates!$I$2:$FQ$152,ROW()-ROW(AF$20)+1, MATCH(AF$16,Templates!$I$1:GJ$1,0))="","",INDEX(Templates!$I$2:$FQ$152,ROW()-ROW(AF$20)+1, MATCH(AF$16,Templates!$I$1:GJ$1,0)))</f>
        <v>Boiler Loop 1</v>
      </c>
      <c r="AG38" s="55" t="str" cm="1">
        <f t="array" ref="AG38">IF(INDEX(Templates!$I$2:$FQ$152,ROW()-ROW(AG$20)+1, MATCH(AG$16,Templates!$I$1:GK$1,0))="","",INDEX(Templates!$I$2:$FQ$152,ROW()-ROW(AG$20)+1, MATCH(AG$16,Templates!$I$1:GK$1,0)))</f>
        <v>Boiler Loop 1</v>
      </c>
      <c r="AH38" s="55" t="str" cm="1">
        <f t="array" ref="AH38">IF(INDEX(Templates!$I$2:$FQ$152,ROW()-ROW(AH$20)+1, MATCH(AH$16,Templates!$I$1:GL$1,0))="","",INDEX(Templates!$I$2:$FQ$152,ROW()-ROW(AH$20)+1, MATCH(AH$16,Templates!$I$1:GL$1,0)))</f>
        <v/>
      </c>
      <c r="AI38" s="55" t="str" cm="1">
        <f t="array" ref="AI38">IF(INDEX(Templates!$I$2:$FQ$152,ROW()-ROW(AI$20)+1, MATCH(AI$16,Templates!$I$1:GM$1,0))="","",INDEX(Templates!$I$2:$FQ$152,ROW()-ROW(AI$20)+1, MATCH(AI$16,Templates!$I$1:GM$1,0)))</f>
        <v/>
      </c>
      <c r="AJ38" s="55" t="str" cm="1">
        <f t="array" ref="AJ38">IF(INDEX(Templates!$I$2:$FQ$152,ROW()-ROW(AJ$20)+1, MATCH(AJ$16,Templates!$I$1:GN$1,0))="","",INDEX(Templates!$I$2:$FQ$152,ROW()-ROW(AJ$20)+1, MATCH(AJ$16,Templates!$I$1:GN$1,0)))</f>
        <v/>
      </c>
      <c r="AK38" s="55" t="str" cm="1">
        <f t="array" ref="AK38">IF(INDEX(Templates!$I$2:$FQ$152,ROW()-ROW(AK$20)+1, MATCH(AK$16,Templates!$I$1:GO$1,0))="","",INDEX(Templates!$I$2:$FQ$152,ROW()-ROW(AK$20)+1, MATCH(AK$16,Templates!$I$1:GO$1,0)))</f>
        <v>Boiler Loop 1</v>
      </c>
      <c r="AL38" s="55" t="str" cm="1">
        <f t="array" ref="AL38">IF(INDEX(Templates!$I$2:$FQ$152,ROW()-ROW(AL$20)+1, MATCH(AL$16,Templates!$I$1:GP$1,0))="","",INDEX(Templates!$I$2:$FQ$152,ROW()-ROW(AL$20)+1, MATCH(AL$16,Templates!$I$1:GP$1,0)))</f>
        <v>Boiler Loop 1</v>
      </c>
      <c r="AM38" s="55" t="str" cm="1">
        <f t="array" ref="AM38">IF(INDEX(Templates!$I$2:$FQ$152,ROW()-ROW(AM$20)+1, MATCH(AM$16,Templates!$I$1:GQ$1,0))="","",INDEX(Templates!$I$2:$FQ$152,ROW()-ROW(AM$20)+1, MATCH(AM$16,Templates!$I$1:GQ$1,0)))</f>
        <v>Boiler Loop 1</v>
      </c>
      <c r="AN38" s="55" t="str" cm="1">
        <f t="array" ref="AN38">IF(INDEX(Templates!$I$2:$FQ$152,ROW()-ROW(AN$20)+1, MATCH(AN$16,Templates!$I$1:GR$1,0))="","",INDEX(Templates!$I$2:$FQ$152,ROW()-ROW(AN$20)+1, MATCH(AN$16,Templates!$I$1:GR$1,0)))</f>
        <v>Boiler Loop 1</v>
      </c>
      <c r="AO38" s="55" t="str" cm="1">
        <f t="array" ref="AO38">IF(INDEX(Templates!$I$2:$FQ$152,ROW()-ROW(AO$20)+1, MATCH(AO$16,Templates!$I$1:GS$1,0))="","",INDEX(Templates!$I$2:$FQ$152,ROW()-ROW(AO$20)+1, MATCH(AO$16,Templates!$I$1:GS$1,0)))</f>
        <v>Boiler Loop 1</v>
      </c>
      <c r="AP38" s="55" t="str" cm="1">
        <f t="array" ref="AP38">IF(INDEX(Templates!$I$2:$FQ$152,ROW()-ROW(AP$20)+1, MATCH(AP$16,Templates!$I$1:GT$1,0))="","",INDEX(Templates!$I$2:$FQ$152,ROW()-ROW(AP$20)+1, MATCH(AP$16,Templates!$I$1:GT$1,0)))</f>
        <v>Boiler Loop 1</v>
      </c>
      <c r="AQ38" s="55" t="str" cm="1">
        <f t="array" ref="AQ38">IF(INDEX(Templates!$I$2:$FQ$152,ROW()-ROW(AQ$20)+1, MATCH(AQ$16,Templates!$I$1:GU$1,0))="","",INDEX(Templates!$I$2:$FQ$152,ROW()-ROW(AQ$20)+1, MATCH(AQ$16,Templates!$I$1:GU$1,0)))</f>
        <v/>
      </c>
      <c r="AR38" s="55" t="str" cm="1">
        <f t="array" ref="AR38">IF(INDEX(Templates!$I$2:$FQ$152,ROW()-ROW(AR$20)+1, MATCH(AR$16,Templates!$I$1:GV$1,0))="","",INDEX(Templates!$I$2:$FQ$152,ROW()-ROW(AR$20)+1, MATCH(AR$16,Templates!$I$1:GV$1,0)))</f>
        <v/>
      </c>
      <c r="AS38" s="55" t="str" cm="1">
        <f t="array" ref="AS38">IF(INDEX(Templates!$I$2:$FQ$152,ROW()-ROW(AS$20)+1, MATCH(AS$16,Templates!$I$1:GW$1,0))="","",INDEX(Templates!$I$2:$FQ$152,ROW()-ROW(AS$20)+1, MATCH(AS$16,Templates!$I$1:GW$1,0)))</f>
        <v/>
      </c>
      <c r="AT38" s="55" t="str" cm="1">
        <f t="array" ref="AT38">IF(INDEX(Templates!$I$2:$FQ$152,ROW()-ROW(AT$20)+1, MATCH(AT$16,Templates!$I$1:GX$1,0))="","",INDEX(Templates!$I$2:$FQ$152,ROW()-ROW(AT$20)+1, MATCH(AT$16,Templates!$I$1:GX$1,0)))</f>
        <v/>
      </c>
      <c r="AU38" s="55" t="str" cm="1">
        <f t="array" ref="AU38">IF(INDEX(Templates!$I$2:$FQ$152,ROW()-ROW(AU$20)+1, MATCH(AU$16,Templates!$I$1:GY$1,0))="","",INDEX(Templates!$I$2:$FQ$152,ROW()-ROW(AU$20)+1, MATCH(AU$16,Templates!$I$1:GY$1,0)))</f>
        <v/>
      </c>
      <c r="AV38" s="55" t="str" cm="1">
        <f t="array" ref="AV38">IF(INDEX(Templates!$I$2:$FQ$152,ROW()-ROW(AV$20)+1, MATCH(AV$16,Templates!$I$1:GZ$1,0))="","",INDEX(Templates!$I$2:$FQ$152,ROW()-ROW(AV$20)+1, MATCH(AV$16,Templates!$I$1:GZ$1,0)))</f>
        <v/>
      </c>
      <c r="AW38" s="55" t="str" cm="1">
        <f t="array" ref="AW38">IF(INDEX(Templates!$I$2:$FQ$152,ROW()-ROW(AW$20)+1, MATCH(AW$16,Templates!$I$1:HA$1,0))="","",INDEX(Templates!$I$2:$FQ$152,ROW()-ROW(AW$20)+1, MATCH(AW$16,Templates!$I$1:HA$1,0)))</f>
        <v>Boiler Loop 1</v>
      </c>
      <c r="AX38" s="55" t="str" cm="1">
        <f t="array" ref="AX38">IF(INDEX(Templates!$I$2:$FQ$152,ROW()-ROW(AX$20)+1, MATCH(AX$16,Templates!$I$1:HB$1,0))="","",INDEX(Templates!$I$2:$FQ$152,ROW()-ROW(AX$20)+1, MATCH(AX$16,Templates!$I$1:HB$1,0)))</f>
        <v/>
      </c>
      <c r="AY38" s="55" t="str" cm="1">
        <f t="array" ref="AY38">IF(INDEX(Templates!$I$2:$FQ$152,ROW()-ROW(AY$20)+1, MATCH(AY$16,Templates!$I$1:HC$1,0))="","",INDEX(Templates!$I$2:$FQ$152,ROW()-ROW(AY$20)+1, MATCH(AY$16,Templates!$I$1:HC$1,0)))</f>
        <v/>
      </c>
      <c r="AZ38" s="55" t="str" cm="1">
        <f t="array" ref="AZ38">IF(INDEX(Templates!$I$2:$FQ$152,ROW()-ROW(AZ$20)+1, MATCH(AZ$16,Templates!$I$1:HD$1,0))="","",INDEX(Templates!$I$2:$FQ$152,ROW()-ROW(AZ$20)+1, MATCH(AZ$16,Templates!$I$1:HD$1,0)))</f>
        <v/>
      </c>
      <c r="BA38" s="55" t="str" cm="1">
        <f t="array" ref="BA38">IF(INDEX(Templates!$I$2:$FQ$152,ROW()-ROW(BA$20)+1, MATCH(BA$16,Templates!$I$1:HE$1,0))="","",INDEX(Templates!$I$2:$FQ$152,ROW()-ROW(BA$20)+1, MATCH(BA$16,Templates!$I$1:HE$1,0)))</f>
        <v>Boiler Loop 1</v>
      </c>
      <c r="BB38" s="55" t="str" cm="1">
        <f t="array" ref="BB38">IF(INDEX(Templates!$I$2:$FQ$152,ROW()-ROW(BB$20)+1, MATCH(BB$16,Templates!$I$1:HF$1,0))="","",INDEX(Templates!$I$2:$FQ$152,ROW()-ROW(BB$20)+1, MATCH(BB$16,Templates!$I$1:HF$1,0)))</f>
        <v/>
      </c>
      <c r="BC38" s="55" t="str" cm="1">
        <f t="array" ref="BC38">IF(INDEX(Templates!$I$2:$FQ$152,ROW()-ROW(BC$20)+1, MATCH(BC$16,Templates!$I$1:HG$1,0))="","",INDEX(Templates!$I$2:$FQ$152,ROW()-ROW(BC$20)+1, MATCH(BC$16,Templates!$I$1:HG$1,0)))</f>
        <v>Boiler Loop 1</v>
      </c>
      <c r="BD38" s="55" t="str" cm="1">
        <f t="array" ref="BD38">IF(INDEX(Templates!$I$2:$FQ$152,ROW()-ROW(BD$20)+1, MATCH(BD$16,Templates!$I$1:HH$1,0))="","",INDEX(Templates!$I$2:$FQ$152,ROW()-ROW(BD$20)+1, MATCH(BD$16,Templates!$I$1:HH$1,0)))</f>
        <v>Boiler Loop 1</v>
      </c>
      <c r="BE38" s="55" t="str" cm="1">
        <f t="array" ref="BE38">IF(INDEX(Templates!$I$2:$FQ$152,ROW()-ROW(BE$20)+1, MATCH(BE$16,Templates!$I$1:HI$1,0))="","",INDEX(Templates!$I$2:$FQ$152,ROW()-ROW(BE$20)+1, MATCH(BE$16,Templates!$I$1:HI$1,0)))</f>
        <v/>
      </c>
      <c r="BF38" s="55" t="str" cm="1">
        <f t="array" ref="BF38">IF(INDEX(Templates!$I$2:$FQ$152,ROW()-ROW(BF$20)+1, MATCH(BF$16,Templates!$I$1:HJ$1,0))="","",INDEX(Templates!$I$2:$FQ$152,ROW()-ROW(BF$20)+1, MATCH(BF$16,Templates!$I$1:HJ$1,0)))</f>
        <v/>
      </c>
      <c r="BG38" s="55" t="str" cm="1">
        <f t="array" ref="BG38">IF(INDEX(Templates!$I$2:$FQ$152,ROW()-ROW(BG$20)+1, MATCH(BG$16,Templates!$I$1:HK$1,0))="","",INDEX(Templates!$I$2:$FQ$152,ROW()-ROW(BG$20)+1, MATCH(BG$16,Templates!$I$1:HK$1,0)))</f>
        <v/>
      </c>
      <c r="BH38" s="55" t="str" cm="1">
        <f t="array" ref="BH38">IF(INDEX(Templates!$I$2:$FQ$152,ROW()-ROW(BH$20)+1, MATCH(BH$16,Templates!$I$1:HI$1,0))="","",INDEX(Templates!$I$2:$FQ$152,ROW()-ROW(BH$20)+1, MATCH(BH$16,Templates!$I$1:HI$1,0)))</f>
        <v/>
      </c>
      <c r="BI38" s="55" t="str" cm="1">
        <f t="array" ref="BI38">IF(INDEX(Templates!$I$2:$FQ$152,ROW()-ROW(BI$20)+1, MATCH(BI$16,Templates!$I$1:HJ$1,0))="","",INDEX(Templates!$I$2:$FQ$152,ROW()-ROW(BI$20)+1, MATCH(BI$16,Templates!$I$1:HJ$1,0)))</f>
        <v/>
      </c>
      <c r="BJ38" s="55" t="str" cm="1">
        <f t="array" ref="BJ38">IF(INDEX(Templates!$I$2:$FQ$152,ROW()-ROW(BJ$20)+1, MATCH(BJ$16,Templates!$I$1:HK$1,0))="","",INDEX(Templates!$I$2:$FQ$152,ROW()-ROW(BJ$20)+1, MATCH(BJ$16,Templates!$I$1:HK$1,0)))</f>
        <v/>
      </c>
      <c r="BK38" s="55" t="str" cm="1">
        <f t="array" ref="BK38">IF(INDEX(Templates!$I$2:$FQ$152,ROW()-ROW(BK$20)+1, MATCH(BK$16,Templates!$I$1:HL$1,0))="","",INDEX(Templates!$I$2:$FQ$152,ROW()-ROW(BK$20)+1, MATCH(BK$16,Templates!$I$1:HL$1,0)))</f>
        <v/>
      </c>
      <c r="BL38" s="55" t="str" cm="1">
        <f t="array" ref="BL38">IF(INDEX(Templates!$I$2:$FQ$152,ROW()-ROW(BL$20)+1, MATCH(BL$16,Templates!$I$1:HM$1,0))="","",INDEX(Templates!$I$2:$FQ$152,ROW()-ROW(BL$20)+1, MATCH(BL$16,Templates!$I$1:HM$1,0)))</f>
        <v/>
      </c>
      <c r="BM38" s="55" t="str" cm="1">
        <f t="array" ref="BM38">IF(INDEX(Templates!$I$2:$FQ$152,ROW()-ROW(BM$20)+1, MATCH(BM$16,Templates!$I$1:HN$1,0))="","",INDEX(Templates!$I$2:$FQ$152,ROW()-ROW(BM$20)+1, MATCH(BM$16,Templates!$I$1:HN$1,0)))</f>
        <v>Boiler Loop 1</v>
      </c>
      <c r="BN38" s="55" t="str" cm="1">
        <f t="array" ref="BN38">IF(INDEX(Templates!$I$2:$FQ$152,ROW()-ROW(BN$20)+1, MATCH(BN$16,Templates!$I$1:HO$1,0))="","",INDEX(Templates!$I$2:$FQ$152,ROW()-ROW(BN$20)+1, MATCH(BN$16,Templates!$I$1:HO$1,0)))</f>
        <v/>
      </c>
      <c r="BO38" s="55" t="str" cm="1">
        <f t="array" ref="BO38">IF(INDEX(Templates!$I$2:$FQ$152,ROW()-ROW(BO$20)+1, MATCH(BO$16,Templates!$I$1:HP$1,0))="","",INDEX(Templates!$I$2:$FQ$152,ROW()-ROW(BO$20)+1, MATCH(BO$16,Templates!$I$1:HP$1,0)))</f>
        <v>Boiler Loop 1</v>
      </c>
      <c r="BP38" s="55" t="str" cm="1">
        <f t="array" ref="BP38">IF(INDEX(Templates!$I$2:$FQ$152,ROW()-ROW(BP$20)+1, MATCH(BP$16,Templates!$I$1:HQ$1,0))="","",INDEX(Templates!$I$2:$FQ$152,ROW()-ROW(BP$20)+1, MATCH(BP$16,Templates!$I$1:HQ$1,0)))</f>
        <v/>
      </c>
      <c r="BQ38" s="55" t="str" cm="1">
        <f t="array" ref="BQ38">IF(INDEX(Templates!$I$2:$FQ$152,ROW()-ROW(BQ$20)+1, MATCH(BQ$16,Templates!$I$1:HR$1,0))="","",INDEX(Templates!$I$2:$FQ$152,ROW()-ROW(BQ$20)+1, MATCH(BQ$16,Templates!$I$1:HR$1,0)))</f>
        <v>Boiler Loop 1</v>
      </c>
      <c r="BR38" s="55" t="str" cm="1">
        <f t="array" ref="BR38">IF(INDEX(Templates!$I$2:$FQ$152,ROW()-ROW(BR$20)+1, MATCH(BR$16,Templates!$I$1:HS$1,0))="","",INDEX(Templates!$I$2:$FQ$152,ROW()-ROW(BR$20)+1, MATCH(BR$16,Templates!$I$1:HS$1,0)))</f>
        <v/>
      </c>
      <c r="BS38" s="55" t="str" cm="1">
        <f t="array" ref="BS38">IF(INDEX(Templates!$I$2:$FQ$152,ROW()-ROW(BS$20)+1, MATCH(BS$16,Templates!$I$1:HT$1,0))="","",INDEX(Templates!$I$2:$FQ$152,ROW()-ROW(BS$20)+1, MATCH(BS$16,Templates!$I$1:HT$1,0)))</f>
        <v/>
      </c>
      <c r="BT38" s="55" t="str" cm="1">
        <f t="array" ref="BT38">IF(INDEX(Templates!$I$2:$FQ$152,ROW()-ROW(BT$20)+1, MATCH(BT$16,Templates!$I$1:HU$1,0))="","",INDEX(Templates!$I$2:$FQ$152,ROW()-ROW(BT$20)+1, MATCH(BT$16,Templates!$I$1:HU$1,0)))</f>
        <v>Boiler Loop 1</v>
      </c>
      <c r="BU38" s="55" t="str" cm="1">
        <f t="array" ref="BU38">IF(INDEX(Templates!$I$2:$FQ$152,ROW()-ROW(BU$20)+1, MATCH(BU$16,Templates!$I$1:HV$1,0))="","",INDEX(Templates!$I$2:$FQ$152,ROW()-ROW(BU$20)+1, MATCH(BU$16,Templates!$I$1:HV$1,0)))</f>
        <v>Boiler Loop 1</v>
      </c>
      <c r="BV38" s="55" t="str" cm="1">
        <f t="array" ref="BV38">IF(INDEX(Templates!$I$2:$FQ$152,ROW()-ROW(BV$20)+1, MATCH(BV$16,Templates!$I$1:HW$1,0))="","",INDEX(Templates!$I$2:$FQ$152,ROW()-ROW(BV$20)+1, MATCH(BV$16,Templates!$I$1:HW$1,0)))</f>
        <v>Boiler Loop 1</v>
      </c>
      <c r="BW38" s="55" t="str" cm="1">
        <f t="array" ref="BW38">IF(INDEX(Templates!$I$2:$FQ$152,ROW()-ROW(BW$20)+1, MATCH(BW$16,Templates!$I$1:HX$1,0))="","",INDEX(Templates!$I$2:$FQ$152,ROW()-ROW(BW$20)+1, MATCH(BW$16,Templates!$I$1:HX$1,0)))</f>
        <v>Boiler Loop 1</v>
      </c>
      <c r="BX38" s="55" t="str" cm="1">
        <f t="array" ref="BX38">IF(INDEX(Templates!$I$2:$FQ$152,ROW()-ROW(BX$20)+1, MATCH(BX$16,Templates!$I$1:HY$1,0))="","",INDEX(Templates!$I$2:$FQ$152,ROW()-ROW(BX$20)+1, MATCH(BX$16,Templates!$I$1:HY$1,0)))</f>
        <v/>
      </c>
      <c r="BY38" s="55" t="str" cm="1">
        <f t="array" ref="BY38">IF(INDEX(Templates!$I$2:$FQ$152,ROW()-ROW(BY$20)+1, MATCH(BY$16,Templates!$I$1:HZ$1,0))="","",INDEX(Templates!$I$2:$FQ$152,ROW()-ROW(BY$20)+1, MATCH(BY$16,Templates!$I$1:HZ$1,0)))</f>
        <v/>
      </c>
      <c r="BZ38" s="55" t="str" cm="1">
        <f t="array" ref="BZ38">IF(INDEX(Templates!$I$2:$FQ$152,ROW()-ROW(BZ$20)+1, MATCH(BZ$16,Templates!$I$1:IA$1,0))="","",INDEX(Templates!$I$2:$FQ$152,ROW()-ROW(BZ$20)+1, MATCH(BZ$16,Templates!$I$1:IA$1,0)))</f>
        <v/>
      </c>
      <c r="CA38" s="55" t="str" cm="1">
        <f t="array" ref="CA38">IF(INDEX(Templates!$I$2:$FQ$152,ROW()-ROW(CA$20)+1, MATCH(CA$16,Templates!$I$1:IB$1,0))="","",INDEX(Templates!$I$2:$FQ$152,ROW()-ROW(CA$20)+1, MATCH(CA$16,Templates!$I$1:IB$1,0)))</f>
        <v/>
      </c>
      <c r="CB38" s="55" t="str" cm="1">
        <f t="array" ref="CB38">IF(INDEX(Templates!$I$2:$FQ$152,ROW()-ROW(CB$20)+1, MATCH(CB$16,Templates!$I$1:IC$1,0))="","",INDEX(Templates!$I$2:$FQ$152,ROW()-ROW(CB$20)+1, MATCH(CB$16,Templates!$I$1:IC$1,0)))</f>
        <v/>
      </c>
      <c r="CC38" s="55" t="str" cm="1">
        <f t="array" ref="CC38">IF(INDEX(Templates!$I$2:$FQ$152,ROW()-ROW(CC$20)+1, MATCH(CC$16,Templates!$I$1:ID$1,0))="","",INDEX(Templates!$I$2:$FQ$152,ROW()-ROW(CC$20)+1, MATCH(CC$16,Templates!$I$1:ID$1,0)))</f>
        <v/>
      </c>
      <c r="CD38" s="55" t="str" cm="1">
        <f t="array" ref="CD38">IF(INDEX(Templates!$I$2:$FQ$152,ROW()-ROW(CD$20)+1, MATCH(CD$16,Templates!$I$1:IE$1,0))="","",INDEX(Templates!$I$2:$FQ$152,ROW()-ROW(CD$20)+1, MATCH(CD$16,Templates!$I$1:IE$1,0)))</f>
        <v/>
      </c>
      <c r="CE38" s="55" t="str" cm="1">
        <f t="array" ref="CE38">IF(INDEX(Templates!$I$2:$FQ$152,ROW()-ROW(CE$20)+1, MATCH(CE$16,Templates!$I$1:IF$1,0))="","",INDEX(Templates!$I$2:$FQ$152,ROW()-ROW(CE$20)+1, MATCH(CE$16,Templates!$I$1:IF$1,0)))</f>
        <v/>
      </c>
      <c r="CF38" s="55" t="str" cm="1">
        <f t="array" ref="CF38">IF(INDEX(Templates!$I$2:$FQ$152,ROW()-ROW(CF$20)+1, MATCH(CF$16,Templates!$I$1:ID$1,0))="","",INDEX(Templates!$I$2:$FQ$152,ROW()-ROW(CF$20)+1, MATCH(CF$16,Templates!$I$1:ID$1,0)))</f>
        <v/>
      </c>
      <c r="CG38" s="55" t="str" cm="1">
        <f t="array" ref="CG38">IF(INDEX(Templates!$I$2:$FQ$152,ROW()-ROW(CG$20)+1, MATCH(CG$16,Templates!$I$1:IE$1,0))="","",INDEX(Templates!$I$2:$FQ$152,ROW()-ROW(CG$20)+1, MATCH(CG$16,Templates!$I$1:IE$1,0)))</f>
        <v/>
      </c>
      <c r="CH38" s="55" t="str" cm="1">
        <f t="array" ref="CH38">IF(INDEX(Templates!$I$2:$FQ$152,ROW()-ROW(CH$20)+1, MATCH(CH$16,Templates!$I$1:IF$1,0))="","",INDEX(Templates!$I$2:$FQ$152,ROW()-ROW(CH$20)+1, MATCH(CH$16,Templates!$I$1:IF$1,0)))</f>
        <v/>
      </c>
      <c r="CI38" s="55" t="str" cm="1">
        <f t="array" ref="CI38">IF(INDEX(Templates!$I$2:$FQ$152,ROW()-ROW(CI$20)+1, MATCH(CI$16,Templates!$I$1:IG$1,0))="","",INDEX(Templates!$I$2:$FQ$152,ROW()-ROW(CI$20)+1, MATCH(CI$16,Templates!$I$1:IG$1,0)))</f>
        <v/>
      </c>
      <c r="CJ38" s="55" t="str" cm="1">
        <f t="array" ref="CJ38">IF(INDEX(Templates!$I$2:$FQ$152,ROW()-ROW(CJ$20)+1, MATCH(CJ$16,Templates!$I$1:IH$1,0))="","",INDEX(Templates!$I$2:$FQ$152,ROW()-ROW(CJ$20)+1, MATCH(CJ$16,Templates!$I$1:IH$1,0)))</f>
        <v/>
      </c>
      <c r="CK38" s="55" t="str" cm="1">
        <f t="array" ref="CK38">IF(INDEX(Templates!$I$2:$FQ$152,ROW()-ROW(CK$20)+1, MATCH(CK$16,Templates!$I$1:II$1,0))="","",INDEX(Templates!$I$2:$FQ$152,ROW()-ROW(CK$20)+1, MATCH(CK$16,Templates!$I$1:II$1,0)))</f>
        <v/>
      </c>
      <c r="CL38" s="55" t="str" cm="1">
        <f t="array" ref="CL38">IF(INDEX(Templates!$I$2:$FQ$152,ROW()-ROW(CL$20)+1, MATCH(CL$16,Templates!$I$1:IJ$1,0))="","",INDEX(Templates!$I$2:$FQ$152,ROW()-ROW(CL$20)+1, MATCH(CL$16,Templates!$I$1:IJ$1,0)))</f>
        <v/>
      </c>
      <c r="CM38" s="55" t="str" cm="1">
        <f t="array" ref="CM38">IF(INDEX(Templates!$I$2:$FQ$152,ROW()-ROW(CM$20)+1, MATCH(CM$16,Templates!$I$1:IK$1,0))="","",INDEX(Templates!$I$2:$FQ$152,ROW()-ROW(CM$20)+1, MATCH(CM$16,Templates!$I$1:IK$1,0)))</f>
        <v>Boiler Loop 1</v>
      </c>
      <c r="CN38" s="55" t="str" cm="1">
        <f t="array" ref="CN38">IF(INDEX(Templates!$I$2:$FQ$152,ROW()-ROW(CN$20)+1, MATCH(CN$16,Templates!$I$1:IL$1,0))="","",INDEX(Templates!$I$2:$FQ$152,ROW()-ROW(CN$20)+1, MATCH(CN$16,Templates!$I$1:IL$1,0)))</f>
        <v>Boiler Loop 1</v>
      </c>
      <c r="CO38" s="55" t="str" cm="1">
        <f t="array" ref="CO38">IF(INDEX(Templates!$I$2:$FQ$152,ROW()-ROW(CO$20)+1, MATCH(CO$16,Templates!$I$1:IM$1,0))="","",INDEX(Templates!$I$2:$FQ$152,ROW()-ROW(CO$20)+1, MATCH(CO$16,Templates!$I$1:IM$1,0)))</f>
        <v>Boiler Loop 1</v>
      </c>
      <c r="CP38" s="55" t="str" cm="1">
        <f t="array" ref="CP38">IF(INDEX(Templates!$I$2:$FQ$152,ROW()-ROW(CP$20)+1, MATCH(CP$16,Templates!$I$1:IN$1,0))="","",INDEX(Templates!$I$2:$FQ$152,ROW()-ROW(CP$20)+1, MATCH(CP$16,Templates!$I$1:IN$1,0)))</f>
        <v/>
      </c>
      <c r="CQ38" s="55" t="str" cm="1">
        <f t="array" ref="CQ38">IF(INDEX(Templates!$I$2:$FQ$152,ROW()-ROW(CQ$20)+1, MATCH(CQ$16,Templates!$I$1:IO$1,0))="","",INDEX(Templates!$I$2:$FQ$152,ROW()-ROW(CQ$20)+1, MATCH(CQ$16,Templates!$I$1:IO$1,0)))</f>
        <v>Boiler Loop 1</v>
      </c>
      <c r="CR38" s="55" t="str" cm="1">
        <f t="array" ref="CR38">IF(INDEX(Templates!$I$2:$FQ$152,ROW()-ROW(CR$20)+1, MATCH(CR$16,Templates!$I$1:IP$1,0))="","",INDEX(Templates!$I$2:$FQ$152,ROW()-ROW(CR$20)+1, MATCH(CR$16,Templates!$I$1:IP$1,0)))</f>
        <v/>
      </c>
      <c r="CS38" s="55" t="str" cm="1">
        <f t="array" ref="CS38">IF(INDEX(Templates!$I$2:$FQ$152,ROW()-ROW(CS$20)+1, MATCH(CS$16,Templates!$I$1:IQ$1,0))="","",INDEX(Templates!$I$2:$FQ$152,ROW()-ROW(CS$20)+1, MATCH(CS$16,Templates!$I$1:IQ$1,0)))</f>
        <v>Boiler Loop 1</v>
      </c>
      <c r="CT38" s="55" t="str" cm="1">
        <f t="array" ref="CT38">IF(INDEX(Templates!$I$2:$FQ$152,ROW()-ROW(CT$20)+1, MATCH(CT$16,Templates!$I$1:IR$1,0))="","",INDEX(Templates!$I$2:$FQ$152,ROW()-ROW(CT$20)+1, MATCH(CT$16,Templates!$I$1:IR$1,0)))</f>
        <v>Boiler Loop 1</v>
      </c>
      <c r="CU38" s="55" t="str" cm="1">
        <f t="array" ref="CU38">IF(INDEX(Templates!$I$2:$FQ$152,ROW()-ROW(CU$20)+1, MATCH(CU$16,Templates!$I$1:IS$1,0))="","",INDEX(Templates!$I$2:$FQ$152,ROW()-ROW(CU$20)+1, MATCH(CU$16,Templates!$I$1:IS$1,0)))</f>
        <v/>
      </c>
      <c r="CV38" s="55" t="str" cm="1">
        <f t="array" ref="CV38">IF(INDEX(Templates!$I$2:$FQ$152,ROW()-ROW(CV$20)+1, MATCH(CV$16,Templates!$I$1:IT$1,0))="","",INDEX(Templates!$I$2:$FQ$152,ROW()-ROW(CV$20)+1, MATCH(CV$16,Templates!$I$1:IT$1,0)))</f>
        <v>Boiler Loop 1</v>
      </c>
      <c r="CW38" s="55" t="str" cm="1">
        <f t="array" ref="CW38">IF(INDEX(Templates!$I$2:$FQ$152,ROW()-ROW(CW$20)+1, MATCH(CW$16,Templates!$I$1:IU$1,0))="","",INDEX(Templates!$I$2:$FQ$152,ROW()-ROW(CW$20)+1, MATCH(CW$16,Templates!$I$1:IU$1,0)))</f>
        <v>Boiler Loop 1</v>
      </c>
      <c r="CX38" s="55" t="str" cm="1">
        <f t="array" ref="CX38">IF(INDEX(Templates!$I$2:$FQ$152,ROW()-ROW(CX$20)+1, MATCH(CX$16,Templates!$I$1:IV$1,0))="","",INDEX(Templates!$I$2:$FQ$152,ROW()-ROW(CX$20)+1, MATCH(CX$16,Templates!$I$1:IV$1,0)))</f>
        <v>Boiler Loop 1</v>
      </c>
      <c r="CY38" s="55" t="str" cm="1">
        <f t="array" ref="CY38">IF(INDEX(Templates!$I$2:$FQ$152,ROW()-ROW(CY$20)+1, MATCH(CY$16,Templates!$I$1:IW$1,0))="","",INDEX(Templates!$I$2:$FQ$152,ROW()-ROW(CY$20)+1, MATCH(CY$16,Templates!$I$1:IW$1,0)))</f>
        <v>Boiler Loop 1</v>
      </c>
      <c r="CZ38" s="55" t="str" cm="1">
        <f t="array" ref="CZ38">IF(INDEX(Templates!$I$2:$FQ$152,ROW()-ROW(CZ$20)+1, MATCH(CZ$16,Templates!$I$1:IX$1,0))="","",INDEX(Templates!$I$2:$FQ$152,ROW()-ROW(CZ$20)+1, MATCH(CZ$16,Templates!$I$1:IX$1,0)))</f>
        <v/>
      </c>
      <c r="DA38" s="55" t="str" cm="1">
        <f t="array" ref="DA38">IF(INDEX(Templates!$I$2:$FQ$152,ROW()-ROW(DA$20)+1, MATCH(DA$16,Templates!$I$1:IY$1,0))="","",INDEX(Templates!$I$2:$FQ$152,ROW()-ROW(DA$20)+1, MATCH(DA$16,Templates!$I$1:IY$1,0)))</f>
        <v/>
      </c>
      <c r="DB38" s="55" t="str" cm="1">
        <f t="array" ref="DB38">IF(INDEX(Templates!$I$2:$FQ$152,ROW()-ROW(DB$20)+1, MATCH(DB$16,Templates!$I$1:IZ$1,0))="","",INDEX(Templates!$I$2:$FQ$152,ROW()-ROW(DB$20)+1, MATCH(DB$16,Templates!$I$1:IZ$1,0)))</f>
        <v/>
      </c>
      <c r="DC38" s="55" t="str" cm="1">
        <f t="array" ref="DC38">IF(INDEX(Templates!$I$2:$FQ$152,ROW()-ROW(DC$20)+1, MATCH(DC$16,Templates!$I$1:JA$1,0))="","",INDEX(Templates!$I$2:$FQ$152,ROW()-ROW(DC$20)+1, MATCH(DC$16,Templates!$I$1:JA$1,0)))</f>
        <v/>
      </c>
      <c r="DD38" s="55" t="str" cm="1">
        <f t="array" ref="DD38">IF(INDEX(Templates!$I$2:$FQ$152,ROW()-ROW(DD$20)+1, MATCH(DD$16,Templates!$I$1:JB$1,0))="","",INDEX(Templates!$I$2:$FQ$152,ROW()-ROW(DD$20)+1, MATCH(DD$16,Templates!$I$1:JB$1,0)))</f>
        <v/>
      </c>
      <c r="DE38" s="55" t="str" cm="1">
        <f t="array" ref="DE38">IF(INDEX(Templates!$I$2:$FQ$152,ROW()-ROW(DE$20)+1, MATCH(DE$16,Templates!$I$1:JC$1,0))="","",INDEX(Templates!$I$2:$FQ$152,ROW()-ROW(DE$20)+1, MATCH(DE$16,Templates!$I$1:JC$1,0)))</f>
        <v/>
      </c>
      <c r="DF38" s="55" t="str" cm="1">
        <f t="array" ref="DF38">IF(INDEX(Templates!$I$2:$FQ$152,ROW()-ROW(DF$20)+1, MATCH(DF$16,Templates!$I$1:JD$1,0))="","",INDEX(Templates!$I$2:$FQ$152,ROW()-ROW(DF$20)+1, MATCH(DF$16,Templates!$I$1:JD$1,0)))</f>
        <v>Boiler Loop 1</v>
      </c>
      <c r="DG38" s="55" t="str" cm="1">
        <f t="array" ref="DG38">IF(INDEX(Templates!$I$2:$FQ$152,ROW()-ROW(DG$20)+1, MATCH(DG$16,Templates!$I$1:JE$1,0))="","",INDEX(Templates!$I$2:$FQ$152,ROW()-ROW(DG$20)+1, MATCH(DG$16,Templates!$I$1:JE$1,0)))</f>
        <v>Boiler Loop 1</v>
      </c>
      <c r="DH38" s="55" t="str" cm="1">
        <f t="array" ref="DH38">IF(INDEX(Templates!$I$2:$FQ$152,ROW()-ROW(DH$20)+1, MATCH(DH$16,Templates!$I$1:JF$1,0))="","",INDEX(Templates!$I$2:$FQ$152,ROW()-ROW(DH$20)+1, MATCH(DH$16,Templates!$I$1:JF$1,0)))</f>
        <v/>
      </c>
      <c r="DI38" s="55" t="str" cm="1">
        <f t="array" ref="DI38">IF(INDEX(Templates!$I$2:$FQ$152,ROW()-ROW(DI$20)+1, MATCH(DI$16,Templates!$I$1:JG$1,0))="","",INDEX(Templates!$I$2:$FQ$152,ROW()-ROW(DI$20)+1, MATCH(DI$16,Templates!$I$1:JG$1,0)))</f>
        <v/>
      </c>
      <c r="DJ38" s="55" t="str" cm="1">
        <f t="array" ref="DJ38">IF(INDEX(Templates!$I$2:$FQ$152,ROW()-ROW(DJ$20)+1, MATCH(DJ$16,Templates!$I$1:JH$1,0))="","",INDEX(Templates!$I$2:$FQ$152,ROW()-ROW(DJ$20)+1, MATCH(DJ$16,Templates!$I$1:JH$1,0)))</f>
        <v>Boiler Loop 1</v>
      </c>
      <c r="DK38" s="55" t="str" cm="1">
        <f t="array" ref="DK38">IF(INDEX(Templates!$I$2:$FQ$152,ROW()-ROW(DK$20)+1, MATCH(DK$16,Templates!$I$1:JI$1,0))="","",INDEX(Templates!$I$2:$FQ$152,ROW()-ROW(DK$20)+1, MATCH(DK$16,Templates!$I$1:JI$1,0)))</f>
        <v/>
      </c>
      <c r="DL38" s="55" t="str" cm="1">
        <f t="array" ref="DL38">IF(INDEX(Templates!$I$2:$FQ$152,ROW()-ROW(DL$20)+1, MATCH(DL$16,Templates!$I$1:JJ$1,0))="","",INDEX(Templates!$I$2:$FQ$152,ROW()-ROW(DL$20)+1, MATCH(DL$16,Templates!$I$1:JJ$1,0)))</f>
        <v>Boiler Loop 1</v>
      </c>
      <c r="DM38" s="55" t="str" cm="1">
        <f t="array" ref="DM38">IF(INDEX(Templates!$I$2:$FQ$152,ROW()-ROW(DM$20)+1, MATCH(DM$16,Templates!$I$1:JK$1,0))="","",INDEX(Templates!$I$2:$FQ$152,ROW()-ROW(DM$20)+1, MATCH(DM$16,Templates!$I$1:JK$1,0)))</f>
        <v/>
      </c>
      <c r="DN38" s="55" t="str" cm="1">
        <f t="array" ref="DN38">IF(INDEX(Templates!$I$2:$FQ$152,ROW()-ROW(DN$20)+1, MATCH(DN$16,Templates!$I$1:JL$1,0))="","",INDEX(Templates!$I$2:$FQ$152,ROW()-ROW(DN$20)+1, MATCH(DN$16,Templates!$I$1:JL$1,0)))</f>
        <v/>
      </c>
      <c r="DO38" s="55" t="str" cm="1">
        <f t="array" ref="DO38">IF(INDEX(Templates!$I$2:$FQ$152,ROW()-ROW(DO$20)+1, MATCH(DO$16,Templates!$I$1:JM$1,0))="","",INDEX(Templates!$I$2:$FQ$152,ROW()-ROW(DO$20)+1, MATCH(DO$16,Templates!$I$1:JM$1,0)))</f>
        <v>Boiler Loop 1</v>
      </c>
      <c r="DP38" s="55" t="str" cm="1">
        <f t="array" ref="DP38">IF(INDEX(Templates!$I$2:$FQ$152,ROW()-ROW(DP$20)+1, MATCH(DP$16,Templates!$I$1:JN$1,0))="","",INDEX(Templates!$I$2:$FQ$152,ROW()-ROW(DP$20)+1, MATCH(DP$16,Templates!$I$1:JN$1,0)))</f>
        <v/>
      </c>
      <c r="DQ38" s="55" t="str" cm="1">
        <f t="array" ref="DQ38">IF(INDEX(Templates!$I$2:$FQ$152,ROW()-ROW(DQ$20)+1, MATCH(DQ$16,Templates!$I$1:JO$1,0))="","",INDEX(Templates!$I$2:$FQ$152,ROW()-ROW(DQ$20)+1, MATCH(DQ$16,Templates!$I$1:JO$1,0)))</f>
        <v>Boiler Loop 1</v>
      </c>
      <c r="DR38" s="55" t="str" cm="1">
        <f t="array" ref="DR38">IF(INDEX(Templates!$I$2:$FQ$152,ROW()-ROW(DR$20)+1, MATCH(DR$16,Templates!$I$1:JP$1,0))="","",INDEX(Templates!$I$2:$FQ$152,ROW()-ROW(DR$20)+1, MATCH(DR$16,Templates!$I$1:JP$1,0)))</f>
        <v/>
      </c>
      <c r="DS38" s="55" t="str" cm="1">
        <f t="array" ref="DS38">IF(INDEX(Templates!$I$2:$FQ$152,ROW()-ROW(DS$20)+1, MATCH(DS$16,Templates!$I$1:JQ$1,0))="","",INDEX(Templates!$I$2:$FQ$152,ROW()-ROW(DS$20)+1, MATCH(DS$16,Templates!$I$1:JQ$1,0)))</f>
        <v>Boiler Loop 1</v>
      </c>
      <c r="DT38" s="55" t="str" cm="1">
        <f t="array" ref="DT38">IF(INDEX(Templates!$I$2:$FQ$152,ROW()-ROW(DT$20)+1, MATCH(DT$16,Templates!$I$1:JR$1,0))="","",INDEX(Templates!$I$2:$FQ$152,ROW()-ROW(DT$20)+1, MATCH(DT$16,Templates!$I$1:JR$1,0)))</f>
        <v/>
      </c>
      <c r="DU38" s="55" t="str" cm="1">
        <f t="array" ref="DU38">IF(INDEX(Templates!$I$2:$FQ$152,ROW()-ROW(DU$20)+1, MATCH(DU$16,Templates!$I$1:JP$1,0))="","",INDEX(Templates!$I$2:$FQ$152,ROW()-ROW(DU$20)+1, MATCH(DU$16,Templates!$I$1:JP$1,0)))</f>
        <v/>
      </c>
      <c r="DV38" s="55" t="str" cm="1">
        <f t="array" ref="DV38">IF(INDEX(Templates!$I$2:$FQ$152,ROW()-ROW(DV$20)+1, MATCH(DV$16,Templates!$I$1:JQ$1,0))="","",INDEX(Templates!$I$2:$FQ$152,ROW()-ROW(DV$20)+1, MATCH(DV$16,Templates!$I$1:JQ$1,0)))</f>
        <v/>
      </c>
      <c r="DW38" s="55" t="str" cm="1">
        <f t="array" ref="DW38">IF(INDEX(Templates!$I$2:$FQ$152,ROW()-ROW(DW$20)+1, MATCH(DW$16,Templates!$I$1:JR$1,0))="","",INDEX(Templates!$I$2:$FQ$152,ROW()-ROW(DW$20)+1, MATCH(DW$16,Templates!$I$1:JR$1,0)))</f>
        <v/>
      </c>
      <c r="DX38" s="55" t="str" cm="1">
        <f t="array" ref="DX38">IF(INDEX(Templates!$I$2:$FQ$152,ROW()-ROW(DX$20)+1, MATCH(DX$16,Templates!$I$1:JS$1,0))="","",INDEX(Templates!$I$2:$FQ$152,ROW()-ROW(DX$20)+1, MATCH(DX$16,Templates!$I$1:JS$1,0)))</f>
        <v/>
      </c>
      <c r="DY38" s="55" t="str" cm="1">
        <f t="array" ref="DY38">IF(INDEX(Templates!$I$2:$FQ$152,ROW()-ROW(DY$20)+1, MATCH(DY$16,Templates!$I$1:JT$1,0))="","",INDEX(Templates!$I$2:$FQ$152,ROW()-ROW(DY$20)+1, MATCH(DY$16,Templates!$I$1:JT$1,0)))</f>
        <v>Boiler Loop 1</v>
      </c>
      <c r="DZ38" s="55" t="str" cm="1">
        <f t="array" ref="DZ38">IF(INDEX(Templates!$I$2:$FQ$152,ROW()-ROW(DZ$20)+1, MATCH(DZ$16,Templates!$I$1:JU$1,0))="","",INDEX(Templates!$I$2:$FQ$152,ROW()-ROW(DZ$20)+1, MATCH(DZ$16,Templates!$I$1:JU$1,0)))</f>
        <v>Boiler Loop 1</v>
      </c>
      <c r="EA38" s="55" t="str" cm="1">
        <f t="array" ref="EA38">IF(INDEX(Templates!$I$2:$FQ$152,ROW()-ROW(EA$20)+1, MATCH(EA$16,Templates!$I$1:JV$1,0))="","",INDEX(Templates!$I$2:$FQ$152,ROW()-ROW(EA$20)+1, MATCH(EA$16,Templates!$I$1:JV$1,0)))</f>
        <v>Boiler Loop 1</v>
      </c>
      <c r="EB38" s="55" t="str" cm="1">
        <f t="array" ref="EB38">IF(INDEX(Templates!$I$2:$FQ$152,ROW()-ROW(EB$20)+1, MATCH(EB$16,Templates!$I$1:JW$1,0))="","",INDEX(Templates!$I$2:$FQ$152,ROW()-ROW(EB$20)+1, MATCH(EB$16,Templates!$I$1:JW$1,0)))</f>
        <v>Boiler Loop 1</v>
      </c>
      <c r="EC38" s="55" t="str" cm="1">
        <f t="array" ref="EC38">IF(INDEX(Templates!$I$2:$FQ$152,ROW()-ROW(EC$20)+1, MATCH(EC$16,Templates!$I$1:JX$1,0))="","",INDEX(Templates!$I$2:$FQ$152,ROW()-ROW(EC$20)+1, MATCH(EC$16,Templates!$I$1:JX$1,0)))</f>
        <v>Boiler Loop 1</v>
      </c>
      <c r="ED38" s="55" t="str" cm="1">
        <f t="array" ref="ED38">IF(INDEX(Templates!$I$2:$FQ$152,ROW()-ROW(ED$20)+1, MATCH(ED$16,Templates!$I$1:JY$1,0))="","",INDEX(Templates!$I$2:$FQ$152,ROW()-ROW(ED$20)+1, MATCH(ED$16,Templates!$I$1:JY$1,0)))</f>
        <v>Boiler Loop 1</v>
      </c>
      <c r="EE38" s="55"/>
      <c r="EF38" s="55"/>
      <c r="EG38" s="55"/>
      <c r="EH38" s="55"/>
      <c r="EI38" s="55"/>
      <c r="EJ38" s="55"/>
      <c r="EK38" s="55"/>
      <c r="EL38" s="55"/>
      <c r="EM38" s="55"/>
      <c r="EN38" s="55"/>
      <c r="EO38" s="55"/>
      <c r="EP38" s="55"/>
      <c r="EQ38" s="55"/>
      <c r="ER38" s="55"/>
      <c r="ES38" s="55"/>
      <c r="ET38" s="55"/>
      <c r="EU38" s="55"/>
      <c r="EV38" s="55"/>
      <c r="EW38" s="55"/>
      <c r="EX38" s="55"/>
      <c r="EY38" s="55"/>
      <c r="EZ38" s="55"/>
      <c r="FA38" s="55"/>
      <c r="FB38" s="55"/>
      <c r="FC38" s="55"/>
      <c r="FD38" s="55"/>
      <c r="FE38" s="55"/>
      <c r="FF38" s="55"/>
      <c r="FG38" s="55"/>
      <c r="FH38" s="55"/>
      <c r="FI38" s="55"/>
      <c r="FJ38" s="55"/>
      <c r="FK38" s="55"/>
      <c r="FL38" s="55"/>
      <c r="FM38" s="55"/>
      <c r="FN38" s="55"/>
      <c r="FO38" s="55"/>
      <c r="FP38" s="55"/>
      <c r="FQ38" s="55"/>
      <c r="FR38" s="55"/>
      <c r="FS38" s="55"/>
      <c r="FT38" s="55"/>
      <c r="FU38" s="55"/>
      <c r="FV38" s="55"/>
      <c r="FW38" s="55"/>
      <c r="FX38" s="55"/>
      <c r="FY38" s="55"/>
      <c r="FZ38" s="55"/>
      <c r="GA38" s="55"/>
      <c r="GB38" s="55"/>
      <c r="GC38" s="55"/>
      <c r="GD38" s="55"/>
      <c r="GE38" s="55"/>
      <c r="GF38" s="55"/>
      <c r="GG38" s="55"/>
      <c r="GH38" s="55"/>
      <c r="GI38" s="55"/>
      <c r="GJ38" s="55"/>
      <c r="GK38" s="55"/>
      <c r="GL38" s="55"/>
      <c r="GM38" s="55"/>
      <c r="GN38" s="55"/>
      <c r="GO38" s="55"/>
      <c r="GP38" s="55"/>
      <c r="GQ38" s="55"/>
      <c r="GR38" s="55"/>
      <c r="GS38" s="55"/>
      <c r="GT38" s="55"/>
      <c r="GU38" s="55"/>
      <c r="GV38" s="55"/>
      <c r="GW38" s="55"/>
    </row>
    <row r="39" spans="1:205" s="24" customFormat="1" x14ac:dyDescent="0.55000000000000004">
      <c r="A39" s="41" t="s">
        <v>763</v>
      </c>
      <c r="B39" s="6" t="s">
        <v>768</v>
      </c>
      <c r="C39" s="66" t="str" cm="1">
        <f t="array" ref="C39">IF(INDEX(Templates!A$2:A$153,ROW()-ROW($20:$20)+1)="","",INDEX(Templates!A$2:A$153,ROW()-ROW($20:$20)+1))</f>
        <v>JSON_PATH:zones[0]</v>
      </c>
      <c r="D39" s="66" t="str" cm="1">
        <f t="array" ref="D39">IF(INDEX(Templates!B$2:B$153,ROW()-ROW($20:$20)+1)="","",INDEX(Templates!B$2:B$153,ROW()-ROW($20:$20)+1))</f>
        <v>terminals[0]</v>
      </c>
      <c r="E39" s="66" t="str" cm="1">
        <f t="array" ref="E39">IF(INDEX(Templates!C$2:C$153,ROW()-ROW($20:$20)+1)="","",INDEX(Templates!C$2:C$153,ROW()-ROW($20:$20)+1))</f>
        <v>cooling_source</v>
      </c>
      <c r="F39" s="127" t="str" cm="1">
        <f t="array" ref="F39">IF(INDEX(Templates!D$2:D$153,ROW()-ROW($20:$20)+1)="","",INDEX(Templates!D$2:D$153,ROW()-ROW($20:$20)+1))</f>
        <v/>
      </c>
      <c r="G39" s="116" t="str" cm="1">
        <f t="array" ref="G39">IF(INDEX(Templates!E$2:E$153,ROW()-ROW($20:$20)+1)="","",INDEX(Templates!E$2:E$153,ROW()-ROW($20:$20)+1))</f>
        <v>Air Terminal</v>
      </c>
      <c r="H39" s="68" t="str" cm="1">
        <f t="array" ref="H39">IF(INDEX(Templates!F$2:F$153,ROW()-ROW($20:$20)+1)="","",INDEX(Templates!F$2:F$153,ROW()-ROW($20:$20)+1))</f>
        <v>Terminal 1</v>
      </c>
      <c r="I39" s="68" t="str" cm="1">
        <f t="array" ref="I39">IF(INDEX(Templates!G$2:G$153,ROW()-ROW($20:$20)+1)="","",INDEX(Templates!G$2:G$153,ROW()-ROW($20:$20)+1))</f>
        <v>Zone 1</v>
      </c>
      <c r="J39" s="68" t="str" cm="1">
        <f t="array" ref="J39">IF(INDEX(Templates!H$2:H$153,ROW()-ROW($20:$20)+1)="","",INDEX(Templates!H$2:H$153,ROW()-ROW($20:$20)+1))</f>
        <v>cooling_source</v>
      </c>
      <c r="K39" s="69" t="s">
        <v>765</v>
      </c>
      <c r="L39" s="69" t="s">
        <v>765</v>
      </c>
      <c r="M39" s="55" t="str" cm="1">
        <f t="array" ref="M39">IF(INDEX(Templates!$I$2:$FQ$152,ROW()-ROW(M$20)+1, MATCH(M$16,Templates!$I$1:FQ$1,0))="","",INDEX(Templates!$I$2:$FQ$152,ROW()-ROW(M$20)+1, MATCH(M$16,Templates!$I$1:FQ$1,0)))</f>
        <v/>
      </c>
      <c r="N39" s="55" t="str" cm="1">
        <f t="array" ref="N39">IF(INDEX(Templates!$I$2:$FQ$152,ROW()-ROW(N$20)+1, MATCH(N$16,Templates!$I$1:FR$1,0))="","",INDEX(Templates!$I$2:$FQ$152,ROW()-ROW(N$20)+1, MATCH(N$16,Templates!$I$1:FR$1,0)))</f>
        <v/>
      </c>
      <c r="O39" s="55" t="str" cm="1">
        <f t="array" ref="O39">IF(INDEX(Templates!$I$2:$FQ$152,ROW()-ROW(O$20)+1, MATCH(O$16,Templates!$I$1:FS$1,0))="","",INDEX(Templates!$I$2:$FQ$152,ROW()-ROW(O$20)+1, MATCH(O$16,Templates!$I$1:FS$1,0)))</f>
        <v/>
      </c>
      <c r="P39" s="55" t="str" cm="1">
        <f t="array" ref="P39">IF(INDEX(Templates!$I$2:$FQ$152,ROW()-ROW(P$20)+1, MATCH(P$16,Templates!$I$1:FT$1,0))="","",INDEX(Templates!$I$2:$FQ$152,ROW()-ROW(P$20)+1, MATCH(P$16,Templates!$I$1:FT$1,0)))</f>
        <v/>
      </c>
      <c r="Q39" s="55" t="str" cm="1">
        <f t="array" ref="Q39">IF(INDEX(Templates!$I$2:$FQ$152,ROW()-ROW(Q$20)+1, MATCH(Q$16,Templates!$I$1:FU$1,0))="","",INDEX(Templates!$I$2:$FQ$152,ROW()-ROW(Q$20)+1, MATCH(Q$16,Templates!$I$1:FU$1,0)))</f>
        <v/>
      </c>
      <c r="R39" s="55" t="str" cm="1">
        <f t="array" ref="R39">IF(INDEX(Templates!$I$2:$FQ$152,ROW()-ROW(R$20)+1, MATCH(R$16,Templates!$I$1:FV$1,0))="","",INDEX(Templates!$I$2:$FQ$152,ROW()-ROW(R$20)+1, MATCH(R$16,Templates!$I$1:FV$1,0)))</f>
        <v/>
      </c>
      <c r="S39" s="55" t="str" cm="1">
        <f t="array" ref="S39">IF(INDEX(Templates!$I$2:$FQ$152,ROW()-ROW(S$20)+1, MATCH(S$16,Templates!$I$1:FW$1,0))="","",INDEX(Templates!$I$2:$FQ$152,ROW()-ROW(S$20)+1, MATCH(S$16,Templates!$I$1:FW$1,0)))</f>
        <v/>
      </c>
      <c r="T39" s="55" t="str" cm="1">
        <f t="array" ref="T39">IF(INDEX(Templates!$I$2:$FQ$152,ROW()-ROW(T$20)+1, MATCH(T$16,Templates!$I$1:FX$1,0))="","",INDEX(Templates!$I$2:$FQ$152,ROW()-ROW(T$20)+1, MATCH(T$16,Templates!$I$1:FX$1,0)))</f>
        <v/>
      </c>
      <c r="U39" s="55" t="str" cm="1">
        <f t="array" ref="U39">IF(INDEX(Templates!$I$2:$FQ$152,ROW()-ROW(U$20)+1, MATCH(U$16,Templates!$I$1:FY$1,0))="","",INDEX(Templates!$I$2:$FQ$152,ROW()-ROW(U$20)+1, MATCH(U$16,Templates!$I$1:FY$1,0)))</f>
        <v/>
      </c>
      <c r="V39" s="55" t="str" cm="1">
        <f t="array" ref="V39">IF(INDEX(Templates!$I$2:$FQ$152,ROW()-ROW(V$20)+1, MATCH(V$16,Templates!$I$1:FZ$1,0))="","",INDEX(Templates!$I$2:$FQ$152,ROW()-ROW(V$20)+1, MATCH(V$16,Templates!$I$1:FZ$1,0)))</f>
        <v/>
      </c>
      <c r="W39" s="55" t="str" cm="1">
        <f t="array" ref="W39">IF(INDEX(Templates!$I$2:$FQ$152,ROW()-ROW(W$20)+1, MATCH(W$16,Templates!$I$1:GA$1,0))="","",INDEX(Templates!$I$2:$FQ$152,ROW()-ROW(W$20)+1, MATCH(W$16,Templates!$I$1:GA$1,0)))</f>
        <v/>
      </c>
      <c r="X39" s="55" t="str" cm="1">
        <f t="array" ref="X39">IF(INDEX(Templates!$I$2:$FQ$152,ROW()-ROW(X$20)+1, MATCH(X$16,Templates!$I$1:GB$1,0))="","",INDEX(Templates!$I$2:$FQ$152,ROW()-ROW(X$20)+1, MATCH(X$16,Templates!$I$1:GB$1,0)))</f>
        <v/>
      </c>
      <c r="Y39" s="55" t="str" cm="1">
        <f t="array" ref="Y39">IF(INDEX(Templates!$I$2:$FQ$152,ROW()-ROW(Y$20)+1, MATCH(Y$16,Templates!$I$1:GC$1,0))="","",INDEX(Templates!$I$2:$FQ$152,ROW()-ROW(Y$20)+1, MATCH(Y$16,Templates!$I$1:GC$1,0)))</f>
        <v/>
      </c>
      <c r="Z39" s="55" t="str" cm="1">
        <f t="array" ref="Z39">IF(INDEX(Templates!$I$2:$FQ$152,ROW()-ROW(Z$20)+1, MATCH(Z$16,Templates!$I$1:GD$1,0))="","",INDEX(Templates!$I$2:$FQ$152,ROW()-ROW(Z$20)+1, MATCH(Z$16,Templates!$I$1:GD$1,0)))</f>
        <v/>
      </c>
      <c r="AA39" s="55" t="str" cm="1">
        <f t="array" ref="AA39">IF(INDEX(Templates!$I$2:$FQ$152,ROW()-ROW(AA$20)+1, MATCH(AA$16,Templates!$I$1:GE$1,0))="","",INDEX(Templates!$I$2:$FQ$152,ROW()-ROW(AA$20)+1, MATCH(AA$16,Templates!$I$1:GE$1,0)))</f>
        <v/>
      </c>
      <c r="AB39" s="55" t="str" cm="1">
        <f t="array" ref="AB39">IF(INDEX(Templates!$I$2:$FQ$152,ROW()-ROW(AB$20)+1, MATCH(AB$16,Templates!$I$1:GF$1,0))="","",INDEX(Templates!$I$2:$FQ$152,ROW()-ROW(AB$20)+1, MATCH(AB$16,Templates!$I$1:GF$1,0)))</f>
        <v/>
      </c>
      <c r="AC39" s="55" t="str" cm="1">
        <f t="array" ref="AC39">IF(INDEX(Templates!$I$2:$FQ$152,ROW()-ROW(AC$20)+1, MATCH(AC$16,Templates!$I$1:GG$1,0))="","",INDEX(Templates!$I$2:$FQ$152,ROW()-ROW(AC$20)+1, MATCH(AC$16,Templates!$I$1:GG$1,0)))</f>
        <v/>
      </c>
      <c r="AD39" s="55" t="str" cm="1">
        <f t="array" ref="AD39">IF(INDEX(Templates!$I$2:$FQ$152,ROW()-ROW(AD$20)+1, MATCH(AD$16,Templates!$I$1:GH$1,0))="","",INDEX(Templates!$I$2:$FQ$152,ROW()-ROW(AD$20)+1, MATCH(AD$16,Templates!$I$1:GH$1,0)))</f>
        <v/>
      </c>
      <c r="AE39" s="55" t="str" cm="1">
        <f t="array" ref="AE39">IF(INDEX(Templates!$I$2:$FQ$152,ROW()-ROW(AE$20)+1, MATCH(AE$16,Templates!$I$1:GI$1,0))="","",INDEX(Templates!$I$2:$FQ$152,ROW()-ROW(AE$20)+1, MATCH(AE$16,Templates!$I$1:GI$1,0)))</f>
        <v/>
      </c>
      <c r="AF39" s="55" t="str" cm="1">
        <f t="array" ref="AF39">IF(INDEX(Templates!$I$2:$FQ$152,ROW()-ROW(AF$20)+1, MATCH(AF$16,Templates!$I$1:GJ$1,0))="","",INDEX(Templates!$I$2:$FQ$152,ROW()-ROW(AF$20)+1, MATCH(AF$16,Templates!$I$1:GJ$1,0)))</f>
        <v/>
      </c>
      <c r="AG39" s="55" t="str" cm="1">
        <f t="array" ref="AG39">IF(INDEX(Templates!$I$2:$FQ$152,ROW()-ROW(AG$20)+1, MATCH(AG$16,Templates!$I$1:GK$1,0))="","",INDEX(Templates!$I$2:$FQ$152,ROW()-ROW(AG$20)+1, MATCH(AG$16,Templates!$I$1:GK$1,0)))</f>
        <v/>
      </c>
      <c r="AH39" s="55" t="str" cm="1">
        <f t="array" ref="AH39">IF(INDEX(Templates!$I$2:$FQ$152,ROW()-ROW(AH$20)+1, MATCH(AH$16,Templates!$I$1:GL$1,0))="","",INDEX(Templates!$I$2:$FQ$152,ROW()-ROW(AH$20)+1, MATCH(AH$16,Templates!$I$1:GL$1,0)))</f>
        <v/>
      </c>
      <c r="AI39" s="55" t="str" cm="1">
        <f t="array" ref="AI39">IF(INDEX(Templates!$I$2:$FQ$152,ROW()-ROW(AI$20)+1, MATCH(AI$16,Templates!$I$1:GM$1,0))="","",INDEX(Templates!$I$2:$FQ$152,ROW()-ROW(AI$20)+1, MATCH(AI$16,Templates!$I$1:GM$1,0)))</f>
        <v/>
      </c>
      <c r="AJ39" s="55" t="str" cm="1">
        <f t="array" ref="AJ39">IF(INDEX(Templates!$I$2:$FQ$152,ROW()-ROW(AJ$20)+1, MATCH(AJ$16,Templates!$I$1:GN$1,0))="","",INDEX(Templates!$I$2:$FQ$152,ROW()-ROW(AJ$20)+1, MATCH(AJ$16,Templates!$I$1:GN$1,0)))</f>
        <v/>
      </c>
      <c r="AK39" s="55" t="str" cm="1">
        <f t="array" ref="AK39">IF(INDEX(Templates!$I$2:$FQ$152,ROW()-ROW(AK$20)+1, MATCH(AK$16,Templates!$I$1:GO$1,0))="","",INDEX(Templates!$I$2:$FQ$152,ROW()-ROW(AK$20)+1, MATCH(AK$16,Templates!$I$1:GO$1,0)))</f>
        <v/>
      </c>
      <c r="AL39" s="55" t="str" cm="1">
        <f t="array" ref="AL39">IF(INDEX(Templates!$I$2:$FQ$152,ROW()-ROW(AL$20)+1, MATCH(AL$16,Templates!$I$1:GP$1,0))="","",INDEX(Templates!$I$2:$FQ$152,ROW()-ROW(AL$20)+1, MATCH(AL$16,Templates!$I$1:GP$1,0)))</f>
        <v/>
      </c>
      <c r="AM39" s="55" t="str" cm="1">
        <f t="array" ref="AM39">IF(INDEX(Templates!$I$2:$FQ$152,ROW()-ROW(AM$20)+1, MATCH(AM$16,Templates!$I$1:GQ$1,0))="","",INDEX(Templates!$I$2:$FQ$152,ROW()-ROW(AM$20)+1, MATCH(AM$16,Templates!$I$1:GQ$1,0)))</f>
        <v/>
      </c>
      <c r="AN39" s="55" t="str" cm="1">
        <f t="array" ref="AN39">IF(INDEX(Templates!$I$2:$FQ$152,ROW()-ROW(AN$20)+1, MATCH(AN$16,Templates!$I$1:GR$1,0))="","",INDEX(Templates!$I$2:$FQ$152,ROW()-ROW(AN$20)+1, MATCH(AN$16,Templates!$I$1:GR$1,0)))</f>
        <v/>
      </c>
      <c r="AO39" s="55" t="str" cm="1">
        <f t="array" ref="AO39">IF(INDEX(Templates!$I$2:$FQ$152,ROW()-ROW(AO$20)+1, MATCH(AO$16,Templates!$I$1:GS$1,0))="","",INDEX(Templates!$I$2:$FQ$152,ROW()-ROW(AO$20)+1, MATCH(AO$16,Templates!$I$1:GS$1,0)))</f>
        <v/>
      </c>
      <c r="AP39" s="55" t="str" cm="1">
        <f t="array" ref="AP39">IF(INDEX(Templates!$I$2:$FQ$152,ROW()-ROW(AP$20)+1, MATCH(AP$16,Templates!$I$1:GT$1,0))="","",INDEX(Templates!$I$2:$FQ$152,ROW()-ROW(AP$20)+1, MATCH(AP$16,Templates!$I$1:GT$1,0)))</f>
        <v/>
      </c>
      <c r="AQ39" s="55" t="str" cm="1">
        <f t="array" ref="AQ39">IF(INDEX(Templates!$I$2:$FQ$152,ROW()-ROW(AQ$20)+1, MATCH(AQ$16,Templates!$I$1:GU$1,0))="","",INDEX(Templates!$I$2:$FQ$152,ROW()-ROW(AQ$20)+1, MATCH(AQ$16,Templates!$I$1:GU$1,0)))</f>
        <v/>
      </c>
      <c r="AR39" s="55" t="str" cm="1">
        <f t="array" ref="AR39">IF(INDEX(Templates!$I$2:$FQ$152,ROW()-ROW(AR$20)+1, MATCH(AR$16,Templates!$I$1:GV$1,0))="","",INDEX(Templates!$I$2:$FQ$152,ROW()-ROW(AR$20)+1, MATCH(AR$16,Templates!$I$1:GV$1,0)))</f>
        <v/>
      </c>
      <c r="AS39" s="55" t="str" cm="1">
        <f t="array" ref="AS39">IF(INDEX(Templates!$I$2:$FQ$152,ROW()-ROW(AS$20)+1, MATCH(AS$16,Templates!$I$1:GW$1,0))="","",INDEX(Templates!$I$2:$FQ$152,ROW()-ROW(AS$20)+1, MATCH(AS$16,Templates!$I$1:GW$1,0)))</f>
        <v/>
      </c>
      <c r="AT39" s="55" t="str" cm="1">
        <f t="array" ref="AT39">IF(INDEX(Templates!$I$2:$FQ$152,ROW()-ROW(AT$20)+1, MATCH(AT$16,Templates!$I$1:GX$1,0))="","",INDEX(Templates!$I$2:$FQ$152,ROW()-ROW(AT$20)+1, MATCH(AT$16,Templates!$I$1:GX$1,0)))</f>
        <v/>
      </c>
      <c r="AU39" s="55" t="str" cm="1">
        <f t="array" ref="AU39">IF(INDEX(Templates!$I$2:$FQ$152,ROW()-ROW(AU$20)+1, MATCH(AU$16,Templates!$I$1:GY$1,0))="","",INDEX(Templates!$I$2:$FQ$152,ROW()-ROW(AU$20)+1, MATCH(AU$16,Templates!$I$1:GY$1,0)))</f>
        <v/>
      </c>
      <c r="AV39" s="55" t="str" cm="1">
        <f t="array" ref="AV39">IF(INDEX(Templates!$I$2:$FQ$152,ROW()-ROW(AV$20)+1, MATCH(AV$16,Templates!$I$1:GZ$1,0))="","",INDEX(Templates!$I$2:$FQ$152,ROW()-ROW(AV$20)+1, MATCH(AV$16,Templates!$I$1:GZ$1,0)))</f>
        <v/>
      </c>
      <c r="AW39" s="55" t="str" cm="1">
        <f t="array" ref="AW39">IF(INDEX(Templates!$I$2:$FQ$152,ROW()-ROW(AW$20)+1, MATCH(AW$16,Templates!$I$1:HA$1,0))="","",INDEX(Templates!$I$2:$FQ$152,ROW()-ROW(AW$20)+1, MATCH(AW$16,Templates!$I$1:HA$1,0)))</f>
        <v/>
      </c>
      <c r="AX39" s="55" t="str" cm="1">
        <f t="array" ref="AX39">IF(INDEX(Templates!$I$2:$FQ$152,ROW()-ROW(AX$20)+1, MATCH(AX$16,Templates!$I$1:HB$1,0))="","",INDEX(Templates!$I$2:$FQ$152,ROW()-ROW(AX$20)+1, MATCH(AX$16,Templates!$I$1:HB$1,0)))</f>
        <v/>
      </c>
      <c r="AY39" s="55" t="str" cm="1">
        <f t="array" ref="AY39">IF(INDEX(Templates!$I$2:$FQ$152,ROW()-ROW(AY$20)+1, MATCH(AY$16,Templates!$I$1:HC$1,0))="","",INDEX(Templates!$I$2:$FQ$152,ROW()-ROW(AY$20)+1, MATCH(AY$16,Templates!$I$1:HC$1,0)))</f>
        <v/>
      </c>
      <c r="AZ39" s="55" t="str" cm="1">
        <f t="array" ref="AZ39">IF(INDEX(Templates!$I$2:$FQ$152,ROW()-ROW(AZ$20)+1, MATCH(AZ$16,Templates!$I$1:HD$1,0))="","",INDEX(Templates!$I$2:$FQ$152,ROW()-ROW(AZ$20)+1, MATCH(AZ$16,Templates!$I$1:HD$1,0)))</f>
        <v/>
      </c>
      <c r="BA39" s="55" t="str" cm="1">
        <f t="array" ref="BA39">IF(INDEX(Templates!$I$2:$FQ$152,ROW()-ROW(BA$20)+1, MATCH(BA$16,Templates!$I$1:HE$1,0))="","",INDEX(Templates!$I$2:$FQ$152,ROW()-ROW(BA$20)+1, MATCH(BA$16,Templates!$I$1:HE$1,0)))</f>
        <v/>
      </c>
      <c r="BB39" s="55" t="str" cm="1">
        <f t="array" ref="BB39">IF(INDEX(Templates!$I$2:$FQ$152,ROW()-ROW(BB$20)+1, MATCH(BB$16,Templates!$I$1:HF$1,0))="","",INDEX(Templates!$I$2:$FQ$152,ROW()-ROW(BB$20)+1, MATCH(BB$16,Templates!$I$1:HF$1,0)))</f>
        <v/>
      </c>
      <c r="BC39" s="55" t="str" cm="1">
        <f t="array" ref="BC39">IF(INDEX(Templates!$I$2:$FQ$152,ROW()-ROW(BC$20)+1, MATCH(BC$16,Templates!$I$1:HG$1,0))="","",INDEX(Templates!$I$2:$FQ$152,ROW()-ROW(BC$20)+1, MATCH(BC$16,Templates!$I$1:HG$1,0)))</f>
        <v/>
      </c>
      <c r="BD39" s="55" t="str" cm="1">
        <f t="array" ref="BD39">IF(INDEX(Templates!$I$2:$FQ$152,ROW()-ROW(BD$20)+1, MATCH(BD$16,Templates!$I$1:HH$1,0))="","",INDEX(Templates!$I$2:$FQ$152,ROW()-ROW(BD$20)+1, MATCH(BD$16,Templates!$I$1:HH$1,0)))</f>
        <v/>
      </c>
      <c r="BE39" s="55" t="str" cm="1">
        <f t="array" ref="BE39">IF(INDEX(Templates!$I$2:$FQ$152,ROW()-ROW(BE$20)+1, MATCH(BE$16,Templates!$I$1:HI$1,0))="","",INDEX(Templates!$I$2:$FQ$152,ROW()-ROW(BE$20)+1, MATCH(BE$16,Templates!$I$1:HI$1,0)))</f>
        <v/>
      </c>
      <c r="BF39" s="55" t="str" cm="1">
        <f t="array" ref="BF39">IF(INDEX(Templates!$I$2:$FQ$152,ROW()-ROW(BF$20)+1, MATCH(BF$16,Templates!$I$1:HJ$1,0))="","",INDEX(Templates!$I$2:$FQ$152,ROW()-ROW(BF$20)+1, MATCH(BF$16,Templates!$I$1:HJ$1,0)))</f>
        <v/>
      </c>
      <c r="BG39" s="55" t="str" cm="1">
        <f t="array" ref="BG39">IF(INDEX(Templates!$I$2:$FQ$152,ROW()-ROW(BG$20)+1, MATCH(BG$16,Templates!$I$1:HK$1,0))="","",INDEX(Templates!$I$2:$FQ$152,ROW()-ROW(BG$20)+1, MATCH(BG$16,Templates!$I$1:HK$1,0)))</f>
        <v/>
      </c>
      <c r="BH39" s="55" t="str" cm="1">
        <f t="array" ref="BH39">IF(INDEX(Templates!$I$2:$FQ$152,ROW()-ROW(BH$20)+1, MATCH(BH$16,Templates!$I$1:HI$1,0))="","",INDEX(Templates!$I$2:$FQ$152,ROW()-ROW(BH$20)+1, MATCH(BH$16,Templates!$I$1:HI$1,0)))</f>
        <v/>
      </c>
      <c r="BI39" s="55" t="str" cm="1">
        <f t="array" ref="BI39">IF(INDEX(Templates!$I$2:$FQ$152,ROW()-ROW(BI$20)+1, MATCH(BI$16,Templates!$I$1:HJ$1,0))="","",INDEX(Templates!$I$2:$FQ$152,ROW()-ROW(BI$20)+1, MATCH(BI$16,Templates!$I$1:HJ$1,0)))</f>
        <v/>
      </c>
      <c r="BJ39" s="55" t="str" cm="1">
        <f t="array" ref="BJ39">IF(INDEX(Templates!$I$2:$FQ$152,ROW()-ROW(BJ$20)+1, MATCH(BJ$16,Templates!$I$1:HK$1,0))="","",INDEX(Templates!$I$2:$FQ$152,ROW()-ROW(BJ$20)+1, MATCH(BJ$16,Templates!$I$1:HK$1,0)))</f>
        <v/>
      </c>
      <c r="BK39" s="55" t="str" cm="1">
        <f t="array" ref="BK39">IF(INDEX(Templates!$I$2:$FQ$152,ROW()-ROW(BK$20)+1, MATCH(BK$16,Templates!$I$1:HL$1,0))="","",INDEX(Templates!$I$2:$FQ$152,ROW()-ROW(BK$20)+1, MATCH(BK$16,Templates!$I$1:HL$1,0)))</f>
        <v/>
      </c>
      <c r="BL39" s="55" t="str" cm="1">
        <f t="array" ref="BL39">IF(INDEX(Templates!$I$2:$FQ$152,ROW()-ROW(BL$20)+1, MATCH(BL$16,Templates!$I$1:HM$1,0))="","",INDEX(Templates!$I$2:$FQ$152,ROW()-ROW(BL$20)+1, MATCH(BL$16,Templates!$I$1:HM$1,0)))</f>
        <v/>
      </c>
      <c r="BM39" s="55" t="str" cm="1">
        <f t="array" ref="BM39">IF(INDEX(Templates!$I$2:$FQ$152,ROW()-ROW(BM$20)+1, MATCH(BM$16,Templates!$I$1:HN$1,0))="","",INDEX(Templates!$I$2:$FQ$152,ROW()-ROW(BM$20)+1, MATCH(BM$16,Templates!$I$1:HN$1,0)))</f>
        <v/>
      </c>
      <c r="BN39" s="55" t="str" cm="1">
        <f t="array" ref="BN39">IF(INDEX(Templates!$I$2:$FQ$152,ROW()-ROW(BN$20)+1, MATCH(BN$16,Templates!$I$1:HO$1,0))="","",INDEX(Templates!$I$2:$FQ$152,ROW()-ROW(BN$20)+1, MATCH(BN$16,Templates!$I$1:HO$1,0)))</f>
        <v/>
      </c>
      <c r="BO39" s="55" t="str" cm="1">
        <f t="array" ref="BO39">IF(INDEX(Templates!$I$2:$FQ$152,ROW()-ROW(BO$20)+1, MATCH(BO$16,Templates!$I$1:HP$1,0))="","",INDEX(Templates!$I$2:$FQ$152,ROW()-ROW(BO$20)+1, MATCH(BO$16,Templates!$I$1:HP$1,0)))</f>
        <v/>
      </c>
      <c r="BP39" s="55" t="str" cm="1">
        <f t="array" ref="BP39">IF(INDEX(Templates!$I$2:$FQ$152,ROW()-ROW(BP$20)+1, MATCH(BP$16,Templates!$I$1:HQ$1,0))="","",INDEX(Templates!$I$2:$FQ$152,ROW()-ROW(BP$20)+1, MATCH(BP$16,Templates!$I$1:HQ$1,0)))</f>
        <v/>
      </c>
      <c r="BQ39" s="55" t="str" cm="1">
        <f t="array" ref="BQ39">IF(INDEX(Templates!$I$2:$FQ$152,ROW()-ROW(BQ$20)+1, MATCH(BQ$16,Templates!$I$1:HR$1,0))="","",INDEX(Templates!$I$2:$FQ$152,ROW()-ROW(BQ$20)+1, MATCH(BQ$16,Templates!$I$1:HR$1,0)))</f>
        <v/>
      </c>
      <c r="BR39" s="55" t="str" cm="1">
        <f t="array" ref="BR39">IF(INDEX(Templates!$I$2:$FQ$152,ROW()-ROW(BR$20)+1, MATCH(BR$16,Templates!$I$1:HS$1,0))="","",INDEX(Templates!$I$2:$FQ$152,ROW()-ROW(BR$20)+1, MATCH(BR$16,Templates!$I$1:HS$1,0)))</f>
        <v/>
      </c>
      <c r="BS39" s="55" t="str" cm="1">
        <f t="array" ref="BS39">IF(INDEX(Templates!$I$2:$FQ$152,ROW()-ROW(BS$20)+1, MATCH(BS$16,Templates!$I$1:HT$1,0))="","",INDEX(Templates!$I$2:$FQ$152,ROW()-ROW(BS$20)+1, MATCH(BS$16,Templates!$I$1:HT$1,0)))</f>
        <v/>
      </c>
      <c r="BT39" s="55" t="str" cm="1">
        <f t="array" ref="BT39">IF(INDEX(Templates!$I$2:$FQ$152,ROW()-ROW(BT$20)+1, MATCH(BT$16,Templates!$I$1:HU$1,0))="","",INDEX(Templates!$I$2:$FQ$152,ROW()-ROW(BT$20)+1, MATCH(BT$16,Templates!$I$1:HU$1,0)))</f>
        <v/>
      </c>
      <c r="BU39" s="55" t="str" cm="1">
        <f t="array" ref="BU39">IF(INDEX(Templates!$I$2:$FQ$152,ROW()-ROW(BU$20)+1, MATCH(BU$16,Templates!$I$1:HV$1,0))="","",INDEX(Templates!$I$2:$FQ$152,ROW()-ROW(BU$20)+1, MATCH(BU$16,Templates!$I$1:HV$1,0)))</f>
        <v/>
      </c>
      <c r="BV39" s="55" t="str" cm="1">
        <f t="array" ref="BV39">IF(INDEX(Templates!$I$2:$FQ$152,ROW()-ROW(BV$20)+1, MATCH(BV$16,Templates!$I$1:HW$1,0))="","",INDEX(Templates!$I$2:$FQ$152,ROW()-ROW(BV$20)+1, MATCH(BV$16,Templates!$I$1:HW$1,0)))</f>
        <v/>
      </c>
      <c r="BW39" s="55" t="str" cm="1">
        <f t="array" ref="BW39">IF(INDEX(Templates!$I$2:$FQ$152,ROW()-ROW(BW$20)+1, MATCH(BW$16,Templates!$I$1:HX$1,0))="","",INDEX(Templates!$I$2:$FQ$152,ROW()-ROW(BW$20)+1, MATCH(BW$16,Templates!$I$1:HX$1,0)))</f>
        <v/>
      </c>
      <c r="BX39" s="55" t="str" cm="1">
        <f t="array" ref="BX39">IF(INDEX(Templates!$I$2:$FQ$152,ROW()-ROW(BX$20)+1, MATCH(BX$16,Templates!$I$1:HY$1,0))="","",INDEX(Templates!$I$2:$FQ$152,ROW()-ROW(BX$20)+1, MATCH(BX$16,Templates!$I$1:HY$1,0)))</f>
        <v/>
      </c>
      <c r="BY39" s="55" t="str" cm="1">
        <f t="array" ref="BY39">IF(INDEX(Templates!$I$2:$FQ$152,ROW()-ROW(BY$20)+1, MATCH(BY$16,Templates!$I$1:HZ$1,0))="","",INDEX(Templates!$I$2:$FQ$152,ROW()-ROW(BY$20)+1, MATCH(BY$16,Templates!$I$1:HZ$1,0)))</f>
        <v/>
      </c>
      <c r="BZ39" s="55" t="str" cm="1">
        <f t="array" ref="BZ39">IF(INDEX(Templates!$I$2:$FQ$152,ROW()-ROW(BZ$20)+1, MATCH(BZ$16,Templates!$I$1:IA$1,0))="","",INDEX(Templates!$I$2:$FQ$152,ROW()-ROW(BZ$20)+1, MATCH(BZ$16,Templates!$I$1:IA$1,0)))</f>
        <v/>
      </c>
      <c r="CA39" s="55" t="str" cm="1">
        <f t="array" ref="CA39">IF(INDEX(Templates!$I$2:$FQ$152,ROW()-ROW(CA$20)+1, MATCH(CA$16,Templates!$I$1:IB$1,0))="","",INDEX(Templates!$I$2:$FQ$152,ROW()-ROW(CA$20)+1, MATCH(CA$16,Templates!$I$1:IB$1,0)))</f>
        <v/>
      </c>
      <c r="CB39" s="55" t="str" cm="1">
        <f t="array" ref="CB39">IF(INDEX(Templates!$I$2:$FQ$152,ROW()-ROW(CB$20)+1, MATCH(CB$16,Templates!$I$1:IC$1,0))="","",INDEX(Templates!$I$2:$FQ$152,ROW()-ROW(CB$20)+1, MATCH(CB$16,Templates!$I$1:IC$1,0)))</f>
        <v/>
      </c>
      <c r="CC39" s="55" t="str" cm="1">
        <f t="array" ref="CC39">IF(INDEX(Templates!$I$2:$FQ$152,ROW()-ROW(CC$20)+1, MATCH(CC$16,Templates!$I$1:ID$1,0))="","",INDEX(Templates!$I$2:$FQ$152,ROW()-ROW(CC$20)+1, MATCH(CC$16,Templates!$I$1:ID$1,0)))</f>
        <v/>
      </c>
      <c r="CD39" s="55" t="str" cm="1">
        <f t="array" ref="CD39">IF(INDEX(Templates!$I$2:$FQ$152,ROW()-ROW(CD$20)+1, MATCH(CD$16,Templates!$I$1:IE$1,0))="","",INDEX(Templates!$I$2:$FQ$152,ROW()-ROW(CD$20)+1, MATCH(CD$16,Templates!$I$1:IE$1,0)))</f>
        <v/>
      </c>
      <c r="CE39" s="55" t="str" cm="1">
        <f t="array" ref="CE39">IF(INDEX(Templates!$I$2:$FQ$152,ROW()-ROW(CE$20)+1, MATCH(CE$16,Templates!$I$1:IF$1,0))="","",INDEX(Templates!$I$2:$FQ$152,ROW()-ROW(CE$20)+1, MATCH(CE$16,Templates!$I$1:IF$1,0)))</f>
        <v/>
      </c>
      <c r="CF39" s="55" t="str" cm="1">
        <f t="array" ref="CF39">IF(INDEX(Templates!$I$2:$FQ$152,ROW()-ROW(CF$20)+1, MATCH(CF$16,Templates!$I$1:ID$1,0))="","",INDEX(Templates!$I$2:$FQ$152,ROW()-ROW(CF$20)+1, MATCH(CF$16,Templates!$I$1:ID$1,0)))</f>
        <v/>
      </c>
      <c r="CG39" s="55" t="str" cm="1">
        <f t="array" ref="CG39">IF(INDEX(Templates!$I$2:$FQ$152,ROW()-ROW(CG$20)+1, MATCH(CG$16,Templates!$I$1:IE$1,0))="","",INDEX(Templates!$I$2:$FQ$152,ROW()-ROW(CG$20)+1, MATCH(CG$16,Templates!$I$1:IE$1,0)))</f>
        <v/>
      </c>
      <c r="CH39" s="55" t="str" cm="1">
        <f t="array" ref="CH39">IF(INDEX(Templates!$I$2:$FQ$152,ROW()-ROW(CH$20)+1, MATCH(CH$16,Templates!$I$1:IF$1,0))="","",INDEX(Templates!$I$2:$FQ$152,ROW()-ROW(CH$20)+1, MATCH(CH$16,Templates!$I$1:IF$1,0)))</f>
        <v/>
      </c>
      <c r="CI39" s="55" t="str" cm="1">
        <f t="array" ref="CI39">IF(INDEX(Templates!$I$2:$FQ$152,ROW()-ROW(CI$20)+1, MATCH(CI$16,Templates!$I$1:IG$1,0))="","",INDEX(Templates!$I$2:$FQ$152,ROW()-ROW(CI$20)+1, MATCH(CI$16,Templates!$I$1:IG$1,0)))</f>
        <v/>
      </c>
      <c r="CJ39" s="55" t="str" cm="1">
        <f t="array" ref="CJ39">IF(INDEX(Templates!$I$2:$FQ$152,ROW()-ROW(CJ$20)+1, MATCH(CJ$16,Templates!$I$1:IH$1,0))="","",INDEX(Templates!$I$2:$FQ$152,ROW()-ROW(CJ$20)+1, MATCH(CJ$16,Templates!$I$1:IH$1,0)))</f>
        <v/>
      </c>
      <c r="CK39" s="55" t="str" cm="1">
        <f t="array" ref="CK39">IF(INDEX(Templates!$I$2:$FQ$152,ROW()-ROW(CK$20)+1, MATCH(CK$16,Templates!$I$1:II$1,0))="","",INDEX(Templates!$I$2:$FQ$152,ROW()-ROW(CK$20)+1, MATCH(CK$16,Templates!$I$1:II$1,0)))</f>
        <v/>
      </c>
      <c r="CL39" s="55" t="str" cm="1">
        <f t="array" ref="CL39">IF(INDEX(Templates!$I$2:$FQ$152,ROW()-ROW(CL$20)+1, MATCH(CL$16,Templates!$I$1:IJ$1,0))="","",INDEX(Templates!$I$2:$FQ$152,ROW()-ROW(CL$20)+1, MATCH(CL$16,Templates!$I$1:IJ$1,0)))</f>
        <v/>
      </c>
      <c r="CM39" s="55" t="str" cm="1">
        <f t="array" ref="CM39">IF(INDEX(Templates!$I$2:$FQ$152,ROW()-ROW(CM$20)+1, MATCH(CM$16,Templates!$I$1:IK$1,0))="","",INDEX(Templates!$I$2:$FQ$152,ROW()-ROW(CM$20)+1, MATCH(CM$16,Templates!$I$1:IK$1,0)))</f>
        <v/>
      </c>
      <c r="CN39" s="55" t="str" cm="1">
        <f t="array" ref="CN39">IF(INDEX(Templates!$I$2:$FQ$152,ROW()-ROW(CN$20)+1, MATCH(CN$16,Templates!$I$1:IL$1,0))="","",INDEX(Templates!$I$2:$FQ$152,ROW()-ROW(CN$20)+1, MATCH(CN$16,Templates!$I$1:IL$1,0)))</f>
        <v/>
      </c>
      <c r="CO39" s="55" t="str" cm="1">
        <f t="array" ref="CO39">IF(INDEX(Templates!$I$2:$FQ$152,ROW()-ROW(CO$20)+1, MATCH(CO$16,Templates!$I$1:IM$1,0))="","",INDEX(Templates!$I$2:$FQ$152,ROW()-ROW(CO$20)+1, MATCH(CO$16,Templates!$I$1:IM$1,0)))</f>
        <v/>
      </c>
      <c r="CP39" s="55" t="str" cm="1">
        <f t="array" ref="CP39">IF(INDEX(Templates!$I$2:$FQ$152,ROW()-ROW(CP$20)+1, MATCH(CP$16,Templates!$I$1:IN$1,0))="","",INDEX(Templates!$I$2:$FQ$152,ROW()-ROW(CP$20)+1, MATCH(CP$16,Templates!$I$1:IN$1,0)))</f>
        <v/>
      </c>
      <c r="CQ39" s="55" t="str" cm="1">
        <f t="array" ref="CQ39">IF(INDEX(Templates!$I$2:$FQ$152,ROW()-ROW(CQ$20)+1, MATCH(CQ$16,Templates!$I$1:IO$1,0))="","",INDEX(Templates!$I$2:$FQ$152,ROW()-ROW(CQ$20)+1, MATCH(CQ$16,Templates!$I$1:IO$1,0)))</f>
        <v/>
      </c>
      <c r="CR39" s="55" t="str" cm="1">
        <f t="array" ref="CR39">IF(INDEX(Templates!$I$2:$FQ$152,ROW()-ROW(CR$20)+1, MATCH(CR$16,Templates!$I$1:IP$1,0))="","",INDEX(Templates!$I$2:$FQ$152,ROW()-ROW(CR$20)+1, MATCH(CR$16,Templates!$I$1:IP$1,0)))</f>
        <v/>
      </c>
      <c r="CS39" s="55" t="str" cm="1">
        <f t="array" ref="CS39">IF(INDEX(Templates!$I$2:$FQ$152,ROW()-ROW(CS$20)+1, MATCH(CS$16,Templates!$I$1:IQ$1,0))="","",INDEX(Templates!$I$2:$FQ$152,ROW()-ROW(CS$20)+1, MATCH(CS$16,Templates!$I$1:IQ$1,0)))</f>
        <v/>
      </c>
      <c r="CT39" s="55" t="str" cm="1">
        <f t="array" ref="CT39">IF(INDEX(Templates!$I$2:$FQ$152,ROW()-ROW(CT$20)+1, MATCH(CT$16,Templates!$I$1:IR$1,0))="","",INDEX(Templates!$I$2:$FQ$152,ROW()-ROW(CT$20)+1, MATCH(CT$16,Templates!$I$1:IR$1,0)))</f>
        <v/>
      </c>
      <c r="CU39" s="55" t="str" cm="1">
        <f t="array" ref="CU39">IF(INDEX(Templates!$I$2:$FQ$152,ROW()-ROW(CU$20)+1, MATCH(CU$16,Templates!$I$1:IS$1,0))="","",INDEX(Templates!$I$2:$FQ$152,ROW()-ROW(CU$20)+1, MATCH(CU$16,Templates!$I$1:IS$1,0)))</f>
        <v/>
      </c>
      <c r="CV39" s="55" t="str" cm="1">
        <f t="array" ref="CV39">IF(INDEX(Templates!$I$2:$FQ$152,ROW()-ROW(CV$20)+1, MATCH(CV$16,Templates!$I$1:IT$1,0))="","",INDEX(Templates!$I$2:$FQ$152,ROW()-ROW(CV$20)+1, MATCH(CV$16,Templates!$I$1:IT$1,0)))</f>
        <v/>
      </c>
      <c r="CW39" s="55" t="str" cm="1">
        <f t="array" ref="CW39">IF(INDEX(Templates!$I$2:$FQ$152,ROW()-ROW(CW$20)+1, MATCH(CW$16,Templates!$I$1:IU$1,0))="","",INDEX(Templates!$I$2:$FQ$152,ROW()-ROW(CW$20)+1, MATCH(CW$16,Templates!$I$1:IU$1,0)))</f>
        <v/>
      </c>
      <c r="CX39" s="55" t="str" cm="1">
        <f t="array" ref="CX39">IF(INDEX(Templates!$I$2:$FQ$152,ROW()-ROW(CX$20)+1, MATCH(CX$16,Templates!$I$1:IV$1,0))="","",INDEX(Templates!$I$2:$FQ$152,ROW()-ROW(CX$20)+1, MATCH(CX$16,Templates!$I$1:IV$1,0)))</f>
        <v/>
      </c>
      <c r="CY39" s="55" t="str" cm="1">
        <f t="array" ref="CY39">IF(INDEX(Templates!$I$2:$FQ$152,ROW()-ROW(CY$20)+1, MATCH(CY$16,Templates!$I$1:IW$1,0))="","",INDEX(Templates!$I$2:$FQ$152,ROW()-ROW(CY$20)+1, MATCH(CY$16,Templates!$I$1:IW$1,0)))</f>
        <v/>
      </c>
      <c r="CZ39" s="55" t="str" cm="1">
        <f t="array" ref="CZ39">IF(INDEX(Templates!$I$2:$FQ$152,ROW()-ROW(CZ$20)+1, MATCH(CZ$16,Templates!$I$1:IX$1,0))="","",INDEX(Templates!$I$2:$FQ$152,ROW()-ROW(CZ$20)+1, MATCH(CZ$16,Templates!$I$1:IX$1,0)))</f>
        <v/>
      </c>
      <c r="DA39" s="55" t="str" cm="1">
        <f t="array" ref="DA39">IF(INDEX(Templates!$I$2:$FQ$152,ROW()-ROW(DA$20)+1, MATCH(DA$16,Templates!$I$1:IY$1,0))="","",INDEX(Templates!$I$2:$FQ$152,ROW()-ROW(DA$20)+1, MATCH(DA$16,Templates!$I$1:IY$1,0)))</f>
        <v/>
      </c>
      <c r="DB39" s="55" t="str" cm="1">
        <f t="array" ref="DB39">IF(INDEX(Templates!$I$2:$FQ$152,ROW()-ROW(DB$20)+1, MATCH(DB$16,Templates!$I$1:IZ$1,0))="","",INDEX(Templates!$I$2:$FQ$152,ROW()-ROW(DB$20)+1, MATCH(DB$16,Templates!$I$1:IZ$1,0)))</f>
        <v/>
      </c>
      <c r="DC39" s="55" t="str" cm="1">
        <f t="array" ref="DC39">IF(INDEX(Templates!$I$2:$FQ$152,ROW()-ROW(DC$20)+1, MATCH(DC$16,Templates!$I$1:JA$1,0))="","",INDEX(Templates!$I$2:$FQ$152,ROW()-ROW(DC$20)+1, MATCH(DC$16,Templates!$I$1:JA$1,0)))</f>
        <v/>
      </c>
      <c r="DD39" s="55" t="str" cm="1">
        <f t="array" ref="DD39">IF(INDEX(Templates!$I$2:$FQ$152,ROW()-ROW(DD$20)+1, MATCH(DD$16,Templates!$I$1:JB$1,0))="","",INDEX(Templates!$I$2:$FQ$152,ROW()-ROW(DD$20)+1, MATCH(DD$16,Templates!$I$1:JB$1,0)))</f>
        <v/>
      </c>
      <c r="DE39" s="55" t="str" cm="1">
        <f t="array" ref="DE39">IF(INDEX(Templates!$I$2:$FQ$152,ROW()-ROW(DE$20)+1, MATCH(DE$16,Templates!$I$1:JC$1,0))="","",INDEX(Templates!$I$2:$FQ$152,ROW()-ROW(DE$20)+1, MATCH(DE$16,Templates!$I$1:JC$1,0)))</f>
        <v/>
      </c>
      <c r="DF39" s="55" t="str" cm="1">
        <f t="array" ref="DF39">IF(INDEX(Templates!$I$2:$FQ$152,ROW()-ROW(DF$20)+1, MATCH(DF$16,Templates!$I$1:JD$1,0))="","",INDEX(Templates!$I$2:$FQ$152,ROW()-ROW(DF$20)+1, MATCH(DF$16,Templates!$I$1:JD$1,0)))</f>
        <v/>
      </c>
      <c r="DG39" s="55" t="str" cm="1">
        <f t="array" ref="DG39">IF(INDEX(Templates!$I$2:$FQ$152,ROW()-ROW(DG$20)+1, MATCH(DG$16,Templates!$I$1:JE$1,0))="","",INDEX(Templates!$I$2:$FQ$152,ROW()-ROW(DG$20)+1, MATCH(DG$16,Templates!$I$1:JE$1,0)))</f>
        <v/>
      </c>
      <c r="DH39" s="55" t="str" cm="1">
        <f t="array" ref="DH39">IF(INDEX(Templates!$I$2:$FQ$152,ROW()-ROW(DH$20)+1, MATCH(DH$16,Templates!$I$1:JF$1,0))="","",INDEX(Templates!$I$2:$FQ$152,ROW()-ROW(DH$20)+1, MATCH(DH$16,Templates!$I$1:JF$1,0)))</f>
        <v/>
      </c>
      <c r="DI39" s="55" t="str" cm="1">
        <f t="array" ref="DI39">IF(INDEX(Templates!$I$2:$FQ$152,ROW()-ROW(DI$20)+1, MATCH(DI$16,Templates!$I$1:JG$1,0))="","",INDEX(Templates!$I$2:$FQ$152,ROW()-ROW(DI$20)+1, MATCH(DI$16,Templates!$I$1:JG$1,0)))</f>
        <v/>
      </c>
      <c r="DJ39" s="55" t="str" cm="1">
        <f t="array" ref="DJ39">IF(INDEX(Templates!$I$2:$FQ$152,ROW()-ROW(DJ$20)+1, MATCH(DJ$16,Templates!$I$1:JH$1,0))="","",INDEX(Templates!$I$2:$FQ$152,ROW()-ROW(DJ$20)+1, MATCH(DJ$16,Templates!$I$1:JH$1,0)))</f>
        <v/>
      </c>
      <c r="DK39" s="55" t="str" cm="1">
        <f t="array" ref="DK39">IF(INDEX(Templates!$I$2:$FQ$152,ROW()-ROW(DK$20)+1, MATCH(DK$16,Templates!$I$1:JI$1,0))="","",INDEX(Templates!$I$2:$FQ$152,ROW()-ROW(DK$20)+1, MATCH(DK$16,Templates!$I$1:JI$1,0)))</f>
        <v/>
      </c>
      <c r="DL39" s="55" t="str" cm="1">
        <f t="array" ref="DL39">IF(INDEX(Templates!$I$2:$FQ$152,ROW()-ROW(DL$20)+1, MATCH(DL$16,Templates!$I$1:JJ$1,0))="","",INDEX(Templates!$I$2:$FQ$152,ROW()-ROW(DL$20)+1, MATCH(DL$16,Templates!$I$1:JJ$1,0)))</f>
        <v/>
      </c>
      <c r="DM39" s="55" t="str" cm="1">
        <f t="array" ref="DM39">IF(INDEX(Templates!$I$2:$FQ$152,ROW()-ROW(DM$20)+1, MATCH(DM$16,Templates!$I$1:JK$1,0))="","",INDEX(Templates!$I$2:$FQ$152,ROW()-ROW(DM$20)+1, MATCH(DM$16,Templates!$I$1:JK$1,0)))</f>
        <v/>
      </c>
      <c r="DN39" s="55" t="str" cm="1">
        <f t="array" ref="DN39">IF(INDEX(Templates!$I$2:$FQ$152,ROW()-ROW(DN$20)+1, MATCH(DN$16,Templates!$I$1:JL$1,0))="","",INDEX(Templates!$I$2:$FQ$152,ROW()-ROW(DN$20)+1, MATCH(DN$16,Templates!$I$1:JL$1,0)))</f>
        <v/>
      </c>
      <c r="DO39" s="55" t="str" cm="1">
        <f t="array" ref="DO39">IF(INDEX(Templates!$I$2:$FQ$152,ROW()-ROW(DO$20)+1, MATCH(DO$16,Templates!$I$1:JM$1,0))="","",INDEX(Templates!$I$2:$FQ$152,ROW()-ROW(DO$20)+1, MATCH(DO$16,Templates!$I$1:JM$1,0)))</f>
        <v/>
      </c>
      <c r="DP39" s="55" t="str" cm="1">
        <f t="array" ref="DP39">IF(INDEX(Templates!$I$2:$FQ$152,ROW()-ROW(DP$20)+1, MATCH(DP$16,Templates!$I$1:JN$1,0))="","",INDEX(Templates!$I$2:$FQ$152,ROW()-ROW(DP$20)+1, MATCH(DP$16,Templates!$I$1:JN$1,0)))</f>
        <v/>
      </c>
      <c r="DQ39" s="55" t="str" cm="1">
        <f t="array" ref="DQ39">IF(INDEX(Templates!$I$2:$FQ$152,ROW()-ROW(DQ$20)+1, MATCH(DQ$16,Templates!$I$1:JO$1,0))="","",INDEX(Templates!$I$2:$FQ$152,ROW()-ROW(DQ$20)+1, MATCH(DQ$16,Templates!$I$1:JO$1,0)))</f>
        <v/>
      </c>
      <c r="DR39" s="55" t="str" cm="1">
        <f t="array" ref="DR39">IF(INDEX(Templates!$I$2:$FQ$152,ROW()-ROW(DR$20)+1, MATCH(DR$16,Templates!$I$1:JP$1,0))="","",INDEX(Templates!$I$2:$FQ$152,ROW()-ROW(DR$20)+1, MATCH(DR$16,Templates!$I$1:JP$1,0)))</f>
        <v/>
      </c>
      <c r="DS39" s="55" t="str" cm="1">
        <f t="array" ref="DS39">IF(INDEX(Templates!$I$2:$FQ$152,ROW()-ROW(DS$20)+1, MATCH(DS$16,Templates!$I$1:JQ$1,0))="","",INDEX(Templates!$I$2:$FQ$152,ROW()-ROW(DS$20)+1, MATCH(DS$16,Templates!$I$1:JQ$1,0)))</f>
        <v/>
      </c>
      <c r="DT39" s="55" t="str" cm="1">
        <f t="array" ref="DT39">IF(INDEX(Templates!$I$2:$FQ$152,ROW()-ROW(DT$20)+1, MATCH(DT$16,Templates!$I$1:JR$1,0))="","",INDEX(Templates!$I$2:$FQ$152,ROW()-ROW(DT$20)+1, MATCH(DT$16,Templates!$I$1:JR$1,0)))</f>
        <v/>
      </c>
      <c r="DU39" s="55" t="str" cm="1">
        <f t="array" ref="DU39">IF(INDEX(Templates!$I$2:$FQ$152,ROW()-ROW(DU$20)+1, MATCH(DU$16,Templates!$I$1:JP$1,0))="","",INDEX(Templates!$I$2:$FQ$152,ROW()-ROW(DU$20)+1, MATCH(DU$16,Templates!$I$1:JP$1,0)))</f>
        <v/>
      </c>
      <c r="DV39" s="55" t="str" cm="1">
        <f t="array" ref="DV39">IF(INDEX(Templates!$I$2:$FQ$152,ROW()-ROW(DV$20)+1, MATCH(DV$16,Templates!$I$1:JQ$1,0))="","",INDEX(Templates!$I$2:$FQ$152,ROW()-ROW(DV$20)+1, MATCH(DV$16,Templates!$I$1:JQ$1,0)))</f>
        <v/>
      </c>
      <c r="DW39" s="55" t="str" cm="1">
        <f t="array" ref="DW39">IF(INDEX(Templates!$I$2:$FQ$152,ROW()-ROW(DW$20)+1, MATCH(DW$16,Templates!$I$1:JR$1,0))="","",INDEX(Templates!$I$2:$FQ$152,ROW()-ROW(DW$20)+1, MATCH(DW$16,Templates!$I$1:JR$1,0)))</f>
        <v/>
      </c>
      <c r="DX39" s="55" t="str" cm="1">
        <f t="array" ref="DX39">IF(INDEX(Templates!$I$2:$FQ$152,ROW()-ROW(DX$20)+1, MATCH(DX$16,Templates!$I$1:JS$1,0))="","",INDEX(Templates!$I$2:$FQ$152,ROW()-ROW(DX$20)+1, MATCH(DX$16,Templates!$I$1:JS$1,0)))</f>
        <v/>
      </c>
      <c r="DY39" s="55" t="str" cm="1">
        <f t="array" ref="DY39">IF(INDEX(Templates!$I$2:$FQ$152,ROW()-ROW(DY$20)+1, MATCH(DY$16,Templates!$I$1:JT$1,0))="","",INDEX(Templates!$I$2:$FQ$152,ROW()-ROW(DY$20)+1, MATCH(DY$16,Templates!$I$1:JT$1,0)))</f>
        <v/>
      </c>
      <c r="DZ39" s="55" t="str" cm="1">
        <f t="array" ref="DZ39">IF(INDEX(Templates!$I$2:$FQ$152,ROW()-ROW(DZ$20)+1, MATCH(DZ$16,Templates!$I$1:JU$1,0))="","",INDEX(Templates!$I$2:$FQ$152,ROW()-ROW(DZ$20)+1, MATCH(DZ$16,Templates!$I$1:JU$1,0)))</f>
        <v/>
      </c>
      <c r="EA39" s="55" t="str" cm="1">
        <f t="array" ref="EA39">IF(INDEX(Templates!$I$2:$FQ$152,ROW()-ROW(EA$20)+1, MATCH(EA$16,Templates!$I$1:JV$1,0))="","",INDEX(Templates!$I$2:$FQ$152,ROW()-ROW(EA$20)+1, MATCH(EA$16,Templates!$I$1:JV$1,0)))</f>
        <v/>
      </c>
      <c r="EB39" s="55" t="str" cm="1">
        <f t="array" ref="EB39">IF(INDEX(Templates!$I$2:$FQ$152,ROW()-ROW(EB$20)+1, MATCH(EB$16,Templates!$I$1:JW$1,0))="","",INDEX(Templates!$I$2:$FQ$152,ROW()-ROW(EB$20)+1, MATCH(EB$16,Templates!$I$1:JW$1,0)))</f>
        <v/>
      </c>
      <c r="EC39" s="55" t="str" cm="1">
        <f t="array" ref="EC39">IF(INDEX(Templates!$I$2:$FQ$152,ROW()-ROW(EC$20)+1, MATCH(EC$16,Templates!$I$1:JX$1,0))="","",INDEX(Templates!$I$2:$FQ$152,ROW()-ROW(EC$20)+1, MATCH(EC$16,Templates!$I$1:JX$1,0)))</f>
        <v/>
      </c>
      <c r="ED39" s="55" t="str" cm="1">
        <f t="array" ref="ED39">IF(INDEX(Templates!$I$2:$FQ$152,ROW()-ROW(ED$20)+1, MATCH(ED$16,Templates!$I$1:JY$1,0))="","",INDEX(Templates!$I$2:$FQ$152,ROW()-ROW(ED$20)+1, MATCH(ED$16,Templates!$I$1:JY$1,0)))</f>
        <v/>
      </c>
      <c r="EE39" s="55"/>
      <c r="EF39" s="55"/>
      <c r="EG39" s="55"/>
      <c r="EH39" s="55"/>
      <c r="EI39" s="55"/>
      <c r="EJ39" s="55"/>
      <c r="EK39" s="55"/>
      <c r="EL39" s="55"/>
      <c r="EM39" s="55"/>
      <c r="EN39" s="55"/>
      <c r="EO39" s="55"/>
      <c r="EP39" s="55"/>
      <c r="EQ39" s="55"/>
      <c r="ER39" s="55"/>
      <c r="ES39" s="55"/>
      <c r="ET39" s="55"/>
      <c r="EU39" s="55"/>
      <c r="EV39" s="55"/>
      <c r="EW39" s="55"/>
      <c r="EX39" s="55"/>
      <c r="EY39" s="55"/>
      <c r="EZ39" s="55"/>
      <c r="FA39" s="55"/>
      <c r="FB39" s="55"/>
      <c r="FC39" s="55"/>
      <c r="FD39" s="55"/>
      <c r="FE39" s="55"/>
      <c r="FF39" s="55"/>
      <c r="FG39" s="55"/>
      <c r="FH39" s="55"/>
      <c r="FI39" s="55"/>
      <c r="FJ39" s="55"/>
      <c r="FK39" s="55"/>
      <c r="FL39" s="55"/>
      <c r="FM39" s="55"/>
      <c r="FN39" s="55"/>
      <c r="FO39" s="55"/>
      <c r="FP39" s="55"/>
      <c r="FQ39" s="55"/>
      <c r="FR39" s="55"/>
      <c r="FS39" s="55"/>
      <c r="FT39" s="55"/>
      <c r="FU39" s="55"/>
      <c r="FV39" s="55"/>
      <c r="FW39" s="55"/>
      <c r="FX39" s="55"/>
      <c r="FY39" s="55"/>
      <c r="FZ39" s="55"/>
      <c r="GA39" s="55"/>
      <c r="GB39" s="55"/>
      <c r="GC39" s="55"/>
      <c r="GD39" s="55"/>
      <c r="GE39" s="55"/>
      <c r="GF39" s="55"/>
      <c r="GG39" s="55"/>
      <c r="GH39" s="55"/>
      <c r="GI39" s="55"/>
      <c r="GJ39" s="55"/>
      <c r="GK39" s="55"/>
      <c r="GL39" s="55"/>
      <c r="GM39" s="55"/>
      <c r="GN39" s="55"/>
      <c r="GO39" s="55"/>
      <c r="GP39" s="55"/>
      <c r="GQ39" s="55"/>
      <c r="GR39" s="55"/>
      <c r="GS39" s="55"/>
      <c r="GT39" s="55"/>
      <c r="GU39" s="55"/>
      <c r="GV39" s="55"/>
      <c r="GW39" s="55"/>
    </row>
    <row r="40" spans="1:205" s="24" customFormat="1" x14ac:dyDescent="0.55000000000000004">
      <c r="A40" s="41" t="s">
        <v>763</v>
      </c>
      <c r="B40" s="6" t="s">
        <v>768</v>
      </c>
      <c r="C40" s="66" t="str" cm="1">
        <f t="array" ref="C40">IF(INDEX(Templates!A$2:A$153,ROW()-ROW($20:$20)+1)="","",INDEX(Templates!A$2:A$153,ROW()-ROW($20:$20)+1))</f>
        <v>JSON_PATH:zones[0]</v>
      </c>
      <c r="D40" s="66" t="str" cm="1">
        <f t="array" ref="D40">IF(INDEX(Templates!B$2:B$153,ROW()-ROW($20:$20)+1)="","",INDEX(Templates!B$2:B$153,ROW()-ROW($20:$20)+1))</f>
        <v>terminals[0]</v>
      </c>
      <c r="E40" s="66" t="str" cm="1">
        <f t="array" ref="E40">IF(INDEX(Templates!C$2:C$153,ROW()-ROW($20:$20)+1)="","",INDEX(Templates!C$2:C$153,ROW()-ROW($20:$20)+1))</f>
        <v>cooling_from_loop</v>
      </c>
      <c r="F40" s="127" t="str" cm="1">
        <f t="array" ref="F40">IF(INDEX(Templates!D$2:D$153,ROW()-ROW($20:$20)+1)="","",INDEX(Templates!D$2:D$153,ROW()-ROW($20:$20)+1))</f>
        <v/>
      </c>
      <c r="G40" s="116" t="str" cm="1">
        <f t="array" ref="G40">IF(INDEX(Templates!E$2:E$153,ROW()-ROW($20:$20)+1)="","",INDEX(Templates!E$2:E$153,ROW()-ROW($20:$20)+1))</f>
        <v>Air Terminal</v>
      </c>
      <c r="H40" s="68" t="str" cm="1">
        <f t="array" ref="H40">IF(INDEX(Templates!F$2:F$153,ROW()-ROW($20:$20)+1)="","",INDEX(Templates!F$2:F$153,ROW()-ROW($20:$20)+1))</f>
        <v>Terminal 1</v>
      </c>
      <c r="I40" s="68" t="str" cm="1">
        <f t="array" ref="I40">IF(INDEX(Templates!G$2:G$153,ROW()-ROW($20:$20)+1)="","",INDEX(Templates!G$2:G$153,ROW()-ROW($20:$20)+1))</f>
        <v>Zone 1</v>
      </c>
      <c r="J40" s="68" t="str" cm="1">
        <f t="array" ref="J40">IF(INDEX(Templates!H$2:H$153,ROW()-ROW($20:$20)+1)="","",INDEX(Templates!H$2:H$153,ROW()-ROW($20:$20)+1))</f>
        <v>cooling_from_loop</v>
      </c>
      <c r="K40" s="69" t="s">
        <v>765</v>
      </c>
      <c r="L40" s="69" t="s">
        <v>765</v>
      </c>
      <c r="M40" s="55" t="str" cm="1">
        <f t="array" ref="M40">IF(INDEX(Templates!$I$2:$FQ$152,ROW()-ROW(M$20)+1, MATCH(M$16,Templates!$I$1:FQ$1,0))="","",INDEX(Templates!$I$2:$FQ$152,ROW()-ROW(M$20)+1, MATCH(M$16,Templates!$I$1:FQ$1,0)))</f>
        <v/>
      </c>
      <c r="N40" s="55" t="str" cm="1">
        <f t="array" ref="N40">IF(INDEX(Templates!$I$2:$FQ$152,ROW()-ROW(N$20)+1, MATCH(N$16,Templates!$I$1:FR$1,0))="","",INDEX(Templates!$I$2:$FQ$152,ROW()-ROW(N$20)+1, MATCH(N$16,Templates!$I$1:FR$1,0)))</f>
        <v/>
      </c>
      <c r="O40" s="55" t="str" cm="1">
        <f t="array" ref="O40">IF(INDEX(Templates!$I$2:$FQ$152,ROW()-ROW(O$20)+1, MATCH(O$16,Templates!$I$1:FS$1,0))="","",INDEX(Templates!$I$2:$FQ$152,ROW()-ROW(O$20)+1, MATCH(O$16,Templates!$I$1:FS$1,0)))</f>
        <v/>
      </c>
      <c r="P40" s="55" t="str" cm="1">
        <f t="array" ref="P40">IF(INDEX(Templates!$I$2:$FQ$152,ROW()-ROW(P$20)+1, MATCH(P$16,Templates!$I$1:FT$1,0))="","",INDEX(Templates!$I$2:$FQ$152,ROW()-ROW(P$20)+1, MATCH(P$16,Templates!$I$1:FT$1,0)))</f>
        <v/>
      </c>
      <c r="Q40" s="55" t="str" cm="1">
        <f t="array" ref="Q40">IF(INDEX(Templates!$I$2:$FQ$152,ROW()-ROW(Q$20)+1, MATCH(Q$16,Templates!$I$1:FU$1,0))="","",INDEX(Templates!$I$2:$FQ$152,ROW()-ROW(Q$20)+1, MATCH(Q$16,Templates!$I$1:FU$1,0)))</f>
        <v/>
      </c>
      <c r="R40" s="55" t="str" cm="1">
        <f t="array" ref="R40">IF(INDEX(Templates!$I$2:$FQ$152,ROW()-ROW(R$20)+1, MATCH(R$16,Templates!$I$1:FV$1,0))="","",INDEX(Templates!$I$2:$FQ$152,ROW()-ROW(R$20)+1, MATCH(R$16,Templates!$I$1:FV$1,0)))</f>
        <v/>
      </c>
      <c r="S40" s="55" t="str" cm="1">
        <f t="array" ref="S40">IF(INDEX(Templates!$I$2:$FQ$152,ROW()-ROW(S$20)+1, MATCH(S$16,Templates!$I$1:FW$1,0))="","",INDEX(Templates!$I$2:$FQ$152,ROW()-ROW(S$20)+1, MATCH(S$16,Templates!$I$1:FW$1,0)))</f>
        <v/>
      </c>
      <c r="T40" s="55" t="str" cm="1">
        <f t="array" ref="T40">IF(INDEX(Templates!$I$2:$FQ$152,ROW()-ROW(T$20)+1, MATCH(T$16,Templates!$I$1:FX$1,0))="","",INDEX(Templates!$I$2:$FQ$152,ROW()-ROW(T$20)+1, MATCH(T$16,Templates!$I$1:FX$1,0)))</f>
        <v/>
      </c>
      <c r="U40" s="55" t="str" cm="1">
        <f t="array" ref="U40">IF(INDEX(Templates!$I$2:$FQ$152,ROW()-ROW(U$20)+1, MATCH(U$16,Templates!$I$1:FY$1,0))="","",INDEX(Templates!$I$2:$FQ$152,ROW()-ROW(U$20)+1, MATCH(U$16,Templates!$I$1:FY$1,0)))</f>
        <v/>
      </c>
      <c r="V40" s="55" t="str" cm="1">
        <f t="array" ref="V40">IF(INDEX(Templates!$I$2:$FQ$152,ROW()-ROW(V$20)+1, MATCH(V$16,Templates!$I$1:FZ$1,0))="","",INDEX(Templates!$I$2:$FQ$152,ROW()-ROW(V$20)+1, MATCH(V$16,Templates!$I$1:FZ$1,0)))</f>
        <v/>
      </c>
      <c r="W40" s="55" t="str" cm="1">
        <f t="array" ref="W40">IF(INDEX(Templates!$I$2:$FQ$152,ROW()-ROW(W$20)+1, MATCH(W$16,Templates!$I$1:GA$1,0))="","",INDEX(Templates!$I$2:$FQ$152,ROW()-ROW(W$20)+1, MATCH(W$16,Templates!$I$1:GA$1,0)))</f>
        <v/>
      </c>
      <c r="X40" s="55" t="str" cm="1">
        <f t="array" ref="X40">IF(INDEX(Templates!$I$2:$FQ$152,ROW()-ROW(X$20)+1, MATCH(X$16,Templates!$I$1:GB$1,0))="","",INDEX(Templates!$I$2:$FQ$152,ROW()-ROW(X$20)+1, MATCH(X$16,Templates!$I$1:GB$1,0)))</f>
        <v/>
      </c>
      <c r="Y40" s="55" t="str" cm="1">
        <f t="array" ref="Y40">IF(INDEX(Templates!$I$2:$FQ$152,ROW()-ROW(Y$20)+1, MATCH(Y$16,Templates!$I$1:GC$1,0))="","",INDEX(Templates!$I$2:$FQ$152,ROW()-ROW(Y$20)+1, MATCH(Y$16,Templates!$I$1:GC$1,0)))</f>
        <v/>
      </c>
      <c r="Z40" s="55" t="str" cm="1">
        <f t="array" ref="Z40">IF(INDEX(Templates!$I$2:$FQ$152,ROW()-ROW(Z$20)+1, MATCH(Z$16,Templates!$I$1:GD$1,0))="","",INDEX(Templates!$I$2:$FQ$152,ROW()-ROW(Z$20)+1, MATCH(Z$16,Templates!$I$1:GD$1,0)))</f>
        <v/>
      </c>
      <c r="AA40" s="55" t="str" cm="1">
        <f t="array" ref="AA40">IF(INDEX(Templates!$I$2:$FQ$152,ROW()-ROW(AA$20)+1, MATCH(AA$16,Templates!$I$1:GE$1,0))="","",INDEX(Templates!$I$2:$FQ$152,ROW()-ROW(AA$20)+1, MATCH(AA$16,Templates!$I$1:GE$1,0)))</f>
        <v/>
      </c>
      <c r="AB40" s="55" t="str" cm="1">
        <f t="array" ref="AB40">IF(INDEX(Templates!$I$2:$FQ$152,ROW()-ROW(AB$20)+1, MATCH(AB$16,Templates!$I$1:GF$1,0))="","",INDEX(Templates!$I$2:$FQ$152,ROW()-ROW(AB$20)+1, MATCH(AB$16,Templates!$I$1:GF$1,0)))</f>
        <v/>
      </c>
      <c r="AC40" s="55" t="str" cm="1">
        <f t="array" ref="AC40">IF(INDEX(Templates!$I$2:$FQ$152,ROW()-ROW(AC$20)+1, MATCH(AC$16,Templates!$I$1:GG$1,0))="","",INDEX(Templates!$I$2:$FQ$152,ROW()-ROW(AC$20)+1, MATCH(AC$16,Templates!$I$1:GG$1,0)))</f>
        <v/>
      </c>
      <c r="AD40" s="55" t="str" cm="1">
        <f t="array" ref="AD40">IF(INDEX(Templates!$I$2:$FQ$152,ROW()-ROW(AD$20)+1, MATCH(AD$16,Templates!$I$1:GH$1,0))="","",INDEX(Templates!$I$2:$FQ$152,ROW()-ROW(AD$20)+1, MATCH(AD$16,Templates!$I$1:GH$1,0)))</f>
        <v/>
      </c>
      <c r="AE40" s="55" t="str" cm="1">
        <f t="array" ref="AE40">IF(INDEX(Templates!$I$2:$FQ$152,ROW()-ROW(AE$20)+1, MATCH(AE$16,Templates!$I$1:GI$1,0))="","",INDEX(Templates!$I$2:$FQ$152,ROW()-ROW(AE$20)+1, MATCH(AE$16,Templates!$I$1:GI$1,0)))</f>
        <v/>
      </c>
      <c r="AF40" s="55" t="str" cm="1">
        <f t="array" ref="AF40">IF(INDEX(Templates!$I$2:$FQ$152,ROW()-ROW(AF$20)+1, MATCH(AF$16,Templates!$I$1:GJ$1,0))="","",INDEX(Templates!$I$2:$FQ$152,ROW()-ROW(AF$20)+1, MATCH(AF$16,Templates!$I$1:GJ$1,0)))</f>
        <v/>
      </c>
      <c r="AG40" s="55" t="str" cm="1">
        <f t="array" ref="AG40">IF(INDEX(Templates!$I$2:$FQ$152,ROW()-ROW(AG$20)+1, MATCH(AG$16,Templates!$I$1:GK$1,0))="","",INDEX(Templates!$I$2:$FQ$152,ROW()-ROW(AG$20)+1, MATCH(AG$16,Templates!$I$1:GK$1,0)))</f>
        <v/>
      </c>
      <c r="AH40" s="55" t="str" cm="1">
        <f t="array" ref="AH40">IF(INDEX(Templates!$I$2:$FQ$152,ROW()-ROW(AH$20)+1, MATCH(AH$16,Templates!$I$1:GL$1,0))="","",INDEX(Templates!$I$2:$FQ$152,ROW()-ROW(AH$20)+1, MATCH(AH$16,Templates!$I$1:GL$1,0)))</f>
        <v/>
      </c>
      <c r="AI40" s="55" t="str" cm="1">
        <f t="array" ref="AI40">IF(INDEX(Templates!$I$2:$FQ$152,ROW()-ROW(AI$20)+1, MATCH(AI$16,Templates!$I$1:GM$1,0))="","",INDEX(Templates!$I$2:$FQ$152,ROW()-ROW(AI$20)+1, MATCH(AI$16,Templates!$I$1:GM$1,0)))</f>
        <v/>
      </c>
      <c r="AJ40" s="55" t="str" cm="1">
        <f t="array" ref="AJ40">IF(INDEX(Templates!$I$2:$FQ$152,ROW()-ROW(AJ$20)+1, MATCH(AJ$16,Templates!$I$1:GN$1,0))="","",INDEX(Templates!$I$2:$FQ$152,ROW()-ROW(AJ$20)+1, MATCH(AJ$16,Templates!$I$1:GN$1,0)))</f>
        <v/>
      </c>
      <c r="AK40" s="55" t="str" cm="1">
        <f t="array" ref="AK40">IF(INDEX(Templates!$I$2:$FQ$152,ROW()-ROW(AK$20)+1, MATCH(AK$16,Templates!$I$1:GO$1,0))="","",INDEX(Templates!$I$2:$FQ$152,ROW()-ROW(AK$20)+1, MATCH(AK$16,Templates!$I$1:GO$1,0)))</f>
        <v/>
      </c>
      <c r="AL40" s="55" t="str" cm="1">
        <f t="array" ref="AL40">IF(INDEX(Templates!$I$2:$FQ$152,ROW()-ROW(AL$20)+1, MATCH(AL$16,Templates!$I$1:GP$1,0))="","",INDEX(Templates!$I$2:$FQ$152,ROW()-ROW(AL$20)+1, MATCH(AL$16,Templates!$I$1:GP$1,0)))</f>
        <v/>
      </c>
      <c r="AM40" s="55" t="str" cm="1">
        <f t="array" ref="AM40">IF(INDEX(Templates!$I$2:$FQ$152,ROW()-ROW(AM$20)+1, MATCH(AM$16,Templates!$I$1:GQ$1,0))="","",INDEX(Templates!$I$2:$FQ$152,ROW()-ROW(AM$20)+1, MATCH(AM$16,Templates!$I$1:GQ$1,0)))</f>
        <v/>
      </c>
      <c r="AN40" s="55" t="str" cm="1">
        <f t="array" ref="AN40">IF(INDEX(Templates!$I$2:$FQ$152,ROW()-ROW(AN$20)+1, MATCH(AN$16,Templates!$I$1:GR$1,0))="","",INDEX(Templates!$I$2:$FQ$152,ROW()-ROW(AN$20)+1, MATCH(AN$16,Templates!$I$1:GR$1,0)))</f>
        <v/>
      </c>
      <c r="AO40" s="55" t="str" cm="1">
        <f t="array" ref="AO40">IF(INDEX(Templates!$I$2:$FQ$152,ROW()-ROW(AO$20)+1, MATCH(AO$16,Templates!$I$1:GS$1,0))="","",INDEX(Templates!$I$2:$FQ$152,ROW()-ROW(AO$20)+1, MATCH(AO$16,Templates!$I$1:GS$1,0)))</f>
        <v/>
      </c>
      <c r="AP40" s="55" t="str" cm="1">
        <f t="array" ref="AP40">IF(INDEX(Templates!$I$2:$FQ$152,ROW()-ROW(AP$20)+1, MATCH(AP$16,Templates!$I$1:GT$1,0))="","",INDEX(Templates!$I$2:$FQ$152,ROW()-ROW(AP$20)+1, MATCH(AP$16,Templates!$I$1:GT$1,0)))</f>
        <v/>
      </c>
      <c r="AQ40" s="55" t="str" cm="1">
        <f t="array" ref="AQ40">IF(INDEX(Templates!$I$2:$FQ$152,ROW()-ROW(AQ$20)+1, MATCH(AQ$16,Templates!$I$1:GU$1,0))="","",INDEX(Templates!$I$2:$FQ$152,ROW()-ROW(AQ$20)+1, MATCH(AQ$16,Templates!$I$1:GU$1,0)))</f>
        <v/>
      </c>
      <c r="AR40" s="55" t="str" cm="1">
        <f t="array" ref="AR40">IF(INDEX(Templates!$I$2:$FQ$152,ROW()-ROW(AR$20)+1, MATCH(AR$16,Templates!$I$1:GV$1,0))="","",INDEX(Templates!$I$2:$FQ$152,ROW()-ROW(AR$20)+1, MATCH(AR$16,Templates!$I$1:GV$1,0)))</f>
        <v/>
      </c>
      <c r="AS40" s="55" t="str" cm="1">
        <f t="array" ref="AS40">IF(INDEX(Templates!$I$2:$FQ$152,ROW()-ROW(AS$20)+1, MATCH(AS$16,Templates!$I$1:GW$1,0))="","",INDEX(Templates!$I$2:$FQ$152,ROW()-ROW(AS$20)+1, MATCH(AS$16,Templates!$I$1:GW$1,0)))</f>
        <v/>
      </c>
      <c r="AT40" s="55" t="str" cm="1">
        <f t="array" ref="AT40">IF(INDEX(Templates!$I$2:$FQ$152,ROW()-ROW(AT$20)+1, MATCH(AT$16,Templates!$I$1:GX$1,0))="","",INDEX(Templates!$I$2:$FQ$152,ROW()-ROW(AT$20)+1, MATCH(AT$16,Templates!$I$1:GX$1,0)))</f>
        <v/>
      </c>
      <c r="AU40" s="55" t="str" cm="1">
        <f t="array" ref="AU40">IF(INDEX(Templates!$I$2:$FQ$152,ROW()-ROW(AU$20)+1, MATCH(AU$16,Templates!$I$1:GY$1,0))="","",INDEX(Templates!$I$2:$FQ$152,ROW()-ROW(AU$20)+1, MATCH(AU$16,Templates!$I$1:GY$1,0)))</f>
        <v/>
      </c>
      <c r="AV40" s="55" t="str" cm="1">
        <f t="array" ref="AV40">IF(INDEX(Templates!$I$2:$FQ$152,ROW()-ROW(AV$20)+1, MATCH(AV$16,Templates!$I$1:GZ$1,0))="","",INDEX(Templates!$I$2:$FQ$152,ROW()-ROW(AV$20)+1, MATCH(AV$16,Templates!$I$1:GZ$1,0)))</f>
        <v/>
      </c>
      <c r="AW40" s="55" t="str" cm="1">
        <f t="array" ref="AW40">IF(INDEX(Templates!$I$2:$FQ$152,ROW()-ROW(AW$20)+1, MATCH(AW$16,Templates!$I$1:HA$1,0))="","",INDEX(Templates!$I$2:$FQ$152,ROW()-ROW(AW$20)+1, MATCH(AW$16,Templates!$I$1:HA$1,0)))</f>
        <v/>
      </c>
      <c r="AX40" s="55" t="str" cm="1">
        <f t="array" ref="AX40">IF(INDEX(Templates!$I$2:$FQ$152,ROW()-ROW(AX$20)+1, MATCH(AX$16,Templates!$I$1:HB$1,0))="","",INDEX(Templates!$I$2:$FQ$152,ROW()-ROW(AX$20)+1, MATCH(AX$16,Templates!$I$1:HB$1,0)))</f>
        <v/>
      </c>
      <c r="AY40" s="55" t="str" cm="1">
        <f t="array" ref="AY40">IF(INDEX(Templates!$I$2:$FQ$152,ROW()-ROW(AY$20)+1, MATCH(AY$16,Templates!$I$1:HC$1,0))="","",INDEX(Templates!$I$2:$FQ$152,ROW()-ROW(AY$20)+1, MATCH(AY$16,Templates!$I$1:HC$1,0)))</f>
        <v/>
      </c>
      <c r="AZ40" s="55" t="str" cm="1">
        <f t="array" ref="AZ40">IF(INDEX(Templates!$I$2:$FQ$152,ROW()-ROW(AZ$20)+1, MATCH(AZ$16,Templates!$I$1:HD$1,0))="","",INDEX(Templates!$I$2:$FQ$152,ROW()-ROW(AZ$20)+1, MATCH(AZ$16,Templates!$I$1:HD$1,0)))</f>
        <v/>
      </c>
      <c r="BA40" s="55" t="str" cm="1">
        <f t="array" ref="BA40">IF(INDEX(Templates!$I$2:$FQ$152,ROW()-ROW(BA$20)+1, MATCH(BA$16,Templates!$I$1:HE$1,0))="","",INDEX(Templates!$I$2:$FQ$152,ROW()-ROW(BA$20)+1, MATCH(BA$16,Templates!$I$1:HE$1,0)))</f>
        <v/>
      </c>
      <c r="BB40" s="55" t="str" cm="1">
        <f t="array" ref="BB40">IF(INDEX(Templates!$I$2:$FQ$152,ROW()-ROW(BB$20)+1, MATCH(BB$16,Templates!$I$1:HF$1,0))="","",INDEX(Templates!$I$2:$FQ$152,ROW()-ROW(BB$20)+1, MATCH(BB$16,Templates!$I$1:HF$1,0)))</f>
        <v/>
      </c>
      <c r="BC40" s="55" t="str" cm="1">
        <f t="array" ref="BC40">IF(INDEX(Templates!$I$2:$FQ$152,ROW()-ROW(BC$20)+1, MATCH(BC$16,Templates!$I$1:HG$1,0))="","",INDEX(Templates!$I$2:$FQ$152,ROW()-ROW(BC$20)+1, MATCH(BC$16,Templates!$I$1:HG$1,0)))</f>
        <v/>
      </c>
      <c r="BD40" s="55" t="str" cm="1">
        <f t="array" ref="BD40">IF(INDEX(Templates!$I$2:$FQ$152,ROW()-ROW(BD$20)+1, MATCH(BD$16,Templates!$I$1:HH$1,0))="","",INDEX(Templates!$I$2:$FQ$152,ROW()-ROW(BD$20)+1, MATCH(BD$16,Templates!$I$1:HH$1,0)))</f>
        <v/>
      </c>
      <c r="BE40" s="55" t="str" cm="1">
        <f t="array" ref="BE40">IF(INDEX(Templates!$I$2:$FQ$152,ROW()-ROW(BE$20)+1, MATCH(BE$16,Templates!$I$1:HI$1,0))="","",INDEX(Templates!$I$2:$FQ$152,ROW()-ROW(BE$20)+1, MATCH(BE$16,Templates!$I$1:HI$1,0)))</f>
        <v/>
      </c>
      <c r="BF40" s="55" t="str" cm="1">
        <f t="array" ref="BF40">IF(INDEX(Templates!$I$2:$FQ$152,ROW()-ROW(BF$20)+1, MATCH(BF$16,Templates!$I$1:HJ$1,0))="","",INDEX(Templates!$I$2:$FQ$152,ROW()-ROW(BF$20)+1, MATCH(BF$16,Templates!$I$1:HJ$1,0)))</f>
        <v/>
      </c>
      <c r="BG40" s="55" t="str" cm="1">
        <f t="array" ref="BG40">IF(INDEX(Templates!$I$2:$FQ$152,ROW()-ROW(BG$20)+1, MATCH(BG$16,Templates!$I$1:HK$1,0))="","",INDEX(Templates!$I$2:$FQ$152,ROW()-ROW(BG$20)+1, MATCH(BG$16,Templates!$I$1:HK$1,0)))</f>
        <v/>
      </c>
      <c r="BH40" s="55" t="str" cm="1">
        <f t="array" ref="BH40">IF(INDEX(Templates!$I$2:$FQ$152,ROW()-ROW(BH$20)+1, MATCH(BH$16,Templates!$I$1:HI$1,0))="","",INDEX(Templates!$I$2:$FQ$152,ROW()-ROW(BH$20)+1, MATCH(BH$16,Templates!$I$1:HI$1,0)))</f>
        <v/>
      </c>
      <c r="BI40" s="55" t="str" cm="1">
        <f t="array" ref="BI40">IF(INDEX(Templates!$I$2:$FQ$152,ROW()-ROW(BI$20)+1, MATCH(BI$16,Templates!$I$1:HJ$1,0))="","",INDEX(Templates!$I$2:$FQ$152,ROW()-ROW(BI$20)+1, MATCH(BI$16,Templates!$I$1:HJ$1,0)))</f>
        <v/>
      </c>
      <c r="BJ40" s="55" t="str" cm="1">
        <f t="array" ref="BJ40">IF(INDEX(Templates!$I$2:$FQ$152,ROW()-ROW(BJ$20)+1, MATCH(BJ$16,Templates!$I$1:HK$1,0))="","",INDEX(Templates!$I$2:$FQ$152,ROW()-ROW(BJ$20)+1, MATCH(BJ$16,Templates!$I$1:HK$1,0)))</f>
        <v/>
      </c>
      <c r="BK40" s="55" t="str" cm="1">
        <f t="array" ref="BK40">IF(INDEX(Templates!$I$2:$FQ$152,ROW()-ROW(BK$20)+1, MATCH(BK$16,Templates!$I$1:HL$1,0))="","",INDEX(Templates!$I$2:$FQ$152,ROW()-ROW(BK$20)+1, MATCH(BK$16,Templates!$I$1:HL$1,0)))</f>
        <v/>
      </c>
      <c r="BL40" s="55" t="str" cm="1">
        <f t="array" ref="BL40">IF(INDEX(Templates!$I$2:$FQ$152,ROW()-ROW(BL$20)+1, MATCH(BL$16,Templates!$I$1:HM$1,0))="","",INDEX(Templates!$I$2:$FQ$152,ROW()-ROW(BL$20)+1, MATCH(BL$16,Templates!$I$1:HM$1,0)))</f>
        <v/>
      </c>
      <c r="BM40" s="55" t="str" cm="1">
        <f t="array" ref="BM40">IF(INDEX(Templates!$I$2:$FQ$152,ROW()-ROW(BM$20)+1, MATCH(BM$16,Templates!$I$1:HN$1,0))="","",INDEX(Templates!$I$2:$FQ$152,ROW()-ROW(BM$20)+1, MATCH(BM$16,Templates!$I$1:HN$1,0)))</f>
        <v/>
      </c>
      <c r="BN40" s="55" t="str" cm="1">
        <f t="array" ref="BN40">IF(INDEX(Templates!$I$2:$FQ$152,ROW()-ROW(BN$20)+1, MATCH(BN$16,Templates!$I$1:HO$1,0))="","",INDEX(Templates!$I$2:$FQ$152,ROW()-ROW(BN$20)+1, MATCH(BN$16,Templates!$I$1:HO$1,0)))</f>
        <v/>
      </c>
      <c r="BO40" s="55" t="str" cm="1">
        <f t="array" ref="BO40">IF(INDEX(Templates!$I$2:$FQ$152,ROW()-ROW(BO$20)+1, MATCH(BO$16,Templates!$I$1:HP$1,0))="","",INDEX(Templates!$I$2:$FQ$152,ROW()-ROW(BO$20)+1, MATCH(BO$16,Templates!$I$1:HP$1,0)))</f>
        <v/>
      </c>
      <c r="BP40" s="55" t="str" cm="1">
        <f t="array" ref="BP40">IF(INDEX(Templates!$I$2:$FQ$152,ROW()-ROW(BP$20)+1, MATCH(BP$16,Templates!$I$1:HQ$1,0))="","",INDEX(Templates!$I$2:$FQ$152,ROW()-ROW(BP$20)+1, MATCH(BP$16,Templates!$I$1:HQ$1,0)))</f>
        <v/>
      </c>
      <c r="BQ40" s="55" t="str" cm="1">
        <f t="array" ref="BQ40">IF(INDEX(Templates!$I$2:$FQ$152,ROW()-ROW(BQ$20)+1, MATCH(BQ$16,Templates!$I$1:HR$1,0))="","",INDEX(Templates!$I$2:$FQ$152,ROW()-ROW(BQ$20)+1, MATCH(BQ$16,Templates!$I$1:HR$1,0)))</f>
        <v/>
      </c>
      <c r="BR40" s="55" t="str" cm="1">
        <f t="array" ref="BR40">IF(INDEX(Templates!$I$2:$FQ$152,ROW()-ROW(BR$20)+1, MATCH(BR$16,Templates!$I$1:HS$1,0))="","",INDEX(Templates!$I$2:$FQ$152,ROW()-ROW(BR$20)+1, MATCH(BR$16,Templates!$I$1:HS$1,0)))</f>
        <v/>
      </c>
      <c r="BS40" s="55" t="str" cm="1">
        <f t="array" ref="BS40">IF(INDEX(Templates!$I$2:$FQ$152,ROW()-ROW(BS$20)+1, MATCH(BS$16,Templates!$I$1:HT$1,0))="","",INDEX(Templates!$I$2:$FQ$152,ROW()-ROW(BS$20)+1, MATCH(BS$16,Templates!$I$1:HT$1,0)))</f>
        <v/>
      </c>
      <c r="BT40" s="55" t="str" cm="1">
        <f t="array" ref="BT40">IF(INDEX(Templates!$I$2:$FQ$152,ROW()-ROW(BT$20)+1, MATCH(BT$16,Templates!$I$1:HU$1,0))="","",INDEX(Templates!$I$2:$FQ$152,ROW()-ROW(BT$20)+1, MATCH(BT$16,Templates!$I$1:HU$1,0)))</f>
        <v/>
      </c>
      <c r="BU40" s="55" t="str" cm="1">
        <f t="array" ref="BU40">IF(INDEX(Templates!$I$2:$FQ$152,ROW()-ROW(BU$20)+1, MATCH(BU$16,Templates!$I$1:HV$1,0))="","",INDEX(Templates!$I$2:$FQ$152,ROW()-ROW(BU$20)+1, MATCH(BU$16,Templates!$I$1:HV$1,0)))</f>
        <v/>
      </c>
      <c r="BV40" s="55" t="str" cm="1">
        <f t="array" ref="BV40">IF(INDEX(Templates!$I$2:$FQ$152,ROW()-ROW(BV$20)+1, MATCH(BV$16,Templates!$I$1:HW$1,0))="","",INDEX(Templates!$I$2:$FQ$152,ROW()-ROW(BV$20)+1, MATCH(BV$16,Templates!$I$1:HW$1,0)))</f>
        <v/>
      </c>
      <c r="BW40" s="55" t="str" cm="1">
        <f t="array" ref="BW40">IF(INDEX(Templates!$I$2:$FQ$152,ROW()-ROW(BW$20)+1, MATCH(BW$16,Templates!$I$1:HX$1,0))="","",INDEX(Templates!$I$2:$FQ$152,ROW()-ROW(BW$20)+1, MATCH(BW$16,Templates!$I$1:HX$1,0)))</f>
        <v/>
      </c>
      <c r="BX40" s="55" t="str" cm="1">
        <f t="array" ref="BX40">IF(INDEX(Templates!$I$2:$FQ$152,ROW()-ROW(BX$20)+1, MATCH(BX$16,Templates!$I$1:HY$1,0))="","",INDEX(Templates!$I$2:$FQ$152,ROW()-ROW(BX$20)+1, MATCH(BX$16,Templates!$I$1:HY$1,0)))</f>
        <v/>
      </c>
      <c r="BY40" s="55" t="str" cm="1">
        <f t="array" ref="BY40">IF(INDEX(Templates!$I$2:$FQ$152,ROW()-ROW(BY$20)+1, MATCH(BY$16,Templates!$I$1:HZ$1,0))="","",INDEX(Templates!$I$2:$FQ$152,ROW()-ROW(BY$20)+1, MATCH(BY$16,Templates!$I$1:HZ$1,0)))</f>
        <v/>
      </c>
      <c r="BZ40" s="55" t="str" cm="1">
        <f t="array" ref="BZ40">IF(INDEX(Templates!$I$2:$FQ$152,ROW()-ROW(BZ$20)+1, MATCH(BZ$16,Templates!$I$1:IA$1,0))="","",INDEX(Templates!$I$2:$FQ$152,ROW()-ROW(BZ$20)+1, MATCH(BZ$16,Templates!$I$1:IA$1,0)))</f>
        <v/>
      </c>
      <c r="CA40" s="55" t="str" cm="1">
        <f t="array" ref="CA40">IF(INDEX(Templates!$I$2:$FQ$152,ROW()-ROW(CA$20)+1, MATCH(CA$16,Templates!$I$1:IB$1,0))="","",INDEX(Templates!$I$2:$FQ$152,ROW()-ROW(CA$20)+1, MATCH(CA$16,Templates!$I$1:IB$1,0)))</f>
        <v/>
      </c>
      <c r="CB40" s="55" t="str" cm="1">
        <f t="array" ref="CB40">IF(INDEX(Templates!$I$2:$FQ$152,ROW()-ROW(CB$20)+1, MATCH(CB$16,Templates!$I$1:IC$1,0))="","",INDEX(Templates!$I$2:$FQ$152,ROW()-ROW(CB$20)+1, MATCH(CB$16,Templates!$I$1:IC$1,0)))</f>
        <v/>
      </c>
      <c r="CC40" s="55" t="str" cm="1">
        <f t="array" ref="CC40">IF(INDEX(Templates!$I$2:$FQ$152,ROW()-ROW(CC$20)+1, MATCH(CC$16,Templates!$I$1:ID$1,0))="","",INDEX(Templates!$I$2:$FQ$152,ROW()-ROW(CC$20)+1, MATCH(CC$16,Templates!$I$1:ID$1,0)))</f>
        <v/>
      </c>
      <c r="CD40" s="55" t="str" cm="1">
        <f t="array" ref="CD40">IF(INDEX(Templates!$I$2:$FQ$152,ROW()-ROW(CD$20)+1, MATCH(CD$16,Templates!$I$1:IE$1,0))="","",INDEX(Templates!$I$2:$FQ$152,ROW()-ROW(CD$20)+1, MATCH(CD$16,Templates!$I$1:IE$1,0)))</f>
        <v/>
      </c>
      <c r="CE40" s="55" t="str" cm="1">
        <f t="array" ref="CE40">IF(INDEX(Templates!$I$2:$FQ$152,ROW()-ROW(CE$20)+1, MATCH(CE$16,Templates!$I$1:IF$1,0))="","",INDEX(Templates!$I$2:$FQ$152,ROW()-ROW(CE$20)+1, MATCH(CE$16,Templates!$I$1:IF$1,0)))</f>
        <v/>
      </c>
      <c r="CF40" s="55" t="str" cm="1">
        <f t="array" ref="CF40">IF(INDEX(Templates!$I$2:$FQ$152,ROW()-ROW(CF$20)+1, MATCH(CF$16,Templates!$I$1:ID$1,0))="","",INDEX(Templates!$I$2:$FQ$152,ROW()-ROW(CF$20)+1, MATCH(CF$16,Templates!$I$1:ID$1,0)))</f>
        <v/>
      </c>
      <c r="CG40" s="55" t="str" cm="1">
        <f t="array" ref="CG40">IF(INDEX(Templates!$I$2:$FQ$152,ROW()-ROW(CG$20)+1, MATCH(CG$16,Templates!$I$1:IE$1,0))="","",INDEX(Templates!$I$2:$FQ$152,ROW()-ROW(CG$20)+1, MATCH(CG$16,Templates!$I$1:IE$1,0)))</f>
        <v/>
      </c>
      <c r="CH40" s="55" t="str" cm="1">
        <f t="array" ref="CH40">IF(INDEX(Templates!$I$2:$FQ$152,ROW()-ROW(CH$20)+1, MATCH(CH$16,Templates!$I$1:IF$1,0))="","",INDEX(Templates!$I$2:$FQ$152,ROW()-ROW(CH$20)+1, MATCH(CH$16,Templates!$I$1:IF$1,0)))</f>
        <v/>
      </c>
      <c r="CI40" s="55" t="str" cm="1">
        <f t="array" ref="CI40">IF(INDEX(Templates!$I$2:$FQ$152,ROW()-ROW(CI$20)+1, MATCH(CI$16,Templates!$I$1:IG$1,0))="","",INDEX(Templates!$I$2:$FQ$152,ROW()-ROW(CI$20)+1, MATCH(CI$16,Templates!$I$1:IG$1,0)))</f>
        <v/>
      </c>
      <c r="CJ40" s="55" t="str" cm="1">
        <f t="array" ref="CJ40">IF(INDEX(Templates!$I$2:$FQ$152,ROW()-ROW(CJ$20)+1, MATCH(CJ$16,Templates!$I$1:IH$1,0))="","",INDEX(Templates!$I$2:$FQ$152,ROW()-ROW(CJ$20)+1, MATCH(CJ$16,Templates!$I$1:IH$1,0)))</f>
        <v/>
      </c>
      <c r="CK40" s="55" t="str" cm="1">
        <f t="array" ref="CK40">IF(INDEX(Templates!$I$2:$FQ$152,ROW()-ROW(CK$20)+1, MATCH(CK$16,Templates!$I$1:II$1,0))="","",INDEX(Templates!$I$2:$FQ$152,ROW()-ROW(CK$20)+1, MATCH(CK$16,Templates!$I$1:II$1,0)))</f>
        <v/>
      </c>
      <c r="CL40" s="55" t="str" cm="1">
        <f t="array" ref="CL40">IF(INDEX(Templates!$I$2:$FQ$152,ROW()-ROW(CL$20)+1, MATCH(CL$16,Templates!$I$1:IJ$1,0))="","",INDEX(Templates!$I$2:$FQ$152,ROW()-ROW(CL$20)+1, MATCH(CL$16,Templates!$I$1:IJ$1,0)))</f>
        <v/>
      </c>
      <c r="CM40" s="55" t="str" cm="1">
        <f t="array" ref="CM40">IF(INDEX(Templates!$I$2:$FQ$152,ROW()-ROW(CM$20)+1, MATCH(CM$16,Templates!$I$1:IK$1,0))="","",INDEX(Templates!$I$2:$FQ$152,ROW()-ROW(CM$20)+1, MATCH(CM$16,Templates!$I$1:IK$1,0)))</f>
        <v/>
      </c>
      <c r="CN40" s="55" t="str" cm="1">
        <f t="array" ref="CN40">IF(INDEX(Templates!$I$2:$FQ$152,ROW()-ROW(CN$20)+1, MATCH(CN$16,Templates!$I$1:IL$1,0))="","",INDEX(Templates!$I$2:$FQ$152,ROW()-ROW(CN$20)+1, MATCH(CN$16,Templates!$I$1:IL$1,0)))</f>
        <v/>
      </c>
      <c r="CO40" s="55" t="str" cm="1">
        <f t="array" ref="CO40">IF(INDEX(Templates!$I$2:$FQ$152,ROW()-ROW(CO$20)+1, MATCH(CO$16,Templates!$I$1:IM$1,0))="","",INDEX(Templates!$I$2:$FQ$152,ROW()-ROW(CO$20)+1, MATCH(CO$16,Templates!$I$1:IM$1,0)))</f>
        <v/>
      </c>
      <c r="CP40" s="55" t="str" cm="1">
        <f t="array" ref="CP40">IF(INDEX(Templates!$I$2:$FQ$152,ROW()-ROW(CP$20)+1, MATCH(CP$16,Templates!$I$1:IN$1,0))="","",INDEX(Templates!$I$2:$FQ$152,ROW()-ROW(CP$20)+1, MATCH(CP$16,Templates!$I$1:IN$1,0)))</f>
        <v/>
      </c>
      <c r="CQ40" s="55" t="str" cm="1">
        <f t="array" ref="CQ40">IF(INDEX(Templates!$I$2:$FQ$152,ROW()-ROW(CQ$20)+1, MATCH(CQ$16,Templates!$I$1:IO$1,0))="","",INDEX(Templates!$I$2:$FQ$152,ROW()-ROW(CQ$20)+1, MATCH(CQ$16,Templates!$I$1:IO$1,0)))</f>
        <v/>
      </c>
      <c r="CR40" s="55" t="str" cm="1">
        <f t="array" ref="CR40">IF(INDEX(Templates!$I$2:$FQ$152,ROW()-ROW(CR$20)+1, MATCH(CR$16,Templates!$I$1:IP$1,0))="","",INDEX(Templates!$I$2:$FQ$152,ROW()-ROW(CR$20)+1, MATCH(CR$16,Templates!$I$1:IP$1,0)))</f>
        <v/>
      </c>
      <c r="CS40" s="55" t="str" cm="1">
        <f t="array" ref="CS40">IF(INDEX(Templates!$I$2:$FQ$152,ROW()-ROW(CS$20)+1, MATCH(CS$16,Templates!$I$1:IQ$1,0))="","",INDEX(Templates!$I$2:$FQ$152,ROW()-ROW(CS$20)+1, MATCH(CS$16,Templates!$I$1:IQ$1,0)))</f>
        <v/>
      </c>
      <c r="CT40" s="55" t="str" cm="1">
        <f t="array" ref="CT40">IF(INDEX(Templates!$I$2:$FQ$152,ROW()-ROW(CT$20)+1, MATCH(CT$16,Templates!$I$1:IR$1,0))="","",INDEX(Templates!$I$2:$FQ$152,ROW()-ROW(CT$20)+1, MATCH(CT$16,Templates!$I$1:IR$1,0)))</f>
        <v/>
      </c>
      <c r="CU40" s="55" t="str" cm="1">
        <f t="array" ref="CU40">IF(INDEX(Templates!$I$2:$FQ$152,ROW()-ROW(CU$20)+1, MATCH(CU$16,Templates!$I$1:IS$1,0))="","",INDEX(Templates!$I$2:$FQ$152,ROW()-ROW(CU$20)+1, MATCH(CU$16,Templates!$I$1:IS$1,0)))</f>
        <v/>
      </c>
      <c r="CV40" s="55" t="str" cm="1">
        <f t="array" ref="CV40">IF(INDEX(Templates!$I$2:$FQ$152,ROW()-ROW(CV$20)+1, MATCH(CV$16,Templates!$I$1:IT$1,0))="","",INDEX(Templates!$I$2:$FQ$152,ROW()-ROW(CV$20)+1, MATCH(CV$16,Templates!$I$1:IT$1,0)))</f>
        <v/>
      </c>
      <c r="CW40" s="55" t="str" cm="1">
        <f t="array" ref="CW40">IF(INDEX(Templates!$I$2:$FQ$152,ROW()-ROW(CW$20)+1, MATCH(CW$16,Templates!$I$1:IU$1,0))="","",INDEX(Templates!$I$2:$FQ$152,ROW()-ROW(CW$20)+1, MATCH(CW$16,Templates!$I$1:IU$1,0)))</f>
        <v/>
      </c>
      <c r="CX40" s="55" t="str" cm="1">
        <f t="array" ref="CX40">IF(INDEX(Templates!$I$2:$FQ$152,ROW()-ROW(CX$20)+1, MATCH(CX$16,Templates!$I$1:IV$1,0))="","",INDEX(Templates!$I$2:$FQ$152,ROW()-ROW(CX$20)+1, MATCH(CX$16,Templates!$I$1:IV$1,0)))</f>
        <v/>
      </c>
      <c r="CY40" s="55" t="str" cm="1">
        <f t="array" ref="CY40">IF(INDEX(Templates!$I$2:$FQ$152,ROW()-ROW(CY$20)+1, MATCH(CY$16,Templates!$I$1:IW$1,0))="","",INDEX(Templates!$I$2:$FQ$152,ROW()-ROW(CY$20)+1, MATCH(CY$16,Templates!$I$1:IW$1,0)))</f>
        <v/>
      </c>
      <c r="CZ40" s="55" t="str" cm="1">
        <f t="array" ref="CZ40">IF(INDEX(Templates!$I$2:$FQ$152,ROW()-ROW(CZ$20)+1, MATCH(CZ$16,Templates!$I$1:IX$1,0))="","",INDEX(Templates!$I$2:$FQ$152,ROW()-ROW(CZ$20)+1, MATCH(CZ$16,Templates!$I$1:IX$1,0)))</f>
        <v/>
      </c>
      <c r="DA40" s="55" t="str" cm="1">
        <f t="array" ref="DA40">IF(INDEX(Templates!$I$2:$FQ$152,ROW()-ROW(DA$20)+1, MATCH(DA$16,Templates!$I$1:IY$1,0))="","",INDEX(Templates!$I$2:$FQ$152,ROW()-ROW(DA$20)+1, MATCH(DA$16,Templates!$I$1:IY$1,0)))</f>
        <v/>
      </c>
      <c r="DB40" s="55" t="str" cm="1">
        <f t="array" ref="DB40">IF(INDEX(Templates!$I$2:$FQ$152,ROW()-ROW(DB$20)+1, MATCH(DB$16,Templates!$I$1:IZ$1,0))="","",INDEX(Templates!$I$2:$FQ$152,ROW()-ROW(DB$20)+1, MATCH(DB$16,Templates!$I$1:IZ$1,0)))</f>
        <v/>
      </c>
      <c r="DC40" s="55" t="str" cm="1">
        <f t="array" ref="DC40">IF(INDEX(Templates!$I$2:$FQ$152,ROW()-ROW(DC$20)+1, MATCH(DC$16,Templates!$I$1:JA$1,0))="","",INDEX(Templates!$I$2:$FQ$152,ROW()-ROW(DC$20)+1, MATCH(DC$16,Templates!$I$1:JA$1,0)))</f>
        <v/>
      </c>
      <c r="DD40" s="55" t="str" cm="1">
        <f t="array" ref="DD40">IF(INDEX(Templates!$I$2:$FQ$152,ROW()-ROW(DD$20)+1, MATCH(DD$16,Templates!$I$1:JB$1,0))="","",INDEX(Templates!$I$2:$FQ$152,ROW()-ROW(DD$20)+1, MATCH(DD$16,Templates!$I$1:JB$1,0)))</f>
        <v/>
      </c>
      <c r="DE40" s="55" t="str" cm="1">
        <f t="array" ref="DE40">IF(INDEX(Templates!$I$2:$FQ$152,ROW()-ROW(DE$20)+1, MATCH(DE$16,Templates!$I$1:JC$1,0))="","",INDEX(Templates!$I$2:$FQ$152,ROW()-ROW(DE$20)+1, MATCH(DE$16,Templates!$I$1:JC$1,0)))</f>
        <v/>
      </c>
      <c r="DF40" s="55" t="str" cm="1">
        <f t="array" ref="DF40">IF(INDEX(Templates!$I$2:$FQ$152,ROW()-ROW(DF$20)+1, MATCH(DF$16,Templates!$I$1:JD$1,0))="","",INDEX(Templates!$I$2:$FQ$152,ROW()-ROW(DF$20)+1, MATCH(DF$16,Templates!$I$1:JD$1,0)))</f>
        <v/>
      </c>
      <c r="DG40" s="55" t="str" cm="1">
        <f t="array" ref="DG40">IF(INDEX(Templates!$I$2:$FQ$152,ROW()-ROW(DG$20)+1, MATCH(DG$16,Templates!$I$1:JE$1,0))="","",INDEX(Templates!$I$2:$FQ$152,ROW()-ROW(DG$20)+1, MATCH(DG$16,Templates!$I$1:JE$1,0)))</f>
        <v/>
      </c>
      <c r="DH40" s="55" t="str" cm="1">
        <f t="array" ref="DH40">IF(INDEX(Templates!$I$2:$FQ$152,ROW()-ROW(DH$20)+1, MATCH(DH$16,Templates!$I$1:JF$1,0))="","",INDEX(Templates!$I$2:$FQ$152,ROW()-ROW(DH$20)+1, MATCH(DH$16,Templates!$I$1:JF$1,0)))</f>
        <v/>
      </c>
      <c r="DI40" s="55" t="str" cm="1">
        <f t="array" ref="DI40">IF(INDEX(Templates!$I$2:$FQ$152,ROW()-ROW(DI$20)+1, MATCH(DI$16,Templates!$I$1:JG$1,0))="","",INDEX(Templates!$I$2:$FQ$152,ROW()-ROW(DI$20)+1, MATCH(DI$16,Templates!$I$1:JG$1,0)))</f>
        <v/>
      </c>
      <c r="DJ40" s="55" t="str" cm="1">
        <f t="array" ref="DJ40">IF(INDEX(Templates!$I$2:$FQ$152,ROW()-ROW(DJ$20)+1, MATCH(DJ$16,Templates!$I$1:JH$1,0))="","",INDEX(Templates!$I$2:$FQ$152,ROW()-ROW(DJ$20)+1, MATCH(DJ$16,Templates!$I$1:JH$1,0)))</f>
        <v/>
      </c>
      <c r="DK40" s="55" t="str" cm="1">
        <f t="array" ref="DK40">IF(INDEX(Templates!$I$2:$FQ$152,ROW()-ROW(DK$20)+1, MATCH(DK$16,Templates!$I$1:JI$1,0))="","",INDEX(Templates!$I$2:$FQ$152,ROW()-ROW(DK$20)+1, MATCH(DK$16,Templates!$I$1:JI$1,0)))</f>
        <v/>
      </c>
      <c r="DL40" s="55" t="str" cm="1">
        <f t="array" ref="DL40">IF(INDEX(Templates!$I$2:$FQ$152,ROW()-ROW(DL$20)+1, MATCH(DL$16,Templates!$I$1:JJ$1,0))="","",INDEX(Templates!$I$2:$FQ$152,ROW()-ROW(DL$20)+1, MATCH(DL$16,Templates!$I$1:JJ$1,0)))</f>
        <v/>
      </c>
      <c r="DM40" s="55" t="str" cm="1">
        <f t="array" ref="DM40">IF(INDEX(Templates!$I$2:$FQ$152,ROW()-ROW(DM$20)+1, MATCH(DM$16,Templates!$I$1:JK$1,0))="","",INDEX(Templates!$I$2:$FQ$152,ROW()-ROW(DM$20)+1, MATCH(DM$16,Templates!$I$1:JK$1,0)))</f>
        <v/>
      </c>
      <c r="DN40" s="55" t="str" cm="1">
        <f t="array" ref="DN40">IF(INDEX(Templates!$I$2:$FQ$152,ROW()-ROW(DN$20)+1, MATCH(DN$16,Templates!$I$1:JL$1,0))="","",INDEX(Templates!$I$2:$FQ$152,ROW()-ROW(DN$20)+1, MATCH(DN$16,Templates!$I$1:JL$1,0)))</f>
        <v/>
      </c>
      <c r="DO40" s="55" t="str" cm="1">
        <f t="array" ref="DO40">IF(INDEX(Templates!$I$2:$FQ$152,ROW()-ROW(DO$20)+1, MATCH(DO$16,Templates!$I$1:JM$1,0))="","",INDEX(Templates!$I$2:$FQ$152,ROW()-ROW(DO$20)+1, MATCH(DO$16,Templates!$I$1:JM$1,0)))</f>
        <v/>
      </c>
      <c r="DP40" s="55" t="str" cm="1">
        <f t="array" ref="DP40">IF(INDEX(Templates!$I$2:$FQ$152,ROW()-ROW(DP$20)+1, MATCH(DP$16,Templates!$I$1:JN$1,0))="","",INDEX(Templates!$I$2:$FQ$152,ROW()-ROW(DP$20)+1, MATCH(DP$16,Templates!$I$1:JN$1,0)))</f>
        <v/>
      </c>
      <c r="DQ40" s="55" t="str" cm="1">
        <f t="array" ref="DQ40">IF(INDEX(Templates!$I$2:$FQ$152,ROW()-ROW(DQ$20)+1, MATCH(DQ$16,Templates!$I$1:JO$1,0))="","",INDEX(Templates!$I$2:$FQ$152,ROW()-ROW(DQ$20)+1, MATCH(DQ$16,Templates!$I$1:JO$1,0)))</f>
        <v/>
      </c>
      <c r="DR40" s="55" t="str" cm="1">
        <f t="array" ref="DR40">IF(INDEX(Templates!$I$2:$FQ$152,ROW()-ROW(DR$20)+1, MATCH(DR$16,Templates!$I$1:JP$1,0))="","",INDEX(Templates!$I$2:$FQ$152,ROW()-ROW(DR$20)+1, MATCH(DR$16,Templates!$I$1:JP$1,0)))</f>
        <v/>
      </c>
      <c r="DS40" s="55" t="str" cm="1">
        <f t="array" ref="DS40">IF(INDEX(Templates!$I$2:$FQ$152,ROW()-ROW(DS$20)+1, MATCH(DS$16,Templates!$I$1:JQ$1,0))="","",INDEX(Templates!$I$2:$FQ$152,ROW()-ROW(DS$20)+1, MATCH(DS$16,Templates!$I$1:JQ$1,0)))</f>
        <v/>
      </c>
      <c r="DT40" s="55" t="str" cm="1">
        <f t="array" ref="DT40">IF(INDEX(Templates!$I$2:$FQ$152,ROW()-ROW(DT$20)+1, MATCH(DT$16,Templates!$I$1:JR$1,0))="","",INDEX(Templates!$I$2:$FQ$152,ROW()-ROW(DT$20)+1, MATCH(DT$16,Templates!$I$1:JR$1,0)))</f>
        <v/>
      </c>
      <c r="DU40" s="55" t="str" cm="1">
        <f t="array" ref="DU40">IF(INDEX(Templates!$I$2:$FQ$152,ROW()-ROW(DU$20)+1, MATCH(DU$16,Templates!$I$1:JP$1,0))="","",INDEX(Templates!$I$2:$FQ$152,ROW()-ROW(DU$20)+1, MATCH(DU$16,Templates!$I$1:JP$1,0)))</f>
        <v/>
      </c>
      <c r="DV40" s="55" t="str" cm="1">
        <f t="array" ref="DV40">IF(INDEX(Templates!$I$2:$FQ$152,ROW()-ROW(DV$20)+1, MATCH(DV$16,Templates!$I$1:JQ$1,0))="","",INDEX(Templates!$I$2:$FQ$152,ROW()-ROW(DV$20)+1, MATCH(DV$16,Templates!$I$1:JQ$1,0)))</f>
        <v/>
      </c>
      <c r="DW40" s="55" t="str" cm="1">
        <f t="array" ref="DW40">IF(INDEX(Templates!$I$2:$FQ$152,ROW()-ROW(DW$20)+1, MATCH(DW$16,Templates!$I$1:JR$1,0))="","",INDEX(Templates!$I$2:$FQ$152,ROW()-ROW(DW$20)+1, MATCH(DW$16,Templates!$I$1:JR$1,0)))</f>
        <v/>
      </c>
      <c r="DX40" s="55" t="str" cm="1">
        <f t="array" ref="DX40">IF(INDEX(Templates!$I$2:$FQ$152,ROW()-ROW(DX$20)+1, MATCH(DX$16,Templates!$I$1:JS$1,0))="","",INDEX(Templates!$I$2:$FQ$152,ROW()-ROW(DX$20)+1, MATCH(DX$16,Templates!$I$1:JS$1,0)))</f>
        <v/>
      </c>
      <c r="DY40" s="55" t="str" cm="1">
        <f t="array" ref="DY40">IF(INDEX(Templates!$I$2:$FQ$152,ROW()-ROW(DY$20)+1, MATCH(DY$16,Templates!$I$1:JT$1,0))="","",INDEX(Templates!$I$2:$FQ$152,ROW()-ROW(DY$20)+1, MATCH(DY$16,Templates!$I$1:JT$1,0)))</f>
        <v/>
      </c>
      <c r="DZ40" s="55" t="str" cm="1">
        <f t="array" ref="DZ40">IF(INDEX(Templates!$I$2:$FQ$152,ROW()-ROW(DZ$20)+1, MATCH(DZ$16,Templates!$I$1:JU$1,0))="","",INDEX(Templates!$I$2:$FQ$152,ROW()-ROW(DZ$20)+1, MATCH(DZ$16,Templates!$I$1:JU$1,0)))</f>
        <v/>
      </c>
      <c r="EA40" s="55" t="str" cm="1">
        <f t="array" ref="EA40">IF(INDEX(Templates!$I$2:$FQ$152,ROW()-ROW(EA$20)+1, MATCH(EA$16,Templates!$I$1:JV$1,0))="","",INDEX(Templates!$I$2:$FQ$152,ROW()-ROW(EA$20)+1, MATCH(EA$16,Templates!$I$1:JV$1,0)))</f>
        <v/>
      </c>
      <c r="EB40" s="55" t="str" cm="1">
        <f t="array" ref="EB40">IF(INDEX(Templates!$I$2:$FQ$152,ROW()-ROW(EB$20)+1, MATCH(EB$16,Templates!$I$1:JW$1,0))="","",INDEX(Templates!$I$2:$FQ$152,ROW()-ROW(EB$20)+1, MATCH(EB$16,Templates!$I$1:JW$1,0)))</f>
        <v/>
      </c>
      <c r="EC40" s="55" t="str" cm="1">
        <f t="array" ref="EC40">IF(INDEX(Templates!$I$2:$FQ$152,ROW()-ROW(EC$20)+1, MATCH(EC$16,Templates!$I$1:JX$1,0))="","",INDEX(Templates!$I$2:$FQ$152,ROW()-ROW(EC$20)+1, MATCH(EC$16,Templates!$I$1:JX$1,0)))</f>
        <v/>
      </c>
      <c r="ED40" s="55" t="str" cm="1">
        <f t="array" ref="ED40">IF(INDEX(Templates!$I$2:$FQ$152,ROW()-ROW(ED$20)+1, MATCH(ED$16,Templates!$I$1:JY$1,0))="","",INDEX(Templates!$I$2:$FQ$152,ROW()-ROW(ED$20)+1, MATCH(ED$16,Templates!$I$1:JY$1,0)))</f>
        <v/>
      </c>
      <c r="EE40" s="55"/>
      <c r="EF40" s="55"/>
      <c r="EG40" s="55"/>
      <c r="EH40" s="55"/>
      <c r="EI40" s="55"/>
      <c r="EJ40" s="55"/>
      <c r="EK40" s="55"/>
      <c r="EL40" s="55"/>
      <c r="EM40" s="55"/>
      <c r="EN40" s="55"/>
      <c r="EO40" s="55"/>
      <c r="EP40" s="55"/>
      <c r="EQ40" s="55"/>
      <c r="ER40" s="55"/>
      <c r="ES40" s="55"/>
      <c r="ET40" s="55"/>
      <c r="EU40" s="55"/>
      <c r="EV40" s="55"/>
      <c r="EW40" s="55"/>
      <c r="EX40" s="55"/>
      <c r="EY40" s="55"/>
      <c r="EZ40" s="55"/>
      <c r="FA40" s="55"/>
      <c r="FB40" s="55"/>
      <c r="FC40" s="55"/>
      <c r="FD40" s="55"/>
      <c r="FE40" s="55"/>
      <c r="FF40" s="55"/>
      <c r="FG40" s="55"/>
      <c r="FH40" s="55"/>
      <c r="FI40" s="55"/>
      <c r="FJ40" s="55"/>
      <c r="FK40" s="55"/>
      <c r="FL40" s="55"/>
      <c r="FM40" s="55"/>
      <c r="FN40" s="55"/>
      <c r="FO40" s="55"/>
      <c r="FP40" s="55"/>
      <c r="FQ40" s="55"/>
      <c r="FR40" s="55"/>
      <c r="FS40" s="55"/>
      <c r="FT40" s="55"/>
      <c r="FU40" s="55"/>
      <c r="FV40" s="55"/>
      <c r="FW40" s="55"/>
      <c r="FX40" s="55"/>
      <c r="FY40" s="55"/>
      <c r="FZ40" s="55"/>
      <c r="GA40" s="55"/>
      <c r="GB40" s="55"/>
      <c r="GC40" s="55"/>
      <c r="GD40" s="55"/>
      <c r="GE40" s="55"/>
      <c r="GF40" s="55"/>
      <c r="GG40" s="55"/>
      <c r="GH40" s="55"/>
      <c r="GI40" s="55"/>
      <c r="GJ40" s="55"/>
      <c r="GK40" s="55"/>
      <c r="GL40" s="55"/>
      <c r="GM40" s="55"/>
      <c r="GN40" s="55"/>
      <c r="GO40" s="55"/>
      <c r="GP40" s="55"/>
      <c r="GQ40" s="55"/>
      <c r="GR40" s="55"/>
      <c r="GS40" s="55"/>
      <c r="GT40" s="55"/>
      <c r="GU40" s="55"/>
      <c r="GV40" s="55"/>
      <c r="GW40" s="55"/>
    </row>
    <row r="41" spans="1:205" s="24" customFormat="1" x14ac:dyDescent="0.55000000000000004">
      <c r="A41" s="41" t="s">
        <v>763</v>
      </c>
      <c r="B41" s="6" t="s">
        <v>768</v>
      </c>
      <c r="C41" s="66" t="str" cm="1">
        <f t="array" ref="C41">IF(INDEX(Templates!A$2:A$153,ROW()-ROW($20:$20)+1)="","",INDEX(Templates!A$2:A$153,ROW()-ROW($20:$20)+1))</f>
        <v>JSON_PATH:zones[0]</v>
      </c>
      <c r="D41" s="66" t="str" cm="1">
        <f t="array" ref="D41">IF(INDEX(Templates!B$2:B$153,ROW()-ROW($20:$20)+1)="","",INDEX(Templates!B$2:B$153,ROW()-ROW($20:$20)+1))</f>
        <v>terminals[0]</v>
      </c>
      <c r="E41" s="66" t="str" cm="1">
        <f t="array" ref="E41">IF(INDEX(Templates!C$2:C$153,ROW()-ROW($20:$20)+1)="","",INDEX(Templates!C$2:C$153,ROW()-ROW($20:$20)+1))</f>
        <v>fan</v>
      </c>
      <c r="F41" s="127" t="str" cm="1">
        <f t="array" ref="F41">IF(INDEX(Templates!D$2:D$153,ROW()-ROW($20:$20)+1)="","",INDEX(Templates!D$2:D$153,ROW()-ROW($20:$20)+1))</f>
        <v>id</v>
      </c>
      <c r="G41" s="116" t="str" cm="1">
        <f t="array" ref="G41">IF(INDEX(Templates!E$2:E$153,ROW()-ROW($20:$20)+1)="","",INDEX(Templates!E$2:E$153,ROW()-ROW($20:$20)+1))</f>
        <v>Air Terminal</v>
      </c>
      <c r="H41" s="68" t="str" cm="1">
        <f t="array" ref="H41">IF(INDEX(Templates!F$2:F$153,ROW()-ROW($20:$20)+1)="","",INDEX(Templates!F$2:F$153,ROW()-ROW($20:$20)+1))</f>
        <v>Terminal 1</v>
      </c>
      <c r="I41" s="68" t="str" cm="1">
        <f t="array" ref="I41">IF(INDEX(Templates!G$2:G$153,ROW()-ROW($20:$20)+1)="","",INDEX(Templates!G$2:G$153,ROW()-ROW($20:$20)+1))</f>
        <v>Zone 1</v>
      </c>
      <c r="J41" s="68" t="str" cm="1">
        <f t="array" ref="J41">IF(INDEX(Templates!H$2:H$153,ROW()-ROW($20:$20)+1)="","",INDEX(Templates!H$2:H$153,ROW()-ROW($20:$20)+1))</f>
        <v>fan</v>
      </c>
      <c r="K41" s="69" t="s">
        <v>765</v>
      </c>
      <c r="L41" s="69" t="s">
        <v>765</v>
      </c>
      <c r="M41" s="55" t="str" cm="1">
        <f t="array" ref="M41">IF(INDEX(Templates!$I$2:$FQ$152,ROW()-ROW(M$20)+1, MATCH(M$16,Templates!$I$1:FQ$1,0))="","",INDEX(Templates!$I$2:$FQ$152,ROW()-ROW(M$20)+1, MATCH(M$16,Templates!$I$1:FQ$1,0)))</f>
        <v/>
      </c>
      <c r="N41" s="55" t="str" cm="1">
        <f t="array" ref="N41">IF(INDEX(Templates!$I$2:$FQ$152,ROW()-ROW(N$20)+1, MATCH(N$16,Templates!$I$1:FR$1,0))="","",INDEX(Templates!$I$2:$FQ$152,ROW()-ROW(N$20)+1, MATCH(N$16,Templates!$I$1:FR$1,0)))</f>
        <v/>
      </c>
      <c r="O41" s="55" t="str" cm="1">
        <f t="array" ref="O41">IF(INDEX(Templates!$I$2:$FQ$152,ROW()-ROW(O$20)+1, MATCH(O$16,Templates!$I$1:FS$1,0))="","",INDEX(Templates!$I$2:$FQ$152,ROW()-ROW(O$20)+1, MATCH(O$16,Templates!$I$1:FS$1,0)))</f>
        <v/>
      </c>
      <c r="P41" s="55" t="str" cm="1">
        <f t="array" ref="P41">IF(INDEX(Templates!$I$2:$FQ$152,ROW()-ROW(P$20)+1, MATCH(P$16,Templates!$I$1:FT$1,0))="","",INDEX(Templates!$I$2:$FQ$152,ROW()-ROW(P$20)+1, MATCH(P$16,Templates!$I$1:FT$1,0)))</f>
        <v/>
      </c>
      <c r="Q41" s="55" t="str" cm="1">
        <f t="array" ref="Q41">IF(INDEX(Templates!$I$2:$FQ$152,ROW()-ROW(Q$20)+1, MATCH(Q$16,Templates!$I$1:FU$1,0))="","",INDEX(Templates!$I$2:$FQ$152,ROW()-ROW(Q$20)+1, MATCH(Q$16,Templates!$I$1:FU$1,0)))</f>
        <v/>
      </c>
      <c r="R41" s="55" t="str" cm="1">
        <f t="array" ref="R41">IF(INDEX(Templates!$I$2:$FQ$152,ROW()-ROW(R$20)+1, MATCH(R$16,Templates!$I$1:FV$1,0))="","",INDEX(Templates!$I$2:$FQ$152,ROW()-ROW(R$20)+1, MATCH(R$16,Templates!$I$1:FV$1,0)))</f>
        <v/>
      </c>
      <c r="S41" s="55" t="str" cm="1">
        <f t="array" ref="S41">IF(INDEX(Templates!$I$2:$FQ$152,ROW()-ROW(S$20)+1, MATCH(S$16,Templates!$I$1:FW$1,0))="","",INDEX(Templates!$I$2:$FQ$152,ROW()-ROW(S$20)+1, MATCH(S$16,Templates!$I$1:FW$1,0)))</f>
        <v/>
      </c>
      <c r="T41" s="55" t="str" cm="1">
        <f t="array" ref="T41">IF(INDEX(Templates!$I$2:$FQ$152,ROW()-ROW(T$20)+1, MATCH(T$16,Templates!$I$1:FX$1,0))="","",INDEX(Templates!$I$2:$FQ$152,ROW()-ROW(T$20)+1, MATCH(T$16,Templates!$I$1:FX$1,0)))</f>
        <v/>
      </c>
      <c r="U41" s="55" t="str" cm="1">
        <f t="array" ref="U41">IF(INDEX(Templates!$I$2:$FQ$152,ROW()-ROW(U$20)+1, MATCH(U$16,Templates!$I$1:FY$1,0))="","",INDEX(Templates!$I$2:$FQ$152,ROW()-ROW(U$20)+1, MATCH(U$16,Templates!$I$1:FY$1,0)))</f>
        <v/>
      </c>
      <c r="V41" s="55" t="str" cm="1">
        <f t="array" ref="V41">IF(INDEX(Templates!$I$2:$FQ$152,ROW()-ROW(V$20)+1, MATCH(V$16,Templates!$I$1:FZ$1,0))="","",INDEX(Templates!$I$2:$FQ$152,ROW()-ROW(V$20)+1, MATCH(V$16,Templates!$I$1:FZ$1,0)))</f>
        <v/>
      </c>
      <c r="W41" s="55" t="str" cm="1">
        <f t="array" ref="W41">IF(INDEX(Templates!$I$2:$FQ$152,ROW()-ROW(W$20)+1, MATCH(W$16,Templates!$I$1:GA$1,0))="","",INDEX(Templates!$I$2:$FQ$152,ROW()-ROW(W$20)+1, MATCH(W$16,Templates!$I$1:GA$1,0)))</f>
        <v/>
      </c>
      <c r="X41" s="55" t="str" cm="1">
        <f t="array" ref="X41">IF(INDEX(Templates!$I$2:$FQ$152,ROW()-ROW(X$20)+1, MATCH(X$16,Templates!$I$1:GB$1,0))="","",INDEX(Templates!$I$2:$FQ$152,ROW()-ROW(X$20)+1, MATCH(X$16,Templates!$I$1:GB$1,0)))</f>
        <v/>
      </c>
      <c r="Y41" s="55" t="str" cm="1">
        <f t="array" ref="Y41">IF(INDEX(Templates!$I$2:$FQ$152,ROW()-ROW(Y$20)+1, MATCH(Y$16,Templates!$I$1:GC$1,0))="","",INDEX(Templates!$I$2:$FQ$152,ROW()-ROW(Y$20)+1, MATCH(Y$16,Templates!$I$1:GC$1,0)))</f>
        <v/>
      </c>
      <c r="Z41" s="55" t="str" cm="1">
        <f t="array" ref="Z41">IF(INDEX(Templates!$I$2:$FQ$152,ROW()-ROW(Z$20)+1, MATCH(Z$16,Templates!$I$1:GD$1,0))="","",INDEX(Templates!$I$2:$FQ$152,ROW()-ROW(Z$20)+1, MATCH(Z$16,Templates!$I$1:GD$1,0)))</f>
        <v/>
      </c>
      <c r="AA41" s="55" t="str" cm="1">
        <f t="array" ref="AA41">IF(INDEX(Templates!$I$2:$FQ$152,ROW()-ROW(AA$20)+1, MATCH(AA$16,Templates!$I$1:GE$1,0))="","",INDEX(Templates!$I$2:$FQ$152,ROW()-ROW(AA$20)+1, MATCH(AA$16,Templates!$I$1:GE$1,0)))</f>
        <v/>
      </c>
      <c r="AB41" s="55" t="str" cm="1">
        <f t="array" ref="AB41">IF(INDEX(Templates!$I$2:$FQ$152,ROW()-ROW(AB$20)+1, MATCH(AB$16,Templates!$I$1:GF$1,0))="","",INDEX(Templates!$I$2:$FQ$152,ROW()-ROW(AB$20)+1, MATCH(AB$16,Templates!$I$1:GF$1,0)))</f>
        <v/>
      </c>
      <c r="AC41" s="55" t="str" cm="1">
        <f t="array" ref="AC41">IF(INDEX(Templates!$I$2:$FQ$152,ROW()-ROW(AC$20)+1, MATCH(AC$16,Templates!$I$1:GG$1,0))="","",INDEX(Templates!$I$2:$FQ$152,ROW()-ROW(AC$20)+1, MATCH(AC$16,Templates!$I$1:GG$1,0)))</f>
        <v/>
      </c>
      <c r="AD41" s="55" t="str" cm="1">
        <f t="array" ref="AD41">IF(INDEX(Templates!$I$2:$FQ$152,ROW()-ROW(AD$20)+1, MATCH(AD$16,Templates!$I$1:GH$1,0))="","",INDEX(Templates!$I$2:$FQ$152,ROW()-ROW(AD$20)+1, MATCH(AD$16,Templates!$I$1:GH$1,0)))</f>
        <v/>
      </c>
      <c r="AE41" s="55" t="str" cm="1">
        <f t="array" ref="AE41">IF(INDEX(Templates!$I$2:$FQ$152,ROW()-ROW(AE$20)+1, MATCH(AE$16,Templates!$I$1:GI$1,0))="","",INDEX(Templates!$I$2:$FQ$152,ROW()-ROW(AE$20)+1, MATCH(AE$16,Templates!$I$1:GI$1,0)))</f>
        <v/>
      </c>
      <c r="AF41" s="55" t="str" cm="1">
        <f t="array" ref="AF41">IF(INDEX(Templates!$I$2:$FQ$152,ROW()-ROW(AF$20)+1, MATCH(AF$16,Templates!$I$1:GJ$1,0))="","",INDEX(Templates!$I$2:$FQ$152,ROW()-ROW(AF$20)+1, MATCH(AF$16,Templates!$I$1:GJ$1,0)))</f>
        <v/>
      </c>
      <c r="AG41" s="55" t="str" cm="1">
        <f t="array" ref="AG41">IF(INDEX(Templates!$I$2:$FQ$152,ROW()-ROW(AG$20)+1, MATCH(AG$16,Templates!$I$1:GK$1,0))="","",INDEX(Templates!$I$2:$FQ$152,ROW()-ROW(AG$20)+1, MATCH(AG$16,Templates!$I$1:GK$1,0)))</f>
        <v/>
      </c>
      <c r="AH41" s="55" t="str" cm="1">
        <f t="array" ref="AH41">IF(INDEX(Templates!$I$2:$FQ$152,ROW()-ROW(AH$20)+1, MATCH(AH$16,Templates!$I$1:GL$1,0))="","",INDEX(Templates!$I$2:$FQ$152,ROW()-ROW(AH$20)+1, MATCH(AH$16,Templates!$I$1:GL$1,0)))</f>
        <v>Fan 1</v>
      </c>
      <c r="AI41" s="55" t="str" cm="1">
        <f t="array" ref="AI41">IF(INDEX(Templates!$I$2:$FQ$152,ROW()-ROW(AI$20)+1, MATCH(AI$16,Templates!$I$1:GM$1,0))="","",INDEX(Templates!$I$2:$FQ$152,ROW()-ROW(AI$20)+1, MATCH(AI$16,Templates!$I$1:GM$1,0)))</f>
        <v>Fan 1</v>
      </c>
      <c r="AJ41" s="55" t="str" cm="1">
        <f t="array" ref="AJ41">IF(INDEX(Templates!$I$2:$FQ$152,ROW()-ROW(AJ$20)+1, MATCH(AJ$16,Templates!$I$1:GN$1,0))="","",INDEX(Templates!$I$2:$FQ$152,ROW()-ROW(AJ$20)+1, MATCH(AJ$16,Templates!$I$1:GN$1,0)))</f>
        <v>Fan 1</v>
      </c>
      <c r="AK41" s="55" t="str" cm="1">
        <f t="array" ref="AK41">IF(INDEX(Templates!$I$2:$FQ$152,ROW()-ROW(AK$20)+1, MATCH(AK$16,Templates!$I$1:GO$1,0))="","",INDEX(Templates!$I$2:$FQ$152,ROW()-ROW(AK$20)+1, MATCH(AK$16,Templates!$I$1:GO$1,0)))</f>
        <v/>
      </c>
      <c r="AL41" s="55" t="str" cm="1">
        <f t="array" ref="AL41">IF(INDEX(Templates!$I$2:$FQ$152,ROW()-ROW(AL$20)+1, MATCH(AL$16,Templates!$I$1:GP$1,0))="","",INDEX(Templates!$I$2:$FQ$152,ROW()-ROW(AL$20)+1, MATCH(AL$16,Templates!$I$1:GP$1,0)))</f>
        <v/>
      </c>
      <c r="AM41" s="55" t="str" cm="1">
        <f t="array" ref="AM41">IF(INDEX(Templates!$I$2:$FQ$152,ROW()-ROW(AM$20)+1, MATCH(AM$16,Templates!$I$1:GQ$1,0))="","",INDEX(Templates!$I$2:$FQ$152,ROW()-ROW(AM$20)+1, MATCH(AM$16,Templates!$I$1:GQ$1,0)))</f>
        <v/>
      </c>
      <c r="AN41" s="55" t="str" cm="1">
        <f t="array" ref="AN41">IF(INDEX(Templates!$I$2:$FQ$152,ROW()-ROW(AN$20)+1, MATCH(AN$16,Templates!$I$1:GR$1,0))="","",INDEX(Templates!$I$2:$FQ$152,ROW()-ROW(AN$20)+1, MATCH(AN$16,Templates!$I$1:GR$1,0)))</f>
        <v/>
      </c>
      <c r="AO41" s="55" t="str" cm="1">
        <f t="array" ref="AO41">IF(INDEX(Templates!$I$2:$FQ$152,ROW()-ROW(AO$20)+1, MATCH(AO$16,Templates!$I$1:GS$1,0))="","",INDEX(Templates!$I$2:$FQ$152,ROW()-ROW(AO$20)+1, MATCH(AO$16,Templates!$I$1:GS$1,0)))</f>
        <v/>
      </c>
      <c r="AP41" s="55" t="str" cm="1">
        <f t="array" ref="AP41">IF(INDEX(Templates!$I$2:$FQ$152,ROW()-ROW(AP$20)+1, MATCH(AP$16,Templates!$I$1:GT$1,0))="","",INDEX(Templates!$I$2:$FQ$152,ROW()-ROW(AP$20)+1, MATCH(AP$16,Templates!$I$1:GT$1,0)))</f>
        <v/>
      </c>
      <c r="AQ41" s="55" t="str" cm="1">
        <f t="array" ref="AQ41">IF(INDEX(Templates!$I$2:$FQ$152,ROW()-ROW(AQ$20)+1, MATCH(AQ$16,Templates!$I$1:GU$1,0))="","",INDEX(Templates!$I$2:$FQ$152,ROW()-ROW(AQ$20)+1, MATCH(AQ$16,Templates!$I$1:GU$1,0)))</f>
        <v/>
      </c>
      <c r="AR41" s="55" t="str" cm="1">
        <f t="array" ref="AR41">IF(INDEX(Templates!$I$2:$FQ$152,ROW()-ROW(AR$20)+1, MATCH(AR$16,Templates!$I$1:GV$1,0))="","",INDEX(Templates!$I$2:$FQ$152,ROW()-ROW(AR$20)+1, MATCH(AR$16,Templates!$I$1:GV$1,0)))</f>
        <v/>
      </c>
      <c r="AS41" s="55" t="str" cm="1">
        <f t="array" ref="AS41">IF(INDEX(Templates!$I$2:$FQ$152,ROW()-ROW(AS$20)+1, MATCH(AS$16,Templates!$I$1:GW$1,0))="","",INDEX(Templates!$I$2:$FQ$152,ROW()-ROW(AS$20)+1, MATCH(AS$16,Templates!$I$1:GW$1,0)))</f>
        <v/>
      </c>
      <c r="AT41" s="55" t="str" cm="1">
        <f t="array" ref="AT41">IF(INDEX(Templates!$I$2:$FQ$152,ROW()-ROW(AT$20)+1, MATCH(AT$16,Templates!$I$1:GX$1,0))="","",INDEX(Templates!$I$2:$FQ$152,ROW()-ROW(AT$20)+1, MATCH(AT$16,Templates!$I$1:GX$1,0)))</f>
        <v/>
      </c>
      <c r="AU41" s="55" t="str" cm="1">
        <f t="array" ref="AU41">IF(INDEX(Templates!$I$2:$FQ$152,ROW()-ROW(AU$20)+1, MATCH(AU$16,Templates!$I$1:GY$1,0))="","",INDEX(Templates!$I$2:$FQ$152,ROW()-ROW(AU$20)+1, MATCH(AU$16,Templates!$I$1:GY$1,0)))</f>
        <v/>
      </c>
      <c r="AV41" s="55" t="str" cm="1">
        <f t="array" ref="AV41">IF(INDEX(Templates!$I$2:$FQ$152,ROW()-ROW(AV$20)+1, MATCH(AV$16,Templates!$I$1:GZ$1,0))="","",INDEX(Templates!$I$2:$FQ$152,ROW()-ROW(AV$20)+1, MATCH(AV$16,Templates!$I$1:GZ$1,0)))</f>
        <v/>
      </c>
      <c r="AW41" s="55" t="str" cm="1">
        <f t="array" ref="AW41">IF(INDEX(Templates!$I$2:$FQ$152,ROW()-ROW(AW$20)+1, MATCH(AW$16,Templates!$I$1:HA$1,0))="","",INDEX(Templates!$I$2:$FQ$152,ROW()-ROW(AW$20)+1, MATCH(AW$16,Templates!$I$1:HA$1,0)))</f>
        <v/>
      </c>
      <c r="AX41" s="55" t="str" cm="1">
        <f t="array" ref="AX41">IF(INDEX(Templates!$I$2:$FQ$152,ROW()-ROW(AX$20)+1, MATCH(AX$16,Templates!$I$1:HB$1,0))="","",INDEX(Templates!$I$2:$FQ$152,ROW()-ROW(AX$20)+1, MATCH(AX$16,Templates!$I$1:HB$1,0)))</f>
        <v/>
      </c>
      <c r="AY41" s="55" t="str" cm="1">
        <f t="array" ref="AY41">IF(INDEX(Templates!$I$2:$FQ$152,ROW()-ROW(AY$20)+1, MATCH(AY$16,Templates!$I$1:HC$1,0))="","",INDEX(Templates!$I$2:$FQ$152,ROW()-ROW(AY$20)+1, MATCH(AY$16,Templates!$I$1:HC$1,0)))</f>
        <v/>
      </c>
      <c r="AZ41" s="55" t="str" cm="1">
        <f t="array" ref="AZ41">IF(INDEX(Templates!$I$2:$FQ$152,ROW()-ROW(AZ$20)+1, MATCH(AZ$16,Templates!$I$1:HD$1,0))="","",INDEX(Templates!$I$2:$FQ$152,ROW()-ROW(AZ$20)+1, MATCH(AZ$16,Templates!$I$1:HD$1,0)))</f>
        <v/>
      </c>
      <c r="BA41" s="55" t="str" cm="1">
        <f t="array" ref="BA41">IF(INDEX(Templates!$I$2:$FQ$152,ROW()-ROW(BA$20)+1, MATCH(BA$16,Templates!$I$1:HE$1,0))="","",INDEX(Templates!$I$2:$FQ$152,ROW()-ROW(BA$20)+1, MATCH(BA$16,Templates!$I$1:HE$1,0)))</f>
        <v/>
      </c>
      <c r="BB41" s="55" t="str" cm="1">
        <f t="array" ref="BB41">IF(INDEX(Templates!$I$2:$FQ$152,ROW()-ROW(BB$20)+1, MATCH(BB$16,Templates!$I$1:HF$1,0))="","",INDEX(Templates!$I$2:$FQ$152,ROW()-ROW(BB$20)+1, MATCH(BB$16,Templates!$I$1:HF$1,0)))</f>
        <v/>
      </c>
      <c r="BC41" s="55" t="str" cm="1">
        <f t="array" ref="BC41">IF(INDEX(Templates!$I$2:$FQ$152,ROW()-ROW(BC$20)+1, MATCH(BC$16,Templates!$I$1:HG$1,0))="","",INDEX(Templates!$I$2:$FQ$152,ROW()-ROW(BC$20)+1, MATCH(BC$16,Templates!$I$1:HG$1,0)))</f>
        <v/>
      </c>
      <c r="BD41" s="55" t="str" cm="1">
        <f t="array" ref="BD41">IF(INDEX(Templates!$I$2:$FQ$152,ROW()-ROW(BD$20)+1, MATCH(BD$16,Templates!$I$1:HH$1,0))="","",INDEX(Templates!$I$2:$FQ$152,ROW()-ROW(BD$20)+1, MATCH(BD$16,Templates!$I$1:HH$1,0)))</f>
        <v/>
      </c>
      <c r="BE41" s="55" t="str" cm="1">
        <f t="array" ref="BE41">IF(INDEX(Templates!$I$2:$FQ$152,ROW()-ROW(BE$20)+1, MATCH(BE$16,Templates!$I$1:HI$1,0))="","",INDEX(Templates!$I$2:$FQ$152,ROW()-ROW(BE$20)+1, MATCH(BE$16,Templates!$I$1:HI$1,0)))</f>
        <v/>
      </c>
      <c r="BF41" s="55" t="str" cm="1">
        <f t="array" ref="BF41">IF(INDEX(Templates!$I$2:$FQ$152,ROW()-ROW(BF$20)+1, MATCH(BF$16,Templates!$I$1:HJ$1,0))="","",INDEX(Templates!$I$2:$FQ$152,ROW()-ROW(BF$20)+1, MATCH(BF$16,Templates!$I$1:HJ$1,0)))</f>
        <v/>
      </c>
      <c r="BG41" s="55" t="str" cm="1">
        <f t="array" ref="BG41">IF(INDEX(Templates!$I$2:$FQ$152,ROW()-ROW(BG$20)+1, MATCH(BG$16,Templates!$I$1:HK$1,0))="","",INDEX(Templates!$I$2:$FQ$152,ROW()-ROW(BG$20)+1, MATCH(BG$16,Templates!$I$1:HK$1,0)))</f>
        <v/>
      </c>
      <c r="BH41" s="55" t="str" cm="1">
        <f t="array" ref="BH41">IF(INDEX(Templates!$I$2:$FQ$152,ROW()-ROW(BH$20)+1, MATCH(BH$16,Templates!$I$1:HI$1,0))="","",INDEX(Templates!$I$2:$FQ$152,ROW()-ROW(BH$20)+1, MATCH(BH$16,Templates!$I$1:HI$1,0)))</f>
        <v/>
      </c>
      <c r="BI41" s="55" t="str" cm="1">
        <f t="array" ref="BI41">IF(INDEX(Templates!$I$2:$FQ$152,ROW()-ROW(BI$20)+1, MATCH(BI$16,Templates!$I$1:HJ$1,0))="","",INDEX(Templates!$I$2:$FQ$152,ROW()-ROW(BI$20)+1, MATCH(BI$16,Templates!$I$1:HJ$1,0)))</f>
        <v/>
      </c>
      <c r="BJ41" s="55" t="str" cm="1">
        <f t="array" ref="BJ41">IF(INDEX(Templates!$I$2:$FQ$152,ROW()-ROW(BJ$20)+1, MATCH(BJ$16,Templates!$I$1:HK$1,0))="","",INDEX(Templates!$I$2:$FQ$152,ROW()-ROW(BJ$20)+1, MATCH(BJ$16,Templates!$I$1:HK$1,0)))</f>
        <v/>
      </c>
      <c r="BK41" s="55" t="str" cm="1">
        <f t="array" ref="BK41">IF(INDEX(Templates!$I$2:$FQ$152,ROW()-ROW(BK$20)+1, MATCH(BK$16,Templates!$I$1:HL$1,0))="","",INDEX(Templates!$I$2:$FQ$152,ROW()-ROW(BK$20)+1, MATCH(BK$16,Templates!$I$1:HL$1,0)))</f>
        <v/>
      </c>
      <c r="BL41" s="55" t="str" cm="1">
        <f t="array" ref="BL41">IF(INDEX(Templates!$I$2:$FQ$152,ROW()-ROW(BL$20)+1, MATCH(BL$16,Templates!$I$1:HM$1,0))="","",INDEX(Templates!$I$2:$FQ$152,ROW()-ROW(BL$20)+1, MATCH(BL$16,Templates!$I$1:HM$1,0)))</f>
        <v/>
      </c>
      <c r="BM41" s="55" t="str" cm="1">
        <f t="array" ref="BM41">IF(INDEX(Templates!$I$2:$FQ$152,ROW()-ROW(BM$20)+1, MATCH(BM$16,Templates!$I$1:HN$1,0))="","",INDEX(Templates!$I$2:$FQ$152,ROW()-ROW(BM$20)+1, MATCH(BM$16,Templates!$I$1:HN$1,0)))</f>
        <v/>
      </c>
      <c r="BN41" s="55" t="str" cm="1">
        <f t="array" ref="BN41">IF(INDEX(Templates!$I$2:$FQ$152,ROW()-ROW(BN$20)+1, MATCH(BN$16,Templates!$I$1:HO$1,0))="","",INDEX(Templates!$I$2:$FQ$152,ROW()-ROW(BN$20)+1, MATCH(BN$16,Templates!$I$1:HO$1,0)))</f>
        <v/>
      </c>
      <c r="BO41" s="55" t="str" cm="1">
        <f t="array" ref="BO41">IF(INDEX(Templates!$I$2:$FQ$152,ROW()-ROW(BO$20)+1, MATCH(BO$16,Templates!$I$1:HP$1,0))="","",INDEX(Templates!$I$2:$FQ$152,ROW()-ROW(BO$20)+1, MATCH(BO$16,Templates!$I$1:HP$1,0)))</f>
        <v/>
      </c>
      <c r="BP41" s="55" t="str" cm="1">
        <f t="array" ref="BP41">IF(INDEX(Templates!$I$2:$FQ$152,ROW()-ROW(BP$20)+1, MATCH(BP$16,Templates!$I$1:HQ$1,0))="","",INDEX(Templates!$I$2:$FQ$152,ROW()-ROW(BP$20)+1, MATCH(BP$16,Templates!$I$1:HQ$1,0)))</f>
        <v/>
      </c>
      <c r="BQ41" s="55" t="str" cm="1">
        <f t="array" ref="BQ41">IF(INDEX(Templates!$I$2:$FQ$152,ROW()-ROW(BQ$20)+1, MATCH(BQ$16,Templates!$I$1:HR$1,0))="","",INDEX(Templates!$I$2:$FQ$152,ROW()-ROW(BQ$20)+1, MATCH(BQ$16,Templates!$I$1:HR$1,0)))</f>
        <v/>
      </c>
      <c r="BR41" s="55" t="str" cm="1">
        <f t="array" ref="BR41">IF(INDEX(Templates!$I$2:$FQ$152,ROW()-ROW(BR$20)+1, MATCH(BR$16,Templates!$I$1:HS$1,0))="","",INDEX(Templates!$I$2:$FQ$152,ROW()-ROW(BR$20)+1, MATCH(BR$16,Templates!$I$1:HS$1,0)))</f>
        <v/>
      </c>
      <c r="BS41" s="55" t="str" cm="1">
        <f t="array" ref="BS41">IF(INDEX(Templates!$I$2:$FQ$152,ROW()-ROW(BS$20)+1, MATCH(BS$16,Templates!$I$1:HT$1,0))="","",INDEX(Templates!$I$2:$FQ$152,ROW()-ROW(BS$20)+1, MATCH(BS$16,Templates!$I$1:HT$1,0)))</f>
        <v/>
      </c>
      <c r="BT41" s="55" t="str" cm="1">
        <f t="array" ref="BT41">IF(INDEX(Templates!$I$2:$FQ$152,ROW()-ROW(BT$20)+1, MATCH(BT$16,Templates!$I$1:HU$1,0))="","",INDEX(Templates!$I$2:$FQ$152,ROW()-ROW(BT$20)+1, MATCH(BT$16,Templates!$I$1:HU$1,0)))</f>
        <v/>
      </c>
      <c r="BU41" s="55" t="str" cm="1">
        <f t="array" ref="BU41">IF(INDEX(Templates!$I$2:$FQ$152,ROW()-ROW(BU$20)+1, MATCH(BU$16,Templates!$I$1:HV$1,0))="","",INDEX(Templates!$I$2:$FQ$152,ROW()-ROW(BU$20)+1, MATCH(BU$16,Templates!$I$1:HV$1,0)))</f>
        <v/>
      </c>
      <c r="BV41" s="55" t="str" cm="1">
        <f t="array" ref="BV41">IF(INDEX(Templates!$I$2:$FQ$152,ROW()-ROW(BV$20)+1, MATCH(BV$16,Templates!$I$1:HW$1,0))="","",INDEX(Templates!$I$2:$FQ$152,ROW()-ROW(BV$20)+1, MATCH(BV$16,Templates!$I$1:HW$1,0)))</f>
        <v/>
      </c>
      <c r="BW41" s="55" t="str" cm="1">
        <f t="array" ref="BW41">IF(INDEX(Templates!$I$2:$FQ$152,ROW()-ROW(BW$20)+1, MATCH(BW$16,Templates!$I$1:HX$1,0))="","",INDEX(Templates!$I$2:$FQ$152,ROW()-ROW(BW$20)+1, MATCH(BW$16,Templates!$I$1:HX$1,0)))</f>
        <v/>
      </c>
      <c r="BX41" s="55" t="str" cm="1">
        <f t="array" ref="BX41">IF(INDEX(Templates!$I$2:$FQ$152,ROW()-ROW(BX$20)+1, MATCH(BX$16,Templates!$I$1:HY$1,0))="","",INDEX(Templates!$I$2:$FQ$152,ROW()-ROW(BX$20)+1, MATCH(BX$16,Templates!$I$1:HY$1,0)))</f>
        <v>Terminal Fan 1</v>
      </c>
      <c r="BY41" s="55" t="str" cm="1">
        <f t="array" ref="BY41">IF(INDEX(Templates!$I$2:$FQ$152,ROW()-ROW(BY$20)+1, MATCH(BY$16,Templates!$I$1:HZ$1,0))="","",INDEX(Templates!$I$2:$FQ$152,ROW()-ROW(BY$20)+1, MATCH(BY$16,Templates!$I$1:HZ$1,0)))</f>
        <v>Terminal Fan 1</v>
      </c>
      <c r="BZ41" s="55" t="str" cm="1">
        <f t="array" ref="BZ41">IF(INDEX(Templates!$I$2:$FQ$152,ROW()-ROW(BZ$20)+1, MATCH(BZ$16,Templates!$I$1:IA$1,0))="","",INDEX(Templates!$I$2:$FQ$152,ROW()-ROW(BZ$20)+1, MATCH(BZ$16,Templates!$I$1:IA$1,0)))</f>
        <v/>
      </c>
      <c r="CA41" s="55" t="str" cm="1">
        <f t="array" ref="CA41">IF(INDEX(Templates!$I$2:$FQ$152,ROW()-ROW(CA$20)+1, MATCH(CA$16,Templates!$I$1:IB$1,0))="","",INDEX(Templates!$I$2:$FQ$152,ROW()-ROW(CA$20)+1, MATCH(CA$16,Templates!$I$1:IB$1,0)))</f>
        <v/>
      </c>
      <c r="CB41" s="55" t="str" cm="1">
        <f t="array" ref="CB41">IF(INDEX(Templates!$I$2:$FQ$152,ROW()-ROW(CB$20)+1, MATCH(CB$16,Templates!$I$1:IC$1,0))="","",INDEX(Templates!$I$2:$FQ$152,ROW()-ROW(CB$20)+1, MATCH(CB$16,Templates!$I$1:IC$1,0)))</f>
        <v/>
      </c>
      <c r="CC41" s="55" t="str" cm="1">
        <f t="array" ref="CC41">IF(INDEX(Templates!$I$2:$FQ$152,ROW()-ROW(CC$20)+1, MATCH(CC$16,Templates!$I$1:ID$1,0))="","",INDEX(Templates!$I$2:$FQ$152,ROW()-ROW(CC$20)+1, MATCH(CC$16,Templates!$I$1:ID$1,0)))</f>
        <v/>
      </c>
      <c r="CD41" s="55" t="str" cm="1">
        <f t="array" ref="CD41">IF(INDEX(Templates!$I$2:$FQ$152,ROW()-ROW(CD$20)+1, MATCH(CD$16,Templates!$I$1:IE$1,0))="","",INDEX(Templates!$I$2:$FQ$152,ROW()-ROW(CD$20)+1, MATCH(CD$16,Templates!$I$1:IE$1,0)))</f>
        <v>Terminal Fan 1</v>
      </c>
      <c r="CE41" s="55" t="str" cm="1">
        <f t="array" ref="CE41">IF(INDEX(Templates!$I$2:$FQ$152,ROW()-ROW(CE$20)+1, MATCH(CE$16,Templates!$I$1:IF$1,0))="","",INDEX(Templates!$I$2:$FQ$152,ROW()-ROW(CE$20)+1, MATCH(CE$16,Templates!$I$1:IF$1,0)))</f>
        <v/>
      </c>
      <c r="CF41" s="55" t="str" cm="1">
        <f t="array" ref="CF41">IF(INDEX(Templates!$I$2:$FQ$152,ROW()-ROW(CF$20)+1, MATCH(CF$16,Templates!$I$1:ID$1,0))="","",INDEX(Templates!$I$2:$FQ$152,ROW()-ROW(CF$20)+1, MATCH(CF$16,Templates!$I$1:ID$1,0)))</f>
        <v/>
      </c>
      <c r="CG41" s="55" t="str" cm="1">
        <f t="array" ref="CG41">IF(INDEX(Templates!$I$2:$FQ$152,ROW()-ROW(CG$20)+1, MATCH(CG$16,Templates!$I$1:IE$1,0))="","",INDEX(Templates!$I$2:$FQ$152,ROW()-ROW(CG$20)+1, MATCH(CG$16,Templates!$I$1:IE$1,0)))</f>
        <v/>
      </c>
      <c r="CH41" s="55" t="str" cm="1">
        <f t="array" ref="CH41">IF(INDEX(Templates!$I$2:$FQ$152,ROW()-ROW(CH$20)+1, MATCH(CH$16,Templates!$I$1:IF$1,0))="","",INDEX(Templates!$I$2:$FQ$152,ROW()-ROW(CH$20)+1, MATCH(CH$16,Templates!$I$1:IF$1,0)))</f>
        <v/>
      </c>
      <c r="CI41" s="55" t="str" cm="1">
        <f t="array" ref="CI41">IF(INDEX(Templates!$I$2:$FQ$152,ROW()-ROW(CI$20)+1, MATCH(CI$16,Templates!$I$1:IG$1,0))="","",INDEX(Templates!$I$2:$FQ$152,ROW()-ROW(CI$20)+1, MATCH(CI$16,Templates!$I$1:IG$1,0)))</f>
        <v/>
      </c>
      <c r="CJ41" s="55" t="str" cm="1">
        <f t="array" ref="CJ41">IF(INDEX(Templates!$I$2:$FQ$152,ROW()-ROW(CJ$20)+1, MATCH(CJ$16,Templates!$I$1:IH$1,0))="","",INDEX(Templates!$I$2:$FQ$152,ROW()-ROW(CJ$20)+1, MATCH(CJ$16,Templates!$I$1:IH$1,0)))</f>
        <v>Terminal Fan 1</v>
      </c>
      <c r="CK41" s="55" t="str" cm="1">
        <f t="array" ref="CK41">IF(INDEX(Templates!$I$2:$FQ$152,ROW()-ROW(CK$20)+1, MATCH(CK$16,Templates!$I$1:II$1,0))="","",INDEX(Templates!$I$2:$FQ$152,ROW()-ROW(CK$20)+1, MATCH(CK$16,Templates!$I$1:II$1,0)))</f>
        <v>Terminal Fan 1</v>
      </c>
      <c r="CL41" s="55" t="str" cm="1">
        <f t="array" ref="CL41">IF(INDEX(Templates!$I$2:$FQ$152,ROW()-ROW(CL$20)+1, MATCH(CL$16,Templates!$I$1:IJ$1,0))="","",INDEX(Templates!$I$2:$FQ$152,ROW()-ROW(CL$20)+1, MATCH(CL$16,Templates!$I$1:IJ$1,0)))</f>
        <v>Terminal Fan 1</v>
      </c>
      <c r="CM41" s="55" t="str" cm="1">
        <f t="array" ref="CM41">IF(INDEX(Templates!$I$2:$FQ$152,ROW()-ROW(CM$20)+1, MATCH(CM$16,Templates!$I$1:IK$1,0))="","",INDEX(Templates!$I$2:$FQ$152,ROW()-ROW(CM$20)+1, MATCH(CM$16,Templates!$I$1:IK$1,0)))</f>
        <v/>
      </c>
      <c r="CN41" s="55" t="str" cm="1">
        <f t="array" ref="CN41">IF(INDEX(Templates!$I$2:$FQ$152,ROW()-ROW(CN$20)+1, MATCH(CN$16,Templates!$I$1:IL$1,0))="","",INDEX(Templates!$I$2:$FQ$152,ROW()-ROW(CN$20)+1, MATCH(CN$16,Templates!$I$1:IL$1,0)))</f>
        <v/>
      </c>
      <c r="CO41" s="55" t="str" cm="1">
        <f t="array" ref="CO41">IF(INDEX(Templates!$I$2:$FQ$152,ROW()-ROW(CO$20)+1, MATCH(CO$16,Templates!$I$1:IM$1,0))="","",INDEX(Templates!$I$2:$FQ$152,ROW()-ROW(CO$20)+1, MATCH(CO$16,Templates!$I$1:IM$1,0)))</f>
        <v/>
      </c>
      <c r="CP41" s="55" t="str" cm="1">
        <f t="array" ref="CP41">IF(INDEX(Templates!$I$2:$FQ$152,ROW()-ROW(CP$20)+1, MATCH(CP$16,Templates!$I$1:IN$1,0))="","",INDEX(Templates!$I$2:$FQ$152,ROW()-ROW(CP$20)+1, MATCH(CP$16,Templates!$I$1:IN$1,0)))</f>
        <v/>
      </c>
      <c r="CQ41" s="55" t="str" cm="1">
        <f t="array" ref="CQ41">IF(INDEX(Templates!$I$2:$FQ$152,ROW()-ROW(CQ$20)+1, MATCH(CQ$16,Templates!$I$1:IO$1,0))="","",INDEX(Templates!$I$2:$FQ$152,ROW()-ROW(CQ$20)+1, MATCH(CQ$16,Templates!$I$1:IO$1,0)))</f>
        <v/>
      </c>
      <c r="CR41" s="55" t="str" cm="1">
        <f t="array" ref="CR41">IF(INDEX(Templates!$I$2:$FQ$152,ROW()-ROW(CR$20)+1, MATCH(CR$16,Templates!$I$1:IP$1,0))="","",INDEX(Templates!$I$2:$FQ$152,ROW()-ROW(CR$20)+1, MATCH(CR$16,Templates!$I$1:IP$1,0)))</f>
        <v>Terminal Fan 1</v>
      </c>
      <c r="CS41" s="55" t="str" cm="1">
        <f t="array" ref="CS41">IF(INDEX(Templates!$I$2:$FQ$152,ROW()-ROW(CS$20)+1, MATCH(CS$16,Templates!$I$1:IQ$1,0))="","",INDEX(Templates!$I$2:$FQ$152,ROW()-ROW(CS$20)+1, MATCH(CS$16,Templates!$I$1:IQ$1,0)))</f>
        <v/>
      </c>
      <c r="CT41" s="55" t="str" cm="1">
        <f t="array" ref="CT41">IF(INDEX(Templates!$I$2:$FQ$152,ROW()-ROW(CT$20)+1, MATCH(CT$16,Templates!$I$1:IR$1,0))="","",INDEX(Templates!$I$2:$FQ$152,ROW()-ROW(CT$20)+1, MATCH(CT$16,Templates!$I$1:IR$1,0)))</f>
        <v/>
      </c>
      <c r="CU41" s="55" t="str" cm="1">
        <f t="array" ref="CU41">IF(INDEX(Templates!$I$2:$FQ$152,ROW()-ROW(CU$20)+1, MATCH(CU$16,Templates!$I$1:IS$1,0))="","",INDEX(Templates!$I$2:$FQ$152,ROW()-ROW(CU$20)+1, MATCH(CU$16,Templates!$I$1:IS$1,0)))</f>
        <v/>
      </c>
      <c r="CV41" s="55" t="str" cm="1">
        <f t="array" ref="CV41">IF(INDEX(Templates!$I$2:$FQ$152,ROW()-ROW(CV$20)+1, MATCH(CV$16,Templates!$I$1:IT$1,0))="","",INDEX(Templates!$I$2:$FQ$152,ROW()-ROW(CV$20)+1, MATCH(CV$16,Templates!$I$1:IT$1,0)))</f>
        <v/>
      </c>
      <c r="CW41" s="55" t="str" cm="1">
        <f t="array" ref="CW41">IF(INDEX(Templates!$I$2:$FQ$152,ROW()-ROW(CW$20)+1, MATCH(CW$16,Templates!$I$1:IU$1,0))="","",INDEX(Templates!$I$2:$FQ$152,ROW()-ROW(CW$20)+1, MATCH(CW$16,Templates!$I$1:IU$1,0)))</f>
        <v/>
      </c>
      <c r="CX41" s="55" t="str" cm="1">
        <f t="array" ref="CX41">IF(INDEX(Templates!$I$2:$FQ$152,ROW()-ROW(CX$20)+1, MATCH(CX$16,Templates!$I$1:IV$1,0))="","",INDEX(Templates!$I$2:$FQ$152,ROW()-ROW(CX$20)+1, MATCH(CX$16,Templates!$I$1:IV$1,0)))</f>
        <v/>
      </c>
      <c r="CY41" s="55" t="str" cm="1">
        <f t="array" ref="CY41">IF(INDEX(Templates!$I$2:$FQ$152,ROW()-ROW(CY$20)+1, MATCH(CY$16,Templates!$I$1:IW$1,0))="","",INDEX(Templates!$I$2:$FQ$152,ROW()-ROW(CY$20)+1, MATCH(CY$16,Templates!$I$1:IW$1,0)))</f>
        <v/>
      </c>
      <c r="CZ41" s="55" t="str" cm="1">
        <f t="array" ref="CZ41">IF(INDEX(Templates!$I$2:$FQ$152,ROW()-ROW(CZ$20)+1, MATCH(CZ$16,Templates!$I$1:IX$1,0))="","",INDEX(Templates!$I$2:$FQ$152,ROW()-ROW(CZ$20)+1, MATCH(CZ$16,Templates!$I$1:IX$1,0)))</f>
        <v/>
      </c>
      <c r="DA41" s="55" t="str" cm="1">
        <f t="array" ref="DA41">IF(INDEX(Templates!$I$2:$FQ$152,ROW()-ROW(DA$20)+1, MATCH(DA$16,Templates!$I$1:IY$1,0))="","",INDEX(Templates!$I$2:$FQ$152,ROW()-ROW(DA$20)+1, MATCH(DA$16,Templates!$I$1:IY$1,0)))</f>
        <v/>
      </c>
      <c r="DB41" s="55" t="str" cm="1">
        <f t="array" ref="DB41">IF(INDEX(Templates!$I$2:$FQ$152,ROW()-ROW(DB$20)+1, MATCH(DB$16,Templates!$I$1:IZ$1,0))="","",INDEX(Templates!$I$2:$FQ$152,ROW()-ROW(DB$20)+1, MATCH(DB$16,Templates!$I$1:IZ$1,0)))</f>
        <v/>
      </c>
      <c r="DC41" s="55" t="str" cm="1">
        <f t="array" ref="DC41">IF(INDEX(Templates!$I$2:$FQ$152,ROW()-ROW(DC$20)+1, MATCH(DC$16,Templates!$I$1:JA$1,0))="","",INDEX(Templates!$I$2:$FQ$152,ROW()-ROW(DC$20)+1, MATCH(DC$16,Templates!$I$1:JA$1,0)))</f>
        <v/>
      </c>
      <c r="DD41" s="55" t="str" cm="1">
        <f t="array" ref="DD41">IF(INDEX(Templates!$I$2:$FQ$152,ROW()-ROW(DD$20)+1, MATCH(DD$16,Templates!$I$1:JB$1,0))="","",INDEX(Templates!$I$2:$FQ$152,ROW()-ROW(DD$20)+1, MATCH(DD$16,Templates!$I$1:JB$1,0)))</f>
        <v/>
      </c>
      <c r="DE41" s="55" t="str" cm="1">
        <f t="array" ref="DE41">IF(INDEX(Templates!$I$2:$FQ$152,ROW()-ROW(DE$20)+1, MATCH(DE$16,Templates!$I$1:JC$1,0))="","",INDEX(Templates!$I$2:$FQ$152,ROW()-ROW(DE$20)+1, MATCH(DE$16,Templates!$I$1:JC$1,0)))</f>
        <v/>
      </c>
      <c r="DF41" s="55" t="str" cm="1">
        <f t="array" ref="DF41">IF(INDEX(Templates!$I$2:$FQ$152,ROW()-ROW(DF$20)+1, MATCH(DF$16,Templates!$I$1:JD$1,0))="","",INDEX(Templates!$I$2:$FQ$152,ROW()-ROW(DF$20)+1, MATCH(DF$16,Templates!$I$1:JD$1,0)))</f>
        <v/>
      </c>
      <c r="DG41" s="55" t="str" cm="1">
        <f t="array" ref="DG41">IF(INDEX(Templates!$I$2:$FQ$152,ROW()-ROW(DG$20)+1, MATCH(DG$16,Templates!$I$1:JE$1,0))="","",INDEX(Templates!$I$2:$FQ$152,ROW()-ROW(DG$20)+1, MATCH(DG$16,Templates!$I$1:JE$1,0)))</f>
        <v/>
      </c>
      <c r="DH41" s="55" t="str" cm="1">
        <f t="array" ref="DH41">IF(INDEX(Templates!$I$2:$FQ$152,ROW()-ROW(DH$20)+1, MATCH(DH$16,Templates!$I$1:JF$1,0))="","",INDEX(Templates!$I$2:$FQ$152,ROW()-ROW(DH$20)+1, MATCH(DH$16,Templates!$I$1:JF$1,0)))</f>
        <v/>
      </c>
      <c r="DI41" s="55" t="str" cm="1">
        <f t="array" ref="DI41">IF(INDEX(Templates!$I$2:$FQ$152,ROW()-ROW(DI$20)+1, MATCH(DI$16,Templates!$I$1:JG$1,0))="","",INDEX(Templates!$I$2:$FQ$152,ROW()-ROW(DI$20)+1, MATCH(DI$16,Templates!$I$1:JG$1,0)))</f>
        <v/>
      </c>
      <c r="DJ41" s="55" t="str" cm="1">
        <f t="array" ref="DJ41">IF(INDEX(Templates!$I$2:$FQ$152,ROW()-ROW(DJ$20)+1, MATCH(DJ$16,Templates!$I$1:JH$1,0))="","",INDEX(Templates!$I$2:$FQ$152,ROW()-ROW(DJ$20)+1, MATCH(DJ$16,Templates!$I$1:JH$1,0)))</f>
        <v/>
      </c>
      <c r="DK41" s="55" t="str" cm="1">
        <f t="array" ref="DK41">IF(INDEX(Templates!$I$2:$FQ$152,ROW()-ROW(DK$20)+1, MATCH(DK$16,Templates!$I$1:JI$1,0))="","",INDEX(Templates!$I$2:$FQ$152,ROW()-ROW(DK$20)+1, MATCH(DK$16,Templates!$I$1:JI$1,0)))</f>
        <v/>
      </c>
      <c r="DL41" s="55" t="str" cm="1">
        <f t="array" ref="DL41">IF(INDEX(Templates!$I$2:$FQ$152,ROW()-ROW(DL$20)+1, MATCH(DL$16,Templates!$I$1:JJ$1,0))="","",INDEX(Templates!$I$2:$FQ$152,ROW()-ROW(DL$20)+1, MATCH(DL$16,Templates!$I$1:JJ$1,0)))</f>
        <v/>
      </c>
      <c r="DM41" s="55" t="str" cm="1">
        <f t="array" ref="DM41">IF(INDEX(Templates!$I$2:$FQ$152,ROW()-ROW(DM$20)+1, MATCH(DM$16,Templates!$I$1:JK$1,0))="","",INDEX(Templates!$I$2:$FQ$152,ROW()-ROW(DM$20)+1, MATCH(DM$16,Templates!$I$1:JK$1,0)))</f>
        <v/>
      </c>
      <c r="DN41" s="55" t="str" cm="1">
        <f t="array" ref="DN41">IF(INDEX(Templates!$I$2:$FQ$152,ROW()-ROW(DN$20)+1, MATCH(DN$16,Templates!$I$1:JL$1,0))="","",INDEX(Templates!$I$2:$FQ$152,ROW()-ROW(DN$20)+1, MATCH(DN$16,Templates!$I$1:JL$1,0)))</f>
        <v/>
      </c>
      <c r="DO41" s="55" t="str" cm="1">
        <f t="array" ref="DO41">IF(INDEX(Templates!$I$2:$FQ$152,ROW()-ROW(DO$20)+1, MATCH(DO$16,Templates!$I$1:JM$1,0))="","",INDEX(Templates!$I$2:$FQ$152,ROW()-ROW(DO$20)+1, MATCH(DO$16,Templates!$I$1:JM$1,0)))</f>
        <v/>
      </c>
      <c r="DP41" s="55" t="str" cm="1">
        <f t="array" ref="DP41">IF(INDEX(Templates!$I$2:$FQ$152,ROW()-ROW(DP$20)+1, MATCH(DP$16,Templates!$I$1:JN$1,0))="","",INDEX(Templates!$I$2:$FQ$152,ROW()-ROW(DP$20)+1, MATCH(DP$16,Templates!$I$1:JN$1,0)))</f>
        <v/>
      </c>
      <c r="DQ41" s="55" t="str" cm="1">
        <f t="array" ref="DQ41">IF(INDEX(Templates!$I$2:$FQ$152,ROW()-ROW(DQ$20)+1, MATCH(DQ$16,Templates!$I$1:JO$1,0))="","",INDEX(Templates!$I$2:$FQ$152,ROW()-ROW(DQ$20)+1, MATCH(DQ$16,Templates!$I$1:JO$1,0)))</f>
        <v/>
      </c>
      <c r="DR41" s="55" t="str" cm="1">
        <f t="array" ref="DR41">IF(INDEX(Templates!$I$2:$FQ$152,ROW()-ROW(DR$20)+1, MATCH(DR$16,Templates!$I$1:JP$1,0))="","",INDEX(Templates!$I$2:$FQ$152,ROW()-ROW(DR$20)+1, MATCH(DR$16,Templates!$I$1:JP$1,0)))</f>
        <v>Fan 1</v>
      </c>
      <c r="DS41" s="55" t="str" cm="1">
        <f t="array" ref="DS41">IF(INDEX(Templates!$I$2:$FQ$152,ROW()-ROW(DS$20)+1, MATCH(DS$16,Templates!$I$1:JQ$1,0))="","",INDEX(Templates!$I$2:$FQ$152,ROW()-ROW(DS$20)+1, MATCH(DS$16,Templates!$I$1:JQ$1,0)))</f>
        <v>Fan 1</v>
      </c>
      <c r="DT41" s="55" t="str" cm="1">
        <f t="array" ref="DT41">IF(INDEX(Templates!$I$2:$FQ$152,ROW()-ROW(DT$20)+1, MATCH(DT$16,Templates!$I$1:JR$1,0))="","",INDEX(Templates!$I$2:$FQ$152,ROW()-ROW(DT$20)+1, MATCH(DT$16,Templates!$I$1:JR$1,0)))</f>
        <v/>
      </c>
      <c r="DU41" s="55" t="str" cm="1">
        <f t="array" ref="DU41">IF(INDEX(Templates!$I$2:$FQ$152,ROW()-ROW(DU$20)+1, MATCH(DU$16,Templates!$I$1:JP$1,0))="","",INDEX(Templates!$I$2:$FQ$152,ROW()-ROW(DU$20)+1, MATCH(DU$16,Templates!$I$1:JP$1,0)))</f>
        <v/>
      </c>
      <c r="DV41" s="55" t="str" cm="1">
        <f t="array" ref="DV41">IF(INDEX(Templates!$I$2:$FQ$152,ROW()-ROW(DV$20)+1, MATCH(DV$16,Templates!$I$1:JQ$1,0))="","",INDEX(Templates!$I$2:$FQ$152,ROW()-ROW(DV$20)+1, MATCH(DV$16,Templates!$I$1:JQ$1,0)))</f>
        <v/>
      </c>
      <c r="DW41" s="55" t="str" cm="1">
        <f t="array" ref="DW41">IF(INDEX(Templates!$I$2:$FQ$152,ROW()-ROW(DW$20)+1, MATCH(DW$16,Templates!$I$1:JR$1,0))="","",INDEX(Templates!$I$2:$FQ$152,ROW()-ROW(DW$20)+1, MATCH(DW$16,Templates!$I$1:JR$1,0)))</f>
        <v/>
      </c>
      <c r="DX41" s="55" t="str" cm="1">
        <f t="array" ref="DX41">IF(INDEX(Templates!$I$2:$FQ$152,ROW()-ROW(DX$20)+1, MATCH(DX$16,Templates!$I$1:JS$1,0))="","",INDEX(Templates!$I$2:$FQ$152,ROW()-ROW(DX$20)+1, MATCH(DX$16,Templates!$I$1:JS$1,0)))</f>
        <v/>
      </c>
      <c r="DY41" s="55" t="str" cm="1">
        <f t="array" ref="DY41">IF(INDEX(Templates!$I$2:$FQ$152,ROW()-ROW(DY$20)+1, MATCH(DY$16,Templates!$I$1:JT$1,0))="","",INDEX(Templates!$I$2:$FQ$152,ROW()-ROW(DY$20)+1, MATCH(DY$16,Templates!$I$1:JT$1,0)))</f>
        <v/>
      </c>
      <c r="DZ41" s="55" t="str" cm="1">
        <f t="array" ref="DZ41">IF(INDEX(Templates!$I$2:$FQ$152,ROW()-ROW(DZ$20)+1, MATCH(DZ$16,Templates!$I$1:JU$1,0))="","",INDEX(Templates!$I$2:$FQ$152,ROW()-ROW(DZ$20)+1, MATCH(DZ$16,Templates!$I$1:JU$1,0)))</f>
        <v/>
      </c>
      <c r="EA41" s="55" t="str" cm="1">
        <f t="array" ref="EA41">IF(INDEX(Templates!$I$2:$FQ$152,ROW()-ROW(EA$20)+1, MATCH(EA$16,Templates!$I$1:JV$1,0))="","",INDEX(Templates!$I$2:$FQ$152,ROW()-ROW(EA$20)+1, MATCH(EA$16,Templates!$I$1:JV$1,0)))</f>
        <v/>
      </c>
      <c r="EB41" s="55" t="str" cm="1">
        <f t="array" ref="EB41">IF(INDEX(Templates!$I$2:$FQ$152,ROW()-ROW(EB$20)+1, MATCH(EB$16,Templates!$I$1:JW$1,0))="","",INDEX(Templates!$I$2:$FQ$152,ROW()-ROW(EB$20)+1, MATCH(EB$16,Templates!$I$1:JW$1,0)))</f>
        <v/>
      </c>
      <c r="EC41" s="55" t="str" cm="1">
        <f t="array" ref="EC41">IF(INDEX(Templates!$I$2:$FQ$152,ROW()-ROW(EC$20)+1, MATCH(EC$16,Templates!$I$1:JX$1,0))="","",INDEX(Templates!$I$2:$FQ$152,ROW()-ROW(EC$20)+1, MATCH(EC$16,Templates!$I$1:JX$1,0)))</f>
        <v/>
      </c>
      <c r="ED41" s="55" t="str" cm="1">
        <f t="array" ref="ED41">IF(INDEX(Templates!$I$2:$FQ$152,ROW()-ROW(ED$20)+1, MATCH(ED$16,Templates!$I$1:JY$1,0))="","",INDEX(Templates!$I$2:$FQ$152,ROW()-ROW(ED$20)+1, MATCH(ED$16,Templates!$I$1:JY$1,0)))</f>
        <v/>
      </c>
      <c r="EE41" s="55"/>
      <c r="EF41" s="55"/>
      <c r="EG41" s="55"/>
      <c r="EH41" s="55"/>
      <c r="EI41" s="55"/>
      <c r="EJ41" s="55"/>
      <c r="EK41" s="55"/>
      <c r="EL41" s="55"/>
      <c r="EM41" s="55"/>
      <c r="EN41" s="55"/>
      <c r="EO41" s="55"/>
      <c r="EP41" s="55"/>
      <c r="EQ41" s="55"/>
      <c r="ER41" s="55"/>
      <c r="ES41" s="55"/>
      <c r="ET41" s="55"/>
      <c r="EU41" s="55"/>
      <c r="EV41" s="55"/>
      <c r="EW41" s="55"/>
      <c r="EX41" s="55"/>
      <c r="EY41" s="55"/>
      <c r="EZ41" s="55"/>
      <c r="FA41" s="55"/>
      <c r="FB41" s="55"/>
      <c r="FC41" s="55"/>
      <c r="FD41" s="55"/>
      <c r="FE41" s="55"/>
      <c r="FF41" s="55"/>
      <c r="FG41" s="55"/>
      <c r="FH41" s="55"/>
      <c r="FI41" s="55"/>
      <c r="FJ41" s="55"/>
      <c r="FK41" s="55"/>
      <c r="FL41" s="55"/>
      <c r="FM41" s="55"/>
      <c r="FN41" s="55"/>
      <c r="FO41" s="55"/>
      <c r="FP41" s="55"/>
      <c r="FQ41" s="55"/>
      <c r="FR41" s="55"/>
      <c r="FS41" s="55"/>
      <c r="FT41" s="55"/>
      <c r="FU41" s="55"/>
      <c r="FV41" s="55"/>
      <c r="FW41" s="55"/>
      <c r="FX41" s="55"/>
      <c r="FY41" s="55"/>
      <c r="FZ41" s="55"/>
      <c r="GA41" s="55"/>
      <c r="GB41" s="55"/>
      <c r="GC41" s="55"/>
      <c r="GD41" s="55"/>
      <c r="GE41" s="55"/>
      <c r="GF41" s="55"/>
      <c r="GG41" s="55"/>
      <c r="GH41" s="55"/>
      <c r="GI41" s="55"/>
      <c r="GJ41" s="55"/>
      <c r="GK41" s="55"/>
      <c r="GL41" s="55"/>
      <c r="GM41" s="55"/>
      <c r="GN41" s="55"/>
      <c r="GO41" s="55"/>
      <c r="GP41" s="55"/>
      <c r="GQ41" s="55"/>
      <c r="GR41" s="55"/>
      <c r="GS41" s="55"/>
      <c r="GT41" s="55"/>
      <c r="GU41" s="55"/>
      <c r="GV41" s="55"/>
      <c r="GW41" s="55"/>
    </row>
    <row r="42" spans="1:205" s="24" customFormat="1" x14ac:dyDescent="0.55000000000000004">
      <c r="A42" s="41" t="s">
        <v>763</v>
      </c>
      <c r="B42" s="6" t="s">
        <v>768</v>
      </c>
      <c r="C42" s="66" t="str" cm="1">
        <f t="array" ref="C42">IF(INDEX(Templates!A$2:A$153,ROW()-ROW($20:$20)+1)="","",INDEX(Templates!A$2:A$153,ROW()-ROW($20:$20)+1))</f>
        <v>JSON_PATH:zones[0]</v>
      </c>
      <c r="D42" s="66" t="str" cm="1">
        <f t="array" ref="D42">IF(INDEX(Templates!B$2:B$153,ROW()-ROW($20:$20)+1)="","",INDEX(Templates!B$2:B$153,ROW()-ROW($20:$20)+1))</f>
        <v>terminals[0]</v>
      </c>
      <c r="E42" s="66" t="str" cm="1">
        <f t="array" ref="E42">IF(INDEX(Templates!C$2:C$153,ROW()-ROW($20:$20)+1)="","",INDEX(Templates!C$2:C$153,ROW()-ROW($20:$20)+1))</f>
        <v>fan_configuration</v>
      </c>
      <c r="F42" s="127" t="str" cm="1">
        <f t="array" ref="F42">IF(INDEX(Templates!D$2:D$153,ROW()-ROW($20:$20)+1)="","",INDEX(Templates!D$2:D$153,ROW()-ROW($20:$20)+1))</f>
        <v/>
      </c>
      <c r="G42" s="116" t="str" cm="1">
        <f t="array" ref="G42">IF(INDEX(Templates!E$2:E$153,ROW()-ROW($20:$20)+1)="","",INDEX(Templates!E$2:E$153,ROW()-ROW($20:$20)+1))</f>
        <v>Air Terminal</v>
      </c>
      <c r="H42" s="68" t="str" cm="1">
        <f t="array" ref="H42">IF(INDEX(Templates!F$2:F$153,ROW()-ROW($20:$20)+1)="","",INDEX(Templates!F$2:F$153,ROW()-ROW($20:$20)+1))</f>
        <v>Terminal 1</v>
      </c>
      <c r="I42" s="68" t="str" cm="1">
        <f t="array" ref="I42">IF(INDEX(Templates!G$2:G$153,ROW()-ROW($20:$20)+1)="","",INDEX(Templates!G$2:G$153,ROW()-ROW($20:$20)+1))</f>
        <v>Zone 1</v>
      </c>
      <c r="J42" s="68" t="str" cm="1">
        <f t="array" ref="J42">IF(INDEX(Templates!H$2:H$153,ROW()-ROW($20:$20)+1)="","",INDEX(Templates!H$2:H$153,ROW()-ROW($20:$20)+1))</f>
        <v>fan_configuration</v>
      </c>
      <c r="K42" s="69" t="s">
        <v>765</v>
      </c>
      <c r="L42" s="69" t="s">
        <v>765</v>
      </c>
      <c r="M42" s="55" t="str" cm="1">
        <f t="array" ref="M42">IF(INDEX(Templates!$I$2:$FQ$152,ROW()-ROW(M$20)+1, MATCH(M$16,Templates!$I$1:FQ$1,0))="","",INDEX(Templates!$I$2:$FQ$152,ROW()-ROW(M$20)+1, MATCH(M$16,Templates!$I$1:FQ$1,0)))</f>
        <v/>
      </c>
      <c r="N42" s="55" t="str" cm="1">
        <f t="array" ref="N42">IF(INDEX(Templates!$I$2:$FQ$152,ROW()-ROW(N$20)+1, MATCH(N$16,Templates!$I$1:FR$1,0))="","",INDEX(Templates!$I$2:$FQ$152,ROW()-ROW(N$20)+1, MATCH(N$16,Templates!$I$1:FR$1,0)))</f>
        <v/>
      </c>
      <c r="O42" s="55" t="str" cm="1">
        <f t="array" ref="O42">IF(INDEX(Templates!$I$2:$FQ$152,ROW()-ROW(O$20)+1, MATCH(O$16,Templates!$I$1:FS$1,0))="","",INDEX(Templates!$I$2:$FQ$152,ROW()-ROW(O$20)+1, MATCH(O$16,Templates!$I$1:FS$1,0)))</f>
        <v/>
      </c>
      <c r="P42" s="55" t="str" cm="1">
        <f t="array" ref="P42">IF(INDEX(Templates!$I$2:$FQ$152,ROW()-ROW(P$20)+1, MATCH(P$16,Templates!$I$1:FT$1,0))="","",INDEX(Templates!$I$2:$FQ$152,ROW()-ROW(P$20)+1, MATCH(P$16,Templates!$I$1:FT$1,0)))</f>
        <v/>
      </c>
      <c r="Q42" s="55" t="str" cm="1">
        <f t="array" ref="Q42">IF(INDEX(Templates!$I$2:$FQ$152,ROW()-ROW(Q$20)+1, MATCH(Q$16,Templates!$I$1:FU$1,0))="","",INDEX(Templates!$I$2:$FQ$152,ROW()-ROW(Q$20)+1, MATCH(Q$16,Templates!$I$1:FU$1,0)))</f>
        <v/>
      </c>
      <c r="R42" s="55" t="str" cm="1">
        <f t="array" ref="R42">IF(INDEX(Templates!$I$2:$FQ$152,ROW()-ROW(R$20)+1, MATCH(R$16,Templates!$I$1:FV$1,0))="","",INDEX(Templates!$I$2:$FQ$152,ROW()-ROW(R$20)+1, MATCH(R$16,Templates!$I$1:FV$1,0)))</f>
        <v/>
      </c>
      <c r="S42" s="55" t="str" cm="1">
        <f t="array" ref="S42">IF(INDEX(Templates!$I$2:$FQ$152,ROW()-ROW(S$20)+1, MATCH(S$16,Templates!$I$1:FW$1,0))="","",INDEX(Templates!$I$2:$FQ$152,ROW()-ROW(S$20)+1, MATCH(S$16,Templates!$I$1:FW$1,0)))</f>
        <v/>
      </c>
      <c r="T42" s="55" t="str" cm="1">
        <f t="array" ref="T42">IF(INDEX(Templates!$I$2:$FQ$152,ROW()-ROW(T$20)+1, MATCH(T$16,Templates!$I$1:FX$1,0))="","",INDEX(Templates!$I$2:$FQ$152,ROW()-ROW(T$20)+1, MATCH(T$16,Templates!$I$1:FX$1,0)))</f>
        <v/>
      </c>
      <c r="U42" s="55" t="str" cm="1">
        <f t="array" ref="U42">IF(INDEX(Templates!$I$2:$FQ$152,ROW()-ROW(U$20)+1, MATCH(U$16,Templates!$I$1:FY$1,0))="","",INDEX(Templates!$I$2:$FQ$152,ROW()-ROW(U$20)+1, MATCH(U$16,Templates!$I$1:FY$1,0)))</f>
        <v/>
      </c>
      <c r="V42" s="55" t="str" cm="1">
        <f t="array" ref="V42">IF(INDEX(Templates!$I$2:$FQ$152,ROW()-ROW(V$20)+1, MATCH(V$16,Templates!$I$1:FZ$1,0))="","",INDEX(Templates!$I$2:$FQ$152,ROW()-ROW(V$20)+1, MATCH(V$16,Templates!$I$1:FZ$1,0)))</f>
        <v/>
      </c>
      <c r="W42" s="55" t="str" cm="1">
        <f t="array" ref="W42">IF(INDEX(Templates!$I$2:$FQ$152,ROW()-ROW(W$20)+1, MATCH(W$16,Templates!$I$1:GA$1,0))="","",INDEX(Templates!$I$2:$FQ$152,ROW()-ROW(W$20)+1, MATCH(W$16,Templates!$I$1:GA$1,0)))</f>
        <v/>
      </c>
      <c r="X42" s="55" t="str" cm="1">
        <f t="array" ref="X42">IF(INDEX(Templates!$I$2:$FQ$152,ROW()-ROW(X$20)+1, MATCH(X$16,Templates!$I$1:GB$1,0))="","",INDEX(Templates!$I$2:$FQ$152,ROW()-ROW(X$20)+1, MATCH(X$16,Templates!$I$1:GB$1,0)))</f>
        <v/>
      </c>
      <c r="Y42" s="55" t="str" cm="1">
        <f t="array" ref="Y42">IF(INDEX(Templates!$I$2:$FQ$152,ROW()-ROW(Y$20)+1, MATCH(Y$16,Templates!$I$1:GC$1,0))="","",INDEX(Templates!$I$2:$FQ$152,ROW()-ROW(Y$20)+1, MATCH(Y$16,Templates!$I$1:GC$1,0)))</f>
        <v/>
      </c>
      <c r="Z42" s="55" t="str" cm="1">
        <f t="array" ref="Z42">IF(INDEX(Templates!$I$2:$FQ$152,ROW()-ROW(Z$20)+1, MATCH(Z$16,Templates!$I$1:GD$1,0))="","",INDEX(Templates!$I$2:$FQ$152,ROW()-ROW(Z$20)+1, MATCH(Z$16,Templates!$I$1:GD$1,0)))</f>
        <v/>
      </c>
      <c r="AA42" s="55" t="str" cm="1">
        <f t="array" ref="AA42">IF(INDEX(Templates!$I$2:$FQ$152,ROW()-ROW(AA$20)+1, MATCH(AA$16,Templates!$I$1:GE$1,0))="","",INDEX(Templates!$I$2:$FQ$152,ROW()-ROW(AA$20)+1, MATCH(AA$16,Templates!$I$1:GE$1,0)))</f>
        <v/>
      </c>
      <c r="AB42" s="55" t="str" cm="1">
        <f t="array" ref="AB42">IF(INDEX(Templates!$I$2:$FQ$152,ROW()-ROW(AB$20)+1, MATCH(AB$16,Templates!$I$1:GF$1,0))="","",INDEX(Templates!$I$2:$FQ$152,ROW()-ROW(AB$20)+1, MATCH(AB$16,Templates!$I$1:GF$1,0)))</f>
        <v/>
      </c>
      <c r="AC42" s="55" t="str" cm="1">
        <f t="array" ref="AC42">IF(INDEX(Templates!$I$2:$FQ$152,ROW()-ROW(AC$20)+1, MATCH(AC$16,Templates!$I$1:GG$1,0))="","",INDEX(Templates!$I$2:$FQ$152,ROW()-ROW(AC$20)+1, MATCH(AC$16,Templates!$I$1:GG$1,0)))</f>
        <v/>
      </c>
      <c r="AD42" s="55" t="str" cm="1">
        <f t="array" ref="AD42">IF(INDEX(Templates!$I$2:$FQ$152,ROW()-ROW(AD$20)+1, MATCH(AD$16,Templates!$I$1:GH$1,0))="","",INDEX(Templates!$I$2:$FQ$152,ROW()-ROW(AD$20)+1, MATCH(AD$16,Templates!$I$1:GH$1,0)))</f>
        <v/>
      </c>
      <c r="AE42" s="55" t="str" cm="1">
        <f t="array" ref="AE42">IF(INDEX(Templates!$I$2:$FQ$152,ROW()-ROW(AE$20)+1, MATCH(AE$16,Templates!$I$1:GI$1,0))="","",INDEX(Templates!$I$2:$FQ$152,ROW()-ROW(AE$20)+1, MATCH(AE$16,Templates!$I$1:GI$1,0)))</f>
        <v/>
      </c>
      <c r="AF42" s="55" t="str" cm="1">
        <f t="array" ref="AF42">IF(INDEX(Templates!$I$2:$FQ$152,ROW()-ROW(AF$20)+1, MATCH(AF$16,Templates!$I$1:GJ$1,0))="","",INDEX(Templates!$I$2:$FQ$152,ROW()-ROW(AF$20)+1, MATCH(AF$16,Templates!$I$1:GJ$1,0)))</f>
        <v/>
      </c>
      <c r="AG42" s="55" t="str" cm="1">
        <f t="array" ref="AG42">IF(INDEX(Templates!$I$2:$FQ$152,ROW()-ROW(AG$20)+1, MATCH(AG$16,Templates!$I$1:GK$1,0))="","",INDEX(Templates!$I$2:$FQ$152,ROW()-ROW(AG$20)+1, MATCH(AG$16,Templates!$I$1:GK$1,0)))</f>
        <v/>
      </c>
      <c r="AH42" s="55" t="str" cm="1">
        <f t="array" ref="AH42">IF(INDEX(Templates!$I$2:$FQ$152,ROW()-ROW(AH$20)+1, MATCH(AH$16,Templates!$I$1:GL$1,0))="","",INDEX(Templates!$I$2:$FQ$152,ROW()-ROW(AH$20)+1, MATCH(AH$16,Templates!$I$1:GL$1,0)))</f>
        <v>PARALLEL</v>
      </c>
      <c r="AI42" s="55" t="str" cm="1">
        <f t="array" ref="AI42">IF(INDEX(Templates!$I$2:$FQ$152,ROW()-ROW(AI$20)+1, MATCH(AI$16,Templates!$I$1:GM$1,0))="","",INDEX(Templates!$I$2:$FQ$152,ROW()-ROW(AI$20)+1, MATCH(AI$16,Templates!$I$1:GM$1,0)))</f>
        <v>PARALLEL</v>
      </c>
      <c r="AJ42" s="55" t="str" cm="1">
        <f t="array" ref="AJ42">IF(INDEX(Templates!$I$2:$FQ$152,ROW()-ROW(AJ$20)+1, MATCH(AJ$16,Templates!$I$1:GN$1,0))="","",INDEX(Templates!$I$2:$FQ$152,ROW()-ROW(AJ$20)+1, MATCH(AJ$16,Templates!$I$1:GN$1,0)))</f>
        <v>PARALLEL</v>
      </c>
      <c r="AK42" s="55" t="str" cm="1">
        <f t="array" ref="AK42">IF(INDEX(Templates!$I$2:$FQ$152,ROW()-ROW(AK$20)+1, MATCH(AK$16,Templates!$I$1:GO$1,0))="","",INDEX(Templates!$I$2:$FQ$152,ROW()-ROW(AK$20)+1, MATCH(AK$16,Templates!$I$1:GO$1,0)))</f>
        <v/>
      </c>
      <c r="AL42" s="55" t="str" cm="1">
        <f t="array" ref="AL42">IF(INDEX(Templates!$I$2:$FQ$152,ROW()-ROW(AL$20)+1, MATCH(AL$16,Templates!$I$1:GP$1,0))="","",INDEX(Templates!$I$2:$FQ$152,ROW()-ROW(AL$20)+1, MATCH(AL$16,Templates!$I$1:GP$1,0)))</f>
        <v/>
      </c>
      <c r="AM42" s="55" t="str" cm="1">
        <f t="array" ref="AM42">IF(INDEX(Templates!$I$2:$FQ$152,ROW()-ROW(AM$20)+1, MATCH(AM$16,Templates!$I$1:GQ$1,0))="","",INDEX(Templates!$I$2:$FQ$152,ROW()-ROW(AM$20)+1, MATCH(AM$16,Templates!$I$1:GQ$1,0)))</f>
        <v/>
      </c>
      <c r="AN42" s="55" t="str" cm="1">
        <f t="array" ref="AN42">IF(INDEX(Templates!$I$2:$FQ$152,ROW()-ROW(AN$20)+1, MATCH(AN$16,Templates!$I$1:GR$1,0))="","",INDEX(Templates!$I$2:$FQ$152,ROW()-ROW(AN$20)+1, MATCH(AN$16,Templates!$I$1:GR$1,0)))</f>
        <v/>
      </c>
      <c r="AO42" s="55" t="str" cm="1">
        <f t="array" ref="AO42">IF(INDEX(Templates!$I$2:$FQ$152,ROW()-ROW(AO$20)+1, MATCH(AO$16,Templates!$I$1:GS$1,0))="","",INDEX(Templates!$I$2:$FQ$152,ROW()-ROW(AO$20)+1, MATCH(AO$16,Templates!$I$1:GS$1,0)))</f>
        <v/>
      </c>
      <c r="AP42" s="55" t="str" cm="1">
        <f t="array" ref="AP42">IF(INDEX(Templates!$I$2:$FQ$152,ROW()-ROW(AP$20)+1, MATCH(AP$16,Templates!$I$1:GT$1,0))="","",INDEX(Templates!$I$2:$FQ$152,ROW()-ROW(AP$20)+1, MATCH(AP$16,Templates!$I$1:GT$1,0)))</f>
        <v/>
      </c>
      <c r="AQ42" s="55" t="str" cm="1">
        <f t="array" ref="AQ42">IF(INDEX(Templates!$I$2:$FQ$152,ROW()-ROW(AQ$20)+1, MATCH(AQ$16,Templates!$I$1:GU$1,0))="","",INDEX(Templates!$I$2:$FQ$152,ROW()-ROW(AQ$20)+1, MATCH(AQ$16,Templates!$I$1:GU$1,0)))</f>
        <v/>
      </c>
      <c r="AR42" s="55" t="str" cm="1">
        <f t="array" ref="AR42">IF(INDEX(Templates!$I$2:$FQ$152,ROW()-ROW(AR$20)+1, MATCH(AR$16,Templates!$I$1:GV$1,0))="","",INDEX(Templates!$I$2:$FQ$152,ROW()-ROW(AR$20)+1, MATCH(AR$16,Templates!$I$1:GV$1,0)))</f>
        <v/>
      </c>
      <c r="AS42" s="55" t="str" cm="1">
        <f t="array" ref="AS42">IF(INDEX(Templates!$I$2:$FQ$152,ROW()-ROW(AS$20)+1, MATCH(AS$16,Templates!$I$1:GW$1,0))="","",INDEX(Templates!$I$2:$FQ$152,ROW()-ROW(AS$20)+1, MATCH(AS$16,Templates!$I$1:GW$1,0)))</f>
        <v/>
      </c>
      <c r="AT42" s="55" t="str" cm="1">
        <f t="array" ref="AT42">IF(INDEX(Templates!$I$2:$FQ$152,ROW()-ROW(AT$20)+1, MATCH(AT$16,Templates!$I$1:GX$1,0))="","",INDEX(Templates!$I$2:$FQ$152,ROW()-ROW(AT$20)+1, MATCH(AT$16,Templates!$I$1:GX$1,0)))</f>
        <v/>
      </c>
      <c r="AU42" s="55" t="str" cm="1">
        <f t="array" ref="AU42">IF(INDEX(Templates!$I$2:$FQ$152,ROW()-ROW(AU$20)+1, MATCH(AU$16,Templates!$I$1:GY$1,0))="","",INDEX(Templates!$I$2:$FQ$152,ROW()-ROW(AU$20)+1, MATCH(AU$16,Templates!$I$1:GY$1,0)))</f>
        <v/>
      </c>
      <c r="AV42" s="55" t="str" cm="1">
        <f t="array" ref="AV42">IF(INDEX(Templates!$I$2:$FQ$152,ROW()-ROW(AV$20)+1, MATCH(AV$16,Templates!$I$1:GZ$1,0))="","",INDEX(Templates!$I$2:$FQ$152,ROW()-ROW(AV$20)+1, MATCH(AV$16,Templates!$I$1:GZ$1,0)))</f>
        <v/>
      </c>
      <c r="AW42" s="55" t="str" cm="1">
        <f t="array" ref="AW42">IF(INDEX(Templates!$I$2:$FQ$152,ROW()-ROW(AW$20)+1, MATCH(AW$16,Templates!$I$1:HA$1,0))="","",INDEX(Templates!$I$2:$FQ$152,ROW()-ROW(AW$20)+1, MATCH(AW$16,Templates!$I$1:HA$1,0)))</f>
        <v/>
      </c>
      <c r="AX42" s="55" t="str" cm="1">
        <f t="array" ref="AX42">IF(INDEX(Templates!$I$2:$FQ$152,ROW()-ROW(AX$20)+1, MATCH(AX$16,Templates!$I$1:HB$1,0))="","",INDEX(Templates!$I$2:$FQ$152,ROW()-ROW(AX$20)+1, MATCH(AX$16,Templates!$I$1:HB$1,0)))</f>
        <v/>
      </c>
      <c r="AY42" s="55" t="str" cm="1">
        <f t="array" ref="AY42">IF(INDEX(Templates!$I$2:$FQ$152,ROW()-ROW(AY$20)+1, MATCH(AY$16,Templates!$I$1:HC$1,0))="","",INDEX(Templates!$I$2:$FQ$152,ROW()-ROW(AY$20)+1, MATCH(AY$16,Templates!$I$1:HC$1,0)))</f>
        <v/>
      </c>
      <c r="AZ42" s="55" t="str" cm="1">
        <f t="array" ref="AZ42">IF(INDEX(Templates!$I$2:$FQ$152,ROW()-ROW(AZ$20)+1, MATCH(AZ$16,Templates!$I$1:HD$1,0))="","",INDEX(Templates!$I$2:$FQ$152,ROW()-ROW(AZ$20)+1, MATCH(AZ$16,Templates!$I$1:HD$1,0)))</f>
        <v/>
      </c>
      <c r="BA42" s="55" t="str" cm="1">
        <f t="array" ref="BA42">IF(INDEX(Templates!$I$2:$FQ$152,ROW()-ROW(BA$20)+1, MATCH(BA$16,Templates!$I$1:HE$1,0))="","",INDEX(Templates!$I$2:$FQ$152,ROW()-ROW(BA$20)+1, MATCH(BA$16,Templates!$I$1:HE$1,0)))</f>
        <v/>
      </c>
      <c r="BB42" s="55" t="str" cm="1">
        <f t="array" ref="BB42">IF(INDEX(Templates!$I$2:$FQ$152,ROW()-ROW(BB$20)+1, MATCH(BB$16,Templates!$I$1:HF$1,0))="","",INDEX(Templates!$I$2:$FQ$152,ROW()-ROW(BB$20)+1, MATCH(BB$16,Templates!$I$1:HF$1,0)))</f>
        <v/>
      </c>
      <c r="BC42" s="55" t="str" cm="1">
        <f t="array" ref="BC42">IF(INDEX(Templates!$I$2:$FQ$152,ROW()-ROW(BC$20)+1, MATCH(BC$16,Templates!$I$1:HG$1,0))="","",INDEX(Templates!$I$2:$FQ$152,ROW()-ROW(BC$20)+1, MATCH(BC$16,Templates!$I$1:HG$1,0)))</f>
        <v/>
      </c>
      <c r="BD42" s="55" t="str" cm="1">
        <f t="array" ref="BD42">IF(INDEX(Templates!$I$2:$FQ$152,ROW()-ROW(BD$20)+1, MATCH(BD$16,Templates!$I$1:HH$1,0))="","",INDEX(Templates!$I$2:$FQ$152,ROW()-ROW(BD$20)+1, MATCH(BD$16,Templates!$I$1:HH$1,0)))</f>
        <v/>
      </c>
      <c r="BE42" s="55" t="str" cm="1">
        <f t="array" ref="BE42">IF(INDEX(Templates!$I$2:$FQ$152,ROW()-ROW(BE$20)+1, MATCH(BE$16,Templates!$I$1:HI$1,0))="","",INDEX(Templates!$I$2:$FQ$152,ROW()-ROW(BE$20)+1, MATCH(BE$16,Templates!$I$1:HI$1,0)))</f>
        <v/>
      </c>
      <c r="BF42" s="55" t="str" cm="1">
        <f t="array" ref="BF42">IF(INDEX(Templates!$I$2:$FQ$152,ROW()-ROW(BF$20)+1, MATCH(BF$16,Templates!$I$1:HJ$1,0))="","",INDEX(Templates!$I$2:$FQ$152,ROW()-ROW(BF$20)+1, MATCH(BF$16,Templates!$I$1:HJ$1,0)))</f>
        <v/>
      </c>
      <c r="BG42" s="55" t="str" cm="1">
        <f t="array" ref="BG42">IF(INDEX(Templates!$I$2:$FQ$152,ROW()-ROW(BG$20)+1, MATCH(BG$16,Templates!$I$1:HK$1,0))="","",INDEX(Templates!$I$2:$FQ$152,ROW()-ROW(BG$20)+1, MATCH(BG$16,Templates!$I$1:HK$1,0)))</f>
        <v/>
      </c>
      <c r="BH42" s="55" t="str" cm="1">
        <f t="array" ref="BH42">IF(INDEX(Templates!$I$2:$FQ$152,ROW()-ROW(BH$20)+1, MATCH(BH$16,Templates!$I$1:HI$1,0))="","",INDEX(Templates!$I$2:$FQ$152,ROW()-ROW(BH$20)+1, MATCH(BH$16,Templates!$I$1:HI$1,0)))</f>
        <v/>
      </c>
      <c r="BI42" s="55" t="str" cm="1">
        <f t="array" ref="BI42">IF(INDEX(Templates!$I$2:$FQ$152,ROW()-ROW(BI$20)+1, MATCH(BI$16,Templates!$I$1:HJ$1,0))="","",INDEX(Templates!$I$2:$FQ$152,ROW()-ROW(BI$20)+1, MATCH(BI$16,Templates!$I$1:HJ$1,0)))</f>
        <v/>
      </c>
      <c r="BJ42" s="55" t="str" cm="1">
        <f t="array" ref="BJ42">IF(INDEX(Templates!$I$2:$FQ$152,ROW()-ROW(BJ$20)+1, MATCH(BJ$16,Templates!$I$1:HK$1,0))="","",INDEX(Templates!$I$2:$FQ$152,ROW()-ROW(BJ$20)+1, MATCH(BJ$16,Templates!$I$1:HK$1,0)))</f>
        <v/>
      </c>
      <c r="BK42" s="55" t="str" cm="1">
        <f t="array" ref="BK42">IF(INDEX(Templates!$I$2:$FQ$152,ROW()-ROW(BK$20)+1, MATCH(BK$16,Templates!$I$1:HL$1,0))="","",INDEX(Templates!$I$2:$FQ$152,ROW()-ROW(BK$20)+1, MATCH(BK$16,Templates!$I$1:HL$1,0)))</f>
        <v/>
      </c>
      <c r="BL42" s="55" t="str" cm="1">
        <f t="array" ref="BL42">IF(INDEX(Templates!$I$2:$FQ$152,ROW()-ROW(BL$20)+1, MATCH(BL$16,Templates!$I$1:HM$1,0))="","",INDEX(Templates!$I$2:$FQ$152,ROW()-ROW(BL$20)+1, MATCH(BL$16,Templates!$I$1:HM$1,0)))</f>
        <v/>
      </c>
      <c r="BM42" s="55" t="str" cm="1">
        <f t="array" ref="BM42">IF(INDEX(Templates!$I$2:$FQ$152,ROW()-ROW(BM$20)+1, MATCH(BM$16,Templates!$I$1:HN$1,0))="","",INDEX(Templates!$I$2:$FQ$152,ROW()-ROW(BM$20)+1, MATCH(BM$16,Templates!$I$1:HN$1,0)))</f>
        <v/>
      </c>
      <c r="BN42" s="55" t="str" cm="1">
        <f t="array" ref="BN42">IF(INDEX(Templates!$I$2:$FQ$152,ROW()-ROW(BN$20)+1, MATCH(BN$16,Templates!$I$1:HO$1,0))="","",INDEX(Templates!$I$2:$FQ$152,ROW()-ROW(BN$20)+1, MATCH(BN$16,Templates!$I$1:HO$1,0)))</f>
        <v/>
      </c>
      <c r="BO42" s="55" t="str" cm="1">
        <f t="array" ref="BO42">IF(INDEX(Templates!$I$2:$FQ$152,ROW()-ROW(BO$20)+1, MATCH(BO$16,Templates!$I$1:HP$1,0))="","",INDEX(Templates!$I$2:$FQ$152,ROW()-ROW(BO$20)+1, MATCH(BO$16,Templates!$I$1:HP$1,0)))</f>
        <v/>
      </c>
      <c r="BP42" s="55" t="str" cm="1">
        <f t="array" ref="BP42">IF(INDEX(Templates!$I$2:$FQ$152,ROW()-ROW(BP$20)+1, MATCH(BP$16,Templates!$I$1:HQ$1,0))="","",INDEX(Templates!$I$2:$FQ$152,ROW()-ROW(BP$20)+1, MATCH(BP$16,Templates!$I$1:HQ$1,0)))</f>
        <v/>
      </c>
      <c r="BQ42" s="55" t="str" cm="1">
        <f t="array" ref="BQ42">IF(INDEX(Templates!$I$2:$FQ$152,ROW()-ROW(BQ$20)+1, MATCH(BQ$16,Templates!$I$1:HR$1,0))="","",INDEX(Templates!$I$2:$FQ$152,ROW()-ROW(BQ$20)+1, MATCH(BQ$16,Templates!$I$1:HR$1,0)))</f>
        <v/>
      </c>
      <c r="BR42" s="55" t="str" cm="1">
        <f t="array" ref="BR42">IF(INDEX(Templates!$I$2:$FQ$152,ROW()-ROW(BR$20)+1, MATCH(BR$16,Templates!$I$1:HS$1,0))="","",INDEX(Templates!$I$2:$FQ$152,ROW()-ROW(BR$20)+1, MATCH(BR$16,Templates!$I$1:HS$1,0)))</f>
        <v/>
      </c>
      <c r="BS42" s="55" t="str" cm="1">
        <f t="array" ref="BS42">IF(INDEX(Templates!$I$2:$FQ$152,ROW()-ROW(BS$20)+1, MATCH(BS$16,Templates!$I$1:HT$1,0))="","",INDEX(Templates!$I$2:$FQ$152,ROW()-ROW(BS$20)+1, MATCH(BS$16,Templates!$I$1:HT$1,0)))</f>
        <v/>
      </c>
      <c r="BT42" s="55" t="str" cm="1">
        <f t="array" ref="BT42">IF(INDEX(Templates!$I$2:$FQ$152,ROW()-ROW(BT$20)+1, MATCH(BT$16,Templates!$I$1:HU$1,0))="","",INDEX(Templates!$I$2:$FQ$152,ROW()-ROW(BT$20)+1, MATCH(BT$16,Templates!$I$1:HU$1,0)))</f>
        <v/>
      </c>
      <c r="BU42" s="55" t="str" cm="1">
        <f t="array" ref="BU42">IF(INDEX(Templates!$I$2:$FQ$152,ROW()-ROW(BU$20)+1, MATCH(BU$16,Templates!$I$1:HV$1,0))="","",INDEX(Templates!$I$2:$FQ$152,ROW()-ROW(BU$20)+1, MATCH(BU$16,Templates!$I$1:HV$1,0)))</f>
        <v/>
      </c>
      <c r="BV42" s="55" t="str" cm="1">
        <f t="array" ref="BV42">IF(INDEX(Templates!$I$2:$FQ$152,ROW()-ROW(BV$20)+1, MATCH(BV$16,Templates!$I$1:HW$1,0))="","",INDEX(Templates!$I$2:$FQ$152,ROW()-ROW(BV$20)+1, MATCH(BV$16,Templates!$I$1:HW$1,0)))</f>
        <v/>
      </c>
      <c r="BW42" s="55" t="str" cm="1">
        <f t="array" ref="BW42">IF(INDEX(Templates!$I$2:$FQ$152,ROW()-ROW(BW$20)+1, MATCH(BW$16,Templates!$I$1:HX$1,0))="","",INDEX(Templates!$I$2:$FQ$152,ROW()-ROW(BW$20)+1, MATCH(BW$16,Templates!$I$1:HX$1,0)))</f>
        <v/>
      </c>
      <c r="BX42" s="55" t="str" cm="1">
        <f t="array" ref="BX42">IF(INDEX(Templates!$I$2:$FQ$152,ROW()-ROW(BX$20)+1, MATCH(BX$16,Templates!$I$1:HY$1,0))="","",INDEX(Templates!$I$2:$FQ$152,ROW()-ROW(BX$20)+1, MATCH(BX$16,Templates!$I$1:HY$1,0)))</f>
        <v/>
      </c>
      <c r="BY42" s="55" t="str" cm="1">
        <f t="array" ref="BY42">IF(INDEX(Templates!$I$2:$FQ$152,ROW()-ROW(BY$20)+1, MATCH(BY$16,Templates!$I$1:HZ$1,0))="","",INDEX(Templates!$I$2:$FQ$152,ROW()-ROW(BY$20)+1, MATCH(BY$16,Templates!$I$1:HZ$1,0)))</f>
        <v/>
      </c>
      <c r="BZ42" s="55" t="str" cm="1">
        <f t="array" ref="BZ42">IF(INDEX(Templates!$I$2:$FQ$152,ROW()-ROW(BZ$20)+1, MATCH(BZ$16,Templates!$I$1:IA$1,0))="","",INDEX(Templates!$I$2:$FQ$152,ROW()-ROW(BZ$20)+1, MATCH(BZ$16,Templates!$I$1:IA$1,0)))</f>
        <v/>
      </c>
      <c r="CA42" s="55" t="str" cm="1">
        <f t="array" ref="CA42">IF(INDEX(Templates!$I$2:$FQ$152,ROW()-ROW(CA$20)+1, MATCH(CA$16,Templates!$I$1:IB$1,0))="","",INDEX(Templates!$I$2:$FQ$152,ROW()-ROW(CA$20)+1, MATCH(CA$16,Templates!$I$1:IB$1,0)))</f>
        <v/>
      </c>
      <c r="CB42" s="55" t="str" cm="1">
        <f t="array" ref="CB42">IF(INDEX(Templates!$I$2:$FQ$152,ROW()-ROW(CB$20)+1, MATCH(CB$16,Templates!$I$1:IC$1,0))="","",INDEX(Templates!$I$2:$FQ$152,ROW()-ROW(CB$20)+1, MATCH(CB$16,Templates!$I$1:IC$1,0)))</f>
        <v/>
      </c>
      <c r="CC42" s="55" t="str" cm="1">
        <f t="array" ref="CC42">IF(INDEX(Templates!$I$2:$FQ$152,ROW()-ROW(CC$20)+1, MATCH(CC$16,Templates!$I$1:ID$1,0))="","",INDEX(Templates!$I$2:$FQ$152,ROW()-ROW(CC$20)+1, MATCH(CC$16,Templates!$I$1:ID$1,0)))</f>
        <v/>
      </c>
      <c r="CD42" s="55" t="str" cm="1">
        <f t="array" ref="CD42">IF(INDEX(Templates!$I$2:$FQ$152,ROW()-ROW(CD$20)+1, MATCH(CD$16,Templates!$I$1:IE$1,0))="","",INDEX(Templates!$I$2:$FQ$152,ROW()-ROW(CD$20)+1, MATCH(CD$16,Templates!$I$1:IE$1,0)))</f>
        <v/>
      </c>
      <c r="CE42" s="55" t="str" cm="1">
        <f t="array" ref="CE42">IF(INDEX(Templates!$I$2:$FQ$152,ROW()-ROW(CE$20)+1, MATCH(CE$16,Templates!$I$1:IF$1,0))="","",INDEX(Templates!$I$2:$FQ$152,ROW()-ROW(CE$20)+1, MATCH(CE$16,Templates!$I$1:IF$1,0)))</f>
        <v/>
      </c>
      <c r="CF42" s="55" t="str" cm="1">
        <f t="array" ref="CF42">IF(INDEX(Templates!$I$2:$FQ$152,ROW()-ROW(CF$20)+1, MATCH(CF$16,Templates!$I$1:ID$1,0))="","",INDEX(Templates!$I$2:$FQ$152,ROW()-ROW(CF$20)+1, MATCH(CF$16,Templates!$I$1:ID$1,0)))</f>
        <v/>
      </c>
      <c r="CG42" s="55" t="str" cm="1">
        <f t="array" ref="CG42">IF(INDEX(Templates!$I$2:$FQ$152,ROW()-ROW(CG$20)+1, MATCH(CG$16,Templates!$I$1:IE$1,0))="","",INDEX(Templates!$I$2:$FQ$152,ROW()-ROW(CG$20)+1, MATCH(CG$16,Templates!$I$1:IE$1,0)))</f>
        <v/>
      </c>
      <c r="CH42" s="55" t="str" cm="1">
        <f t="array" ref="CH42">IF(INDEX(Templates!$I$2:$FQ$152,ROW()-ROW(CH$20)+1, MATCH(CH$16,Templates!$I$1:IF$1,0))="","",INDEX(Templates!$I$2:$FQ$152,ROW()-ROW(CH$20)+1, MATCH(CH$16,Templates!$I$1:IF$1,0)))</f>
        <v/>
      </c>
      <c r="CI42" s="55" t="str" cm="1">
        <f t="array" ref="CI42">IF(INDEX(Templates!$I$2:$FQ$152,ROW()-ROW(CI$20)+1, MATCH(CI$16,Templates!$I$1:IG$1,0))="","",INDEX(Templates!$I$2:$FQ$152,ROW()-ROW(CI$20)+1, MATCH(CI$16,Templates!$I$1:IG$1,0)))</f>
        <v/>
      </c>
      <c r="CJ42" s="55" t="str" cm="1">
        <f t="array" ref="CJ42">IF(INDEX(Templates!$I$2:$FQ$152,ROW()-ROW(CJ$20)+1, MATCH(CJ$16,Templates!$I$1:IH$1,0))="","",INDEX(Templates!$I$2:$FQ$152,ROW()-ROW(CJ$20)+1, MATCH(CJ$16,Templates!$I$1:IH$1,0)))</f>
        <v/>
      </c>
      <c r="CK42" s="55" t="str" cm="1">
        <f t="array" ref="CK42">IF(INDEX(Templates!$I$2:$FQ$152,ROW()-ROW(CK$20)+1, MATCH(CK$16,Templates!$I$1:II$1,0))="","",INDEX(Templates!$I$2:$FQ$152,ROW()-ROW(CK$20)+1, MATCH(CK$16,Templates!$I$1:II$1,0)))</f>
        <v/>
      </c>
      <c r="CL42" s="55" t="str" cm="1">
        <f t="array" ref="CL42">IF(INDEX(Templates!$I$2:$FQ$152,ROW()-ROW(CL$20)+1, MATCH(CL$16,Templates!$I$1:IJ$1,0))="","",INDEX(Templates!$I$2:$FQ$152,ROW()-ROW(CL$20)+1, MATCH(CL$16,Templates!$I$1:IJ$1,0)))</f>
        <v/>
      </c>
      <c r="CM42" s="55" t="str" cm="1">
        <f t="array" ref="CM42">IF(INDEX(Templates!$I$2:$FQ$152,ROW()-ROW(CM$20)+1, MATCH(CM$16,Templates!$I$1:IK$1,0))="","",INDEX(Templates!$I$2:$FQ$152,ROW()-ROW(CM$20)+1, MATCH(CM$16,Templates!$I$1:IK$1,0)))</f>
        <v/>
      </c>
      <c r="CN42" s="55" t="str" cm="1">
        <f t="array" ref="CN42">IF(INDEX(Templates!$I$2:$FQ$152,ROW()-ROW(CN$20)+1, MATCH(CN$16,Templates!$I$1:IL$1,0))="","",INDEX(Templates!$I$2:$FQ$152,ROW()-ROW(CN$20)+1, MATCH(CN$16,Templates!$I$1:IL$1,0)))</f>
        <v/>
      </c>
      <c r="CO42" s="55" t="str" cm="1">
        <f t="array" ref="CO42">IF(INDEX(Templates!$I$2:$FQ$152,ROW()-ROW(CO$20)+1, MATCH(CO$16,Templates!$I$1:IM$1,0))="","",INDEX(Templates!$I$2:$FQ$152,ROW()-ROW(CO$20)+1, MATCH(CO$16,Templates!$I$1:IM$1,0)))</f>
        <v/>
      </c>
      <c r="CP42" s="55" t="str" cm="1">
        <f t="array" ref="CP42">IF(INDEX(Templates!$I$2:$FQ$152,ROW()-ROW(CP$20)+1, MATCH(CP$16,Templates!$I$1:IN$1,0))="","",INDEX(Templates!$I$2:$FQ$152,ROW()-ROW(CP$20)+1, MATCH(CP$16,Templates!$I$1:IN$1,0)))</f>
        <v/>
      </c>
      <c r="CQ42" s="55" t="str" cm="1">
        <f t="array" ref="CQ42">IF(INDEX(Templates!$I$2:$FQ$152,ROW()-ROW(CQ$20)+1, MATCH(CQ$16,Templates!$I$1:IO$1,0))="","",INDEX(Templates!$I$2:$FQ$152,ROW()-ROW(CQ$20)+1, MATCH(CQ$16,Templates!$I$1:IO$1,0)))</f>
        <v/>
      </c>
      <c r="CR42" s="55" t="str" cm="1">
        <f t="array" ref="CR42">IF(INDEX(Templates!$I$2:$FQ$152,ROW()-ROW(CR$20)+1, MATCH(CR$16,Templates!$I$1:IP$1,0))="","",INDEX(Templates!$I$2:$FQ$152,ROW()-ROW(CR$20)+1, MATCH(CR$16,Templates!$I$1:IP$1,0)))</f>
        <v/>
      </c>
      <c r="CS42" s="55" t="str" cm="1">
        <f t="array" ref="CS42">IF(INDEX(Templates!$I$2:$FQ$152,ROW()-ROW(CS$20)+1, MATCH(CS$16,Templates!$I$1:IQ$1,0))="","",INDEX(Templates!$I$2:$FQ$152,ROW()-ROW(CS$20)+1, MATCH(CS$16,Templates!$I$1:IQ$1,0)))</f>
        <v/>
      </c>
      <c r="CT42" s="55" t="str" cm="1">
        <f t="array" ref="CT42">IF(INDEX(Templates!$I$2:$FQ$152,ROW()-ROW(CT$20)+1, MATCH(CT$16,Templates!$I$1:IR$1,0))="","",INDEX(Templates!$I$2:$FQ$152,ROW()-ROW(CT$20)+1, MATCH(CT$16,Templates!$I$1:IR$1,0)))</f>
        <v/>
      </c>
      <c r="CU42" s="55" t="str" cm="1">
        <f t="array" ref="CU42">IF(INDEX(Templates!$I$2:$FQ$152,ROW()-ROW(CU$20)+1, MATCH(CU$16,Templates!$I$1:IS$1,0))="","",INDEX(Templates!$I$2:$FQ$152,ROW()-ROW(CU$20)+1, MATCH(CU$16,Templates!$I$1:IS$1,0)))</f>
        <v/>
      </c>
      <c r="CV42" s="55" t="str" cm="1">
        <f t="array" ref="CV42">IF(INDEX(Templates!$I$2:$FQ$152,ROW()-ROW(CV$20)+1, MATCH(CV$16,Templates!$I$1:IT$1,0))="","",INDEX(Templates!$I$2:$FQ$152,ROW()-ROW(CV$20)+1, MATCH(CV$16,Templates!$I$1:IT$1,0)))</f>
        <v/>
      </c>
      <c r="CW42" s="55" t="str" cm="1">
        <f t="array" ref="CW42">IF(INDEX(Templates!$I$2:$FQ$152,ROW()-ROW(CW$20)+1, MATCH(CW$16,Templates!$I$1:IU$1,0))="","",INDEX(Templates!$I$2:$FQ$152,ROW()-ROW(CW$20)+1, MATCH(CW$16,Templates!$I$1:IU$1,0)))</f>
        <v/>
      </c>
      <c r="CX42" s="55" t="str" cm="1">
        <f t="array" ref="CX42">IF(INDEX(Templates!$I$2:$FQ$152,ROW()-ROW(CX$20)+1, MATCH(CX$16,Templates!$I$1:IV$1,0))="","",INDEX(Templates!$I$2:$FQ$152,ROW()-ROW(CX$20)+1, MATCH(CX$16,Templates!$I$1:IV$1,0)))</f>
        <v/>
      </c>
      <c r="CY42" s="55" t="str" cm="1">
        <f t="array" ref="CY42">IF(INDEX(Templates!$I$2:$FQ$152,ROW()-ROW(CY$20)+1, MATCH(CY$16,Templates!$I$1:IW$1,0))="","",INDEX(Templates!$I$2:$FQ$152,ROW()-ROW(CY$20)+1, MATCH(CY$16,Templates!$I$1:IW$1,0)))</f>
        <v/>
      </c>
      <c r="CZ42" s="55" t="str" cm="1">
        <f t="array" ref="CZ42">IF(INDEX(Templates!$I$2:$FQ$152,ROW()-ROW(CZ$20)+1, MATCH(CZ$16,Templates!$I$1:IX$1,0))="","",INDEX(Templates!$I$2:$FQ$152,ROW()-ROW(CZ$20)+1, MATCH(CZ$16,Templates!$I$1:IX$1,0)))</f>
        <v/>
      </c>
      <c r="DA42" s="55" t="str" cm="1">
        <f t="array" ref="DA42">IF(INDEX(Templates!$I$2:$FQ$152,ROW()-ROW(DA$20)+1, MATCH(DA$16,Templates!$I$1:IY$1,0))="","",INDEX(Templates!$I$2:$FQ$152,ROW()-ROW(DA$20)+1, MATCH(DA$16,Templates!$I$1:IY$1,0)))</f>
        <v/>
      </c>
      <c r="DB42" s="55" t="str" cm="1">
        <f t="array" ref="DB42">IF(INDEX(Templates!$I$2:$FQ$152,ROW()-ROW(DB$20)+1, MATCH(DB$16,Templates!$I$1:IZ$1,0))="","",INDEX(Templates!$I$2:$FQ$152,ROW()-ROW(DB$20)+1, MATCH(DB$16,Templates!$I$1:IZ$1,0)))</f>
        <v/>
      </c>
      <c r="DC42" s="55" t="str" cm="1">
        <f t="array" ref="DC42">IF(INDEX(Templates!$I$2:$FQ$152,ROW()-ROW(DC$20)+1, MATCH(DC$16,Templates!$I$1:JA$1,0))="","",INDEX(Templates!$I$2:$FQ$152,ROW()-ROW(DC$20)+1, MATCH(DC$16,Templates!$I$1:JA$1,0)))</f>
        <v/>
      </c>
      <c r="DD42" s="55" t="str" cm="1">
        <f t="array" ref="DD42">IF(INDEX(Templates!$I$2:$FQ$152,ROW()-ROW(DD$20)+1, MATCH(DD$16,Templates!$I$1:JB$1,0))="","",INDEX(Templates!$I$2:$FQ$152,ROW()-ROW(DD$20)+1, MATCH(DD$16,Templates!$I$1:JB$1,0)))</f>
        <v/>
      </c>
      <c r="DE42" s="55" t="str" cm="1">
        <f t="array" ref="DE42">IF(INDEX(Templates!$I$2:$FQ$152,ROW()-ROW(DE$20)+1, MATCH(DE$16,Templates!$I$1:JC$1,0))="","",INDEX(Templates!$I$2:$FQ$152,ROW()-ROW(DE$20)+1, MATCH(DE$16,Templates!$I$1:JC$1,0)))</f>
        <v/>
      </c>
      <c r="DF42" s="55" t="str" cm="1">
        <f t="array" ref="DF42">IF(INDEX(Templates!$I$2:$FQ$152,ROW()-ROW(DF$20)+1, MATCH(DF$16,Templates!$I$1:JD$1,0))="","",INDEX(Templates!$I$2:$FQ$152,ROW()-ROW(DF$20)+1, MATCH(DF$16,Templates!$I$1:JD$1,0)))</f>
        <v/>
      </c>
      <c r="DG42" s="55" t="str" cm="1">
        <f t="array" ref="DG42">IF(INDEX(Templates!$I$2:$FQ$152,ROW()-ROW(DG$20)+1, MATCH(DG$16,Templates!$I$1:JE$1,0))="","",INDEX(Templates!$I$2:$FQ$152,ROW()-ROW(DG$20)+1, MATCH(DG$16,Templates!$I$1:JE$1,0)))</f>
        <v/>
      </c>
      <c r="DH42" s="55" t="str" cm="1">
        <f t="array" ref="DH42">IF(INDEX(Templates!$I$2:$FQ$152,ROW()-ROW(DH$20)+1, MATCH(DH$16,Templates!$I$1:JF$1,0))="","",INDEX(Templates!$I$2:$FQ$152,ROW()-ROW(DH$20)+1, MATCH(DH$16,Templates!$I$1:JF$1,0)))</f>
        <v/>
      </c>
      <c r="DI42" s="55" t="str" cm="1">
        <f t="array" ref="DI42">IF(INDEX(Templates!$I$2:$FQ$152,ROW()-ROW(DI$20)+1, MATCH(DI$16,Templates!$I$1:JG$1,0))="","",INDEX(Templates!$I$2:$FQ$152,ROW()-ROW(DI$20)+1, MATCH(DI$16,Templates!$I$1:JG$1,0)))</f>
        <v/>
      </c>
      <c r="DJ42" s="55" t="str" cm="1">
        <f t="array" ref="DJ42">IF(INDEX(Templates!$I$2:$FQ$152,ROW()-ROW(DJ$20)+1, MATCH(DJ$16,Templates!$I$1:JH$1,0))="","",INDEX(Templates!$I$2:$FQ$152,ROW()-ROW(DJ$20)+1, MATCH(DJ$16,Templates!$I$1:JH$1,0)))</f>
        <v/>
      </c>
      <c r="DK42" s="55" t="str" cm="1">
        <f t="array" ref="DK42">IF(INDEX(Templates!$I$2:$FQ$152,ROW()-ROW(DK$20)+1, MATCH(DK$16,Templates!$I$1:JI$1,0))="","",INDEX(Templates!$I$2:$FQ$152,ROW()-ROW(DK$20)+1, MATCH(DK$16,Templates!$I$1:JI$1,0)))</f>
        <v/>
      </c>
      <c r="DL42" s="55" t="str" cm="1">
        <f t="array" ref="DL42">IF(INDEX(Templates!$I$2:$FQ$152,ROW()-ROW(DL$20)+1, MATCH(DL$16,Templates!$I$1:JJ$1,0))="","",INDEX(Templates!$I$2:$FQ$152,ROW()-ROW(DL$20)+1, MATCH(DL$16,Templates!$I$1:JJ$1,0)))</f>
        <v/>
      </c>
      <c r="DM42" s="55" t="str" cm="1">
        <f t="array" ref="DM42">IF(INDEX(Templates!$I$2:$FQ$152,ROW()-ROW(DM$20)+1, MATCH(DM$16,Templates!$I$1:JK$1,0))="","",INDEX(Templates!$I$2:$FQ$152,ROW()-ROW(DM$20)+1, MATCH(DM$16,Templates!$I$1:JK$1,0)))</f>
        <v/>
      </c>
      <c r="DN42" s="55" t="str" cm="1">
        <f t="array" ref="DN42">IF(INDEX(Templates!$I$2:$FQ$152,ROW()-ROW(DN$20)+1, MATCH(DN$16,Templates!$I$1:JL$1,0))="","",INDEX(Templates!$I$2:$FQ$152,ROW()-ROW(DN$20)+1, MATCH(DN$16,Templates!$I$1:JL$1,0)))</f>
        <v/>
      </c>
      <c r="DO42" s="55" t="str" cm="1">
        <f t="array" ref="DO42">IF(INDEX(Templates!$I$2:$FQ$152,ROW()-ROW(DO$20)+1, MATCH(DO$16,Templates!$I$1:JM$1,0))="","",INDEX(Templates!$I$2:$FQ$152,ROW()-ROW(DO$20)+1, MATCH(DO$16,Templates!$I$1:JM$1,0)))</f>
        <v/>
      </c>
      <c r="DP42" s="55" t="str" cm="1">
        <f t="array" ref="DP42">IF(INDEX(Templates!$I$2:$FQ$152,ROW()-ROW(DP$20)+1, MATCH(DP$16,Templates!$I$1:JN$1,0))="","",INDEX(Templates!$I$2:$FQ$152,ROW()-ROW(DP$20)+1, MATCH(DP$16,Templates!$I$1:JN$1,0)))</f>
        <v/>
      </c>
      <c r="DQ42" s="55" t="str" cm="1">
        <f t="array" ref="DQ42">IF(INDEX(Templates!$I$2:$FQ$152,ROW()-ROW(DQ$20)+1, MATCH(DQ$16,Templates!$I$1:JO$1,0))="","",INDEX(Templates!$I$2:$FQ$152,ROW()-ROW(DQ$20)+1, MATCH(DQ$16,Templates!$I$1:JO$1,0)))</f>
        <v/>
      </c>
      <c r="DR42" s="55" t="str" cm="1">
        <f t="array" ref="DR42">IF(INDEX(Templates!$I$2:$FQ$152,ROW()-ROW(DR$20)+1, MATCH(DR$16,Templates!$I$1:JP$1,0))="","",INDEX(Templates!$I$2:$FQ$152,ROW()-ROW(DR$20)+1, MATCH(DR$16,Templates!$I$1:JP$1,0)))</f>
        <v>PARALLEL</v>
      </c>
      <c r="DS42" s="55" t="str" cm="1">
        <f t="array" ref="DS42">IF(INDEX(Templates!$I$2:$FQ$152,ROW()-ROW(DS$20)+1, MATCH(DS$16,Templates!$I$1:JQ$1,0))="","",INDEX(Templates!$I$2:$FQ$152,ROW()-ROW(DS$20)+1, MATCH(DS$16,Templates!$I$1:JQ$1,0)))</f>
        <v>PARALLEL</v>
      </c>
      <c r="DT42" s="55" t="str" cm="1">
        <f t="array" ref="DT42">IF(INDEX(Templates!$I$2:$FQ$152,ROW()-ROW(DT$20)+1, MATCH(DT$16,Templates!$I$1:JR$1,0))="","",INDEX(Templates!$I$2:$FQ$152,ROW()-ROW(DT$20)+1, MATCH(DT$16,Templates!$I$1:JR$1,0)))</f>
        <v/>
      </c>
      <c r="DU42" s="55" t="str" cm="1">
        <f t="array" ref="DU42">IF(INDEX(Templates!$I$2:$FQ$152,ROW()-ROW(DU$20)+1, MATCH(DU$16,Templates!$I$1:JP$1,0))="","",INDEX(Templates!$I$2:$FQ$152,ROW()-ROW(DU$20)+1, MATCH(DU$16,Templates!$I$1:JP$1,0)))</f>
        <v/>
      </c>
      <c r="DV42" s="55" t="str" cm="1">
        <f t="array" ref="DV42">IF(INDEX(Templates!$I$2:$FQ$152,ROW()-ROW(DV$20)+1, MATCH(DV$16,Templates!$I$1:JQ$1,0))="","",INDEX(Templates!$I$2:$FQ$152,ROW()-ROW(DV$20)+1, MATCH(DV$16,Templates!$I$1:JQ$1,0)))</f>
        <v/>
      </c>
      <c r="DW42" s="55" t="str" cm="1">
        <f t="array" ref="DW42">IF(INDEX(Templates!$I$2:$FQ$152,ROW()-ROW(DW$20)+1, MATCH(DW$16,Templates!$I$1:JR$1,0))="","",INDEX(Templates!$I$2:$FQ$152,ROW()-ROW(DW$20)+1, MATCH(DW$16,Templates!$I$1:JR$1,0)))</f>
        <v/>
      </c>
      <c r="DX42" s="55" t="str" cm="1">
        <f t="array" ref="DX42">IF(INDEX(Templates!$I$2:$FQ$152,ROW()-ROW(DX$20)+1, MATCH(DX$16,Templates!$I$1:JS$1,0))="","",INDEX(Templates!$I$2:$FQ$152,ROW()-ROW(DX$20)+1, MATCH(DX$16,Templates!$I$1:JS$1,0)))</f>
        <v/>
      </c>
      <c r="DY42" s="55" t="str" cm="1">
        <f t="array" ref="DY42">IF(INDEX(Templates!$I$2:$FQ$152,ROW()-ROW(DY$20)+1, MATCH(DY$16,Templates!$I$1:JT$1,0))="","",INDEX(Templates!$I$2:$FQ$152,ROW()-ROW(DY$20)+1, MATCH(DY$16,Templates!$I$1:JT$1,0)))</f>
        <v/>
      </c>
      <c r="DZ42" s="55" t="str" cm="1">
        <f t="array" ref="DZ42">IF(INDEX(Templates!$I$2:$FQ$152,ROW()-ROW(DZ$20)+1, MATCH(DZ$16,Templates!$I$1:JU$1,0))="","",INDEX(Templates!$I$2:$FQ$152,ROW()-ROW(DZ$20)+1, MATCH(DZ$16,Templates!$I$1:JU$1,0)))</f>
        <v/>
      </c>
      <c r="EA42" s="55" t="str" cm="1">
        <f t="array" ref="EA42">IF(INDEX(Templates!$I$2:$FQ$152,ROW()-ROW(EA$20)+1, MATCH(EA$16,Templates!$I$1:JV$1,0))="","",INDEX(Templates!$I$2:$FQ$152,ROW()-ROW(EA$20)+1, MATCH(EA$16,Templates!$I$1:JV$1,0)))</f>
        <v/>
      </c>
      <c r="EB42" s="55" t="str" cm="1">
        <f t="array" ref="EB42">IF(INDEX(Templates!$I$2:$FQ$152,ROW()-ROW(EB$20)+1, MATCH(EB$16,Templates!$I$1:JW$1,0))="","",INDEX(Templates!$I$2:$FQ$152,ROW()-ROW(EB$20)+1, MATCH(EB$16,Templates!$I$1:JW$1,0)))</f>
        <v/>
      </c>
      <c r="EC42" s="55" t="str" cm="1">
        <f t="array" ref="EC42">IF(INDEX(Templates!$I$2:$FQ$152,ROW()-ROW(EC$20)+1, MATCH(EC$16,Templates!$I$1:JX$1,0))="","",INDEX(Templates!$I$2:$FQ$152,ROW()-ROW(EC$20)+1, MATCH(EC$16,Templates!$I$1:JX$1,0)))</f>
        <v/>
      </c>
      <c r="ED42" s="55" t="str" cm="1">
        <f t="array" ref="ED42">IF(INDEX(Templates!$I$2:$FQ$152,ROW()-ROW(ED$20)+1, MATCH(ED$16,Templates!$I$1:JY$1,0))="","",INDEX(Templates!$I$2:$FQ$152,ROW()-ROW(ED$20)+1, MATCH(ED$16,Templates!$I$1:JY$1,0)))</f>
        <v/>
      </c>
      <c r="EE42" s="55"/>
      <c r="EF42" s="55"/>
      <c r="EG42" s="55"/>
      <c r="EH42" s="55"/>
      <c r="EI42" s="55"/>
      <c r="EJ42" s="55"/>
      <c r="EK42" s="55"/>
      <c r="EL42" s="55"/>
      <c r="EM42" s="55"/>
      <c r="EN42" s="55"/>
      <c r="EO42" s="55"/>
      <c r="EP42" s="55"/>
      <c r="EQ42" s="55"/>
      <c r="ER42" s="55"/>
      <c r="ES42" s="55"/>
      <c r="ET42" s="55"/>
      <c r="EU42" s="55"/>
      <c r="EV42" s="55"/>
      <c r="EW42" s="55"/>
      <c r="EX42" s="55"/>
      <c r="EY42" s="55"/>
      <c r="EZ42" s="55"/>
      <c r="FA42" s="55"/>
      <c r="FB42" s="55"/>
      <c r="FC42" s="55"/>
      <c r="FD42" s="55"/>
      <c r="FE42" s="55"/>
      <c r="FF42" s="55"/>
      <c r="FG42" s="55"/>
      <c r="FH42" s="55"/>
      <c r="FI42" s="55"/>
      <c r="FJ42" s="55"/>
      <c r="FK42" s="55"/>
      <c r="FL42" s="55"/>
      <c r="FM42" s="55"/>
      <c r="FN42" s="55"/>
      <c r="FO42" s="55"/>
      <c r="FP42" s="55"/>
      <c r="FQ42" s="55"/>
      <c r="FR42" s="55"/>
      <c r="FS42" s="55"/>
      <c r="FT42" s="55"/>
      <c r="FU42" s="55"/>
      <c r="FV42" s="55"/>
      <c r="FW42" s="55"/>
      <c r="FX42" s="55"/>
      <c r="FY42" s="55"/>
      <c r="FZ42" s="55"/>
      <c r="GA42" s="55"/>
      <c r="GB42" s="55"/>
      <c r="GC42" s="55"/>
      <c r="GD42" s="55"/>
      <c r="GE42" s="55"/>
      <c r="GF42" s="55"/>
      <c r="GG42" s="55"/>
      <c r="GH42" s="55"/>
      <c r="GI42" s="55"/>
      <c r="GJ42" s="55"/>
      <c r="GK42" s="55"/>
      <c r="GL42" s="55"/>
      <c r="GM42" s="55"/>
      <c r="GN42" s="55"/>
      <c r="GO42" s="55"/>
      <c r="GP42" s="55"/>
      <c r="GQ42" s="55"/>
      <c r="GR42" s="55"/>
      <c r="GS42" s="55"/>
      <c r="GT42" s="55"/>
      <c r="GU42" s="55"/>
      <c r="GV42" s="55"/>
      <c r="GW42" s="55"/>
    </row>
    <row r="43" spans="1:205" s="24" customFormat="1" x14ac:dyDescent="0.55000000000000004">
      <c r="A43" s="41" t="s">
        <v>763</v>
      </c>
      <c r="B43" s="6" t="s">
        <v>768</v>
      </c>
      <c r="C43" s="66" t="str" cm="1">
        <f t="array" ref="C43">IF(INDEX(Templates!A$2:A$153,ROW()-ROW($20:$20)+1)="","",INDEX(Templates!A$2:A$153,ROW()-ROW($20:$20)+1))</f>
        <v>JSON_PATH:zones[1]</v>
      </c>
      <c r="D43" s="66" t="str" cm="1">
        <f t="array" ref="D43">IF(INDEX(Templates!B$2:B$153,ROW()-ROW($20:$20)+1)="","",INDEX(Templates!B$2:B$153,ROW()-ROW($20:$20)+1))</f>
        <v>id</v>
      </c>
      <c r="E43" s="66" t="str" cm="1">
        <f t="array" ref="E43">IF(INDEX(Templates!C$2:C$153,ROW()-ROW($20:$20)+1)="","",INDEX(Templates!C$2:C$153,ROW()-ROW($20:$20)+1))</f>
        <v/>
      </c>
      <c r="F43" s="127" t="str" cm="1">
        <f t="array" ref="F43">IF(INDEX(Templates!D$2:D$153,ROW()-ROW($20:$20)+1)="","",INDEX(Templates!D$2:D$153,ROW()-ROW($20:$20)+1))</f>
        <v/>
      </c>
      <c r="G43" s="116" t="str" cm="1">
        <f t="array" ref="G43">IF(INDEX(Templates!E$2:E$153,ROW()-ROW($20:$20)+1)="","",INDEX(Templates!E$2:E$153,ROW()-ROW($20:$20)+1))</f>
        <v>Zone</v>
      </c>
      <c r="H43" s="68" t="str" cm="1">
        <f t="array" ref="H43">IF(INDEX(Templates!F$2:F$153,ROW()-ROW($20:$20)+1)="","",INDEX(Templates!F$2:F$153,ROW()-ROW($20:$20)+1))</f>
        <v>Zone 2</v>
      </c>
      <c r="I43" s="68" t="str" cm="1">
        <f t="array" ref="I43">IF(INDEX(Templates!G$2:G$153,ROW()-ROW($20:$20)+1)="","",INDEX(Templates!G$2:G$153,ROW()-ROW($20:$20)+1))</f>
        <v>Building Segment 1</v>
      </c>
      <c r="J43" s="68" t="str" cm="1">
        <f t="array" ref="J43">IF(INDEX(Templates!H$2:H$153,ROW()-ROW($20:$20)+1)="","",INDEX(Templates!H$2:H$153,ROW()-ROW($20:$20)+1))</f>
        <v>id</v>
      </c>
      <c r="K43" s="69" t="s">
        <v>765</v>
      </c>
      <c r="L43" s="69" t="s">
        <v>765</v>
      </c>
      <c r="M43" s="55" t="str" cm="1">
        <f t="array" ref="M43">IF(INDEX(Templates!$I$2:$FQ$152,ROW()-ROW(M$20)+1, MATCH(M$16,Templates!$I$1:FQ$1,0))="","",INDEX(Templates!$I$2:$FQ$152,ROW()-ROW(M$20)+1, MATCH(M$16,Templates!$I$1:FQ$1,0)))</f>
        <v/>
      </c>
      <c r="N43" s="55" t="str" cm="1">
        <f t="array" ref="N43">IF(INDEX(Templates!$I$2:$FQ$152,ROW()-ROW(N$20)+1, MATCH(N$16,Templates!$I$1:FR$1,0))="","",INDEX(Templates!$I$2:$FQ$152,ROW()-ROW(N$20)+1, MATCH(N$16,Templates!$I$1:FR$1,0)))</f>
        <v/>
      </c>
      <c r="O43" s="55" t="str" cm="1">
        <f t="array" ref="O43">IF(INDEX(Templates!$I$2:$FQ$152,ROW()-ROW(O$20)+1, MATCH(O$16,Templates!$I$1:FS$1,0))="","",INDEX(Templates!$I$2:$FQ$152,ROW()-ROW(O$20)+1, MATCH(O$16,Templates!$I$1:FS$1,0)))</f>
        <v/>
      </c>
      <c r="P43" s="55" t="str" cm="1">
        <f t="array" ref="P43">IF(INDEX(Templates!$I$2:$FQ$152,ROW()-ROW(P$20)+1, MATCH(P$16,Templates!$I$1:FT$1,0))="","",INDEX(Templates!$I$2:$FQ$152,ROW()-ROW(P$20)+1, MATCH(P$16,Templates!$I$1:FT$1,0)))</f>
        <v/>
      </c>
      <c r="Q43" s="55" t="str" cm="1">
        <f t="array" ref="Q43">IF(INDEX(Templates!$I$2:$FQ$152,ROW()-ROW(Q$20)+1, MATCH(Q$16,Templates!$I$1:FU$1,0))="","",INDEX(Templates!$I$2:$FQ$152,ROW()-ROW(Q$20)+1, MATCH(Q$16,Templates!$I$1:FU$1,0)))</f>
        <v/>
      </c>
      <c r="R43" s="55" t="str" cm="1">
        <f t="array" ref="R43">IF(INDEX(Templates!$I$2:$FQ$152,ROW()-ROW(R$20)+1, MATCH(R$16,Templates!$I$1:FV$1,0))="","",INDEX(Templates!$I$2:$FQ$152,ROW()-ROW(R$20)+1, MATCH(R$16,Templates!$I$1:FV$1,0)))</f>
        <v>Thermal Zone 2</v>
      </c>
      <c r="S43" s="55" t="str" cm="1">
        <f t="array" ref="S43">IF(INDEX(Templates!$I$2:$FQ$152,ROW()-ROW(S$20)+1, MATCH(S$16,Templates!$I$1:FW$1,0))="","",INDEX(Templates!$I$2:$FQ$152,ROW()-ROW(S$20)+1, MATCH(S$16,Templates!$I$1:FW$1,0)))</f>
        <v>Thermal Zone 2</v>
      </c>
      <c r="T43" s="55" t="str" cm="1">
        <f t="array" ref="T43">IF(INDEX(Templates!$I$2:$FQ$152,ROW()-ROW(T$20)+1, MATCH(T$16,Templates!$I$1:FX$1,0))="","",INDEX(Templates!$I$2:$FQ$152,ROW()-ROW(T$20)+1, MATCH(T$16,Templates!$I$1:FX$1,0)))</f>
        <v>Thermal Zone 2</v>
      </c>
      <c r="U43" s="55" t="str" cm="1">
        <f t="array" ref="U43">IF(INDEX(Templates!$I$2:$FQ$152,ROW()-ROW(U$20)+1, MATCH(U$16,Templates!$I$1:FY$1,0))="","",INDEX(Templates!$I$2:$FQ$152,ROW()-ROW(U$20)+1, MATCH(U$16,Templates!$I$1:FY$1,0)))</f>
        <v>Thermal Zone 2</v>
      </c>
      <c r="V43" s="55" t="str" cm="1">
        <f t="array" ref="V43">IF(INDEX(Templates!$I$2:$FQ$152,ROW()-ROW(V$20)+1, MATCH(V$16,Templates!$I$1:FZ$1,0))="","",INDEX(Templates!$I$2:$FQ$152,ROW()-ROW(V$20)+1, MATCH(V$16,Templates!$I$1:FZ$1,0)))</f>
        <v>Thermal Zone 2</v>
      </c>
      <c r="W43" s="55" t="str" cm="1">
        <f t="array" ref="W43">IF(INDEX(Templates!$I$2:$FQ$152,ROW()-ROW(W$20)+1, MATCH(W$16,Templates!$I$1:GA$1,0))="","",INDEX(Templates!$I$2:$FQ$152,ROW()-ROW(W$20)+1, MATCH(W$16,Templates!$I$1:GA$1,0)))</f>
        <v>Thermal Zone 2</v>
      </c>
      <c r="X43" s="55" t="str" cm="1">
        <f t="array" ref="X43">IF(INDEX(Templates!$I$2:$FQ$152,ROW()-ROW(X$20)+1, MATCH(X$16,Templates!$I$1:GB$1,0))="","",INDEX(Templates!$I$2:$FQ$152,ROW()-ROW(X$20)+1, MATCH(X$16,Templates!$I$1:GB$1,0)))</f>
        <v/>
      </c>
      <c r="Y43" s="55" t="str" cm="1">
        <f t="array" ref="Y43">IF(INDEX(Templates!$I$2:$FQ$152,ROW()-ROW(Y$20)+1, MATCH(Y$16,Templates!$I$1:GC$1,0))="","",INDEX(Templates!$I$2:$FQ$152,ROW()-ROW(Y$20)+1, MATCH(Y$16,Templates!$I$1:GC$1,0)))</f>
        <v/>
      </c>
      <c r="Z43" s="55" t="str" cm="1">
        <f t="array" ref="Z43">IF(INDEX(Templates!$I$2:$FQ$152,ROW()-ROW(Z$20)+1, MATCH(Z$16,Templates!$I$1:GD$1,0))="","",INDEX(Templates!$I$2:$FQ$152,ROW()-ROW(Z$20)+1, MATCH(Z$16,Templates!$I$1:GD$1,0)))</f>
        <v/>
      </c>
      <c r="AA43" s="55" t="str" cm="1">
        <f t="array" ref="AA43">IF(INDEX(Templates!$I$2:$FQ$152,ROW()-ROW(AA$20)+1, MATCH(AA$16,Templates!$I$1:GE$1,0))="","",INDEX(Templates!$I$2:$FQ$152,ROW()-ROW(AA$20)+1, MATCH(AA$16,Templates!$I$1:GE$1,0)))</f>
        <v/>
      </c>
      <c r="AB43" s="55" t="str" cm="1">
        <f t="array" ref="AB43">IF(INDEX(Templates!$I$2:$FQ$152,ROW()-ROW(AB$20)+1, MATCH(AB$16,Templates!$I$1:GF$1,0))="","",INDEX(Templates!$I$2:$FQ$152,ROW()-ROW(AB$20)+1, MATCH(AB$16,Templates!$I$1:GF$1,0)))</f>
        <v/>
      </c>
      <c r="AC43" s="55" t="str" cm="1">
        <f t="array" ref="AC43">IF(INDEX(Templates!$I$2:$FQ$152,ROW()-ROW(AC$20)+1, MATCH(AC$16,Templates!$I$1:GG$1,0))="","",INDEX(Templates!$I$2:$FQ$152,ROW()-ROW(AC$20)+1, MATCH(AC$16,Templates!$I$1:GG$1,0)))</f>
        <v/>
      </c>
      <c r="AD43" s="55" t="str" cm="1">
        <f t="array" ref="AD43">IF(INDEX(Templates!$I$2:$FQ$152,ROW()-ROW(AD$20)+1, MATCH(AD$16,Templates!$I$1:GH$1,0))="","",INDEX(Templates!$I$2:$FQ$152,ROW()-ROW(AD$20)+1, MATCH(AD$16,Templates!$I$1:GH$1,0)))</f>
        <v/>
      </c>
      <c r="AE43" s="55" t="str" cm="1">
        <f t="array" ref="AE43">IF(INDEX(Templates!$I$2:$FQ$152,ROW()-ROW(AE$20)+1, MATCH(AE$16,Templates!$I$1:GI$1,0))="","",INDEX(Templates!$I$2:$FQ$152,ROW()-ROW(AE$20)+1, MATCH(AE$16,Templates!$I$1:GI$1,0)))</f>
        <v/>
      </c>
      <c r="AF43" s="55" t="str" cm="1">
        <f t="array" ref="AF43">IF(INDEX(Templates!$I$2:$FQ$152,ROW()-ROW(AF$20)+1, MATCH(AF$16,Templates!$I$1:GJ$1,0))="","",INDEX(Templates!$I$2:$FQ$152,ROW()-ROW(AF$20)+1, MATCH(AF$16,Templates!$I$1:GJ$1,0)))</f>
        <v>Thermal Zone 2</v>
      </c>
      <c r="AG43" s="55" t="str" cm="1">
        <f t="array" ref="AG43">IF(INDEX(Templates!$I$2:$FQ$152,ROW()-ROW(AG$20)+1, MATCH(AG$16,Templates!$I$1:GK$1,0))="","",INDEX(Templates!$I$2:$FQ$152,ROW()-ROW(AG$20)+1, MATCH(AG$16,Templates!$I$1:GK$1,0)))</f>
        <v>Thermal Zone 2</v>
      </c>
      <c r="AH43" s="55" t="str" cm="1">
        <f t="array" ref="AH43">IF(INDEX(Templates!$I$2:$FQ$152,ROW()-ROW(AH$20)+1, MATCH(AH$16,Templates!$I$1:GL$1,0))="","",INDEX(Templates!$I$2:$FQ$152,ROW()-ROW(AH$20)+1, MATCH(AH$16,Templates!$I$1:GL$1,0)))</f>
        <v>Thermal Zone 2</v>
      </c>
      <c r="AI43" s="55" t="str" cm="1">
        <f t="array" ref="AI43">IF(INDEX(Templates!$I$2:$FQ$152,ROW()-ROW(AI$20)+1, MATCH(AI$16,Templates!$I$1:GM$1,0))="","",INDEX(Templates!$I$2:$FQ$152,ROW()-ROW(AI$20)+1, MATCH(AI$16,Templates!$I$1:GM$1,0)))</f>
        <v>Thermal Zone 2</v>
      </c>
      <c r="AJ43" s="55" t="str" cm="1">
        <f t="array" ref="AJ43">IF(INDEX(Templates!$I$2:$FQ$152,ROW()-ROW(AJ$20)+1, MATCH(AJ$16,Templates!$I$1:GN$1,0))="","",INDEX(Templates!$I$2:$FQ$152,ROW()-ROW(AJ$20)+1, MATCH(AJ$16,Templates!$I$1:GN$1,0)))</f>
        <v>Thermal Zone 2</v>
      </c>
      <c r="AK43" s="55" t="str" cm="1">
        <f t="array" ref="AK43">IF(INDEX(Templates!$I$2:$FQ$152,ROW()-ROW(AK$20)+1, MATCH(AK$16,Templates!$I$1:GO$1,0))="","",INDEX(Templates!$I$2:$FQ$152,ROW()-ROW(AK$20)+1, MATCH(AK$16,Templates!$I$1:GO$1,0)))</f>
        <v>Thermal Zone 2</v>
      </c>
      <c r="AL43" s="55" t="str" cm="1">
        <f t="array" ref="AL43">IF(INDEX(Templates!$I$2:$FQ$152,ROW()-ROW(AL$20)+1, MATCH(AL$16,Templates!$I$1:GP$1,0))="","",INDEX(Templates!$I$2:$FQ$152,ROW()-ROW(AL$20)+1, MATCH(AL$16,Templates!$I$1:GP$1,0)))</f>
        <v>Thermal Zone 2</v>
      </c>
      <c r="AM43" s="55" t="str" cm="1">
        <f t="array" ref="AM43">IF(INDEX(Templates!$I$2:$FQ$152,ROW()-ROW(AM$20)+1, MATCH(AM$16,Templates!$I$1:GQ$1,0))="","",INDEX(Templates!$I$2:$FQ$152,ROW()-ROW(AM$20)+1, MATCH(AM$16,Templates!$I$1:GQ$1,0)))</f>
        <v>Thermal Zone 2</v>
      </c>
      <c r="AN43" s="55" t="str" cm="1">
        <f t="array" ref="AN43">IF(INDEX(Templates!$I$2:$FQ$152,ROW()-ROW(AN$20)+1, MATCH(AN$16,Templates!$I$1:GR$1,0))="","",INDEX(Templates!$I$2:$FQ$152,ROW()-ROW(AN$20)+1, MATCH(AN$16,Templates!$I$1:GR$1,0)))</f>
        <v>Thermal Zone 2</v>
      </c>
      <c r="AO43" s="55" t="str" cm="1">
        <f t="array" ref="AO43">IF(INDEX(Templates!$I$2:$FQ$152,ROW()-ROW(AO$20)+1, MATCH(AO$16,Templates!$I$1:GS$1,0))="","",INDEX(Templates!$I$2:$FQ$152,ROW()-ROW(AO$20)+1, MATCH(AO$16,Templates!$I$1:GS$1,0)))</f>
        <v>Thermal Zone 2</v>
      </c>
      <c r="AP43" s="55" t="str" cm="1">
        <f t="array" ref="AP43">IF(INDEX(Templates!$I$2:$FQ$152,ROW()-ROW(AP$20)+1, MATCH(AP$16,Templates!$I$1:GT$1,0))="","",INDEX(Templates!$I$2:$FQ$152,ROW()-ROW(AP$20)+1, MATCH(AP$16,Templates!$I$1:GT$1,0)))</f>
        <v>Thermal Zone 2</v>
      </c>
      <c r="AQ43" s="55" t="str" cm="1">
        <f t="array" ref="AQ43">IF(INDEX(Templates!$I$2:$FQ$152,ROW()-ROW(AQ$20)+1, MATCH(AQ$16,Templates!$I$1:GU$1,0))="","",INDEX(Templates!$I$2:$FQ$152,ROW()-ROW(AQ$20)+1, MATCH(AQ$16,Templates!$I$1:GU$1,0)))</f>
        <v/>
      </c>
      <c r="AR43" s="55" t="str" cm="1">
        <f t="array" ref="AR43">IF(INDEX(Templates!$I$2:$FQ$152,ROW()-ROW(AR$20)+1, MATCH(AR$16,Templates!$I$1:GV$1,0))="","",INDEX(Templates!$I$2:$FQ$152,ROW()-ROW(AR$20)+1, MATCH(AR$16,Templates!$I$1:GV$1,0)))</f>
        <v/>
      </c>
      <c r="AS43" s="55" t="str" cm="1">
        <f t="array" ref="AS43">IF(INDEX(Templates!$I$2:$FQ$152,ROW()-ROW(AS$20)+1, MATCH(AS$16,Templates!$I$1:GW$1,0))="","",INDEX(Templates!$I$2:$FQ$152,ROW()-ROW(AS$20)+1, MATCH(AS$16,Templates!$I$1:GW$1,0)))</f>
        <v/>
      </c>
      <c r="AT43" s="55" t="str" cm="1">
        <f t="array" ref="AT43">IF(INDEX(Templates!$I$2:$FQ$152,ROW()-ROW(AT$20)+1, MATCH(AT$16,Templates!$I$1:GX$1,0))="","",INDEX(Templates!$I$2:$FQ$152,ROW()-ROW(AT$20)+1, MATCH(AT$16,Templates!$I$1:GX$1,0)))</f>
        <v/>
      </c>
      <c r="AU43" s="55" t="str" cm="1">
        <f t="array" ref="AU43">IF(INDEX(Templates!$I$2:$FQ$152,ROW()-ROW(AU$20)+1, MATCH(AU$16,Templates!$I$1:GY$1,0))="","",INDEX(Templates!$I$2:$FQ$152,ROW()-ROW(AU$20)+1, MATCH(AU$16,Templates!$I$1:GY$1,0)))</f>
        <v/>
      </c>
      <c r="AV43" s="55" t="str" cm="1">
        <f t="array" ref="AV43">IF(INDEX(Templates!$I$2:$FQ$152,ROW()-ROW(AV$20)+1, MATCH(AV$16,Templates!$I$1:GZ$1,0))="","",INDEX(Templates!$I$2:$FQ$152,ROW()-ROW(AV$20)+1, MATCH(AV$16,Templates!$I$1:GZ$1,0)))</f>
        <v/>
      </c>
      <c r="AW43" s="55" t="str" cm="1">
        <f t="array" ref="AW43">IF(INDEX(Templates!$I$2:$FQ$152,ROW()-ROW(AW$20)+1, MATCH(AW$16,Templates!$I$1:HA$1,0))="","",INDEX(Templates!$I$2:$FQ$152,ROW()-ROW(AW$20)+1, MATCH(AW$16,Templates!$I$1:HA$1,0)))</f>
        <v>Thermal Zone 2</v>
      </c>
      <c r="AX43" s="55" t="str" cm="1">
        <f t="array" ref="AX43">IF(INDEX(Templates!$I$2:$FQ$152,ROW()-ROW(AX$20)+1, MATCH(AX$16,Templates!$I$1:HB$1,0))="","",INDEX(Templates!$I$2:$FQ$152,ROW()-ROW(AX$20)+1, MATCH(AX$16,Templates!$I$1:HB$1,0)))</f>
        <v/>
      </c>
      <c r="AY43" s="55" t="str" cm="1">
        <f t="array" ref="AY43">IF(INDEX(Templates!$I$2:$FQ$152,ROW()-ROW(AY$20)+1, MATCH(AY$16,Templates!$I$1:HC$1,0))="","",INDEX(Templates!$I$2:$FQ$152,ROW()-ROW(AY$20)+1, MATCH(AY$16,Templates!$I$1:HC$1,0)))</f>
        <v/>
      </c>
      <c r="AZ43" s="55" t="str" cm="1">
        <f t="array" ref="AZ43">IF(INDEX(Templates!$I$2:$FQ$152,ROW()-ROW(AZ$20)+1, MATCH(AZ$16,Templates!$I$1:HD$1,0))="","",INDEX(Templates!$I$2:$FQ$152,ROW()-ROW(AZ$20)+1, MATCH(AZ$16,Templates!$I$1:HD$1,0)))</f>
        <v/>
      </c>
      <c r="BA43" s="55" t="str" cm="1">
        <f t="array" ref="BA43">IF(INDEX(Templates!$I$2:$FQ$152,ROW()-ROW(BA$20)+1, MATCH(BA$16,Templates!$I$1:HE$1,0))="","",INDEX(Templates!$I$2:$FQ$152,ROW()-ROW(BA$20)+1, MATCH(BA$16,Templates!$I$1:HE$1,0)))</f>
        <v>Thermal Zone 2</v>
      </c>
      <c r="BB43" s="55" t="str" cm="1">
        <f t="array" ref="BB43">IF(INDEX(Templates!$I$2:$FQ$152,ROW()-ROW(BB$20)+1, MATCH(BB$16,Templates!$I$1:HF$1,0))="","",INDEX(Templates!$I$2:$FQ$152,ROW()-ROW(BB$20)+1, MATCH(BB$16,Templates!$I$1:HF$1,0)))</f>
        <v/>
      </c>
      <c r="BC43" s="55" t="str" cm="1">
        <f t="array" ref="BC43">IF(INDEX(Templates!$I$2:$FQ$152,ROW()-ROW(BC$20)+1, MATCH(BC$16,Templates!$I$1:HG$1,0))="","",INDEX(Templates!$I$2:$FQ$152,ROW()-ROW(BC$20)+1, MATCH(BC$16,Templates!$I$1:HG$1,0)))</f>
        <v>Thermal Zone 2</v>
      </c>
      <c r="BD43" s="55" t="str" cm="1">
        <f t="array" ref="BD43">IF(INDEX(Templates!$I$2:$FQ$152,ROW()-ROW(BD$20)+1, MATCH(BD$16,Templates!$I$1:HH$1,0))="","",INDEX(Templates!$I$2:$FQ$152,ROW()-ROW(BD$20)+1, MATCH(BD$16,Templates!$I$1:HH$1,0)))</f>
        <v>Thermal Zone 2</v>
      </c>
      <c r="BE43" s="55" t="str" cm="1">
        <f t="array" ref="BE43">IF(INDEX(Templates!$I$2:$FQ$152,ROW()-ROW(BE$20)+1, MATCH(BE$16,Templates!$I$1:HI$1,0))="","",INDEX(Templates!$I$2:$FQ$152,ROW()-ROW(BE$20)+1, MATCH(BE$16,Templates!$I$1:HI$1,0)))</f>
        <v/>
      </c>
      <c r="BF43" s="55" t="str" cm="1">
        <f t="array" ref="BF43">IF(INDEX(Templates!$I$2:$FQ$152,ROW()-ROW(BF$20)+1, MATCH(BF$16,Templates!$I$1:HJ$1,0))="","",INDEX(Templates!$I$2:$FQ$152,ROW()-ROW(BF$20)+1, MATCH(BF$16,Templates!$I$1:HJ$1,0)))</f>
        <v/>
      </c>
      <c r="BG43" s="55" t="str" cm="1">
        <f t="array" ref="BG43">IF(INDEX(Templates!$I$2:$FQ$152,ROW()-ROW(BG$20)+1, MATCH(BG$16,Templates!$I$1:HK$1,0))="","",INDEX(Templates!$I$2:$FQ$152,ROW()-ROW(BG$20)+1, MATCH(BG$16,Templates!$I$1:HK$1,0)))</f>
        <v/>
      </c>
      <c r="BH43" s="55" t="str" cm="1">
        <f t="array" ref="BH43">IF(INDEX(Templates!$I$2:$FQ$152,ROW()-ROW(BH$20)+1, MATCH(BH$16,Templates!$I$1:HI$1,0))="","",INDEX(Templates!$I$2:$FQ$152,ROW()-ROW(BH$20)+1, MATCH(BH$16,Templates!$I$1:HI$1,0)))</f>
        <v/>
      </c>
      <c r="BI43" s="55" t="str" cm="1">
        <f t="array" ref="BI43">IF(INDEX(Templates!$I$2:$FQ$152,ROW()-ROW(BI$20)+1, MATCH(BI$16,Templates!$I$1:HJ$1,0))="","",INDEX(Templates!$I$2:$FQ$152,ROW()-ROW(BI$20)+1, MATCH(BI$16,Templates!$I$1:HJ$1,0)))</f>
        <v/>
      </c>
      <c r="BJ43" s="55" t="str" cm="1">
        <f t="array" ref="BJ43">IF(INDEX(Templates!$I$2:$FQ$152,ROW()-ROW(BJ$20)+1, MATCH(BJ$16,Templates!$I$1:HK$1,0))="","",INDEX(Templates!$I$2:$FQ$152,ROW()-ROW(BJ$20)+1, MATCH(BJ$16,Templates!$I$1:HK$1,0)))</f>
        <v/>
      </c>
      <c r="BK43" s="55" t="str" cm="1">
        <f t="array" ref="BK43">IF(INDEX(Templates!$I$2:$FQ$152,ROW()-ROW(BK$20)+1, MATCH(BK$16,Templates!$I$1:HL$1,0))="","",INDEX(Templates!$I$2:$FQ$152,ROW()-ROW(BK$20)+1, MATCH(BK$16,Templates!$I$1:HL$1,0)))</f>
        <v/>
      </c>
      <c r="BL43" s="55" t="str" cm="1">
        <f t="array" ref="BL43">IF(INDEX(Templates!$I$2:$FQ$152,ROW()-ROW(BL$20)+1, MATCH(BL$16,Templates!$I$1:HM$1,0))="","",INDEX(Templates!$I$2:$FQ$152,ROW()-ROW(BL$20)+1, MATCH(BL$16,Templates!$I$1:HM$1,0)))</f>
        <v/>
      </c>
      <c r="BM43" s="55" t="str" cm="1">
        <f t="array" ref="BM43">IF(INDEX(Templates!$I$2:$FQ$152,ROW()-ROW(BM$20)+1, MATCH(BM$16,Templates!$I$1:HN$1,0))="","",INDEX(Templates!$I$2:$FQ$152,ROW()-ROW(BM$20)+1, MATCH(BM$16,Templates!$I$1:HN$1,0)))</f>
        <v>Thermal Zone 2</v>
      </c>
      <c r="BN43" s="55" t="str" cm="1">
        <f t="array" ref="BN43">IF(INDEX(Templates!$I$2:$FQ$152,ROW()-ROW(BN$20)+1, MATCH(BN$16,Templates!$I$1:HO$1,0))="","",INDEX(Templates!$I$2:$FQ$152,ROW()-ROW(BN$20)+1, MATCH(BN$16,Templates!$I$1:HO$1,0)))</f>
        <v/>
      </c>
      <c r="BO43" s="55" t="str" cm="1">
        <f t="array" ref="BO43">IF(INDEX(Templates!$I$2:$FQ$152,ROW()-ROW(BO$20)+1, MATCH(BO$16,Templates!$I$1:HP$1,0))="","",INDEX(Templates!$I$2:$FQ$152,ROW()-ROW(BO$20)+1, MATCH(BO$16,Templates!$I$1:HP$1,0)))</f>
        <v>Thermal Zone 2</v>
      </c>
      <c r="BP43" s="55" t="str" cm="1">
        <f t="array" ref="BP43">IF(INDEX(Templates!$I$2:$FQ$152,ROW()-ROW(BP$20)+1, MATCH(BP$16,Templates!$I$1:HQ$1,0))="","",INDEX(Templates!$I$2:$FQ$152,ROW()-ROW(BP$20)+1, MATCH(BP$16,Templates!$I$1:HQ$1,0)))</f>
        <v/>
      </c>
      <c r="BQ43" s="55" t="str" cm="1">
        <f t="array" ref="BQ43">IF(INDEX(Templates!$I$2:$FQ$152,ROW()-ROW(BQ$20)+1, MATCH(BQ$16,Templates!$I$1:HR$1,0))="","",INDEX(Templates!$I$2:$FQ$152,ROW()-ROW(BQ$20)+1, MATCH(BQ$16,Templates!$I$1:HR$1,0)))</f>
        <v>Thermal Zone 2</v>
      </c>
      <c r="BR43" s="55" t="str" cm="1">
        <f t="array" ref="BR43">IF(INDEX(Templates!$I$2:$FQ$152,ROW()-ROW(BR$20)+1, MATCH(BR$16,Templates!$I$1:HS$1,0))="","",INDEX(Templates!$I$2:$FQ$152,ROW()-ROW(BR$20)+1, MATCH(BR$16,Templates!$I$1:HS$1,0)))</f>
        <v/>
      </c>
      <c r="BS43" s="55" t="str" cm="1">
        <f t="array" ref="BS43">IF(INDEX(Templates!$I$2:$FQ$152,ROW()-ROW(BS$20)+1, MATCH(BS$16,Templates!$I$1:HT$1,0))="","",INDEX(Templates!$I$2:$FQ$152,ROW()-ROW(BS$20)+1, MATCH(BS$16,Templates!$I$1:HT$1,0)))</f>
        <v/>
      </c>
      <c r="BT43" s="55" t="str" cm="1">
        <f t="array" ref="BT43">IF(INDEX(Templates!$I$2:$FQ$152,ROW()-ROW(BT$20)+1, MATCH(BT$16,Templates!$I$1:HU$1,0))="","",INDEX(Templates!$I$2:$FQ$152,ROW()-ROW(BT$20)+1, MATCH(BT$16,Templates!$I$1:HU$1,0)))</f>
        <v>Thermal Zone 2</v>
      </c>
      <c r="BU43" s="55" t="str" cm="1">
        <f t="array" ref="BU43">IF(INDEX(Templates!$I$2:$FQ$152,ROW()-ROW(BU$20)+1, MATCH(BU$16,Templates!$I$1:HV$1,0))="","",INDEX(Templates!$I$2:$FQ$152,ROW()-ROW(BU$20)+1, MATCH(BU$16,Templates!$I$1:HV$1,0)))</f>
        <v>Thermal Zone 2</v>
      </c>
      <c r="BV43" s="55" t="str" cm="1">
        <f t="array" ref="BV43">IF(INDEX(Templates!$I$2:$FQ$152,ROW()-ROW(BV$20)+1, MATCH(BV$16,Templates!$I$1:HW$1,0))="","",INDEX(Templates!$I$2:$FQ$152,ROW()-ROW(BV$20)+1, MATCH(BV$16,Templates!$I$1:HW$1,0)))</f>
        <v>Thermal Zone 2</v>
      </c>
      <c r="BW43" s="55" t="str" cm="1">
        <f t="array" ref="BW43">IF(INDEX(Templates!$I$2:$FQ$152,ROW()-ROW(BW$20)+1, MATCH(BW$16,Templates!$I$1:HX$1,0))="","",INDEX(Templates!$I$2:$FQ$152,ROW()-ROW(BW$20)+1, MATCH(BW$16,Templates!$I$1:HX$1,0)))</f>
        <v>Thermal Zone 2</v>
      </c>
      <c r="BX43" s="55" t="str" cm="1">
        <f t="array" ref="BX43">IF(INDEX(Templates!$I$2:$FQ$152,ROW()-ROW(BX$20)+1, MATCH(BX$16,Templates!$I$1:HY$1,0))="","",INDEX(Templates!$I$2:$FQ$152,ROW()-ROW(BX$20)+1, MATCH(BX$16,Templates!$I$1:HY$1,0)))</f>
        <v/>
      </c>
      <c r="BY43" s="55" t="str" cm="1">
        <f t="array" ref="BY43">IF(INDEX(Templates!$I$2:$FQ$152,ROW()-ROW(BY$20)+1, MATCH(BY$16,Templates!$I$1:HZ$1,0))="","",INDEX(Templates!$I$2:$FQ$152,ROW()-ROW(BY$20)+1, MATCH(BY$16,Templates!$I$1:HZ$1,0)))</f>
        <v/>
      </c>
      <c r="BZ43" s="55" t="str" cm="1">
        <f t="array" ref="BZ43">IF(INDEX(Templates!$I$2:$FQ$152,ROW()-ROW(BZ$20)+1, MATCH(BZ$16,Templates!$I$1:IA$1,0))="","",INDEX(Templates!$I$2:$FQ$152,ROW()-ROW(BZ$20)+1, MATCH(BZ$16,Templates!$I$1:IA$1,0)))</f>
        <v/>
      </c>
      <c r="CA43" s="55" t="str" cm="1">
        <f t="array" ref="CA43">IF(INDEX(Templates!$I$2:$FQ$152,ROW()-ROW(CA$20)+1, MATCH(CA$16,Templates!$I$1:IB$1,0))="","",INDEX(Templates!$I$2:$FQ$152,ROW()-ROW(CA$20)+1, MATCH(CA$16,Templates!$I$1:IB$1,0)))</f>
        <v/>
      </c>
      <c r="CB43" s="55" t="str" cm="1">
        <f t="array" ref="CB43">IF(INDEX(Templates!$I$2:$FQ$152,ROW()-ROW(CB$20)+1, MATCH(CB$16,Templates!$I$1:IC$1,0))="","",INDEX(Templates!$I$2:$FQ$152,ROW()-ROW(CB$20)+1, MATCH(CB$16,Templates!$I$1:IC$1,0)))</f>
        <v/>
      </c>
      <c r="CC43" s="55" t="str" cm="1">
        <f t="array" ref="CC43">IF(INDEX(Templates!$I$2:$FQ$152,ROW()-ROW(CC$20)+1, MATCH(CC$16,Templates!$I$1:ID$1,0))="","",INDEX(Templates!$I$2:$FQ$152,ROW()-ROW(CC$20)+1, MATCH(CC$16,Templates!$I$1:ID$1,0)))</f>
        <v/>
      </c>
      <c r="CD43" s="55" t="str" cm="1">
        <f t="array" ref="CD43">IF(INDEX(Templates!$I$2:$FQ$152,ROW()-ROW(CD$20)+1, MATCH(CD$16,Templates!$I$1:IE$1,0))="","",INDEX(Templates!$I$2:$FQ$152,ROW()-ROW(CD$20)+1, MATCH(CD$16,Templates!$I$1:IE$1,0)))</f>
        <v/>
      </c>
      <c r="CE43" s="55" t="str" cm="1">
        <f t="array" ref="CE43">IF(INDEX(Templates!$I$2:$FQ$152,ROW()-ROW(CE$20)+1, MATCH(CE$16,Templates!$I$1:IF$1,0))="","",INDEX(Templates!$I$2:$FQ$152,ROW()-ROW(CE$20)+1, MATCH(CE$16,Templates!$I$1:IF$1,0)))</f>
        <v/>
      </c>
      <c r="CF43" s="55" t="str" cm="1">
        <f t="array" ref="CF43">IF(INDEX(Templates!$I$2:$FQ$152,ROW()-ROW(CF$20)+1, MATCH(CF$16,Templates!$I$1:ID$1,0))="","",INDEX(Templates!$I$2:$FQ$152,ROW()-ROW(CF$20)+1, MATCH(CF$16,Templates!$I$1:ID$1,0)))</f>
        <v/>
      </c>
      <c r="CG43" s="55" t="str" cm="1">
        <f t="array" ref="CG43">IF(INDEX(Templates!$I$2:$FQ$152,ROW()-ROW(CG$20)+1, MATCH(CG$16,Templates!$I$1:IE$1,0))="","",INDEX(Templates!$I$2:$FQ$152,ROW()-ROW(CG$20)+1, MATCH(CG$16,Templates!$I$1:IE$1,0)))</f>
        <v/>
      </c>
      <c r="CH43" s="55" t="str" cm="1">
        <f t="array" ref="CH43">IF(INDEX(Templates!$I$2:$FQ$152,ROW()-ROW(CH$20)+1, MATCH(CH$16,Templates!$I$1:IF$1,0))="","",INDEX(Templates!$I$2:$FQ$152,ROW()-ROW(CH$20)+1, MATCH(CH$16,Templates!$I$1:IF$1,0)))</f>
        <v/>
      </c>
      <c r="CI43" s="55" t="str" cm="1">
        <f t="array" ref="CI43">IF(INDEX(Templates!$I$2:$FQ$152,ROW()-ROW(CI$20)+1, MATCH(CI$16,Templates!$I$1:IG$1,0))="","",INDEX(Templates!$I$2:$FQ$152,ROW()-ROW(CI$20)+1, MATCH(CI$16,Templates!$I$1:IG$1,0)))</f>
        <v/>
      </c>
      <c r="CJ43" s="55" t="str" cm="1">
        <f t="array" ref="CJ43">IF(INDEX(Templates!$I$2:$FQ$152,ROW()-ROW(CJ$20)+1, MATCH(CJ$16,Templates!$I$1:IH$1,0))="","",INDEX(Templates!$I$2:$FQ$152,ROW()-ROW(CJ$20)+1, MATCH(CJ$16,Templates!$I$1:IH$1,0)))</f>
        <v/>
      </c>
      <c r="CK43" s="55" t="str" cm="1">
        <f t="array" ref="CK43">IF(INDEX(Templates!$I$2:$FQ$152,ROW()-ROW(CK$20)+1, MATCH(CK$16,Templates!$I$1:II$1,0))="","",INDEX(Templates!$I$2:$FQ$152,ROW()-ROW(CK$20)+1, MATCH(CK$16,Templates!$I$1:II$1,0)))</f>
        <v/>
      </c>
      <c r="CL43" s="55" t="str" cm="1">
        <f t="array" ref="CL43">IF(INDEX(Templates!$I$2:$FQ$152,ROW()-ROW(CL$20)+1, MATCH(CL$16,Templates!$I$1:IJ$1,0))="","",INDEX(Templates!$I$2:$FQ$152,ROW()-ROW(CL$20)+1, MATCH(CL$16,Templates!$I$1:IJ$1,0)))</f>
        <v/>
      </c>
      <c r="CM43" s="55" t="str" cm="1">
        <f t="array" ref="CM43">IF(INDEX(Templates!$I$2:$FQ$152,ROW()-ROW(CM$20)+1, MATCH(CM$16,Templates!$I$1:IK$1,0))="","",INDEX(Templates!$I$2:$FQ$152,ROW()-ROW(CM$20)+1, MATCH(CM$16,Templates!$I$1:IK$1,0)))</f>
        <v>Thermal Zone 2</v>
      </c>
      <c r="CN43" s="55" t="str" cm="1">
        <f t="array" ref="CN43">IF(INDEX(Templates!$I$2:$FQ$152,ROW()-ROW(CN$20)+1, MATCH(CN$16,Templates!$I$1:IL$1,0))="","",INDEX(Templates!$I$2:$FQ$152,ROW()-ROW(CN$20)+1, MATCH(CN$16,Templates!$I$1:IL$1,0)))</f>
        <v>Thermal Zone 2</v>
      </c>
      <c r="CO43" s="55" t="str" cm="1">
        <f t="array" ref="CO43">IF(INDEX(Templates!$I$2:$FQ$152,ROW()-ROW(CO$20)+1, MATCH(CO$16,Templates!$I$1:IM$1,0))="","",INDEX(Templates!$I$2:$FQ$152,ROW()-ROW(CO$20)+1, MATCH(CO$16,Templates!$I$1:IM$1,0)))</f>
        <v>Thermal Zone 2</v>
      </c>
      <c r="CP43" s="55" t="str" cm="1">
        <f t="array" ref="CP43">IF(INDEX(Templates!$I$2:$FQ$152,ROW()-ROW(CP$20)+1, MATCH(CP$16,Templates!$I$1:IN$1,0))="","",INDEX(Templates!$I$2:$FQ$152,ROW()-ROW(CP$20)+1, MATCH(CP$16,Templates!$I$1:IN$1,0)))</f>
        <v/>
      </c>
      <c r="CQ43" s="55" t="str" cm="1">
        <f t="array" ref="CQ43">IF(INDEX(Templates!$I$2:$FQ$152,ROW()-ROW(CQ$20)+1, MATCH(CQ$16,Templates!$I$1:IO$1,0))="","",INDEX(Templates!$I$2:$FQ$152,ROW()-ROW(CQ$20)+1, MATCH(CQ$16,Templates!$I$1:IO$1,0)))</f>
        <v>Thermal Zone 2</v>
      </c>
      <c r="CR43" s="55" t="str" cm="1">
        <f t="array" ref="CR43">IF(INDEX(Templates!$I$2:$FQ$152,ROW()-ROW(CR$20)+1, MATCH(CR$16,Templates!$I$1:IP$1,0))="","",INDEX(Templates!$I$2:$FQ$152,ROW()-ROW(CR$20)+1, MATCH(CR$16,Templates!$I$1:IP$1,0)))</f>
        <v/>
      </c>
      <c r="CS43" s="55" t="str" cm="1">
        <f t="array" ref="CS43">IF(INDEX(Templates!$I$2:$FQ$152,ROW()-ROW(CS$20)+1, MATCH(CS$16,Templates!$I$1:IQ$1,0))="","",INDEX(Templates!$I$2:$FQ$152,ROW()-ROW(CS$20)+1, MATCH(CS$16,Templates!$I$1:IQ$1,0)))</f>
        <v>Thermal Zone 2</v>
      </c>
      <c r="CT43" s="55" t="str" cm="1">
        <f t="array" ref="CT43">IF(INDEX(Templates!$I$2:$FQ$152,ROW()-ROW(CT$20)+1, MATCH(CT$16,Templates!$I$1:IR$1,0))="","",INDEX(Templates!$I$2:$FQ$152,ROW()-ROW(CT$20)+1, MATCH(CT$16,Templates!$I$1:IR$1,0)))</f>
        <v>Thermal Zone 2</v>
      </c>
      <c r="CU43" s="55" t="str" cm="1">
        <f t="array" ref="CU43">IF(INDEX(Templates!$I$2:$FQ$152,ROW()-ROW(CU$20)+1, MATCH(CU$16,Templates!$I$1:IS$1,0))="","",INDEX(Templates!$I$2:$FQ$152,ROW()-ROW(CU$20)+1, MATCH(CU$16,Templates!$I$1:IS$1,0)))</f>
        <v/>
      </c>
      <c r="CV43" s="55" t="str" cm="1">
        <f t="array" ref="CV43">IF(INDEX(Templates!$I$2:$FQ$152,ROW()-ROW(CV$20)+1, MATCH(CV$16,Templates!$I$1:IT$1,0))="","",INDEX(Templates!$I$2:$FQ$152,ROW()-ROW(CV$20)+1, MATCH(CV$16,Templates!$I$1:IT$1,0)))</f>
        <v>Thermal Zone 2</v>
      </c>
      <c r="CW43" s="55" t="str" cm="1">
        <f t="array" ref="CW43">IF(INDEX(Templates!$I$2:$FQ$152,ROW()-ROW(CW$20)+1, MATCH(CW$16,Templates!$I$1:IU$1,0))="","",INDEX(Templates!$I$2:$FQ$152,ROW()-ROW(CW$20)+1, MATCH(CW$16,Templates!$I$1:IU$1,0)))</f>
        <v>Thermal Zone 2</v>
      </c>
      <c r="CX43" s="55" t="str" cm="1">
        <f t="array" ref="CX43">IF(INDEX(Templates!$I$2:$FQ$152,ROW()-ROW(CX$20)+1, MATCH(CX$16,Templates!$I$1:IV$1,0))="","",INDEX(Templates!$I$2:$FQ$152,ROW()-ROW(CX$20)+1, MATCH(CX$16,Templates!$I$1:IV$1,0)))</f>
        <v>Thermal Zone 2</v>
      </c>
      <c r="CY43" s="55" t="str" cm="1">
        <f t="array" ref="CY43">IF(INDEX(Templates!$I$2:$FQ$152,ROW()-ROW(CY$20)+1, MATCH(CY$16,Templates!$I$1:IW$1,0))="","",INDEX(Templates!$I$2:$FQ$152,ROW()-ROW(CY$20)+1, MATCH(CY$16,Templates!$I$1:IW$1,0)))</f>
        <v>Thermal Zone 2</v>
      </c>
      <c r="CZ43" s="55" t="str" cm="1">
        <f t="array" ref="CZ43">IF(INDEX(Templates!$I$2:$FQ$152,ROW()-ROW(CZ$20)+1, MATCH(CZ$16,Templates!$I$1:IX$1,0))="","",INDEX(Templates!$I$2:$FQ$152,ROW()-ROW(CZ$20)+1, MATCH(CZ$16,Templates!$I$1:IX$1,0)))</f>
        <v/>
      </c>
      <c r="DA43" s="55" t="str" cm="1">
        <f t="array" ref="DA43">IF(INDEX(Templates!$I$2:$FQ$152,ROW()-ROW(DA$20)+1, MATCH(DA$16,Templates!$I$1:IY$1,0))="","",INDEX(Templates!$I$2:$FQ$152,ROW()-ROW(DA$20)+1, MATCH(DA$16,Templates!$I$1:IY$1,0)))</f>
        <v/>
      </c>
      <c r="DB43" s="55" t="str" cm="1">
        <f t="array" ref="DB43">IF(INDEX(Templates!$I$2:$FQ$152,ROW()-ROW(DB$20)+1, MATCH(DB$16,Templates!$I$1:IZ$1,0))="","",INDEX(Templates!$I$2:$FQ$152,ROW()-ROW(DB$20)+1, MATCH(DB$16,Templates!$I$1:IZ$1,0)))</f>
        <v/>
      </c>
      <c r="DC43" s="55" t="str" cm="1">
        <f t="array" ref="DC43">IF(INDEX(Templates!$I$2:$FQ$152,ROW()-ROW(DC$20)+1, MATCH(DC$16,Templates!$I$1:JA$1,0))="","",INDEX(Templates!$I$2:$FQ$152,ROW()-ROW(DC$20)+1, MATCH(DC$16,Templates!$I$1:JA$1,0)))</f>
        <v/>
      </c>
      <c r="DD43" s="55" t="str" cm="1">
        <f t="array" ref="DD43">IF(INDEX(Templates!$I$2:$FQ$152,ROW()-ROW(DD$20)+1, MATCH(DD$16,Templates!$I$1:JB$1,0))="","",INDEX(Templates!$I$2:$FQ$152,ROW()-ROW(DD$20)+1, MATCH(DD$16,Templates!$I$1:JB$1,0)))</f>
        <v/>
      </c>
      <c r="DE43" s="55" t="str" cm="1">
        <f t="array" ref="DE43">IF(INDEX(Templates!$I$2:$FQ$152,ROW()-ROW(DE$20)+1, MATCH(DE$16,Templates!$I$1:JC$1,0))="","",INDEX(Templates!$I$2:$FQ$152,ROW()-ROW(DE$20)+1, MATCH(DE$16,Templates!$I$1:JC$1,0)))</f>
        <v/>
      </c>
      <c r="DF43" s="55" t="str" cm="1">
        <f t="array" ref="DF43">IF(INDEX(Templates!$I$2:$FQ$152,ROW()-ROW(DF$20)+1, MATCH(DF$16,Templates!$I$1:JD$1,0))="","",INDEX(Templates!$I$2:$FQ$152,ROW()-ROW(DF$20)+1, MATCH(DF$16,Templates!$I$1:JD$1,0)))</f>
        <v>Thermal Zone 2</v>
      </c>
      <c r="DG43" s="55" t="str" cm="1">
        <f t="array" ref="DG43">IF(INDEX(Templates!$I$2:$FQ$152,ROW()-ROW(DG$20)+1, MATCH(DG$16,Templates!$I$1:JE$1,0))="","",INDEX(Templates!$I$2:$FQ$152,ROW()-ROW(DG$20)+1, MATCH(DG$16,Templates!$I$1:JE$1,0)))</f>
        <v>Thermal Zone 2</v>
      </c>
      <c r="DH43" s="55" t="str" cm="1">
        <f t="array" ref="DH43">IF(INDEX(Templates!$I$2:$FQ$152,ROW()-ROW(DH$20)+1, MATCH(DH$16,Templates!$I$1:JF$1,0))="","",INDEX(Templates!$I$2:$FQ$152,ROW()-ROW(DH$20)+1, MATCH(DH$16,Templates!$I$1:JF$1,0)))</f>
        <v/>
      </c>
      <c r="DI43" s="55" t="str" cm="1">
        <f t="array" ref="DI43">IF(INDEX(Templates!$I$2:$FQ$152,ROW()-ROW(DI$20)+1, MATCH(DI$16,Templates!$I$1:JG$1,0))="","",INDEX(Templates!$I$2:$FQ$152,ROW()-ROW(DI$20)+1, MATCH(DI$16,Templates!$I$1:JG$1,0)))</f>
        <v/>
      </c>
      <c r="DJ43" s="55" t="str" cm="1">
        <f t="array" ref="DJ43">IF(INDEX(Templates!$I$2:$FQ$152,ROW()-ROW(DJ$20)+1, MATCH(DJ$16,Templates!$I$1:JH$1,0))="","",INDEX(Templates!$I$2:$FQ$152,ROW()-ROW(DJ$20)+1, MATCH(DJ$16,Templates!$I$1:JH$1,0)))</f>
        <v>Thermal Zone 2</v>
      </c>
      <c r="DK43" s="55" t="str" cm="1">
        <f t="array" ref="DK43">IF(INDEX(Templates!$I$2:$FQ$152,ROW()-ROW(DK$20)+1, MATCH(DK$16,Templates!$I$1:JI$1,0))="","",INDEX(Templates!$I$2:$FQ$152,ROW()-ROW(DK$20)+1, MATCH(DK$16,Templates!$I$1:JI$1,0)))</f>
        <v/>
      </c>
      <c r="DL43" s="55" t="str" cm="1">
        <f t="array" ref="DL43">IF(INDEX(Templates!$I$2:$FQ$152,ROW()-ROW(DL$20)+1, MATCH(DL$16,Templates!$I$1:JJ$1,0))="","",INDEX(Templates!$I$2:$FQ$152,ROW()-ROW(DL$20)+1, MATCH(DL$16,Templates!$I$1:JJ$1,0)))</f>
        <v>Thermal Zone 2</v>
      </c>
      <c r="DM43" s="55" t="str" cm="1">
        <f t="array" ref="DM43">IF(INDEX(Templates!$I$2:$FQ$152,ROW()-ROW(DM$20)+1, MATCH(DM$16,Templates!$I$1:JK$1,0))="","",INDEX(Templates!$I$2:$FQ$152,ROW()-ROW(DM$20)+1, MATCH(DM$16,Templates!$I$1:JK$1,0)))</f>
        <v/>
      </c>
      <c r="DN43" s="55" t="str" cm="1">
        <f t="array" ref="DN43">IF(INDEX(Templates!$I$2:$FQ$152,ROW()-ROW(DN$20)+1, MATCH(DN$16,Templates!$I$1:JL$1,0))="","",INDEX(Templates!$I$2:$FQ$152,ROW()-ROW(DN$20)+1, MATCH(DN$16,Templates!$I$1:JL$1,0)))</f>
        <v/>
      </c>
      <c r="DO43" s="55" t="str" cm="1">
        <f t="array" ref="DO43">IF(INDEX(Templates!$I$2:$FQ$152,ROW()-ROW(DO$20)+1, MATCH(DO$16,Templates!$I$1:JM$1,0))="","",INDEX(Templates!$I$2:$FQ$152,ROW()-ROW(DO$20)+1, MATCH(DO$16,Templates!$I$1:JM$1,0)))</f>
        <v>Thermal Zone 2</v>
      </c>
      <c r="DP43" s="55" t="str" cm="1">
        <f t="array" ref="DP43">IF(INDEX(Templates!$I$2:$FQ$152,ROW()-ROW(DP$20)+1, MATCH(DP$16,Templates!$I$1:JN$1,0))="","",INDEX(Templates!$I$2:$FQ$152,ROW()-ROW(DP$20)+1, MATCH(DP$16,Templates!$I$1:JN$1,0)))</f>
        <v/>
      </c>
      <c r="DQ43" s="55" t="str" cm="1">
        <f t="array" ref="DQ43">IF(INDEX(Templates!$I$2:$FQ$152,ROW()-ROW(DQ$20)+1, MATCH(DQ$16,Templates!$I$1:JO$1,0))="","",INDEX(Templates!$I$2:$FQ$152,ROW()-ROW(DQ$20)+1, MATCH(DQ$16,Templates!$I$1:JO$1,0)))</f>
        <v>Thermal Zone 2</v>
      </c>
      <c r="DR43" s="55" t="str" cm="1">
        <f t="array" ref="DR43">IF(INDEX(Templates!$I$2:$FQ$152,ROW()-ROW(DR$20)+1, MATCH(DR$16,Templates!$I$1:JP$1,0))="","",INDEX(Templates!$I$2:$FQ$152,ROW()-ROW(DR$20)+1, MATCH(DR$16,Templates!$I$1:JP$1,0)))</f>
        <v>Thermal Zone 2</v>
      </c>
      <c r="DS43" s="55" t="str" cm="1">
        <f t="array" ref="DS43">IF(INDEX(Templates!$I$2:$FQ$152,ROW()-ROW(DS$20)+1, MATCH(DS$16,Templates!$I$1:JQ$1,0))="","",INDEX(Templates!$I$2:$FQ$152,ROW()-ROW(DS$20)+1, MATCH(DS$16,Templates!$I$1:JQ$1,0)))</f>
        <v>Thermal Zone 2</v>
      </c>
      <c r="DT43" s="55" t="str" cm="1">
        <f t="array" ref="DT43">IF(INDEX(Templates!$I$2:$FQ$152,ROW()-ROW(DT$20)+1, MATCH(DT$16,Templates!$I$1:JR$1,0))="","",INDEX(Templates!$I$2:$FQ$152,ROW()-ROW(DT$20)+1, MATCH(DT$16,Templates!$I$1:JR$1,0)))</f>
        <v/>
      </c>
      <c r="DU43" s="55" t="str" cm="1">
        <f t="array" ref="DU43">IF(INDEX(Templates!$I$2:$FQ$152,ROW()-ROW(DU$20)+1, MATCH(DU$16,Templates!$I$1:JP$1,0))="","",INDEX(Templates!$I$2:$FQ$152,ROW()-ROW(DU$20)+1, MATCH(DU$16,Templates!$I$1:JP$1,0)))</f>
        <v/>
      </c>
      <c r="DV43" s="55" t="str" cm="1">
        <f t="array" ref="DV43">IF(INDEX(Templates!$I$2:$FQ$152,ROW()-ROW(DV$20)+1, MATCH(DV$16,Templates!$I$1:JQ$1,0))="","",INDEX(Templates!$I$2:$FQ$152,ROW()-ROW(DV$20)+1, MATCH(DV$16,Templates!$I$1:JQ$1,0)))</f>
        <v/>
      </c>
      <c r="DW43" s="55" t="str" cm="1">
        <f t="array" ref="DW43">IF(INDEX(Templates!$I$2:$FQ$152,ROW()-ROW(DW$20)+1, MATCH(DW$16,Templates!$I$1:JR$1,0))="","",INDEX(Templates!$I$2:$FQ$152,ROW()-ROW(DW$20)+1, MATCH(DW$16,Templates!$I$1:JR$1,0)))</f>
        <v/>
      </c>
      <c r="DX43" s="55" t="str" cm="1">
        <f t="array" ref="DX43">IF(INDEX(Templates!$I$2:$FQ$152,ROW()-ROW(DX$20)+1, MATCH(DX$16,Templates!$I$1:JS$1,0))="","",INDEX(Templates!$I$2:$FQ$152,ROW()-ROW(DX$20)+1, MATCH(DX$16,Templates!$I$1:JS$1,0)))</f>
        <v/>
      </c>
      <c r="DY43" s="55" t="str" cm="1">
        <f t="array" ref="DY43">IF(INDEX(Templates!$I$2:$FQ$152,ROW()-ROW(DY$20)+1, MATCH(DY$16,Templates!$I$1:JT$1,0))="","",INDEX(Templates!$I$2:$FQ$152,ROW()-ROW(DY$20)+1, MATCH(DY$16,Templates!$I$1:JT$1,0)))</f>
        <v>Thermal Zone 2</v>
      </c>
      <c r="DZ43" s="55" t="str" cm="1">
        <f t="array" ref="DZ43">IF(INDEX(Templates!$I$2:$FQ$152,ROW()-ROW(DZ$20)+1, MATCH(DZ$16,Templates!$I$1:JU$1,0))="","",INDEX(Templates!$I$2:$FQ$152,ROW()-ROW(DZ$20)+1, MATCH(DZ$16,Templates!$I$1:JU$1,0)))</f>
        <v>Thermal Zone 2</v>
      </c>
      <c r="EA43" s="55" t="str" cm="1">
        <f t="array" ref="EA43">IF(INDEX(Templates!$I$2:$FQ$152,ROW()-ROW(EA$20)+1, MATCH(EA$16,Templates!$I$1:JV$1,0))="","",INDEX(Templates!$I$2:$FQ$152,ROW()-ROW(EA$20)+1, MATCH(EA$16,Templates!$I$1:JV$1,0)))</f>
        <v>Thermal Zone 2</v>
      </c>
      <c r="EB43" s="55" t="str" cm="1">
        <f t="array" ref="EB43">IF(INDEX(Templates!$I$2:$FQ$152,ROW()-ROW(EB$20)+1, MATCH(EB$16,Templates!$I$1:JW$1,0))="","",INDEX(Templates!$I$2:$FQ$152,ROW()-ROW(EB$20)+1, MATCH(EB$16,Templates!$I$1:JW$1,0)))</f>
        <v>Thermal Zone 2</v>
      </c>
      <c r="EC43" s="55" t="str" cm="1">
        <f t="array" ref="EC43">IF(INDEX(Templates!$I$2:$FQ$152,ROW()-ROW(EC$20)+1, MATCH(EC$16,Templates!$I$1:JX$1,0))="","",INDEX(Templates!$I$2:$FQ$152,ROW()-ROW(EC$20)+1, MATCH(EC$16,Templates!$I$1:JX$1,0)))</f>
        <v>Thermal Zone 2</v>
      </c>
      <c r="ED43" s="55" t="str" cm="1">
        <f t="array" ref="ED43">IF(INDEX(Templates!$I$2:$FQ$152,ROW()-ROW(ED$20)+1, MATCH(ED$16,Templates!$I$1:JY$1,0))="","",INDEX(Templates!$I$2:$FQ$152,ROW()-ROW(ED$20)+1, MATCH(ED$16,Templates!$I$1:JY$1,0)))</f>
        <v>Thermal Zone 2</v>
      </c>
      <c r="EE43" s="55"/>
      <c r="EF43" s="55"/>
      <c r="EG43" s="55"/>
      <c r="EH43" s="55"/>
      <c r="EI43" s="55"/>
      <c r="EJ43" s="55"/>
      <c r="EK43" s="55"/>
      <c r="EL43" s="55"/>
      <c r="EM43" s="55"/>
      <c r="EN43" s="55"/>
      <c r="EO43" s="55"/>
      <c r="EP43" s="55"/>
      <c r="EQ43" s="55"/>
      <c r="ER43" s="55"/>
      <c r="ES43" s="55"/>
      <c r="ET43" s="55"/>
      <c r="EU43" s="55"/>
      <c r="EV43" s="55"/>
      <c r="EW43" s="55"/>
      <c r="EX43" s="55"/>
      <c r="EY43" s="55"/>
      <c r="EZ43" s="55"/>
      <c r="FA43" s="55"/>
      <c r="FB43" s="55"/>
      <c r="FC43" s="55"/>
      <c r="FD43" s="55"/>
      <c r="FE43" s="55"/>
      <c r="FF43" s="55"/>
      <c r="FG43" s="55"/>
      <c r="FH43" s="55"/>
      <c r="FI43" s="55"/>
      <c r="FJ43" s="55"/>
      <c r="FK43" s="55"/>
      <c r="FL43" s="55"/>
      <c r="FM43" s="55"/>
      <c r="FN43" s="55"/>
      <c r="FO43" s="55"/>
      <c r="FP43" s="55"/>
      <c r="FQ43" s="55"/>
      <c r="FR43" s="55"/>
      <c r="FS43" s="55"/>
      <c r="FT43" s="55"/>
      <c r="FU43" s="55"/>
      <c r="FV43" s="55"/>
      <c r="FW43" s="55"/>
      <c r="FX43" s="55"/>
      <c r="FY43" s="55"/>
      <c r="FZ43" s="55"/>
      <c r="GA43" s="55"/>
      <c r="GB43" s="55"/>
      <c r="GC43" s="55"/>
      <c r="GD43" s="55"/>
      <c r="GE43" s="55"/>
      <c r="GF43" s="55"/>
      <c r="GG43" s="55"/>
      <c r="GH43" s="55"/>
      <c r="GI43" s="55"/>
      <c r="GJ43" s="55"/>
      <c r="GK43" s="55"/>
      <c r="GL43" s="55"/>
      <c r="GM43" s="55"/>
      <c r="GN43" s="55"/>
      <c r="GO43" s="55"/>
      <c r="GP43" s="55"/>
      <c r="GQ43" s="55"/>
      <c r="GR43" s="55"/>
      <c r="GS43" s="55"/>
      <c r="GT43" s="55"/>
      <c r="GU43" s="55"/>
      <c r="GV43" s="55"/>
      <c r="GW43" s="55"/>
    </row>
    <row r="44" spans="1:205" s="24" customFormat="1" x14ac:dyDescent="0.55000000000000004">
      <c r="A44" s="41" t="s">
        <v>763</v>
      </c>
      <c r="B44" s="6" t="s">
        <v>768</v>
      </c>
      <c r="C44" s="66" t="str" cm="1">
        <f t="array" ref="C44">IF(INDEX(Templates!A$2:A$153,ROW()-ROW($20:$20)+1)="","",INDEX(Templates!A$2:A$153,ROW()-ROW($20:$20)+1))</f>
        <v>JSON_PATH:zones[1]</v>
      </c>
      <c r="D44" s="66" t="str" cm="1">
        <f t="array" ref="D44">IF(INDEX(Templates!B$2:B$153,ROW()-ROW($20:$20)+1)="","",INDEX(Templates!B$2:B$153,ROW()-ROW($20:$20)+1))</f>
        <v>thermostat_cooling_setpoint_schedule</v>
      </c>
      <c r="E44" s="66" t="str" cm="1">
        <f t="array" ref="E44">IF(INDEX(Templates!C$2:C$153,ROW()-ROW($20:$20)+1)="","",INDEX(Templates!C$2:C$153,ROW()-ROW($20:$20)+1))</f>
        <v/>
      </c>
      <c r="F44" s="127" t="str" cm="1">
        <f t="array" ref="F44">IF(INDEX(Templates!D$2:D$153,ROW()-ROW($20:$20)+1)="","",INDEX(Templates!D$2:D$153,ROW()-ROW($20:$20)+1))</f>
        <v/>
      </c>
      <c r="G44" s="116" t="str" cm="1">
        <f t="array" ref="G44">IF(INDEX(Templates!E$2:E$153,ROW()-ROW($20:$20)+1)="","",INDEX(Templates!E$2:E$153,ROW()-ROW($20:$20)+1))</f>
        <v>Zone</v>
      </c>
      <c r="H44" s="68" t="str" cm="1">
        <f t="array" ref="H44">IF(INDEX(Templates!F$2:F$153,ROW()-ROW($20:$20)+1)="","",INDEX(Templates!F$2:F$153,ROW()-ROW($20:$20)+1))</f>
        <v>Zone 2</v>
      </c>
      <c r="I44" s="68" t="str" cm="1">
        <f t="array" ref="I44">IF(INDEX(Templates!G$2:G$153,ROW()-ROW($20:$20)+1)="","",INDEX(Templates!G$2:G$153,ROW()-ROW($20:$20)+1))</f>
        <v>Building Segment 1</v>
      </c>
      <c r="J44" s="68" t="str" cm="1">
        <f t="array" ref="J44">IF(INDEX(Templates!H$2:H$153,ROW()-ROW($20:$20)+1)="","",INDEX(Templates!H$2:H$153,ROW()-ROW($20:$20)+1))</f>
        <v>thermostat_cooling_setpoint_schedule</v>
      </c>
      <c r="K44" s="69" t="s">
        <v>765</v>
      </c>
      <c r="L44" s="69" t="s">
        <v>765</v>
      </c>
      <c r="M44" s="55" t="str" cm="1">
        <f t="array" ref="M44">IF(INDEX(Templates!$I$2:$FQ$152,ROW()-ROW(M$20)+1, MATCH(M$16,Templates!$I$1:FQ$1,0))="","",INDEX(Templates!$I$2:$FQ$152,ROW()-ROW(M$20)+1, MATCH(M$16,Templates!$I$1:FQ$1,0)))</f>
        <v/>
      </c>
      <c r="N44" s="55" t="str" cm="1">
        <f t="array" ref="N44">IF(INDEX(Templates!$I$2:$FQ$152,ROW()-ROW(N$20)+1, MATCH(N$16,Templates!$I$1:FR$1,0))="","",INDEX(Templates!$I$2:$FQ$152,ROW()-ROW(N$20)+1, MATCH(N$16,Templates!$I$1:FR$1,0)))</f>
        <v/>
      </c>
      <c r="O44" s="55" t="str" cm="1">
        <f t="array" ref="O44">IF(INDEX(Templates!$I$2:$FQ$152,ROW()-ROW(O$20)+1, MATCH(O$16,Templates!$I$1:FS$1,0))="","",INDEX(Templates!$I$2:$FQ$152,ROW()-ROW(O$20)+1, MATCH(O$16,Templates!$I$1:FS$1,0)))</f>
        <v/>
      </c>
      <c r="P44" s="55" t="str" cm="1">
        <f t="array" ref="P44">IF(INDEX(Templates!$I$2:$FQ$152,ROW()-ROW(P$20)+1, MATCH(P$16,Templates!$I$1:FT$1,0))="","",INDEX(Templates!$I$2:$FQ$152,ROW()-ROW(P$20)+1, MATCH(P$16,Templates!$I$1:FT$1,0)))</f>
        <v/>
      </c>
      <c r="Q44" s="55" t="str" cm="1">
        <f t="array" ref="Q44">IF(INDEX(Templates!$I$2:$FQ$152,ROW()-ROW(Q$20)+1, MATCH(Q$16,Templates!$I$1:FU$1,0))="","",INDEX(Templates!$I$2:$FQ$152,ROW()-ROW(Q$20)+1, MATCH(Q$16,Templates!$I$1:FU$1,0)))</f>
        <v/>
      </c>
      <c r="R44" s="55" t="str" cm="1">
        <f t="array" ref="R44">IF(INDEX(Templates!$I$2:$FQ$152,ROW()-ROW(R$20)+1, MATCH(R$16,Templates!$I$1:FV$1,0))="","",INDEX(Templates!$I$2:$FQ$152,ROW()-ROW(R$20)+1, MATCH(R$16,Templates!$I$1:FV$1,0)))</f>
        <v>Required Cooling Schedule 1</v>
      </c>
      <c r="S44" s="55" t="str" cm="1">
        <f t="array" ref="S44">IF(INDEX(Templates!$I$2:$FQ$152,ROW()-ROW(S$20)+1, MATCH(S$16,Templates!$I$1:FW$1,0))="","",INDEX(Templates!$I$2:$FQ$152,ROW()-ROW(S$20)+1, MATCH(S$16,Templates!$I$1:FW$1,0)))</f>
        <v>Required Cooling Schedule 1</v>
      </c>
      <c r="T44" s="55" t="str" cm="1">
        <f t="array" ref="T44">IF(INDEX(Templates!$I$2:$FQ$152,ROW()-ROW(T$20)+1, MATCH(T$16,Templates!$I$1:FX$1,0))="","",INDEX(Templates!$I$2:$FQ$152,ROW()-ROW(T$20)+1, MATCH(T$16,Templates!$I$1:FX$1,0)))</f>
        <v>Required Cooling Schedule 1</v>
      </c>
      <c r="U44" s="55" t="str" cm="1">
        <f t="array" ref="U44">IF(INDEX(Templates!$I$2:$FQ$152,ROW()-ROW(U$20)+1, MATCH(U$16,Templates!$I$1:FY$1,0))="","",INDEX(Templates!$I$2:$FQ$152,ROW()-ROW(U$20)+1, MATCH(U$16,Templates!$I$1:FY$1,0)))</f>
        <v>Required Cooling Schedule 1</v>
      </c>
      <c r="V44" s="55" t="str" cm="1">
        <f t="array" ref="V44">IF(INDEX(Templates!$I$2:$FQ$152,ROW()-ROW(V$20)+1, MATCH(V$16,Templates!$I$1:FZ$1,0))="","",INDEX(Templates!$I$2:$FQ$152,ROW()-ROW(V$20)+1, MATCH(V$16,Templates!$I$1:FZ$1,0)))</f>
        <v>Required Cooling Schedule 1</v>
      </c>
      <c r="W44" s="55" t="str" cm="1">
        <f t="array" ref="W44">IF(INDEX(Templates!$I$2:$FQ$152,ROW()-ROW(W$20)+1, MATCH(W$16,Templates!$I$1:GA$1,0))="","",INDEX(Templates!$I$2:$FQ$152,ROW()-ROW(W$20)+1, MATCH(W$16,Templates!$I$1:GA$1,0)))</f>
        <v>Required Cooling Schedule 1</v>
      </c>
      <c r="X44" s="55" t="str" cm="1">
        <f t="array" ref="X44">IF(INDEX(Templates!$I$2:$FQ$152,ROW()-ROW(X$20)+1, MATCH(X$16,Templates!$I$1:GB$1,0))="","",INDEX(Templates!$I$2:$FQ$152,ROW()-ROW(X$20)+1, MATCH(X$16,Templates!$I$1:GB$1,0)))</f>
        <v/>
      </c>
      <c r="Y44" s="55" t="str" cm="1">
        <f t="array" ref="Y44">IF(INDEX(Templates!$I$2:$FQ$152,ROW()-ROW(Y$20)+1, MATCH(Y$16,Templates!$I$1:GC$1,0))="","",INDEX(Templates!$I$2:$FQ$152,ROW()-ROW(Y$20)+1, MATCH(Y$16,Templates!$I$1:GC$1,0)))</f>
        <v/>
      </c>
      <c r="Z44" s="55" t="str" cm="1">
        <f t="array" ref="Z44">IF(INDEX(Templates!$I$2:$FQ$152,ROW()-ROW(Z$20)+1, MATCH(Z$16,Templates!$I$1:GD$1,0))="","",INDEX(Templates!$I$2:$FQ$152,ROW()-ROW(Z$20)+1, MATCH(Z$16,Templates!$I$1:GD$1,0)))</f>
        <v/>
      </c>
      <c r="AA44" s="55" t="str" cm="1">
        <f t="array" ref="AA44">IF(INDEX(Templates!$I$2:$FQ$152,ROW()-ROW(AA$20)+1, MATCH(AA$16,Templates!$I$1:GE$1,0))="","",INDEX(Templates!$I$2:$FQ$152,ROW()-ROW(AA$20)+1, MATCH(AA$16,Templates!$I$1:GE$1,0)))</f>
        <v/>
      </c>
      <c r="AB44" s="55" t="str" cm="1">
        <f t="array" ref="AB44">IF(INDEX(Templates!$I$2:$FQ$152,ROW()-ROW(AB$20)+1, MATCH(AB$16,Templates!$I$1:GF$1,0))="","",INDEX(Templates!$I$2:$FQ$152,ROW()-ROW(AB$20)+1, MATCH(AB$16,Templates!$I$1:GF$1,0)))</f>
        <v/>
      </c>
      <c r="AC44" s="55" t="str" cm="1">
        <f t="array" ref="AC44">IF(INDEX(Templates!$I$2:$FQ$152,ROW()-ROW(AC$20)+1, MATCH(AC$16,Templates!$I$1:GG$1,0))="","",INDEX(Templates!$I$2:$FQ$152,ROW()-ROW(AC$20)+1, MATCH(AC$16,Templates!$I$1:GG$1,0)))</f>
        <v/>
      </c>
      <c r="AD44" s="55" t="str" cm="1">
        <f t="array" ref="AD44">IF(INDEX(Templates!$I$2:$FQ$152,ROW()-ROW(AD$20)+1, MATCH(AD$16,Templates!$I$1:GH$1,0))="","",INDEX(Templates!$I$2:$FQ$152,ROW()-ROW(AD$20)+1, MATCH(AD$16,Templates!$I$1:GH$1,0)))</f>
        <v/>
      </c>
      <c r="AE44" s="55" t="str" cm="1">
        <f t="array" ref="AE44">IF(INDEX(Templates!$I$2:$FQ$152,ROW()-ROW(AE$20)+1, MATCH(AE$16,Templates!$I$1:GI$1,0))="","",INDEX(Templates!$I$2:$FQ$152,ROW()-ROW(AE$20)+1, MATCH(AE$16,Templates!$I$1:GI$1,0)))</f>
        <v/>
      </c>
      <c r="AF44" s="55" t="str" cm="1">
        <f t="array" ref="AF44">IF(INDEX(Templates!$I$2:$FQ$152,ROW()-ROW(AF$20)+1, MATCH(AF$16,Templates!$I$1:GJ$1,0))="","",INDEX(Templates!$I$2:$FQ$152,ROW()-ROW(AF$20)+1, MATCH(AF$16,Templates!$I$1:GJ$1,0)))</f>
        <v>Required Cooling Schedule 1</v>
      </c>
      <c r="AG44" s="55" t="str" cm="1">
        <f t="array" ref="AG44">IF(INDEX(Templates!$I$2:$FQ$152,ROW()-ROW(AG$20)+1, MATCH(AG$16,Templates!$I$1:GK$1,0))="","",INDEX(Templates!$I$2:$FQ$152,ROW()-ROW(AG$20)+1, MATCH(AG$16,Templates!$I$1:GK$1,0)))</f>
        <v>Required Cooling Schedule 1</v>
      </c>
      <c r="AH44" s="55" t="str" cm="1">
        <f t="array" ref="AH44">IF(INDEX(Templates!$I$2:$FQ$152,ROW()-ROW(AH$20)+1, MATCH(AH$16,Templates!$I$1:GL$1,0))="","",INDEX(Templates!$I$2:$FQ$152,ROW()-ROW(AH$20)+1, MATCH(AH$16,Templates!$I$1:GL$1,0)))</f>
        <v>Required Cooling Schedule 1</v>
      </c>
      <c r="AI44" s="55" t="str" cm="1">
        <f t="array" ref="AI44">IF(INDEX(Templates!$I$2:$FQ$152,ROW()-ROW(AI$20)+1, MATCH(AI$16,Templates!$I$1:GM$1,0))="","",INDEX(Templates!$I$2:$FQ$152,ROW()-ROW(AI$20)+1, MATCH(AI$16,Templates!$I$1:GM$1,0)))</f>
        <v>Required Cooling Schedule 1</v>
      </c>
      <c r="AJ44" s="55" t="str" cm="1">
        <f t="array" ref="AJ44">IF(INDEX(Templates!$I$2:$FQ$152,ROW()-ROW(AJ$20)+1, MATCH(AJ$16,Templates!$I$1:GN$1,0))="","",INDEX(Templates!$I$2:$FQ$152,ROW()-ROW(AJ$20)+1, MATCH(AJ$16,Templates!$I$1:GN$1,0)))</f>
        <v>Required Cooling Schedule 1</v>
      </c>
      <c r="AK44" s="55" t="str" cm="1">
        <f t="array" ref="AK44">IF(INDEX(Templates!$I$2:$FQ$152,ROW()-ROW(AK$20)+1, MATCH(AK$16,Templates!$I$1:GO$1,0))="","",INDEX(Templates!$I$2:$FQ$152,ROW()-ROW(AK$20)+1, MATCH(AK$16,Templates!$I$1:GO$1,0)))</f>
        <v>Required Cooling Schedule 1</v>
      </c>
      <c r="AL44" s="55" t="str" cm="1">
        <f t="array" ref="AL44">IF(INDEX(Templates!$I$2:$FQ$152,ROW()-ROW(AL$20)+1, MATCH(AL$16,Templates!$I$1:GP$1,0))="","",INDEX(Templates!$I$2:$FQ$152,ROW()-ROW(AL$20)+1, MATCH(AL$16,Templates!$I$1:GP$1,0)))</f>
        <v>Required Cooling Schedule 1</v>
      </c>
      <c r="AM44" s="55" t="str" cm="1">
        <f t="array" ref="AM44">IF(INDEX(Templates!$I$2:$FQ$152,ROW()-ROW(AM$20)+1, MATCH(AM$16,Templates!$I$1:GQ$1,0))="","",INDEX(Templates!$I$2:$FQ$152,ROW()-ROW(AM$20)+1, MATCH(AM$16,Templates!$I$1:GQ$1,0)))</f>
        <v>Required Cooling Schedule 1</v>
      </c>
      <c r="AN44" s="55" t="str" cm="1">
        <f t="array" ref="AN44">IF(INDEX(Templates!$I$2:$FQ$152,ROW()-ROW(AN$20)+1, MATCH(AN$16,Templates!$I$1:GR$1,0))="","",INDEX(Templates!$I$2:$FQ$152,ROW()-ROW(AN$20)+1, MATCH(AN$16,Templates!$I$1:GR$1,0)))</f>
        <v>Required Cooling Schedule 1</v>
      </c>
      <c r="AO44" s="55" t="str" cm="1">
        <f t="array" ref="AO44">IF(INDEX(Templates!$I$2:$FQ$152,ROW()-ROW(AO$20)+1, MATCH(AO$16,Templates!$I$1:GS$1,0))="","",INDEX(Templates!$I$2:$FQ$152,ROW()-ROW(AO$20)+1, MATCH(AO$16,Templates!$I$1:GS$1,0)))</f>
        <v>Required Cooling Schedule 1</v>
      </c>
      <c r="AP44" s="55" t="str" cm="1">
        <f t="array" ref="AP44">IF(INDEX(Templates!$I$2:$FQ$152,ROW()-ROW(AP$20)+1, MATCH(AP$16,Templates!$I$1:GT$1,0))="","",INDEX(Templates!$I$2:$FQ$152,ROW()-ROW(AP$20)+1, MATCH(AP$16,Templates!$I$1:GT$1,0)))</f>
        <v>Required Cooling Schedule 1</v>
      </c>
      <c r="AQ44" s="55" t="str" cm="1">
        <f t="array" ref="AQ44">IF(INDEX(Templates!$I$2:$FQ$152,ROW()-ROW(AQ$20)+1, MATCH(AQ$16,Templates!$I$1:GU$1,0))="","",INDEX(Templates!$I$2:$FQ$152,ROW()-ROW(AQ$20)+1, MATCH(AQ$16,Templates!$I$1:GU$1,0)))</f>
        <v/>
      </c>
      <c r="AR44" s="55" t="str" cm="1">
        <f t="array" ref="AR44">IF(INDEX(Templates!$I$2:$FQ$152,ROW()-ROW(AR$20)+1, MATCH(AR$16,Templates!$I$1:GV$1,0))="","",INDEX(Templates!$I$2:$FQ$152,ROW()-ROW(AR$20)+1, MATCH(AR$16,Templates!$I$1:GV$1,0)))</f>
        <v/>
      </c>
      <c r="AS44" s="55" t="str" cm="1">
        <f t="array" ref="AS44">IF(INDEX(Templates!$I$2:$FQ$152,ROW()-ROW(AS$20)+1, MATCH(AS$16,Templates!$I$1:GW$1,0))="","",INDEX(Templates!$I$2:$FQ$152,ROW()-ROW(AS$20)+1, MATCH(AS$16,Templates!$I$1:GW$1,0)))</f>
        <v/>
      </c>
      <c r="AT44" s="55" t="str" cm="1">
        <f t="array" ref="AT44">IF(INDEX(Templates!$I$2:$FQ$152,ROW()-ROW(AT$20)+1, MATCH(AT$16,Templates!$I$1:GX$1,0))="","",INDEX(Templates!$I$2:$FQ$152,ROW()-ROW(AT$20)+1, MATCH(AT$16,Templates!$I$1:GX$1,0)))</f>
        <v/>
      </c>
      <c r="AU44" s="55" t="str" cm="1">
        <f t="array" ref="AU44">IF(INDEX(Templates!$I$2:$FQ$152,ROW()-ROW(AU$20)+1, MATCH(AU$16,Templates!$I$1:GY$1,0))="","",INDEX(Templates!$I$2:$FQ$152,ROW()-ROW(AU$20)+1, MATCH(AU$16,Templates!$I$1:GY$1,0)))</f>
        <v/>
      </c>
      <c r="AV44" s="55" t="str" cm="1">
        <f t="array" ref="AV44">IF(INDEX(Templates!$I$2:$FQ$152,ROW()-ROW(AV$20)+1, MATCH(AV$16,Templates!$I$1:GZ$1,0))="","",INDEX(Templates!$I$2:$FQ$152,ROW()-ROW(AV$20)+1, MATCH(AV$16,Templates!$I$1:GZ$1,0)))</f>
        <v/>
      </c>
      <c r="AW44" s="55" t="str" cm="1">
        <f t="array" ref="AW44">IF(INDEX(Templates!$I$2:$FQ$152,ROW()-ROW(AW$20)+1, MATCH(AW$16,Templates!$I$1:HA$1,0))="","",INDEX(Templates!$I$2:$FQ$152,ROW()-ROW(AW$20)+1, MATCH(AW$16,Templates!$I$1:HA$1,0)))</f>
        <v>Required Cooling Schedule 1</v>
      </c>
      <c r="AX44" s="55" t="str" cm="1">
        <f t="array" ref="AX44">IF(INDEX(Templates!$I$2:$FQ$152,ROW()-ROW(AX$20)+1, MATCH(AX$16,Templates!$I$1:HB$1,0))="","",INDEX(Templates!$I$2:$FQ$152,ROW()-ROW(AX$20)+1, MATCH(AX$16,Templates!$I$1:HB$1,0)))</f>
        <v/>
      </c>
      <c r="AY44" s="55" t="str" cm="1">
        <f t="array" ref="AY44">IF(INDEX(Templates!$I$2:$FQ$152,ROW()-ROW(AY$20)+1, MATCH(AY$16,Templates!$I$1:HC$1,0))="","",INDEX(Templates!$I$2:$FQ$152,ROW()-ROW(AY$20)+1, MATCH(AY$16,Templates!$I$1:HC$1,0)))</f>
        <v/>
      </c>
      <c r="AZ44" s="55" t="str" cm="1">
        <f t="array" ref="AZ44">IF(INDEX(Templates!$I$2:$FQ$152,ROW()-ROW(AZ$20)+1, MATCH(AZ$16,Templates!$I$1:HD$1,0))="","",INDEX(Templates!$I$2:$FQ$152,ROW()-ROW(AZ$20)+1, MATCH(AZ$16,Templates!$I$1:HD$1,0)))</f>
        <v/>
      </c>
      <c r="BA44" s="55" t="str" cm="1">
        <f t="array" ref="BA44">IF(INDEX(Templates!$I$2:$FQ$152,ROW()-ROW(BA$20)+1, MATCH(BA$16,Templates!$I$1:HE$1,0))="","",INDEX(Templates!$I$2:$FQ$152,ROW()-ROW(BA$20)+1, MATCH(BA$16,Templates!$I$1:HE$1,0)))</f>
        <v>Required Cooling Schedule 1</v>
      </c>
      <c r="BB44" s="55" t="str" cm="1">
        <f t="array" ref="BB44">IF(INDEX(Templates!$I$2:$FQ$152,ROW()-ROW(BB$20)+1, MATCH(BB$16,Templates!$I$1:HF$1,0))="","",INDEX(Templates!$I$2:$FQ$152,ROW()-ROW(BB$20)+1, MATCH(BB$16,Templates!$I$1:HF$1,0)))</f>
        <v/>
      </c>
      <c r="BC44" s="55" t="str" cm="1">
        <f t="array" ref="BC44">IF(INDEX(Templates!$I$2:$FQ$152,ROW()-ROW(BC$20)+1, MATCH(BC$16,Templates!$I$1:HG$1,0))="","",INDEX(Templates!$I$2:$FQ$152,ROW()-ROW(BC$20)+1, MATCH(BC$16,Templates!$I$1:HG$1,0)))</f>
        <v>Required Cooling Schedule 1</v>
      </c>
      <c r="BD44" s="55" t="str" cm="1">
        <f t="array" ref="BD44">IF(INDEX(Templates!$I$2:$FQ$152,ROW()-ROW(BD$20)+1, MATCH(BD$16,Templates!$I$1:HH$1,0))="","",INDEX(Templates!$I$2:$FQ$152,ROW()-ROW(BD$20)+1, MATCH(BD$16,Templates!$I$1:HH$1,0)))</f>
        <v>Required Cooling Schedule 1</v>
      </c>
      <c r="BE44" s="55" t="str" cm="1">
        <f t="array" ref="BE44">IF(INDEX(Templates!$I$2:$FQ$152,ROW()-ROW(BE$20)+1, MATCH(BE$16,Templates!$I$1:HI$1,0))="","",INDEX(Templates!$I$2:$FQ$152,ROW()-ROW(BE$20)+1, MATCH(BE$16,Templates!$I$1:HI$1,0)))</f>
        <v/>
      </c>
      <c r="BF44" s="55" t="str" cm="1">
        <f t="array" ref="BF44">IF(INDEX(Templates!$I$2:$FQ$152,ROW()-ROW(BF$20)+1, MATCH(BF$16,Templates!$I$1:HJ$1,0))="","",INDEX(Templates!$I$2:$FQ$152,ROW()-ROW(BF$20)+1, MATCH(BF$16,Templates!$I$1:HJ$1,0)))</f>
        <v/>
      </c>
      <c r="BG44" s="55" t="str" cm="1">
        <f t="array" ref="BG44">IF(INDEX(Templates!$I$2:$FQ$152,ROW()-ROW(BG$20)+1, MATCH(BG$16,Templates!$I$1:HK$1,0))="","",INDEX(Templates!$I$2:$FQ$152,ROW()-ROW(BG$20)+1, MATCH(BG$16,Templates!$I$1:HK$1,0)))</f>
        <v/>
      </c>
      <c r="BH44" s="55" t="str" cm="1">
        <f t="array" ref="BH44">IF(INDEX(Templates!$I$2:$FQ$152,ROW()-ROW(BH$20)+1, MATCH(BH$16,Templates!$I$1:HI$1,0))="","",INDEX(Templates!$I$2:$FQ$152,ROW()-ROW(BH$20)+1, MATCH(BH$16,Templates!$I$1:HI$1,0)))</f>
        <v/>
      </c>
      <c r="BI44" s="55" t="str" cm="1">
        <f t="array" ref="BI44">IF(INDEX(Templates!$I$2:$FQ$152,ROW()-ROW(BI$20)+1, MATCH(BI$16,Templates!$I$1:HJ$1,0))="","",INDEX(Templates!$I$2:$FQ$152,ROW()-ROW(BI$20)+1, MATCH(BI$16,Templates!$I$1:HJ$1,0)))</f>
        <v/>
      </c>
      <c r="BJ44" s="55" t="str" cm="1">
        <f t="array" ref="BJ44">IF(INDEX(Templates!$I$2:$FQ$152,ROW()-ROW(BJ$20)+1, MATCH(BJ$16,Templates!$I$1:HK$1,0))="","",INDEX(Templates!$I$2:$FQ$152,ROW()-ROW(BJ$20)+1, MATCH(BJ$16,Templates!$I$1:HK$1,0)))</f>
        <v/>
      </c>
      <c r="BK44" s="55" t="str" cm="1">
        <f t="array" ref="BK44">IF(INDEX(Templates!$I$2:$FQ$152,ROW()-ROW(BK$20)+1, MATCH(BK$16,Templates!$I$1:HL$1,0))="","",INDEX(Templates!$I$2:$FQ$152,ROW()-ROW(BK$20)+1, MATCH(BK$16,Templates!$I$1:HL$1,0)))</f>
        <v/>
      </c>
      <c r="BL44" s="55" t="str" cm="1">
        <f t="array" ref="BL44">IF(INDEX(Templates!$I$2:$FQ$152,ROW()-ROW(BL$20)+1, MATCH(BL$16,Templates!$I$1:HM$1,0))="","",INDEX(Templates!$I$2:$FQ$152,ROW()-ROW(BL$20)+1, MATCH(BL$16,Templates!$I$1:HM$1,0)))</f>
        <v/>
      </c>
      <c r="BM44" s="55" t="str" cm="1">
        <f t="array" ref="BM44">IF(INDEX(Templates!$I$2:$FQ$152,ROW()-ROW(BM$20)+1, MATCH(BM$16,Templates!$I$1:HN$1,0))="","",INDEX(Templates!$I$2:$FQ$152,ROW()-ROW(BM$20)+1, MATCH(BM$16,Templates!$I$1:HN$1,0)))</f>
        <v>Required Cooling Schedule 1</v>
      </c>
      <c r="BN44" s="55" t="str" cm="1">
        <f t="array" ref="BN44">IF(INDEX(Templates!$I$2:$FQ$152,ROW()-ROW(BN$20)+1, MATCH(BN$16,Templates!$I$1:HO$1,0))="","",INDEX(Templates!$I$2:$FQ$152,ROW()-ROW(BN$20)+1, MATCH(BN$16,Templates!$I$1:HO$1,0)))</f>
        <v/>
      </c>
      <c r="BO44" s="55" t="str" cm="1">
        <f t="array" ref="BO44">IF(INDEX(Templates!$I$2:$FQ$152,ROW()-ROW(BO$20)+1, MATCH(BO$16,Templates!$I$1:HP$1,0))="","",INDEX(Templates!$I$2:$FQ$152,ROW()-ROW(BO$20)+1, MATCH(BO$16,Templates!$I$1:HP$1,0)))</f>
        <v>Required Cooling Schedule 1</v>
      </c>
      <c r="BP44" s="55" t="str" cm="1">
        <f t="array" ref="BP44">IF(INDEX(Templates!$I$2:$FQ$152,ROW()-ROW(BP$20)+1, MATCH(BP$16,Templates!$I$1:HQ$1,0))="","",INDEX(Templates!$I$2:$FQ$152,ROW()-ROW(BP$20)+1, MATCH(BP$16,Templates!$I$1:HQ$1,0)))</f>
        <v/>
      </c>
      <c r="BQ44" s="55" t="str" cm="1">
        <f t="array" ref="BQ44">IF(INDEX(Templates!$I$2:$FQ$152,ROW()-ROW(BQ$20)+1, MATCH(BQ$16,Templates!$I$1:HR$1,0))="","",INDEX(Templates!$I$2:$FQ$152,ROW()-ROW(BQ$20)+1, MATCH(BQ$16,Templates!$I$1:HR$1,0)))</f>
        <v>Required Cooling Schedule 1</v>
      </c>
      <c r="BR44" s="55" t="str" cm="1">
        <f t="array" ref="BR44">IF(INDEX(Templates!$I$2:$FQ$152,ROW()-ROW(BR$20)+1, MATCH(BR$16,Templates!$I$1:HS$1,0))="","",INDEX(Templates!$I$2:$FQ$152,ROW()-ROW(BR$20)+1, MATCH(BR$16,Templates!$I$1:HS$1,0)))</f>
        <v/>
      </c>
      <c r="BS44" s="55" t="str" cm="1">
        <f t="array" ref="BS44">IF(INDEX(Templates!$I$2:$FQ$152,ROW()-ROW(BS$20)+1, MATCH(BS$16,Templates!$I$1:HT$1,0))="","",INDEX(Templates!$I$2:$FQ$152,ROW()-ROW(BS$20)+1, MATCH(BS$16,Templates!$I$1:HT$1,0)))</f>
        <v/>
      </c>
      <c r="BT44" s="55" t="str" cm="1">
        <f t="array" ref="BT44">IF(INDEX(Templates!$I$2:$FQ$152,ROW()-ROW(BT$20)+1, MATCH(BT$16,Templates!$I$1:HU$1,0))="","",INDEX(Templates!$I$2:$FQ$152,ROW()-ROW(BT$20)+1, MATCH(BT$16,Templates!$I$1:HU$1,0)))</f>
        <v>Required Cooling Schedule 1</v>
      </c>
      <c r="BU44" s="55" t="str" cm="1">
        <f t="array" ref="BU44">IF(INDEX(Templates!$I$2:$FQ$152,ROW()-ROW(BU$20)+1, MATCH(BU$16,Templates!$I$1:HV$1,0))="","",INDEX(Templates!$I$2:$FQ$152,ROW()-ROW(BU$20)+1, MATCH(BU$16,Templates!$I$1:HV$1,0)))</f>
        <v>Required Cooling Schedule 1</v>
      </c>
      <c r="BV44" s="55" t="str" cm="1">
        <f t="array" ref="BV44">IF(INDEX(Templates!$I$2:$FQ$152,ROW()-ROW(BV$20)+1, MATCH(BV$16,Templates!$I$1:HW$1,0))="","",INDEX(Templates!$I$2:$FQ$152,ROW()-ROW(BV$20)+1, MATCH(BV$16,Templates!$I$1:HW$1,0)))</f>
        <v>Required Cooling Schedule 1</v>
      </c>
      <c r="BW44" s="55" t="str" cm="1">
        <f t="array" ref="BW44">IF(INDEX(Templates!$I$2:$FQ$152,ROW()-ROW(BW$20)+1, MATCH(BW$16,Templates!$I$1:HX$1,0))="","",INDEX(Templates!$I$2:$FQ$152,ROW()-ROW(BW$20)+1, MATCH(BW$16,Templates!$I$1:HX$1,0)))</f>
        <v>Required Cooling Schedule 1</v>
      </c>
      <c r="BX44" s="55" t="str" cm="1">
        <f t="array" ref="BX44">IF(INDEX(Templates!$I$2:$FQ$152,ROW()-ROW(BX$20)+1, MATCH(BX$16,Templates!$I$1:HY$1,0))="","",INDEX(Templates!$I$2:$FQ$152,ROW()-ROW(BX$20)+1, MATCH(BX$16,Templates!$I$1:HY$1,0)))</f>
        <v/>
      </c>
      <c r="BY44" s="55" t="str" cm="1">
        <f t="array" ref="BY44">IF(INDEX(Templates!$I$2:$FQ$152,ROW()-ROW(BY$20)+1, MATCH(BY$16,Templates!$I$1:HZ$1,0))="","",INDEX(Templates!$I$2:$FQ$152,ROW()-ROW(BY$20)+1, MATCH(BY$16,Templates!$I$1:HZ$1,0)))</f>
        <v/>
      </c>
      <c r="BZ44" s="55" t="str" cm="1">
        <f t="array" ref="BZ44">IF(INDEX(Templates!$I$2:$FQ$152,ROW()-ROW(BZ$20)+1, MATCH(BZ$16,Templates!$I$1:IA$1,0))="","",INDEX(Templates!$I$2:$FQ$152,ROW()-ROW(BZ$20)+1, MATCH(BZ$16,Templates!$I$1:IA$1,0)))</f>
        <v/>
      </c>
      <c r="CA44" s="55" t="str" cm="1">
        <f t="array" ref="CA44">IF(INDEX(Templates!$I$2:$FQ$152,ROW()-ROW(CA$20)+1, MATCH(CA$16,Templates!$I$1:IB$1,0))="","",INDEX(Templates!$I$2:$FQ$152,ROW()-ROW(CA$20)+1, MATCH(CA$16,Templates!$I$1:IB$1,0)))</f>
        <v/>
      </c>
      <c r="CB44" s="55" t="str" cm="1">
        <f t="array" ref="CB44">IF(INDEX(Templates!$I$2:$FQ$152,ROW()-ROW(CB$20)+1, MATCH(CB$16,Templates!$I$1:IC$1,0))="","",INDEX(Templates!$I$2:$FQ$152,ROW()-ROW(CB$20)+1, MATCH(CB$16,Templates!$I$1:IC$1,0)))</f>
        <v/>
      </c>
      <c r="CC44" s="55" t="str" cm="1">
        <f t="array" ref="CC44">IF(INDEX(Templates!$I$2:$FQ$152,ROW()-ROW(CC$20)+1, MATCH(CC$16,Templates!$I$1:ID$1,0))="","",INDEX(Templates!$I$2:$FQ$152,ROW()-ROW(CC$20)+1, MATCH(CC$16,Templates!$I$1:ID$1,0)))</f>
        <v/>
      </c>
      <c r="CD44" s="55" t="str" cm="1">
        <f t="array" ref="CD44">IF(INDEX(Templates!$I$2:$FQ$152,ROW()-ROW(CD$20)+1, MATCH(CD$16,Templates!$I$1:IE$1,0))="","",INDEX(Templates!$I$2:$FQ$152,ROW()-ROW(CD$20)+1, MATCH(CD$16,Templates!$I$1:IE$1,0)))</f>
        <v/>
      </c>
      <c r="CE44" s="55" t="str" cm="1">
        <f t="array" ref="CE44">IF(INDEX(Templates!$I$2:$FQ$152,ROW()-ROW(CE$20)+1, MATCH(CE$16,Templates!$I$1:IF$1,0))="","",INDEX(Templates!$I$2:$FQ$152,ROW()-ROW(CE$20)+1, MATCH(CE$16,Templates!$I$1:IF$1,0)))</f>
        <v/>
      </c>
      <c r="CF44" s="55" t="str" cm="1">
        <f t="array" ref="CF44">IF(INDEX(Templates!$I$2:$FQ$152,ROW()-ROW(CF$20)+1, MATCH(CF$16,Templates!$I$1:ID$1,0))="","",INDEX(Templates!$I$2:$FQ$152,ROW()-ROW(CF$20)+1, MATCH(CF$16,Templates!$I$1:ID$1,0)))</f>
        <v/>
      </c>
      <c r="CG44" s="55" t="str" cm="1">
        <f t="array" ref="CG44">IF(INDEX(Templates!$I$2:$FQ$152,ROW()-ROW(CG$20)+1, MATCH(CG$16,Templates!$I$1:IE$1,0))="","",INDEX(Templates!$I$2:$FQ$152,ROW()-ROW(CG$20)+1, MATCH(CG$16,Templates!$I$1:IE$1,0)))</f>
        <v/>
      </c>
      <c r="CH44" s="55" t="str" cm="1">
        <f t="array" ref="CH44">IF(INDEX(Templates!$I$2:$FQ$152,ROW()-ROW(CH$20)+1, MATCH(CH$16,Templates!$I$1:IF$1,0))="","",INDEX(Templates!$I$2:$FQ$152,ROW()-ROW(CH$20)+1, MATCH(CH$16,Templates!$I$1:IF$1,0)))</f>
        <v/>
      </c>
      <c r="CI44" s="55" t="str" cm="1">
        <f t="array" ref="CI44">IF(INDEX(Templates!$I$2:$FQ$152,ROW()-ROW(CI$20)+1, MATCH(CI$16,Templates!$I$1:IG$1,0))="","",INDEX(Templates!$I$2:$FQ$152,ROW()-ROW(CI$20)+1, MATCH(CI$16,Templates!$I$1:IG$1,0)))</f>
        <v/>
      </c>
      <c r="CJ44" s="55" t="str" cm="1">
        <f t="array" ref="CJ44">IF(INDEX(Templates!$I$2:$FQ$152,ROW()-ROW(CJ$20)+1, MATCH(CJ$16,Templates!$I$1:IH$1,0))="","",INDEX(Templates!$I$2:$FQ$152,ROW()-ROW(CJ$20)+1, MATCH(CJ$16,Templates!$I$1:IH$1,0)))</f>
        <v/>
      </c>
      <c r="CK44" s="55" t="str" cm="1">
        <f t="array" ref="CK44">IF(INDEX(Templates!$I$2:$FQ$152,ROW()-ROW(CK$20)+1, MATCH(CK$16,Templates!$I$1:II$1,0))="","",INDEX(Templates!$I$2:$FQ$152,ROW()-ROW(CK$20)+1, MATCH(CK$16,Templates!$I$1:II$1,0)))</f>
        <v/>
      </c>
      <c r="CL44" s="55" t="str" cm="1">
        <f t="array" ref="CL44">IF(INDEX(Templates!$I$2:$FQ$152,ROW()-ROW(CL$20)+1, MATCH(CL$16,Templates!$I$1:IJ$1,0))="","",INDEX(Templates!$I$2:$FQ$152,ROW()-ROW(CL$20)+1, MATCH(CL$16,Templates!$I$1:IJ$1,0)))</f>
        <v/>
      </c>
      <c r="CM44" s="55" t="str" cm="1">
        <f t="array" ref="CM44">IF(INDEX(Templates!$I$2:$FQ$152,ROW()-ROW(CM$20)+1, MATCH(CM$16,Templates!$I$1:IK$1,0))="","",INDEX(Templates!$I$2:$FQ$152,ROW()-ROW(CM$20)+1, MATCH(CM$16,Templates!$I$1:IK$1,0)))</f>
        <v>Required Cooling Schedule 1</v>
      </c>
      <c r="CN44" s="55" t="str" cm="1">
        <f t="array" ref="CN44">IF(INDEX(Templates!$I$2:$FQ$152,ROW()-ROW(CN$20)+1, MATCH(CN$16,Templates!$I$1:IL$1,0))="","",INDEX(Templates!$I$2:$FQ$152,ROW()-ROW(CN$20)+1, MATCH(CN$16,Templates!$I$1:IL$1,0)))</f>
        <v>Required Cooling Schedule 1</v>
      </c>
      <c r="CO44" s="55" t="str" cm="1">
        <f t="array" ref="CO44">IF(INDEX(Templates!$I$2:$FQ$152,ROW()-ROW(CO$20)+1, MATCH(CO$16,Templates!$I$1:IM$1,0))="","",INDEX(Templates!$I$2:$FQ$152,ROW()-ROW(CO$20)+1, MATCH(CO$16,Templates!$I$1:IM$1,0)))</f>
        <v>Required Cooling Schedule 1</v>
      </c>
      <c r="CP44" s="55" t="str" cm="1">
        <f t="array" ref="CP44">IF(INDEX(Templates!$I$2:$FQ$152,ROW()-ROW(CP$20)+1, MATCH(CP$16,Templates!$I$1:IN$1,0))="","",INDEX(Templates!$I$2:$FQ$152,ROW()-ROW(CP$20)+1, MATCH(CP$16,Templates!$I$1:IN$1,0)))</f>
        <v/>
      </c>
      <c r="CQ44" s="55" t="str" cm="1">
        <f t="array" ref="CQ44">IF(INDEX(Templates!$I$2:$FQ$152,ROW()-ROW(CQ$20)+1, MATCH(CQ$16,Templates!$I$1:IO$1,0))="","",INDEX(Templates!$I$2:$FQ$152,ROW()-ROW(CQ$20)+1, MATCH(CQ$16,Templates!$I$1:IO$1,0)))</f>
        <v>Required Cooling Schedule 1</v>
      </c>
      <c r="CR44" s="55" t="str" cm="1">
        <f t="array" ref="CR44">IF(INDEX(Templates!$I$2:$FQ$152,ROW()-ROW(CR$20)+1, MATCH(CR$16,Templates!$I$1:IP$1,0))="","",INDEX(Templates!$I$2:$FQ$152,ROW()-ROW(CR$20)+1, MATCH(CR$16,Templates!$I$1:IP$1,0)))</f>
        <v/>
      </c>
      <c r="CS44" s="55" t="str" cm="1">
        <f t="array" ref="CS44">IF(INDEX(Templates!$I$2:$FQ$152,ROW()-ROW(CS$20)+1, MATCH(CS$16,Templates!$I$1:IQ$1,0))="","",INDEX(Templates!$I$2:$FQ$152,ROW()-ROW(CS$20)+1, MATCH(CS$16,Templates!$I$1:IQ$1,0)))</f>
        <v>Required Cooling Schedule 1</v>
      </c>
      <c r="CT44" s="55" t="str" cm="1">
        <f t="array" ref="CT44">IF(INDEX(Templates!$I$2:$FQ$152,ROW()-ROW(CT$20)+1, MATCH(CT$16,Templates!$I$1:IR$1,0))="","",INDEX(Templates!$I$2:$FQ$152,ROW()-ROW(CT$20)+1, MATCH(CT$16,Templates!$I$1:IR$1,0)))</f>
        <v>Required Cooling Schedule 1</v>
      </c>
      <c r="CU44" s="55" t="str" cm="1">
        <f t="array" ref="CU44">IF(INDEX(Templates!$I$2:$FQ$152,ROW()-ROW(CU$20)+1, MATCH(CU$16,Templates!$I$1:IS$1,0))="","",INDEX(Templates!$I$2:$FQ$152,ROW()-ROW(CU$20)+1, MATCH(CU$16,Templates!$I$1:IS$1,0)))</f>
        <v/>
      </c>
      <c r="CV44" s="55" t="str" cm="1">
        <f t="array" ref="CV44">IF(INDEX(Templates!$I$2:$FQ$152,ROW()-ROW(CV$20)+1, MATCH(CV$16,Templates!$I$1:IT$1,0))="","",INDEX(Templates!$I$2:$FQ$152,ROW()-ROW(CV$20)+1, MATCH(CV$16,Templates!$I$1:IT$1,0)))</f>
        <v>Required Cooling Schedule 1</v>
      </c>
      <c r="CW44" s="55" t="str" cm="1">
        <f t="array" ref="CW44">IF(INDEX(Templates!$I$2:$FQ$152,ROW()-ROW(CW$20)+1, MATCH(CW$16,Templates!$I$1:IU$1,0))="","",INDEX(Templates!$I$2:$FQ$152,ROW()-ROW(CW$20)+1, MATCH(CW$16,Templates!$I$1:IU$1,0)))</f>
        <v>Required Cooling Schedule 1</v>
      </c>
      <c r="CX44" s="55" t="str" cm="1">
        <f t="array" ref="CX44">IF(INDEX(Templates!$I$2:$FQ$152,ROW()-ROW(CX$20)+1, MATCH(CX$16,Templates!$I$1:IV$1,0))="","",INDEX(Templates!$I$2:$FQ$152,ROW()-ROW(CX$20)+1, MATCH(CX$16,Templates!$I$1:IV$1,0)))</f>
        <v>Required Cooling Schedule 1</v>
      </c>
      <c r="CY44" s="55" t="str" cm="1">
        <f t="array" ref="CY44">IF(INDEX(Templates!$I$2:$FQ$152,ROW()-ROW(CY$20)+1, MATCH(CY$16,Templates!$I$1:IW$1,0))="","",INDEX(Templates!$I$2:$FQ$152,ROW()-ROW(CY$20)+1, MATCH(CY$16,Templates!$I$1:IW$1,0)))</f>
        <v>Required Cooling Schedule 1</v>
      </c>
      <c r="CZ44" s="55" t="str" cm="1">
        <f t="array" ref="CZ44">IF(INDEX(Templates!$I$2:$FQ$152,ROW()-ROW(CZ$20)+1, MATCH(CZ$16,Templates!$I$1:IX$1,0))="","",INDEX(Templates!$I$2:$FQ$152,ROW()-ROW(CZ$20)+1, MATCH(CZ$16,Templates!$I$1:IX$1,0)))</f>
        <v/>
      </c>
      <c r="DA44" s="55" t="str" cm="1">
        <f t="array" ref="DA44">IF(INDEX(Templates!$I$2:$FQ$152,ROW()-ROW(DA$20)+1, MATCH(DA$16,Templates!$I$1:IY$1,0))="","",INDEX(Templates!$I$2:$FQ$152,ROW()-ROW(DA$20)+1, MATCH(DA$16,Templates!$I$1:IY$1,0)))</f>
        <v/>
      </c>
      <c r="DB44" s="55" t="str" cm="1">
        <f t="array" ref="DB44">IF(INDEX(Templates!$I$2:$FQ$152,ROW()-ROW(DB$20)+1, MATCH(DB$16,Templates!$I$1:IZ$1,0))="","",INDEX(Templates!$I$2:$FQ$152,ROW()-ROW(DB$20)+1, MATCH(DB$16,Templates!$I$1:IZ$1,0)))</f>
        <v/>
      </c>
      <c r="DC44" s="55" t="str" cm="1">
        <f t="array" ref="DC44">IF(INDEX(Templates!$I$2:$FQ$152,ROW()-ROW(DC$20)+1, MATCH(DC$16,Templates!$I$1:JA$1,0))="","",INDEX(Templates!$I$2:$FQ$152,ROW()-ROW(DC$20)+1, MATCH(DC$16,Templates!$I$1:JA$1,0)))</f>
        <v/>
      </c>
      <c r="DD44" s="55" t="str" cm="1">
        <f t="array" ref="DD44">IF(INDEX(Templates!$I$2:$FQ$152,ROW()-ROW(DD$20)+1, MATCH(DD$16,Templates!$I$1:JB$1,0))="","",INDEX(Templates!$I$2:$FQ$152,ROW()-ROW(DD$20)+1, MATCH(DD$16,Templates!$I$1:JB$1,0)))</f>
        <v/>
      </c>
      <c r="DE44" s="55" t="str" cm="1">
        <f t="array" ref="DE44">IF(INDEX(Templates!$I$2:$FQ$152,ROW()-ROW(DE$20)+1, MATCH(DE$16,Templates!$I$1:JC$1,0))="","",INDEX(Templates!$I$2:$FQ$152,ROW()-ROW(DE$20)+1, MATCH(DE$16,Templates!$I$1:JC$1,0)))</f>
        <v/>
      </c>
      <c r="DF44" s="55" t="str" cm="1">
        <f t="array" ref="DF44">IF(INDEX(Templates!$I$2:$FQ$152,ROW()-ROW(DF$20)+1, MATCH(DF$16,Templates!$I$1:JD$1,0))="","",INDEX(Templates!$I$2:$FQ$152,ROW()-ROW(DF$20)+1, MATCH(DF$16,Templates!$I$1:JD$1,0)))</f>
        <v>Required Cooling Schedule 1</v>
      </c>
      <c r="DG44" s="55" t="str" cm="1">
        <f t="array" ref="DG44">IF(INDEX(Templates!$I$2:$FQ$152,ROW()-ROW(DG$20)+1, MATCH(DG$16,Templates!$I$1:JE$1,0))="","",INDEX(Templates!$I$2:$FQ$152,ROW()-ROW(DG$20)+1, MATCH(DG$16,Templates!$I$1:JE$1,0)))</f>
        <v>Required Cooling Schedule 1</v>
      </c>
      <c r="DH44" s="55" t="str" cm="1">
        <f t="array" ref="DH44">IF(INDEX(Templates!$I$2:$FQ$152,ROW()-ROW(DH$20)+1, MATCH(DH$16,Templates!$I$1:JF$1,0))="","",INDEX(Templates!$I$2:$FQ$152,ROW()-ROW(DH$20)+1, MATCH(DH$16,Templates!$I$1:JF$1,0)))</f>
        <v/>
      </c>
      <c r="DI44" s="55" t="str" cm="1">
        <f t="array" ref="DI44">IF(INDEX(Templates!$I$2:$FQ$152,ROW()-ROW(DI$20)+1, MATCH(DI$16,Templates!$I$1:JG$1,0))="","",INDEX(Templates!$I$2:$FQ$152,ROW()-ROW(DI$20)+1, MATCH(DI$16,Templates!$I$1:JG$1,0)))</f>
        <v/>
      </c>
      <c r="DJ44" s="55" t="str" cm="1">
        <f t="array" ref="DJ44">IF(INDEX(Templates!$I$2:$FQ$152,ROW()-ROW(DJ$20)+1, MATCH(DJ$16,Templates!$I$1:JH$1,0))="","",INDEX(Templates!$I$2:$FQ$152,ROW()-ROW(DJ$20)+1, MATCH(DJ$16,Templates!$I$1:JH$1,0)))</f>
        <v>Required Cooling Schedule 1</v>
      </c>
      <c r="DK44" s="55" t="str" cm="1">
        <f t="array" ref="DK44">IF(INDEX(Templates!$I$2:$FQ$152,ROW()-ROW(DK$20)+1, MATCH(DK$16,Templates!$I$1:JI$1,0))="","",INDEX(Templates!$I$2:$FQ$152,ROW()-ROW(DK$20)+1, MATCH(DK$16,Templates!$I$1:JI$1,0)))</f>
        <v/>
      </c>
      <c r="DL44" s="55" t="str" cm="1">
        <f t="array" ref="DL44">IF(INDEX(Templates!$I$2:$FQ$152,ROW()-ROW(DL$20)+1, MATCH(DL$16,Templates!$I$1:JJ$1,0))="","",INDEX(Templates!$I$2:$FQ$152,ROW()-ROW(DL$20)+1, MATCH(DL$16,Templates!$I$1:JJ$1,0)))</f>
        <v>Required Cooling Schedule 1</v>
      </c>
      <c r="DM44" s="55" t="str" cm="1">
        <f t="array" ref="DM44">IF(INDEX(Templates!$I$2:$FQ$152,ROW()-ROW(DM$20)+1, MATCH(DM$16,Templates!$I$1:JK$1,0))="","",INDEX(Templates!$I$2:$FQ$152,ROW()-ROW(DM$20)+1, MATCH(DM$16,Templates!$I$1:JK$1,0)))</f>
        <v/>
      </c>
      <c r="DN44" s="55" t="str" cm="1">
        <f t="array" ref="DN44">IF(INDEX(Templates!$I$2:$FQ$152,ROW()-ROW(DN$20)+1, MATCH(DN$16,Templates!$I$1:JL$1,0))="","",INDEX(Templates!$I$2:$FQ$152,ROW()-ROW(DN$20)+1, MATCH(DN$16,Templates!$I$1:JL$1,0)))</f>
        <v/>
      </c>
      <c r="DO44" s="55" t="str" cm="1">
        <f t="array" ref="DO44">IF(INDEX(Templates!$I$2:$FQ$152,ROW()-ROW(DO$20)+1, MATCH(DO$16,Templates!$I$1:JM$1,0))="","",INDEX(Templates!$I$2:$FQ$152,ROW()-ROW(DO$20)+1, MATCH(DO$16,Templates!$I$1:JM$1,0)))</f>
        <v>Required Cooling Schedule 1</v>
      </c>
      <c r="DP44" s="55" t="str" cm="1">
        <f t="array" ref="DP44">IF(INDEX(Templates!$I$2:$FQ$152,ROW()-ROW(DP$20)+1, MATCH(DP$16,Templates!$I$1:JN$1,0))="","",INDEX(Templates!$I$2:$FQ$152,ROW()-ROW(DP$20)+1, MATCH(DP$16,Templates!$I$1:JN$1,0)))</f>
        <v/>
      </c>
      <c r="DQ44" s="55" t="str" cm="1">
        <f t="array" ref="DQ44">IF(INDEX(Templates!$I$2:$FQ$152,ROW()-ROW(DQ$20)+1, MATCH(DQ$16,Templates!$I$1:JO$1,0))="","",INDEX(Templates!$I$2:$FQ$152,ROW()-ROW(DQ$20)+1, MATCH(DQ$16,Templates!$I$1:JO$1,0)))</f>
        <v>Required Cooling Schedule 1</v>
      </c>
      <c r="DR44" s="55" t="str" cm="1">
        <f t="array" ref="DR44">IF(INDEX(Templates!$I$2:$FQ$152,ROW()-ROW(DR$20)+1, MATCH(DR$16,Templates!$I$1:JP$1,0))="","",INDEX(Templates!$I$2:$FQ$152,ROW()-ROW(DR$20)+1, MATCH(DR$16,Templates!$I$1:JP$1,0)))</f>
        <v>Required Cooling Schedule 1</v>
      </c>
      <c r="DS44" s="55" t="str" cm="1">
        <f t="array" ref="DS44">IF(INDEX(Templates!$I$2:$FQ$152,ROW()-ROW(DS$20)+1, MATCH(DS$16,Templates!$I$1:JQ$1,0))="","",INDEX(Templates!$I$2:$FQ$152,ROW()-ROW(DS$20)+1, MATCH(DS$16,Templates!$I$1:JQ$1,0)))</f>
        <v>Required Cooling Schedule 1</v>
      </c>
      <c r="DT44" s="55" t="str" cm="1">
        <f t="array" ref="DT44">IF(INDEX(Templates!$I$2:$FQ$152,ROW()-ROW(DT$20)+1, MATCH(DT$16,Templates!$I$1:JR$1,0))="","",INDEX(Templates!$I$2:$FQ$152,ROW()-ROW(DT$20)+1, MATCH(DT$16,Templates!$I$1:JR$1,0)))</f>
        <v/>
      </c>
      <c r="DU44" s="55" t="str" cm="1">
        <f t="array" ref="DU44">IF(INDEX(Templates!$I$2:$FQ$152,ROW()-ROW(DU$20)+1, MATCH(DU$16,Templates!$I$1:JP$1,0))="","",INDEX(Templates!$I$2:$FQ$152,ROW()-ROW(DU$20)+1, MATCH(DU$16,Templates!$I$1:JP$1,0)))</f>
        <v/>
      </c>
      <c r="DV44" s="55" t="str" cm="1">
        <f t="array" ref="DV44">IF(INDEX(Templates!$I$2:$FQ$152,ROW()-ROW(DV$20)+1, MATCH(DV$16,Templates!$I$1:JQ$1,0))="","",INDEX(Templates!$I$2:$FQ$152,ROW()-ROW(DV$20)+1, MATCH(DV$16,Templates!$I$1:JQ$1,0)))</f>
        <v/>
      </c>
      <c r="DW44" s="55" t="str" cm="1">
        <f t="array" ref="DW44">IF(INDEX(Templates!$I$2:$FQ$152,ROW()-ROW(DW$20)+1, MATCH(DW$16,Templates!$I$1:JR$1,0))="","",INDEX(Templates!$I$2:$FQ$152,ROW()-ROW(DW$20)+1, MATCH(DW$16,Templates!$I$1:JR$1,0)))</f>
        <v/>
      </c>
      <c r="DX44" s="55" t="str" cm="1">
        <f t="array" ref="DX44">IF(INDEX(Templates!$I$2:$FQ$152,ROW()-ROW(DX$20)+1, MATCH(DX$16,Templates!$I$1:JS$1,0))="","",INDEX(Templates!$I$2:$FQ$152,ROW()-ROW(DX$20)+1, MATCH(DX$16,Templates!$I$1:JS$1,0)))</f>
        <v/>
      </c>
      <c r="DY44" s="55" t="str" cm="1">
        <f t="array" ref="DY44">IF(INDEX(Templates!$I$2:$FQ$152,ROW()-ROW(DY$20)+1, MATCH(DY$16,Templates!$I$1:JT$1,0))="","",INDEX(Templates!$I$2:$FQ$152,ROW()-ROW(DY$20)+1, MATCH(DY$16,Templates!$I$1:JT$1,0)))</f>
        <v>Required Cooling Schedule 1</v>
      </c>
      <c r="DZ44" s="55" t="str" cm="1">
        <f t="array" ref="DZ44">IF(INDEX(Templates!$I$2:$FQ$152,ROW()-ROW(DZ$20)+1, MATCH(DZ$16,Templates!$I$1:JU$1,0))="","",INDEX(Templates!$I$2:$FQ$152,ROW()-ROW(DZ$20)+1, MATCH(DZ$16,Templates!$I$1:JU$1,0)))</f>
        <v>Required Cooling Schedule 1</v>
      </c>
      <c r="EA44" s="55" t="str" cm="1">
        <f t="array" ref="EA44">IF(INDEX(Templates!$I$2:$FQ$152,ROW()-ROW(EA$20)+1, MATCH(EA$16,Templates!$I$1:JV$1,0))="","",INDEX(Templates!$I$2:$FQ$152,ROW()-ROW(EA$20)+1, MATCH(EA$16,Templates!$I$1:JV$1,0)))</f>
        <v>Required Cooling Schedule 1</v>
      </c>
      <c r="EB44" s="55" t="str" cm="1">
        <f t="array" ref="EB44">IF(INDEX(Templates!$I$2:$FQ$152,ROW()-ROW(EB$20)+1, MATCH(EB$16,Templates!$I$1:JW$1,0))="","",INDEX(Templates!$I$2:$FQ$152,ROW()-ROW(EB$20)+1, MATCH(EB$16,Templates!$I$1:JW$1,0)))</f>
        <v>Required Cooling Schedule 1</v>
      </c>
      <c r="EC44" s="55" t="str" cm="1">
        <f t="array" ref="EC44">IF(INDEX(Templates!$I$2:$FQ$152,ROW()-ROW(EC$20)+1, MATCH(EC$16,Templates!$I$1:JX$1,0))="","",INDEX(Templates!$I$2:$FQ$152,ROW()-ROW(EC$20)+1, MATCH(EC$16,Templates!$I$1:JX$1,0)))</f>
        <v>Required Cooling Schedule 1</v>
      </c>
      <c r="ED44" s="55" t="str" cm="1">
        <f t="array" ref="ED44">IF(INDEX(Templates!$I$2:$FQ$152,ROW()-ROW(ED$20)+1, MATCH(ED$16,Templates!$I$1:JY$1,0))="","",INDEX(Templates!$I$2:$FQ$152,ROW()-ROW(ED$20)+1, MATCH(ED$16,Templates!$I$1:JY$1,0)))</f>
        <v>Required Cooling Schedule 1</v>
      </c>
      <c r="EE44" s="55"/>
      <c r="EF44" s="55"/>
      <c r="EG44" s="55"/>
      <c r="EH44" s="55"/>
      <c r="EI44" s="55"/>
      <c r="EJ44" s="55"/>
      <c r="EK44" s="55"/>
      <c r="EL44" s="55"/>
      <c r="EM44" s="55"/>
      <c r="EN44" s="55"/>
      <c r="EO44" s="55"/>
      <c r="EP44" s="55"/>
      <c r="EQ44" s="55"/>
      <c r="ER44" s="55"/>
      <c r="ES44" s="55"/>
      <c r="ET44" s="55"/>
      <c r="EU44" s="55"/>
      <c r="EV44" s="55"/>
      <c r="EW44" s="55"/>
      <c r="EX44" s="55"/>
      <c r="EY44" s="55"/>
      <c r="EZ44" s="55"/>
      <c r="FA44" s="55"/>
      <c r="FB44" s="55"/>
      <c r="FC44" s="55"/>
      <c r="FD44" s="55"/>
      <c r="FE44" s="55"/>
      <c r="FF44" s="55"/>
      <c r="FG44" s="55"/>
      <c r="FH44" s="55"/>
      <c r="FI44" s="55"/>
      <c r="FJ44" s="55"/>
      <c r="FK44" s="55"/>
      <c r="FL44" s="55"/>
      <c r="FM44" s="55"/>
      <c r="FN44" s="55"/>
      <c r="FO44" s="55"/>
      <c r="FP44" s="55"/>
      <c r="FQ44" s="55"/>
      <c r="FR44" s="55"/>
      <c r="FS44" s="55"/>
      <c r="FT44" s="55"/>
      <c r="FU44" s="55"/>
      <c r="FV44" s="55"/>
      <c r="FW44" s="55"/>
      <c r="FX44" s="55"/>
      <c r="FY44" s="55"/>
      <c r="FZ44" s="55"/>
      <c r="GA44" s="55"/>
      <c r="GB44" s="55"/>
      <c r="GC44" s="55"/>
      <c r="GD44" s="55"/>
      <c r="GE44" s="55"/>
      <c r="GF44" s="55"/>
      <c r="GG44" s="55"/>
      <c r="GH44" s="55"/>
      <c r="GI44" s="55"/>
      <c r="GJ44" s="55"/>
      <c r="GK44" s="55"/>
      <c r="GL44" s="55"/>
      <c r="GM44" s="55"/>
      <c r="GN44" s="55"/>
      <c r="GO44" s="55"/>
      <c r="GP44" s="55"/>
      <c r="GQ44" s="55"/>
      <c r="GR44" s="55"/>
      <c r="GS44" s="55"/>
      <c r="GT44" s="55"/>
      <c r="GU44" s="55"/>
      <c r="GV44" s="55"/>
      <c r="GW44" s="55"/>
    </row>
    <row r="45" spans="1:205" s="24" customFormat="1" x14ac:dyDescent="0.55000000000000004">
      <c r="A45" s="41" t="s">
        <v>763</v>
      </c>
      <c r="B45" s="6" t="s">
        <v>768</v>
      </c>
      <c r="C45" s="66" t="str" cm="1">
        <f t="array" ref="C45">IF(INDEX(Templates!A$2:A$153,ROW()-ROW($20:$20)+1)="","",INDEX(Templates!A$2:A$153,ROW()-ROW($20:$20)+1))</f>
        <v>JSON_PATH:zones[1]</v>
      </c>
      <c r="D45" s="66" t="str" cm="1">
        <f t="array" ref="D45">IF(INDEX(Templates!B$2:B$153,ROW()-ROW($20:$20)+1)="","",INDEX(Templates!B$2:B$153,ROW()-ROW($20:$20)+1))</f>
        <v>thermostat_heating_setpoint_schedule</v>
      </c>
      <c r="E45" s="66" t="str" cm="1">
        <f t="array" ref="E45">IF(INDEX(Templates!C$2:C$153,ROW()-ROW($20:$20)+1)="","",INDEX(Templates!C$2:C$153,ROW()-ROW($20:$20)+1))</f>
        <v/>
      </c>
      <c r="F45" s="127" t="str" cm="1">
        <f t="array" ref="F45">IF(INDEX(Templates!D$2:D$153,ROW()-ROW($20:$20)+1)="","",INDEX(Templates!D$2:D$153,ROW()-ROW($20:$20)+1))</f>
        <v/>
      </c>
      <c r="G45" s="116" t="str" cm="1">
        <f t="array" ref="G45">IF(INDEX(Templates!E$2:E$153,ROW()-ROW($20:$20)+1)="","",INDEX(Templates!E$2:E$153,ROW()-ROW($20:$20)+1))</f>
        <v>Zone</v>
      </c>
      <c r="H45" s="68" t="str" cm="1">
        <f t="array" ref="H45">IF(INDEX(Templates!F$2:F$153,ROW()-ROW($20:$20)+1)="","",INDEX(Templates!F$2:F$153,ROW()-ROW($20:$20)+1))</f>
        <v>Zone 2</v>
      </c>
      <c r="I45" s="68" t="str" cm="1">
        <f t="array" ref="I45">IF(INDEX(Templates!G$2:G$153,ROW()-ROW($20:$20)+1)="","",INDEX(Templates!G$2:G$153,ROW()-ROW($20:$20)+1))</f>
        <v>Building Segment 1</v>
      </c>
      <c r="J45" s="68" t="str" cm="1">
        <f t="array" ref="J45">IF(INDEX(Templates!H$2:H$153,ROW()-ROW($20:$20)+1)="","",INDEX(Templates!H$2:H$153,ROW()-ROW($20:$20)+1))</f>
        <v>thermostat_heating_setpoint_schedule</v>
      </c>
      <c r="K45" s="69" t="s">
        <v>765</v>
      </c>
      <c r="L45" s="69" t="s">
        <v>765</v>
      </c>
      <c r="M45" s="55" t="str" cm="1">
        <f t="array" ref="M45">IF(INDEX(Templates!$I$2:$FQ$152,ROW()-ROW(M$20)+1, MATCH(M$16,Templates!$I$1:FQ$1,0))="","",INDEX(Templates!$I$2:$FQ$152,ROW()-ROW(M$20)+1, MATCH(M$16,Templates!$I$1:FQ$1,0)))</f>
        <v/>
      </c>
      <c r="N45" s="55" t="str" cm="1">
        <f t="array" ref="N45">IF(INDEX(Templates!$I$2:$FQ$152,ROW()-ROW(N$20)+1, MATCH(N$16,Templates!$I$1:FR$1,0))="","",INDEX(Templates!$I$2:$FQ$152,ROW()-ROW(N$20)+1, MATCH(N$16,Templates!$I$1:FR$1,0)))</f>
        <v/>
      </c>
      <c r="O45" s="55" t="str" cm="1">
        <f t="array" ref="O45">IF(INDEX(Templates!$I$2:$FQ$152,ROW()-ROW(O$20)+1, MATCH(O$16,Templates!$I$1:FS$1,0))="","",INDEX(Templates!$I$2:$FQ$152,ROW()-ROW(O$20)+1, MATCH(O$16,Templates!$I$1:FS$1,0)))</f>
        <v/>
      </c>
      <c r="P45" s="55" t="str" cm="1">
        <f t="array" ref="P45">IF(INDEX(Templates!$I$2:$FQ$152,ROW()-ROW(P$20)+1, MATCH(P$16,Templates!$I$1:FT$1,0))="","",INDEX(Templates!$I$2:$FQ$152,ROW()-ROW(P$20)+1, MATCH(P$16,Templates!$I$1:FT$1,0)))</f>
        <v/>
      </c>
      <c r="Q45" s="55" t="str" cm="1">
        <f t="array" ref="Q45">IF(INDEX(Templates!$I$2:$FQ$152,ROW()-ROW(Q$20)+1, MATCH(Q$16,Templates!$I$1:FU$1,0))="","",INDEX(Templates!$I$2:$FQ$152,ROW()-ROW(Q$20)+1, MATCH(Q$16,Templates!$I$1:FU$1,0)))</f>
        <v/>
      </c>
      <c r="R45" s="55" t="str" cm="1">
        <f t="array" ref="R45">IF(INDEX(Templates!$I$2:$FQ$152,ROW()-ROW(R$20)+1, MATCH(R$16,Templates!$I$1:FV$1,0))="","",INDEX(Templates!$I$2:$FQ$152,ROW()-ROW(R$20)+1, MATCH(R$16,Templates!$I$1:FV$1,0)))</f>
        <v>Required Heating Schedule 1</v>
      </c>
      <c r="S45" s="55" t="str" cm="1">
        <f t="array" ref="S45">IF(INDEX(Templates!$I$2:$FQ$152,ROW()-ROW(S$20)+1, MATCH(S$16,Templates!$I$1:FW$1,0))="","",INDEX(Templates!$I$2:$FQ$152,ROW()-ROW(S$20)+1, MATCH(S$16,Templates!$I$1:FW$1,0)))</f>
        <v>Required Heating Schedule 1</v>
      </c>
      <c r="T45" s="55" t="str" cm="1">
        <f t="array" ref="T45">IF(INDEX(Templates!$I$2:$FQ$152,ROW()-ROW(T$20)+1, MATCH(T$16,Templates!$I$1:FX$1,0))="","",INDEX(Templates!$I$2:$FQ$152,ROW()-ROW(T$20)+1, MATCH(T$16,Templates!$I$1:FX$1,0)))</f>
        <v>Required Heating Schedule 1</v>
      </c>
      <c r="U45" s="55" t="str" cm="1">
        <f t="array" ref="U45">IF(INDEX(Templates!$I$2:$FQ$152,ROW()-ROW(U$20)+1, MATCH(U$16,Templates!$I$1:FY$1,0))="","",INDEX(Templates!$I$2:$FQ$152,ROW()-ROW(U$20)+1, MATCH(U$16,Templates!$I$1:FY$1,0)))</f>
        <v>Required Heating Schedule 1</v>
      </c>
      <c r="V45" s="55" t="str" cm="1">
        <f t="array" ref="V45">IF(INDEX(Templates!$I$2:$FQ$152,ROW()-ROW(V$20)+1, MATCH(V$16,Templates!$I$1:FZ$1,0))="","",INDEX(Templates!$I$2:$FQ$152,ROW()-ROW(V$20)+1, MATCH(V$16,Templates!$I$1:FZ$1,0)))</f>
        <v>Required Heating Schedule 1</v>
      </c>
      <c r="W45" s="55" t="str" cm="1">
        <f t="array" ref="W45">IF(INDEX(Templates!$I$2:$FQ$152,ROW()-ROW(W$20)+1, MATCH(W$16,Templates!$I$1:GA$1,0))="","",INDEX(Templates!$I$2:$FQ$152,ROW()-ROW(W$20)+1, MATCH(W$16,Templates!$I$1:GA$1,0)))</f>
        <v>Required Heating Schedule 1</v>
      </c>
      <c r="X45" s="55" t="str" cm="1">
        <f t="array" ref="X45">IF(INDEX(Templates!$I$2:$FQ$152,ROW()-ROW(X$20)+1, MATCH(X$16,Templates!$I$1:GB$1,0))="","",INDEX(Templates!$I$2:$FQ$152,ROW()-ROW(X$20)+1, MATCH(X$16,Templates!$I$1:GB$1,0)))</f>
        <v/>
      </c>
      <c r="Y45" s="55" t="str" cm="1">
        <f t="array" ref="Y45">IF(INDEX(Templates!$I$2:$FQ$152,ROW()-ROW(Y$20)+1, MATCH(Y$16,Templates!$I$1:GC$1,0))="","",INDEX(Templates!$I$2:$FQ$152,ROW()-ROW(Y$20)+1, MATCH(Y$16,Templates!$I$1:GC$1,0)))</f>
        <v/>
      </c>
      <c r="Z45" s="55" t="str" cm="1">
        <f t="array" ref="Z45">IF(INDEX(Templates!$I$2:$FQ$152,ROW()-ROW(Z$20)+1, MATCH(Z$16,Templates!$I$1:GD$1,0))="","",INDEX(Templates!$I$2:$FQ$152,ROW()-ROW(Z$20)+1, MATCH(Z$16,Templates!$I$1:GD$1,0)))</f>
        <v/>
      </c>
      <c r="AA45" s="55" t="str" cm="1">
        <f t="array" ref="AA45">IF(INDEX(Templates!$I$2:$FQ$152,ROW()-ROW(AA$20)+1, MATCH(AA$16,Templates!$I$1:GE$1,0))="","",INDEX(Templates!$I$2:$FQ$152,ROW()-ROW(AA$20)+1, MATCH(AA$16,Templates!$I$1:GE$1,0)))</f>
        <v/>
      </c>
      <c r="AB45" s="55" t="str" cm="1">
        <f t="array" ref="AB45">IF(INDEX(Templates!$I$2:$FQ$152,ROW()-ROW(AB$20)+1, MATCH(AB$16,Templates!$I$1:GF$1,0))="","",INDEX(Templates!$I$2:$FQ$152,ROW()-ROW(AB$20)+1, MATCH(AB$16,Templates!$I$1:GF$1,0)))</f>
        <v/>
      </c>
      <c r="AC45" s="55" t="str" cm="1">
        <f t="array" ref="AC45">IF(INDEX(Templates!$I$2:$FQ$152,ROW()-ROW(AC$20)+1, MATCH(AC$16,Templates!$I$1:GG$1,0))="","",INDEX(Templates!$I$2:$FQ$152,ROW()-ROW(AC$20)+1, MATCH(AC$16,Templates!$I$1:GG$1,0)))</f>
        <v/>
      </c>
      <c r="AD45" s="55" t="str" cm="1">
        <f t="array" ref="AD45">IF(INDEX(Templates!$I$2:$FQ$152,ROW()-ROW(AD$20)+1, MATCH(AD$16,Templates!$I$1:GH$1,0))="","",INDEX(Templates!$I$2:$FQ$152,ROW()-ROW(AD$20)+1, MATCH(AD$16,Templates!$I$1:GH$1,0)))</f>
        <v/>
      </c>
      <c r="AE45" s="55" t="str" cm="1">
        <f t="array" ref="AE45">IF(INDEX(Templates!$I$2:$FQ$152,ROW()-ROW(AE$20)+1, MATCH(AE$16,Templates!$I$1:GI$1,0))="","",INDEX(Templates!$I$2:$FQ$152,ROW()-ROW(AE$20)+1, MATCH(AE$16,Templates!$I$1:GI$1,0)))</f>
        <v/>
      </c>
      <c r="AF45" s="55" t="str" cm="1">
        <f t="array" ref="AF45">IF(INDEX(Templates!$I$2:$FQ$152,ROW()-ROW(AF$20)+1, MATCH(AF$16,Templates!$I$1:GJ$1,0))="","",INDEX(Templates!$I$2:$FQ$152,ROW()-ROW(AF$20)+1, MATCH(AF$16,Templates!$I$1:GJ$1,0)))</f>
        <v>Required Heating Schedule 1</v>
      </c>
      <c r="AG45" s="55" t="str" cm="1">
        <f t="array" ref="AG45">IF(INDEX(Templates!$I$2:$FQ$152,ROW()-ROW(AG$20)+1, MATCH(AG$16,Templates!$I$1:GK$1,0))="","",INDEX(Templates!$I$2:$FQ$152,ROW()-ROW(AG$20)+1, MATCH(AG$16,Templates!$I$1:GK$1,0)))</f>
        <v>Required Heating Schedule 1</v>
      </c>
      <c r="AH45" s="55" t="str" cm="1">
        <f t="array" ref="AH45">IF(INDEX(Templates!$I$2:$FQ$152,ROW()-ROW(AH$20)+1, MATCH(AH$16,Templates!$I$1:GL$1,0))="","",INDEX(Templates!$I$2:$FQ$152,ROW()-ROW(AH$20)+1, MATCH(AH$16,Templates!$I$1:GL$1,0)))</f>
        <v>Required Heating Schedule 1</v>
      </c>
      <c r="AI45" s="55" t="str" cm="1">
        <f t="array" ref="AI45">IF(INDEX(Templates!$I$2:$FQ$152,ROW()-ROW(AI$20)+1, MATCH(AI$16,Templates!$I$1:GM$1,0))="","",INDEX(Templates!$I$2:$FQ$152,ROW()-ROW(AI$20)+1, MATCH(AI$16,Templates!$I$1:GM$1,0)))</f>
        <v>Required Heating Schedule 1</v>
      </c>
      <c r="AJ45" s="55" t="str" cm="1">
        <f t="array" ref="AJ45">IF(INDEX(Templates!$I$2:$FQ$152,ROW()-ROW(AJ$20)+1, MATCH(AJ$16,Templates!$I$1:GN$1,0))="","",INDEX(Templates!$I$2:$FQ$152,ROW()-ROW(AJ$20)+1, MATCH(AJ$16,Templates!$I$1:GN$1,0)))</f>
        <v>Required Heating Schedule 1</v>
      </c>
      <c r="AK45" s="55" t="str" cm="1">
        <f t="array" ref="AK45">IF(INDEX(Templates!$I$2:$FQ$152,ROW()-ROW(AK$20)+1, MATCH(AK$16,Templates!$I$1:GO$1,0))="","",INDEX(Templates!$I$2:$FQ$152,ROW()-ROW(AK$20)+1, MATCH(AK$16,Templates!$I$1:GO$1,0)))</f>
        <v>Required Heating Schedule 1</v>
      </c>
      <c r="AL45" s="55" t="str" cm="1">
        <f t="array" ref="AL45">IF(INDEX(Templates!$I$2:$FQ$152,ROW()-ROW(AL$20)+1, MATCH(AL$16,Templates!$I$1:GP$1,0))="","",INDEX(Templates!$I$2:$FQ$152,ROW()-ROW(AL$20)+1, MATCH(AL$16,Templates!$I$1:GP$1,0)))</f>
        <v>Required Heating Schedule 1</v>
      </c>
      <c r="AM45" s="55" t="str" cm="1">
        <f t="array" ref="AM45">IF(INDEX(Templates!$I$2:$FQ$152,ROW()-ROW(AM$20)+1, MATCH(AM$16,Templates!$I$1:GQ$1,0))="","",INDEX(Templates!$I$2:$FQ$152,ROW()-ROW(AM$20)+1, MATCH(AM$16,Templates!$I$1:GQ$1,0)))</f>
        <v>Required Heating Schedule 1</v>
      </c>
      <c r="AN45" s="55" t="str" cm="1">
        <f t="array" ref="AN45">IF(INDEX(Templates!$I$2:$FQ$152,ROW()-ROW(AN$20)+1, MATCH(AN$16,Templates!$I$1:GR$1,0))="","",INDEX(Templates!$I$2:$FQ$152,ROW()-ROW(AN$20)+1, MATCH(AN$16,Templates!$I$1:GR$1,0)))</f>
        <v>Required Heating Schedule 1</v>
      </c>
      <c r="AO45" s="55" t="str" cm="1">
        <f t="array" ref="AO45">IF(INDEX(Templates!$I$2:$FQ$152,ROW()-ROW(AO$20)+1, MATCH(AO$16,Templates!$I$1:GS$1,0))="","",INDEX(Templates!$I$2:$FQ$152,ROW()-ROW(AO$20)+1, MATCH(AO$16,Templates!$I$1:GS$1,0)))</f>
        <v>Required Heating Schedule 1</v>
      </c>
      <c r="AP45" s="55" t="str" cm="1">
        <f t="array" ref="AP45">IF(INDEX(Templates!$I$2:$FQ$152,ROW()-ROW(AP$20)+1, MATCH(AP$16,Templates!$I$1:GT$1,0))="","",INDEX(Templates!$I$2:$FQ$152,ROW()-ROW(AP$20)+1, MATCH(AP$16,Templates!$I$1:GT$1,0)))</f>
        <v>Required Heating Schedule 1</v>
      </c>
      <c r="AQ45" s="55" t="str" cm="1">
        <f t="array" ref="AQ45">IF(INDEX(Templates!$I$2:$FQ$152,ROW()-ROW(AQ$20)+1, MATCH(AQ$16,Templates!$I$1:GU$1,0))="","",INDEX(Templates!$I$2:$FQ$152,ROW()-ROW(AQ$20)+1, MATCH(AQ$16,Templates!$I$1:GU$1,0)))</f>
        <v/>
      </c>
      <c r="AR45" s="55" t="str" cm="1">
        <f t="array" ref="AR45">IF(INDEX(Templates!$I$2:$FQ$152,ROW()-ROW(AR$20)+1, MATCH(AR$16,Templates!$I$1:GV$1,0))="","",INDEX(Templates!$I$2:$FQ$152,ROW()-ROW(AR$20)+1, MATCH(AR$16,Templates!$I$1:GV$1,0)))</f>
        <v/>
      </c>
      <c r="AS45" s="55" t="str" cm="1">
        <f t="array" ref="AS45">IF(INDEX(Templates!$I$2:$FQ$152,ROW()-ROW(AS$20)+1, MATCH(AS$16,Templates!$I$1:GW$1,0))="","",INDEX(Templates!$I$2:$FQ$152,ROW()-ROW(AS$20)+1, MATCH(AS$16,Templates!$I$1:GW$1,0)))</f>
        <v/>
      </c>
      <c r="AT45" s="55" t="str" cm="1">
        <f t="array" ref="AT45">IF(INDEX(Templates!$I$2:$FQ$152,ROW()-ROW(AT$20)+1, MATCH(AT$16,Templates!$I$1:GX$1,0))="","",INDEX(Templates!$I$2:$FQ$152,ROW()-ROW(AT$20)+1, MATCH(AT$16,Templates!$I$1:GX$1,0)))</f>
        <v/>
      </c>
      <c r="AU45" s="55" t="str" cm="1">
        <f t="array" ref="AU45">IF(INDEX(Templates!$I$2:$FQ$152,ROW()-ROW(AU$20)+1, MATCH(AU$16,Templates!$I$1:GY$1,0))="","",INDEX(Templates!$I$2:$FQ$152,ROW()-ROW(AU$20)+1, MATCH(AU$16,Templates!$I$1:GY$1,0)))</f>
        <v/>
      </c>
      <c r="AV45" s="55" t="str" cm="1">
        <f t="array" ref="AV45">IF(INDEX(Templates!$I$2:$FQ$152,ROW()-ROW(AV$20)+1, MATCH(AV$16,Templates!$I$1:GZ$1,0))="","",INDEX(Templates!$I$2:$FQ$152,ROW()-ROW(AV$20)+1, MATCH(AV$16,Templates!$I$1:GZ$1,0)))</f>
        <v/>
      </c>
      <c r="AW45" s="55" t="str" cm="1">
        <f t="array" ref="AW45">IF(INDEX(Templates!$I$2:$FQ$152,ROW()-ROW(AW$20)+1, MATCH(AW$16,Templates!$I$1:HA$1,0))="","",INDEX(Templates!$I$2:$FQ$152,ROW()-ROW(AW$20)+1, MATCH(AW$16,Templates!$I$1:HA$1,0)))</f>
        <v>Required Heating Schedule 1</v>
      </c>
      <c r="AX45" s="55" t="str" cm="1">
        <f t="array" ref="AX45">IF(INDEX(Templates!$I$2:$FQ$152,ROW()-ROW(AX$20)+1, MATCH(AX$16,Templates!$I$1:HB$1,0))="","",INDEX(Templates!$I$2:$FQ$152,ROW()-ROW(AX$20)+1, MATCH(AX$16,Templates!$I$1:HB$1,0)))</f>
        <v/>
      </c>
      <c r="AY45" s="55" t="str" cm="1">
        <f t="array" ref="AY45">IF(INDEX(Templates!$I$2:$FQ$152,ROW()-ROW(AY$20)+1, MATCH(AY$16,Templates!$I$1:HC$1,0))="","",INDEX(Templates!$I$2:$FQ$152,ROW()-ROW(AY$20)+1, MATCH(AY$16,Templates!$I$1:HC$1,0)))</f>
        <v/>
      </c>
      <c r="AZ45" s="55" t="str" cm="1">
        <f t="array" ref="AZ45">IF(INDEX(Templates!$I$2:$FQ$152,ROW()-ROW(AZ$20)+1, MATCH(AZ$16,Templates!$I$1:HD$1,0))="","",INDEX(Templates!$I$2:$FQ$152,ROW()-ROW(AZ$20)+1, MATCH(AZ$16,Templates!$I$1:HD$1,0)))</f>
        <v/>
      </c>
      <c r="BA45" s="55" t="str" cm="1">
        <f t="array" ref="BA45">IF(INDEX(Templates!$I$2:$FQ$152,ROW()-ROW(BA$20)+1, MATCH(BA$16,Templates!$I$1:HE$1,0))="","",INDEX(Templates!$I$2:$FQ$152,ROW()-ROW(BA$20)+1, MATCH(BA$16,Templates!$I$1:HE$1,0)))</f>
        <v>Required Heating Schedule 1</v>
      </c>
      <c r="BB45" s="55" t="str" cm="1">
        <f t="array" ref="BB45">IF(INDEX(Templates!$I$2:$FQ$152,ROW()-ROW(BB$20)+1, MATCH(BB$16,Templates!$I$1:HF$1,0))="","",INDEX(Templates!$I$2:$FQ$152,ROW()-ROW(BB$20)+1, MATCH(BB$16,Templates!$I$1:HF$1,0)))</f>
        <v/>
      </c>
      <c r="BC45" s="55" t="str" cm="1">
        <f t="array" ref="BC45">IF(INDEX(Templates!$I$2:$FQ$152,ROW()-ROW(BC$20)+1, MATCH(BC$16,Templates!$I$1:HG$1,0))="","",INDEX(Templates!$I$2:$FQ$152,ROW()-ROW(BC$20)+1, MATCH(BC$16,Templates!$I$1:HG$1,0)))</f>
        <v>Required Heating Schedule 1</v>
      </c>
      <c r="BD45" s="55" t="str" cm="1">
        <f t="array" ref="BD45">IF(INDEX(Templates!$I$2:$FQ$152,ROW()-ROW(BD$20)+1, MATCH(BD$16,Templates!$I$1:HH$1,0))="","",INDEX(Templates!$I$2:$FQ$152,ROW()-ROW(BD$20)+1, MATCH(BD$16,Templates!$I$1:HH$1,0)))</f>
        <v>Required Heating Schedule 1</v>
      </c>
      <c r="BE45" s="55" t="str" cm="1">
        <f t="array" ref="BE45">IF(INDEX(Templates!$I$2:$FQ$152,ROW()-ROW(BE$20)+1, MATCH(BE$16,Templates!$I$1:HI$1,0))="","",INDEX(Templates!$I$2:$FQ$152,ROW()-ROW(BE$20)+1, MATCH(BE$16,Templates!$I$1:HI$1,0)))</f>
        <v/>
      </c>
      <c r="BF45" s="55" t="str" cm="1">
        <f t="array" ref="BF45">IF(INDEX(Templates!$I$2:$FQ$152,ROW()-ROW(BF$20)+1, MATCH(BF$16,Templates!$I$1:HJ$1,0))="","",INDEX(Templates!$I$2:$FQ$152,ROW()-ROW(BF$20)+1, MATCH(BF$16,Templates!$I$1:HJ$1,0)))</f>
        <v/>
      </c>
      <c r="BG45" s="55" t="str" cm="1">
        <f t="array" ref="BG45">IF(INDEX(Templates!$I$2:$FQ$152,ROW()-ROW(BG$20)+1, MATCH(BG$16,Templates!$I$1:HK$1,0))="","",INDEX(Templates!$I$2:$FQ$152,ROW()-ROW(BG$20)+1, MATCH(BG$16,Templates!$I$1:HK$1,0)))</f>
        <v/>
      </c>
      <c r="BH45" s="55" t="str" cm="1">
        <f t="array" ref="BH45">IF(INDEX(Templates!$I$2:$FQ$152,ROW()-ROW(BH$20)+1, MATCH(BH$16,Templates!$I$1:HI$1,0))="","",INDEX(Templates!$I$2:$FQ$152,ROW()-ROW(BH$20)+1, MATCH(BH$16,Templates!$I$1:HI$1,0)))</f>
        <v/>
      </c>
      <c r="BI45" s="55" t="str" cm="1">
        <f t="array" ref="BI45">IF(INDEX(Templates!$I$2:$FQ$152,ROW()-ROW(BI$20)+1, MATCH(BI$16,Templates!$I$1:HJ$1,0))="","",INDEX(Templates!$I$2:$FQ$152,ROW()-ROW(BI$20)+1, MATCH(BI$16,Templates!$I$1:HJ$1,0)))</f>
        <v/>
      </c>
      <c r="BJ45" s="55" t="str" cm="1">
        <f t="array" ref="BJ45">IF(INDEX(Templates!$I$2:$FQ$152,ROW()-ROW(BJ$20)+1, MATCH(BJ$16,Templates!$I$1:HK$1,0))="","",INDEX(Templates!$I$2:$FQ$152,ROW()-ROW(BJ$20)+1, MATCH(BJ$16,Templates!$I$1:HK$1,0)))</f>
        <v/>
      </c>
      <c r="BK45" s="55" t="str" cm="1">
        <f t="array" ref="BK45">IF(INDEX(Templates!$I$2:$FQ$152,ROW()-ROW(BK$20)+1, MATCH(BK$16,Templates!$I$1:HL$1,0))="","",INDEX(Templates!$I$2:$FQ$152,ROW()-ROW(BK$20)+1, MATCH(BK$16,Templates!$I$1:HL$1,0)))</f>
        <v/>
      </c>
      <c r="BL45" s="55" t="str" cm="1">
        <f t="array" ref="BL45">IF(INDEX(Templates!$I$2:$FQ$152,ROW()-ROW(BL$20)+1, MATCH(BL$16,Templates!$I$1:HM$1,0))="","",INDEX(Templates!$I$2:$FQ$152,ROW()-ROW(BL$20)+1, MATCH(BL$16,Templates!$I$1:HM$1,0)))</f>
        <v/>
      </c>
      <c r="BM45" s="55" t="str" cm="1">
        <f t="array" ref="BM45">IF(INDEX(Templates!$I$2:$FQ$152,ROW()-ROW(BM$20)+1, MATCH(BM$16,Templates!$I$1:HN$1,0))="","",INDEX(Templates!$I$2:$FQ$152,ROW()-ROW(BM$20)+1, MATCH(BM$16,Templates!$I$1:HN$1,0)))</f>
        <v>Required Heating Schedule 1</v>
      </c>
      <c r="BN45" s="55" t="str" cm="1">
        <f t="array" ref="BN45">IF(INDEX(Templates!$I$2:$FQ$152,ROW()-ROW(BN$20)+1, MATCH(BN$16,Templates!$I$1:HO$1,0))="","",INDEX(Templates!$I$2:$FQ$152,ROW()-ROW(BN$20)+1, MATCH(BN$16,Templates!$I$1:HO$1,0)))</f>
        <v/>
      </c>
      <c r="BO45" s="55" t="str" cm="1">
        <f t="array" ref="BO45">IF(INDEX(Templates!$I$2:$FQ$152,ROW()-ROW(BO$20)+1, MATCH(BO$16,Templates!$I$1:HP$1,0))="","",INDEX(Templates!$I$2:$FQ$152,ROW()-ROW(BO$20)+1, MATCH(BO$16,Templates!$I$1:HP$1,0)))</f>
        <v>Required Heating Schedule 1</v>
      </c>
      <c r="BP45" s="55" t="str" cm="1">
        <f t="array" ref="BP45">IF(INDEX(Templates!$I$2:$FQ$152,ROW()-ROW(BP$20)+1, MATCH(BP$16,Templates!$I$1:HQ$1,0))="","",INDEX(Templates!$I$2:$FQ$152,ROW()-ROW(BP$20)+1, MATCH(BP$16,Templates!$I$1:HQ$1,0)))</f>
        <v/>
      </c>
      <c r="BQ45" s="55" t="str" cm="1">
        <f t="array" ref="BQ45">IF(INDEX(Templates!$I$2:$FQ$152,ROW()-ROW(BQ$20)+1, MATCH(BQ$16,Templates!$I$1:HR$1,0))="","",INDEX(Templates!$I$2:$FQ$152,ROW()-ROW(BQ$20)+1, MATCH(BQ$16,Templates!$I$1:HR$1,0)))</f>
        <v>Required Heating Schedule 1</v>
      </c>
      <c r="BR45" s="55" t="str" cm="1">
        <f t="array" ref="BR45">IF(INDEX(Templates!$I$2:$FQ$152,ROW()-ROW(BR$20)+1, MATCH(BR$16,Templates!$I$1:HS$1,0))="","",INDEX(Templates!$I$2:$FQ$152,ROW()-ROW(BR$20)+1, MATCH(BR$16,Templates!$I$1:HS$1,0)))</f>
        <v/>
      </c>
      <c r="BS45" s="55" t="str" cm="1">
        <f t="array" ref="BS45">IF(INDEX(Templates!$I$2:$FQ$152,ROW()-ROW(BS$20)+1, MATCH(BS$16,Templates!$I$1:HT$1,0))="","",INDEX(Templates!$I$2:$FQ$152,ROW()-ROW(BS$20)+1, MATCH(BS$16,Templates!$I$1:HT$1,0)))</f>
        <v/>
      </c>
      <c r="BT45" s="55" t="str" cm="1">
        <f t="array" ref="BT45">IF(INDEX(Templates!$I$2:$FQ$152,ROW()-ROW(BT$20)+1, MATCH(BT$16,Templates!$I$1:HU$1,0))="","",INDEX(Templates!$I$2:$FQ$152,ROW()-ROW(BT$20)+1, MATCH(BT$16,Templates!$I$1:HU$1,0)))</f>
        <v>Required Heating Schedule 1</v>
      </c>
      <c r="BU45" s="55" t="str" cm="1">
        <f t="array" ref="BU45">IF(INDEX(Templates!$I$2:$FQ$152,ROW()-ROW(BU$20)+1, MATCH(BU$16,Templates!$I$1:HV$1,0))="","",INDEX(Templates!$I$2:$FQ$152,ROW()-ROW(BU$20)+1, MATCH(BU$16,Templates!$I$1:HV$1,0)))</f>
        <v>Required Heating Schedule 1</v>
      </c>
      <c r="BV45" s="55" t="str" cm="1">
        <f t="array" ref="BV45">IF(INDEX(Templates!$I$2:$FQ$152,ROW()-ROW(BV$20)+1, MATCH(BV$16,Templates!$I$1:HW$1,0))="","",INDEX(Templates!$I$2:$FQ$152,ROW()-ROW(BV$20)+1, MATCH(BV$16,Templates!$I$1:HW$1,0)))</f>
        <v>Required Heating Schedule 1</v>
      </c>
      <c r="BW45" s="55" t="str" cm="1">
        <f t="array" ref="BW45">IF(INDEX(Templates!$I$2:$FQ$152,ROW()-ROW(BW$20)+1, MATCH(BW$16,Templates!$I$1:HX$1,0))="","",INDEX(Templates!$I$2:$FQ$152,ROW()-ROW(BW$20)+1, MATCH(BW$16,Templates!$I$1:HX$1,0)))</f>
        <v>Required Heating Schedule 1</v>
      </c>
      <c r="BX45" s="55" t="str" cm="1">
        <f t="array" ref="BX45">IF(INDEX(Templates!$I$2:$FQ$152,ROW()-ROW(BX$20)+1, MATCH(BX$16,Templates!$I$1:HY$1,0))="","",INDEX(Templates!$I$2:$FQ$152,ROW()-ROW(BX$20)+1, MATCH(BX$16,Templates!$I$1:HY$1,0)))</f>
        <v/>
      </c>
      <c r="BY45" s="55" t="str" cm="1">
        <f t="array" ref="BY45">IF(INDEX(Templates!$I$2:$FQ$152,ROW()-ROW(BY$20)+1, MATCH(BY$16,Templates!$I$1:HZ$1,0))="","",INDEX(Templates!$I$2:$FQ$152,ROW()-ROW(BY$20)+1, MATCH(BY$16,Templates!$I$1:HZ$1,0)))</f>
        <v/>
      </c>
      <c r="BZ45" s="55" t="str" cm="1">
        <f t="array" ref="BZ45">IF(INDEX(Templates!$I$2:$FQ$152,ROW()-ROW(BZ$20)+1, MATCH(BZ$16,Templates!$I$1:IA$1,0))="","",INDEX(Templates!$I$2:$FQ$152,ROW()-ROW(BZ$20)+1, MATCH(BZ$16,Templates!$I$1:IA$1,0)))</f>
        <v/>
      </c>
      <c r="CA45" s="55" t="str" cm="1">
        <f t="array" ref="CA45">IF(INDEX(Templates!$I$2:$FQ$152,ROW()-ROW(CA$20)+1, MATCH(CA$16,Templates!$I$1:IB$1,0))="","",INDEX(Templates!$I$2:$FQ$152,ROW()-ROW(CA$20)+1, MATCH(CA$16,Templates!$I$1:IB$1,0)))</f>
        <v/>
      </c>
      <c r="CB45" s="55" t="str" cm="1">
        <f t="array" ref="CB45">IF(INDEX(Templates!$I$2:$FQ$152,ROW()-ROW(CB$20)+1, MATCH(CB$16,Templates!$I$1:IC$1,0))="","",INDEX(Templates!$I$2:$FQ$152,ROW()-ROW(CB$20)+1, MATCH(CB$16,Templates!$I$1:IC$1,0)))</f>
        <v/>
      </c>
      <c r="CC45" s="55" t="str" cm="1">
        <f t="array" ref="CC45">IF(INDEX(Templates!$I$2:$FQ$152,ROW()-ROW(CC$20)+1, MATCH(CC$16,Templates!$I$1:ID$1,0))="","",INDEX(Templates!$I$2:$FQ$152,ROW()-ROW(CC$20)+1, MATCH(CC$16,Templates!$I$1:ID$1,0)))</f>
        <v/>
      </c>
      <c r="CD45" s="55" t="str" cm="1">
        <f t="array" ref="CD45">IF(INDEX(Templates!$I$2:$FQ$152,ROW()-ROW(CD$20)+1, MATCH(CD$16,Templates!$I$1:IE$1,0))="","",INDEX(Templates!$I$2:$FQ$152,ROW()-ROW(CD$20)+1, MATCH(CD$16,Templates!$I$1:IE$1,0)))</f>
        <v/>
      </c>
      <c r="CE45" s="55" t="str" cm="1">
        <f t="array" ref="CE45">IF(INDEX(Templates!$I$2:$FQ$152,ROW()-ROW(CE$20)+1, MATCH(CE$16,Templates!$I$1:IF$1,0))="","",INDEX(Templates!$I$2:$FQ$152,ROW()-ROW(CE$20)+1, MATCH(CE$16,Templates!$I$1:IF$1,0)))</f>
        <v/>
      </c>
      <c r="CF45" s="55" t="str" cm="1">
        <f t="array" ref="CF45">IF(INDEX(Templates!$I$2:$FQ$152,ROW()-ROW(CF$20)+1, MATCH(CF$16,Templates!$I$1:ID$1,0))="","",INDEX(Templates!$I$2:$FQ$152,ROW()-ROW(CF$20)+1, MATCH(CF$16,Templates!$I$1:ID$1,0)))</f>
        <v/>
      </c>
      <c r="CG45" s="55" t="str" cm="1">
        <f t="array" ref="CG45">IF(INDEX(Templates!$I$2:$FQ$152,ROW()-ROW(CG$20)+1, MATCH(CG$16,Templates!$I$1:IE$1,0))="","",INDEX(Templates!$I$2:$FQ$152,ROW()-ROW(CG$20)+1, MATCH(CG$16,Templates!$I$1:IE$1,0)))</f>
        <v/>
      </c>
      <c r="CH45" s="55" t="str" cm="1">
        <f t="array" ref="CH45">IF(INDEX(Templates!$I$2:$FQ$152,ROW()-ROW(CH$20)+1, MATCH(CH$16,Templates!$I$1:IF$1,0))="","",INDEX(Templates!$I$2:$FQ$152,ROW()-ROW(CH$20)+1, MATCH(CH$16,Templates!$I$1:IF$1,0)))</f>
        <v/>
      </c>
      <c r="CI45" s="55" t="str" cm="1">
        <f t="array" ref="CI45">IF(INDEX(Templates!$I$2:$FQ$152,ROW()-ROW(CI$20)+1, MATCH(CI$16,Templates!$I$1:IG$1,0))="","",INDEX(Templates!$I$2:$FQ$152,ROW()-ROW(CI$20)+1, MATCH(CI$16,Templates!$I$1:IG$1,0)))</f>
        <v/>
      </c>
      <c r="CJ45" s="55" t="str" cm="1">
        <f t="array" ref="CJ45">IF(INDEX(Templates!$I$2:$FQ$152,ROW()-ROW(CJ$20)+1, MATCH(CJ$16,Templates!$I$1:IH$1,0))="","",INDEX(Templates!$I$2:$FQ$152,ROW()-ROW(CJ$20)+1, MATCH(CJ$16,Templates!$I$1:IH$1,0)))</f>
        <v/>
      </c>
      <c r="CK45" s="55" t="str" cm="1">
        <f t="array" ref="CK45">IF(INDEX(Templates!$I$2:$FQ$152,ROW()-ROW(CK$20)+1, MATCH(CK$16,Templates!$I$1:II$1,0))="","",INDEX(Templates!$I$2:$FQ$152,ROW()-ROW(CK$20)+1, MATCH(CK$16,Templates!$I$1:II$1,0)))</f>
        <v/>
      </c>
      <c r="CL45" s="55" t="str" cm="1">
        <f t="array" ref="CL45">IF(INDEX(Templates!$I$2:$FQ$152,ROW()-ROW(CL$20)+1, MATCH(CL$16,Templates!$I$1:IJ$1,0))="","",INDEX(Templates!$I$2:$FQ$152,ROW()-ROW(CL$20)+1, MATCH(CL$16,Templates!$I$1:IJ$1,0)))</f>
        <v/>
      </c>
      <c r="CM45" s="55" t="str" cm="1">
        <f t="array" ref="CM45">IF(INDEX(Templates!$I$2:$FQ$152,ROW()-ROW(CM$20)+1, MATCH(CM$16,Templates!$I$1:IK$1,0))="","",INDEX(Templates!$I$2:$FQ$152,ROW()-ROW(CM$20)+1, MATCH(CM$16,Templates!$I$1:IK$1,0)))</f>
        <v>Required Heating Schedule 1</v>
      </c>
      <c r="CN45" s="55" t="str" cm="1">
        <f t="array" ref="CN45">IF(INDEX(Templates!$I$2:$FQ$152,ROW()-ROW(CN$20)+1, MATCH(CN$16,Templates!$I$1:IL$1,0))="","",INDEX(Templates!$I$2:$FQ$152,ROW()-ROW(CN$20)+1, MATCH(CN$16,Templates!$I$1:IL$1,0)))</f>
        <v>Required Heating Schedule 1</v>
      </c>
      <c r="CO45" s="55" t="str" cm="1">
        <f t="array" ref="CO45">IF(INDEX(Templates!$I$2:$FQ$152,ROW()-ROW(CO$20)+1, MATCH(CO$16,Templates!$I$1:IM$1,0))="","",INDEX(Templates!$I$2:$FQ$152,ROW()-ROW(CO$20)+1, MATCH(CO$16,Templates!$I$1:IM$1,0)))</f>
        <v>Required Heating Schedule 1</v>
      </c>
      <c r="CP45" s="55" t="str" cm="1">
        <f t="array" ref="CP45">IF(INDEX(Templates!$I$2:$FQ$152,ROW()-ROW(CP$20)+1, MATCH(CP$16,Templates!$I$1:IN$1,0))="","",INDEX(Templates!$I$2:$FQ$152,ROW()-ROW(CP$20)+1, MATCH(CP$16,Templates!$I$1:IN$1,0)))</f>
        <v/>
      </c>
      <c r="CQ45" s="55" t="str" cm="1">
        <f t="array" ref="CQ45">IF(INDEX(Templates!$I$2:$FQ$152,ROW()-ROW(CQ$20)+1, MATCH(CQ$16,Templates!$I$1:IO$1,0))="","",INDEX(Templates!$I$2:$FQ$152,ROW()-ROW(CQ$20)+1, MATCH(CQ$16,Templates!$I$1:IO$1,0)))</f>
        <v>Required Heating Schedule 1</v>
      </c>
      <c r="CR45" s="55" t="str" cm="1">
        <f t="array" ref="CR45">IF(INDEX(Templates!$I$2:$FQ$152,ROW()-ROW(CR$20)+1, MATCH(CR$16,Templates!$I$1:IP$1,0))="","",INDEX(Templates!$I$2:$FQ$152,ROW()-ROW(CR$20)+1, MATCH(CR$16,Templates!$I$1:IP$1,0)))</f>
        <v/>
      </c>
      <c r="CS45" s="55" t="str" cm="1">
        <f t="array" ref="CS45">IF(INDEX(Templates!$I$2:$FQ$152,ROW()-ROW(CS$20)+1, MATCH(CS$16,Templates!$I$1:IQ$1,0))="","",INDEX(Templates!$I$2:$FQ$152,ROW()-ROW(CS$20)+1, MATCH(CS$16,Templates!$I$1:IQ$1,0)))</f>
        <v>Required Heating Schedule 1</v>
      </c>
      <c r="CT45" s="55" t="str" cm="1">
        <f t="array" ref="CT45">IF(INDEX(Templates!$I$2:$FQ$152,ROW()-ROW(CT$20)+1, MATCH(CT$16,Templates!$I$1:IR$1,0))="","",INDEX(Templates!$I$2:$FQ$152,ROW()-ROW(CT$20)+1, MATCH(CT$16,Templates!$I$1:IR$1,0)))</f>
        <v>Required Heating Schedule 1</v>
      </c>
      <c r="CU45" s="55" t="str" cm="1">
        <f t="array" ref="CU45">IF(INDEX(Templates!$I$2:$FQ$152,ROW()-ROW(CU$20)+1, MATCH(CU$16,Templates!$I$1:IS$1,0))="","",INDEX(Templates!$I$2:$FQ$152,ROW()-ROW(CU$20)+1, MATCH(CU$16,Templates!$I$1:IS$1,0)))</f>
        <v/>
      </c>
      <c r="CV45" s="55" t="str" cm="1">
        <f t="array" ref="CV45">IF(INDEX(Templates!$I$2:$FQ$152,ROW()-ROW(CV$20)+1, MATCH(CV$16,Templates!$I$1:IT$1,0))="","",INDEX(Templates!$I$2:$FQ$152,ROW()-ROW(CV$20)+1, MATCH(CV$16,Templates!$I$1:IT$1,0)))</f>
        <v>Required Heating Schedule 1</v>
      </c>
      <c r="CW45" s="55" t="str" cm="1">
        <f t="array" ref="CW45">IF(INDEX(Templates!$I$2:$FQ$152,ROW()-ROW(CW$20)+1, MATCH(CW$16,Templates!$I$1:IU$1,0))="","",INDEX(Templates!$I$2:$FQ$152,ROW()-ROW(CW$20)+1, MATCH(CW$16,Templates!$I$1:IU$1,0)))</f>
        <v>Required Heating Schedule 1</v>
      </c>
      <c r="CX45" s="55" t="str" cm="1">
        <f t="array" ref="CX45">IF(INDEX(Templates!$I$2:$FQ$152,ROW()-ROW(CX$20)+1, MATCH(CX$16,Templates!$I$1:IV$1,0))="","",INDEX(Templates!$I$2:$FQ$152,ROW()-ROW(CX$20)+1, MATCH(CX$16,Templates!$I$1:IV$1,0)))</f>
        <v>Required Heating Schedule 1</v>
      </c>
      <c r="CY45" s="55" t="str" cm="1">
        <f t="array" ref="CY45">IF(INDEX(Templates!$I$2:$FQ$152,ROW()-ROW(CY$20)+1, MATCH(CY$16,Templates!$I$1:IW$1,0))="","",INDEX(Templates!$I$2:$FQ$152,ROW()-ROW(CY$20)+1, MATCH(CY$16,Templates!$I$1:IW$1,0)))</f>
        <v>Required Heating Schedule 1</v>
      </c>
      <c r="CZ45" s="55" t="str" cm="1">
        <f t="array" ref="CZ45">IF(INDEX(Templates!$I$2:$FQ$152,ROW()-ROW(CZ$20)+1, MATCH(CZ$16,Templates!$I$1:IX$1,0))="","",INDEX(Templates!$I$2:$FQ$152,ROW()-ROW(CZ$20)+1, MATCH(CZ$16,Templates!$I$1:IX$1,0)))</f>
        <v/>
      </c>
      <c r="DA45" s="55" t="str" cm="1">
        <f t="array" ref="DA45">IF(INDEX(Templates!$I$2:$FQ$152,ROW()-ROW(DA$20)+1, MATCH(DA$16,Templates!$I$1:IY$1,0))="","",INDEX(Templates!$I$2:$FQ$152,ROW()-ROW(DA$20)+1, MATCH(DA$16,Templates!$I$1:IY$1,0)))</f>
        <v/>
      </c>
      <c r="DB45" s="55" t="str" cm="1">
        <f t="array" ref="DB45">IF(INDEX(Templates!$I$2:$FQ$152,ROW()-ROW(DB$20)+1, MATCH(DB$16,Templates!$I$1:IZ$1,0))="","",INDEX(Templates!$I$2:$FQ$152,ROW()-ROW(DB$20)+1, MATCH(DB$16,Templates!$I$1:IZ$1,0)))</f>
        <v/>
      </c>
      <c r="DC45" s="55" t="str" cm="1">
        <f t="array" ref="DC45">IF(INDEX(Templates!$I$2:$FQ$152,ROW()-ROW(DC$20)+1, MATCH(DC$16,Templates!$I$1:JA$1,0))="","",INDEX(Templates!$I$2:$FQ$152,ROW()-ROW(DC$20)+1, MATCH(DC$16,Templates!$I$1:JA$1,0)))</f>
        <v/>
      </c>
      <c r="DD45" s="55" t="str" cm="1">
        <f t="array" ref="DD45">IF(INDEX(Templates!$I$2:$FQ$152,ROW()-ROW(DD$20)+1, MATCH(DD$16,Templates!$I$1:JB$1,0))="","",INDEX(Templates!$I$2:$FQ$152,ROW()-ROW(DD$20)+1, MATCH(DD$16,Templates!$I$1:JB$1,0)))</f>
        <v/>
      </c>
      <c r="DE45" s="55" t="str" cm="1">
        <f t="array" ref="DE45">IF(INDEX(Templates!$I$2:$FQ$152,ROW()-ROW(DE$20)+1, MATCH(DE$16,Templates!$I$1:JC$1,0))="","",INDEX(Templates!$I$2:$FQ$152,ROW()-ROW(DE$20)+1, MATCH(DE$16,Templates!$I$1:JC$1,0)))</f>
        <v/>
      </c>
      <c r="DF45" s="55" t="str" cm="1">
        <f t="array" ref="DF45">IF(INDEX(Templates!$I$2:$FQ$152,ROW()-ROW(DF$20)+1, MATCH(DF$16,Templates!$I$1:JD$1,0))="","",INDEX(Templates!$I$2:$FQ$152,ROW()-ROW(DF$20)+1, MATCH(DF$16,Templates!$I$1:JD$1,0)))</f>
        <v>Required Heating Schedule 1</v>
      </c>
      <c r="DG45" s="55" t="str" cm="1">
        <f t="array" ref="DG45">IF(INDEX(Templates!$I$2:$FQ$152,ROW()-ROW(DG$20)+1, MATCH(DG$16,Templates!$I$1:JE$1,0))="","",INDEX(Templates!$I$2:$FQ$152,ROW()-ROW(DG$20)+1, MATCH(DG$16,Templates!$I$1:JE$1,0)))</f>
        <v>Required Heating Schedule 1</v>
      </c>
      <c r="DH45" s="55" t="str" cm="1">
        <f t="array" ref="DH45">IF(INDEX(Templates!$I$2:$FQ$152,ROW()-ROW(DH$20)+1, MATCH(DH$16,Templates!$I$1:JF$1,0))="","",INDEX(Templates!$I$2:$FQ$152,ROW()-ROW(DH$20)+1, MATCH(DH$16,Templates!$I$1:JF$1,0)))</f>
        <v/>
      </c>
      <c r="DI45" s="55" t="str" cm="1">
        <f t="array" ref="DI45">IF(INDEX(Templates!$I$2:$FQ$152,ROW()-ROW(DI$20)+1, MATCH(DI$16,Templates!$I$1:JG$1,0))="","",INDEX(Templates!$I$2:$FQ$152,ROW()-ROW(DI$20)+1, MATCH(DI$16,Templates!$I$1:JG$1,0)))</f>
        <v/>
      </c>
      <c r="DJ45" s="55" t="str" cm="1">
        <f t="array" ref="DJ45">IF(INDEX(Templates!$I$2:$FQ$152,ROW()-ROW(DJ$20)+1, MATCH(DJ$16,Templates!$I$1:JH$1,0))="","",INDEX(Templates!$I$2:$FQ$152,ROW()-ROW(DJ$20)+1, MATCH(DJ$16,Templates!$I$1:JH$1,0)))</f>
        <v>Required Heating Schedule 1</v>
      </c>
      <c r="DK45" s="55" t="str" cm="1">
        <f t="array" ref="DK45">IF(INDEX(Templates!$I$2:$FQ$152,ROW()-ROW(DK$20)+1, MATCH(DK$16,Templates!$I$1:JI$1,0))="","",INDEX(Templates!$I$2:$FQ$152,ROW()-ROW(DK$20)+1, MATCH(DK$16,Templates!$I$1:JI$1,0)))</f>
        <v/>
      </c>
      <c r="DL45" s="55" t="str" cm="1">
        <f t="array" ref="DL45">IF(INDEX(Templates!$I$2:$FQ$152,ROW()-ROW(DL$20)+1, MATCH(DL$16,Templates!$I$1:JJ$1,0))="","",INDEX(Templates!$I$2:$FQ$152,ROW()-ROW(DL$20)+1, MATCH(DL$16,Templates!$I$1:JJ$1,0)))</f>
        <v>Required Heating Schedule 1</v>
      </c>
      <c r="DM45" s="55" t="str" cm="1">
        <f t="array" ref="DM45">IF(INDEX(Templates!$I$2:$FQ$152,ROW()-ROW(DM$20)+1, MATCH(DM$16,Templates!$I$1:JK$1,0))="","",INDEX(Templates!$I$2:$FQ$152,ROW()-ROW(DM$20)+1, MATCH(DM$16,Templates!$I$1:JK$1,0)))</f>
        <v/>
      </c>
      <c r="DN45" s="55" t="str" cm="1">
        <f t="array" ref="DN45">IF(INDEX(Templates!$I$2:$FQ$152,ROW()-ROW(DN$20)+1, MATCH(DN$16,Templates!$I$1:JL$1,0))="","",INDEX(Templates!$I$2:$FQ$152,ROW()-ROW(DN$20)+1, MATCH(DN$16,Templates!$I$1:JL$1,0)))</f>
        <v/>
      </c>
      <c r="DO45" s="55" t="str" cm="1">
        <f t="array" ref="DO45">IF(INDEX(Templates!$I$2:$FQ$152,ROW()-ROW(DO$20)+1, MATCH(DO$16,Templates!$I$1:JM$1,0))="","",INDEX(Templates!$I$2:$FQ$152,ROW()-ROW(DO$20)+1, MATCH(DO$16,Templates!$I$1:JM$1,0)))</f>
        <v>Required Heating Schedule 1</v>
      </c>
      <c r="DP45" s="55" t="str" cm="1">
        <f t="array" ref="DP45">IF(INDEX(Templates!$I$2:$FQ$152,ROW()-ROW(DP$20)+1, MATCH(DP$16,Templates!$I$1:JN$1,0))="","",INDEX(Templates!$I$2:$FQ$152,ROW()-ROW(DP$20)+1, MATCH(DP$16,Templates!$I$1:JN$1,0)))</f>
        <v/>
      </c>
      <c r="DQ45" s="55" t="str" cm="1">
        <f t="array" ref="DQ45">IF(INDEX(Templates!$I$2:$FQ$152,ROW()-ROW(DQ$20)+1, MATCH(DQ$16,Templates!$I$1:JO$1,0))="","",INDEX(Templates!$I$2:$FQ$152,ROW()-ROW(DQ$20)+1, MATCH(DQ$16,Templates!$I$1:JO$1,0)))</f>
        <v>Required Heating Schedule 1</v>
      </c>
      <c r="DR45" s="55" t="str" cm="1">
        <f t="array" ref="DR45">IF(INDEX(Templates!$I$2:$FQ$152,ROW()-ROW(DR$20)+1, MATCH(DR$16,Templates!$I$1:JP$1,0))="","",INDEX(Templates!$I$2:$FQ$152,ROW()-ROW(DR$20)+1, MATCH(DR$16,Templates!$I$1:JP$1,0)))</f>
        <v>Required Heating Schedule 1</v>
      </c>
      <c r="DS45" s="55" t="str" cm="1">
        <f t="array" ref="DS45">IF(INDEX(Templates!$I$2:$FQ$152,ROW()-ROW(DS$20)+1, MATCH(DS$16,Templates!$I$1:JQ$1,0))="","",INDEX(Templates!$I$2:$FQ$152,ROW()-ROW(DS$20)+1, MATCH(DS$16,Templates!$I$1:JQ$1,0)))</f>
        <v>Required Heating Schedule 1</v>
      </c>
      <c r="DT45" s="55" t="str" cm="1">
        <f t="array" ref="DT45">IF(INDEX(Templates!$I$2:$FQ$152,ROW()-ROW(DT$20)+1, MATCH(DT$16,Templates!$I$1:JR$1,0))="","",INDEX(Templates!$I$2:$FQ$152,ROW()-ROW(DT$20)+1, MATCH(DT$16,Templates!$I$1:JR$1,0)))</f>
        <v/>
      </c>
      <c r="DU45" s="55" t="str" cm="1">
        <f t="array" ref="DU45">IF(INDEX(Templates!$I$2:$FQ$152,ROW()-ROW(DU$20)+1, MATCH(DU$16,Templates!$I$1:JP$1,0))="","",INDEX(Templates!$I$2:$FQ$152,ROW()-ROW(DU$20)+1, MATCH(DU$16,Templates!$I$1:JP$1,0)))</f>
        <v/>
      </c>
      <c r="DV45" s="55" t="str" cm="1">
        <f t="array" ref="DV45">IF(INDEX(Templates!$I$2:$FQ$152,ROW()-ROW(DV$20)+1, MATCH(DV$16,Templates!$I$1:JQ$1,0))="","",INDEX(Templates!$I$2:$FQ$152,ROW()-ROW(DV$20)+1, MATCH(DV$16,Templates!$I$1:JQ$1,0)))</f>
        <v/>
      </c>
      <c r="DW45" s="55" t="str" cm="1">
        <f t="array" ref="DW45">IF(INDEX(Templates!$I$2:$FQ$152,ROW()-ROW(DW$20)+1, MATCH(DW$16,Templates!$I$1:JR$1,0))="","",INDEX(Templates!$I$2:$FQ$152,ROW()-ROW(DW$20)+1, MATCH(DW$16,Templates!$I$1:JR$1,0)))</f>
        <v/>
      </c>
      <c r="DX45" s="55" t="str" cm="1">
        <f t="array" ref="DX45">IF(INDEX(Templates!$I$2:$FQ$152,ROW()-ROW(DX$20)+1, MATCH(DX$16,Templates!$I$1:JS$1,0))="","",INDEX(Templates!$I$2:$FQ$152,ROW()-ROW(DX$20)+1, MATCH(DX$16,Templates!$I$1:JS$1,0)))</f>
        <v/>
      </c>
      <c r="DY45" s="55" t="str" cm="1">
        <f t="array" ref="DY45">IF(INDEX(Templates!$I$2:$FQ$152,ROW()-ROW(DY$20)+1, MATCH(DY$16,Templates!$I$1:JT$1,0))="","",INDEX(Templates!$I$2:$FQ$152,ROW()-ROW(DY$20)+1, MATCH(DY$16,Templates!$I$1:JT$1,0)))</f>
        <v>Required Heating Schedule 1</v>
      </c>
      <c r="DZ45" s="55" t="str" cm="1">
        <f t="array" ref="DZ45">IF(INDEX(Templates!$I$2:$FQ$152,ROW()-ROW(DZ$20)+1, MATCH(DZ$16,Templates!$I$1:JU$1,0))="","",INDEX(Templates!$I$2:$FQ$152,ROW()-ROW(DZ$20)+1, MATCH(DZ$16,Templates!$I$1:JU$1,0)))</f>
        <v>Required Heating Schedule 1</v>
      </c>
      <c r="EA45" s="55" t="str" cm="1">
        <f t="array" ref="EA45">IF(INDEX(Templates!$I$2:$FQ$152,ROW()-ROW(EA$20)+1, MATCH(EA$16,Templates!$I$1:JV$1,0))="","",INDEX(Templates!$I$2:$FQ$152,ROW()-ROW(EA$20)+1, MATCH(EA$16,Templates!$I$1:JV$1,0)))</f>
        <v>Required Heating Schedule 1</v>
      </c>
      <c r="EB45" s="55" t="str" cm="1">
        <f t="array" ref="EB45">IF(INDEX(Templates!$I$2:$FQ$152,ROW()-ROW(EB$20)+1, MATCH(EB$16,Templates!$I$1:JW$1,0))="","",INDEX(Templates!$I$2:$FQ$152,ROW()-ROW(EB$20)+1, MATCH(EB$16,Templates!$I$1:JW$1,0)))</f>
        <v>Required Heating Schedule 1</v>
      </c>
      <c r="EC45" s="55" t="str" cm="1">
        <f t="array" ref="EC45">IF(INDEX(Templates!$I$2:$FQ$152,ROW()-ROW(EC$20)+1, MATCH(EC$16,Templates!$I$1:JX$1,0))="","",INDEX(Templates!$I$2:$FQ$152,ROW()-ROW(EC$20)+1, MATCH(EC$16,Templates!$I$1:JX$1,0)))</f>
        <v>Required Heating Schedule 1</v>
      </c>
      <c r="ED45" s="55" t="str" cm="1">
        <f t="array" ref="ED45">IF(INDEX(Templates!$I$2:$FQ$152,ROW()-ROW(ED$20)+1, MATCH(ED$16,Templates!$I$1:JY$1,0))="","",INDEX(Templates!$I$2:$FQ$152,ROW()-ROW(ED$20)+1, MATCH(ED$16,Templates!$I$1:JY$1,0)))</f>
        <v>Required Heating Schedule 1</v>
      </c>
      <c r="EE45" s="55"/>
      <c r="EF45" s="55"/>
      <c r="EG45" s="55"/>
      <c r="EH45" s="55"/>
      <c r="EI45" s="55"/>
      <c r="EJ45" s="55"/>
      <c r="EK45" s="55"/>
      <c r="EL45" s="55"/>
      <c r="EM45" s="55"/>
      <c r="EN45" s="55"/>
      <c r="EO45" s="55"/>
      <c r="EP45" s="55"/>
      <c r="EQ45" s="55"/>
      <c r="ER45" s="55"/>
      <c r="ES45" s="55"/>
      <c r="ET45" s="55"/>
      <c r="EU45" s="55"/>
      <c r="EV45" s="55"/>
      <c r="EW45" s="55"/>
      <c r="EX45" s="55"/>
      <c r="EY45" s="55"/>
      <c r="EZ45" s="55"/>
      <c r="FA45" s="55"/>
      <c r="FB45" s="55"/>
      <c r="FC45" s="55"/>
      <c r="FD45" s="55"/>
      <c r="FE45" s="55"/>
      <c r="FF45" s="55"/>
      <c r="FG45" s="55"/>
      <c r="FH45" s="55"/>
      <c r="FI45" s="55"/>
      <c r="FJ45" s="55"/>
      <c r="FK45" s="55"/>
      <c r="FL45" s="55"/>
      <c r="FM45" s="55"/>
      <c r="FN45" s="55"/>
      <c r="FO45" s="55"/>
      <c r="FP45" s="55"/>
      <c r="FQ45" s="55"/>
      <c r="FR45" s="55"/>
      <c r="FS45" s="55"/>
      <c r="FT45" s="55"/>
      <c r="FU45" s="55"/>
      <c r="FV45" s="55"/>
      <c r="FW45" s="55"/>
      <c r="FX45" s="55"/>
      <c r="FY45" s="55"/>
      <c r="FZ45" s="55"/>
      <c r="GA45" s="55"/>
      <c r="GB45" s="55"/>
      <c r="GC45" s="55"/>
      <c r="GD45" s="55"/>
      <c r="GE45" s="55"/>
      <c r="GF45" s="55"/>
      <c r="GG45" s="55"/>
      <c r="GH45" s="55"/>
      <c r="GI45" s="55"/>
      <c r="GJ45" s="55"/>
      <c r="GK45" s="55"/>
      <c r="GL45" s="55"/>
      <c r="GM45" s="55"/>
      <c r="GN45" s="55"/>
      <c r="GO45" s="55"/>
      <c r="GP45" s="55"/>
      <c r="GQ45" s="55"/>
      <c r="GR45" s="55"/>
      <c r="GS45" s="55"/>
      <c r="GT45" s="55"/>
      <c r="GU45" s="55"/>
      <c r="GV45" s="55"/>
      <c r="GW45" s="55"/>
    </row>
    <row r="46" spans="1:205" s="24" customFormat="1" x14ac:dyDescent="0.55000000000000004">
      <c r="A46" s="41" t="s">
        <v>763</v>
      </c>
      <c r="B46" s="6" t="s">
        <v>768</v>
      </c>
      <c r="C46" s="66" t="str" cm="1">
        <f t="array" ref="C46">IF(INDEX(Templates!A$2:A$153,ROW()-ROW($20:$20)+1)="","",INDEX(Templates!A$2:A$153,ROW()-ROW($20:$20)+1))</f>
        <v>JSON_PATH:zones[1]</v>
      </c>
      <c r="D46" s="66" t="str" cm="1">
        <f t="array" ref="D46">IF(INDEX(Templates!B$2:B$153,ROW()-ROW($20:$20)+1)="","",INDEX(Templates!B$2:B$153,ROW()-ROW($20:$20)+1))</f>
        <v>spaces[0]</v>
      </c>
      <c r="E46" s="66" t="str" cm="1">
        <f t="array" ref="E46">IF(INDEX(Templates!C$2:C$153,ROW()-ROW($20:$20)+1)="","",INDEX(Templates!C$2:C$153,ROW()-ROW($20:$20)+1))</f>
        <v>id</v>
      </c>
      <c r="F46" s="127" t="str" cm="1">
        <f t="array" ref="F46">IF(INDEX(Templates!D$2:D$153,ROW()-ROW($20:$20)+1)="","",INDEX(Templates!D$2:D$153,ROW()-ROW($20:$20)+1))</f>
        <v/>
      </c>
      <c r="G46" s="116" t="str" cm="1">
        <f t="array" ref="G46">IF(INDEX(Templates!E$2:E$153,ROW()-ROW($20:$20)+1)="","",INDEX(Templates!E$2:E$153,ROW()-ROW($20:$20)+1))</f>
        <v>Space</v>
      </c>
      <c r="H46" s="68" t="str" cm="1">
        <f t="array" ref="H46">IF(INDEX(Templates!F$2:F$153,ROW()-ROW($20:$20)+1)="","",INDEX(Templates!F$2:F$153,ROW()-ROW($20:$20)+1))</f>
        <v>Space 2</v>
      </c>
      <c r="I46" s="68" t="str" cm="1">
        <f t="array" ref="I46">IF(INDEX(Templates!G$2:G$153,ROW()-ROW($20:$20)+1)="","",INDEX(Templates!G$2:G$153,ROW()-ROW($20:$20)+1))</f>
        <v>Zone 2</v>
      </c>
      <c r="J46" s="68" t="str" cm="1">
        <f t="array" ref="J46">IF(INDEX(Templates!H$2:H$153,ROW()-ROW($20:$20)+1)="","",INDEX(Templates!H$2:H$153,ROW()-ROW($20:$20)+1))</f>
        <v>id</v>
      </c>
      <c r="K46" s="69" t="s">
        <v>765</v>
      </c>
      <c r="L46" s="69" t="s">
        <v>765</v>
      </c>
      <c r="M46" s="55" t="str" cm="1">
        <f t="array" ref="M46">IF(INDEX(Templates!$I$2:$FQ$152,ROW()-ROW(M$20)+1, MATCH(M$16,Templates!$I$1:FQ$1,0))="","",INDEX(Templates!$I$2:$FQ$152,ROW()-ROW(M$20)+1, MATCH(M$16,Templates!$I$1:FQ$1,0)))</f>
        <v/>
      </c>
      <c r="N46" s="55" t="str" cm="1">
        <f t="array" ref="N46">IF(INDEX(Templates!$I$2:$FQ$152,ROW()-ROW(N$20)+1, MATCH(N$16,Templates!$I$1:FR$1,0))="","",INDEX(Templates!$I$2:$FQ$152,ROW()-ROW(N$20)+1, MATCH(N$16,Templates!$I$1:FR$1,0)))</f>
        <v/>
      </c>
      <c r="O46" s="55" t="str" cm="1">
        <f t="array" ref="O46">IF(INDEX(Templates!$I$2:$FQ$152,ROW()-ROW(O$20)+1, MATCH(O$16,Templates!$I$1:FS$1,0))="","",INDEX(Templates!$I$2:$FQ$152,ROW()-ROW(O$20)+1, MATCH(O$16,Templates!$I$1:FS$1,0)))</f>
        <v/>
      </c>
      <c r="P46" s="55" t="str" cm="1">
        <f t="array" ref="P46">IF(INDEX(Templates!$I$2:$FQ$152,ROW()-ROW(P$20)+1, MATCH(P$16,Templates!$I$1:FT$1,0))="","",INDEX(Templates!$I$2:$FQ$152,ROW()-ROW(P$20)+1, MATCH(P$16,Templates!$I$1:FT$1,0)))</f>
        <v/>
      </c>
      <c r="Q46" s="55" t="str" cm="1">
        <f t="array" ref="Q46">IF(INDEX(Templates!$I$2:$FQ$152,ROW()-ROW(Q$20)+1, MATCH(Q$16,Templates!$I$1:FU$1,0))="","",INDEX(Templates!$I$2:$FQ$152,ROW()-ROW(Q$20)+1, MATCH(Q$16,Templates!$I$1:FU$1,0)))</f>
        <v/>
      </c>
      <c r="R46" s="55" t="str" cm="1">
        <f t="array" ref="R46">IF(INDEX(Templates!$I$2:$FQ$152,ROW()-ROW(R$20)+1, MATCH(R$16,Templates!$I$1:FV$1,0))="","",INDEX(Templates!$I$2:$FQ$152,ROW()-ROW(R$20)+1, MATCH(R$16,Templates!$I$1:FV$1,0)))</f>
        <v/>
      </c>
      <c r="S46" s="55" t="str" cm="1">
        <f t="array" ref="S46">IF(INDEX(Templates!$I$2:$FQ$152,ROW()-ROW(S$20)+1, MATCH(S$16,Templates!$I$1:FW$1,0))="","",INDEX(Templates!$I$2:$FQ$152,ROW()-ROW(S$20)+1, MATCH(S$16,Templates!$I$1:FW$1,0)))</f>
        <v/>
      </c>
      <c r="T46" s="55" t="str" cm="1">
        <f t="array" ref="T46">IF(INDEX(Templates!$I$2:$FQ$152,ROW()-ROW(T$20)+1, MATCH(T$16,Templates!$I$1:FX$1,0))="","",INDEX(Templates!$I$2:$FQ$152,ROW()-ROW(T$20)+1, MATCH(T$16,Templates!$I$1:FX$1,0)))</f>
        <v/>
      </c>
      <c r="U46" s="55" t="str" cm="1">
        <f t="array" ref="U46">IF(INDEX(Templates!$I$2:$FQ$152,ROW()-ROW(U$20)+1, MATCH(U$16,Templates!$I$1:FY$1,0))="","",INDEX(Templates!$I$2:$FQ$152,ROW()-ROW(U$20)+1, MATCH(U$16,Templates!$I$1:FY$1,0)))</f>
        <v/>
      </c>
      <c r="V46" s="55" t="str" cm="1">
        <f t="array" ref="V46">IF(INDEX(Templates!$I$2:$FQ$152,ROW()-ROW(V$20)+1, MATCH(V$16,Templates!$I$1:FZ$1,0))="","",INDEX(Templates!$I$2:$FQ$152,ROW()-ROW(V$20)+1, MATCH(V$16,Templates!$I$1:FZ$1,0)))</f>
        <v/>
      </c>
      <c r="W46" s="55" t="str" cm="1">
        <f t="array" ref="W46">IF(INDEX(Templates!$I$2:$FQ$152,ROW()-ROW(W$20)+1, MATCH(W$16,Templates!$I$1:GA$1,0))="","",INDEX(Templates!$I$2:$FQ$152,ROW()-ROW(W$20)+1, MATCH(W$16,Templates!$I$1:GA$1,0)))</f>
        <v/>
      </c>
      <c r="X46" s="55" t="str" cm="1">
        <f t="array" ref="X46">IF(INDEX(Templates!$I$2:$FQ$152,ROW()-ROW(X$20)+1, MATCH(X$16,Templates!$I$1:GB$1,0))="","",INDEX(Templates!$I$2:$FQ$152,ROW()-ROW(X$20)+1, MATCH(X$16,Templates!$I$1:GB$1,0)))</f>
        <v/>
      </c>
      <c r="Y46" s="55" t="str" cm="1">
        <f t="array" ref="Y46">IF(INDEX(Templates!$I$2:$FQ$152,ROW()-ROW(Y$20)+1, MATCH(Y$16,Templates!$I$1:GC$1,0))="","",INDEX(Templates!$I$2:$FQ$152,ROW()-ROW(Y$20)+1, MATCH(Y$16,Templates!$I$1:GC$1,0)))</f>
        <v/>
      </c>
      <c r="Z46" s="55" t="str" cm="1">
        <f t="array" ref="Z46">IF(INDEX(Templates!$I$2:$FQ$152,ROW()-ROW(Z$20)+1, MATCH(Z$16,Templates!$I$1:GD$1,0))="","",INDEX(Templates!$I$2:$FQ$152,ROW()-ROW(Z$20)+1, MATCH(Z$16,Templates!$I$1:GD$1,0)))</f>
        <v/>
      </c>
      <c r="AA46" s="55" t="str" cm="1">
        <f t="array" ref="AA46">IF(INDEX(Templates!$I$2:$FQ$152,ROW()-ROW(AA$20)+1, MATCH(AA$16,Templates!$I$1:GE$1,0))="","",INDEX(Templates!$I$2:$FQ$152,ROW()-ROW(AA$20)+1, MATCH(AA$16,Templates!$I$1:GE$1,0)))</f>
        <v/>
      </c>
      <c r="AB46" s="55" t="str" cm="1">
        <f t="array" ref="AB46">IF(INDEX(Templates!$I$2:$FQ$152,ROW()-ROW(AB$20)+1, MATCH(AB$16,Templates!$I$1:GF$1,0))="","",INDEX(Templates!$I$2:$FQ$152,ROW()-ROW(AB$20)+1, MATCH(AB$16,Templates!$I$1:GF$1,0)))</f>
        <v/>
      </c>
      <c r="AC46" s="55" t="str" cm="1">
        <f t="array" ref="AC46">IF(INDEX(Templates!$I$2:$FQ$152,ROW()-ROW(AC$20)+1, MATCH(AC$16,Templates!$I$1:GG$1,0))="","",INDEX(Templates!$I$2:$FQ$152,ROW()-ROW(AC$20)+1, MATCH(AC$16,Templates!$I$1:GG$1,0)))</f>
        <v/>
      </c>
      <c r="AD46" s="55" t="str" cm="1">
        <f t="array" ref="AD46">IF(INDEX(Templates!$I$2:$FQ$152,ROW()-ROW(AD$20)+1, MATCH(AD$16,Templates!$I$1:GH$1,0))="","",INDEX(Templates!$I$2:$FQ$152,ROW()-ROW(AD$20)+1, MATCH(AD$16,Templates!$I$1:GH$1,0)))</f>
        <v/>
      </c>
      <c r="AE46" s="55" t="str" cm="1">
        <f t="array" ref="AE46">IF(INDEX(Templates!$I$2:$FQ$152,ROW()-ROW(AE$20)+1, MATCH(AE$16,Templates!$I$1:GI$1,0))="","",INDEX(Templates!$I$2:$FQ$152,ROW()-ROW(AE$20)+1, MATCH(AE$16,Templates!$I$1:GI$1,0)))</f>
        <v/>
      </c>
      <c r="AF46" s="55" t="str" cm="1">
        <f t="array" ref="AF46">IF(INDEX(Templates!$I$2:$FQ$152,ROW()-ROW(AF$20)+1, MATCH(AF$16,Templates!$I$1:GJ$1,0))="","",INDEX(Templates!$I$2:$FQ$152,ROW()-ROW(AF$20)+1, MATCH(AF$16,Templates!$I$1:GJ$1,0)))</f>
        <v/>
      </c>
      <c r="AG46" s="55" t="str" cm="1">
        <f t="array" ref="AG46">IF(INDEX(Templates!$I$2:$FQ$152,ROW()-ROW(AG$20)+1, MATCH(AG$16,Templates!$I$1:GK$1,0))="","",INDEX(Templates!$I$2:$FQ$152,ROW()-ROW(AG$20)+1, MATCH(AG$16,Templates!$I$1:GK$1,0)))</f>
        <v/>
      </c>
      <c r="AH46" s="55" t="str" cm="1">
        <f t="array" ref="AH46">IF(INDEX(Templates!$I$2:$FQ$152,ROW()-ROW(AH$20)+1, MATCH(AH$16,Templates!$I$1:GL$1,0))="","",INDEX(Templates!$I$2:$FQ$152,ROW()-ROW(AH$20)+1, MATCH(AH$16,Templates!$I$1:GL$1,0)))</f>
        <v/>
      </c>
      <c r="AI46" s="55" t="str" cm="1">
        <f t="array" ref="AI46">IF(INDEX(Templates!$I$2:$FQ$152,ROW()-ROW(AI$20)+1, MATCH(AI$16,Templates!$I$1:GM$1,0))="","",INDEX(Templates!$I$2:$FQ$152,ROW()-ROW(AI$20)+1, MATCH(AI$16,Templates!$I$1:GM$1,0)))</f>
        <v/>
      </c>
      <c r="AJ46" s="55" t="str" cm="1">
        <f t="array" ref="AJ46">IF(INDEX(Templates!$I$2:$FQ$152,ROW()-ROW(AJ$20)+1, MATCH(AJ$16,Templates!$I$1:GN$1,0))="","",INDEX(Templates!$I$2:$FQ$152,ROW()-ROW(AJ$20)+1, MATCH(AJ$16,Templates!$I$1:GN$1,0)))</f>
        <v/>
      </c>
      <c r="AK46" s="55" t="str" cm="1">
        <f t="array" ref="AK46">IF(INDEX(Templates!$I$2:$FQ$152,ROW()-ROW(AK$20)+1, MATCH(AK$16,Templates!$I$1:GO$1,0))="","",INDEX(Templates!$I$2:$FQ$152,ROW()-ROW(AK$20)+1, MATCH(AK$16,Templates!$I$1:GO$1,0)))</f>
        <v/>
      </c>
      <c r="AL46" s="55" t="str" cm="1">
        <f t="array" ref="AL46">IF(INDEX(Templates!$I$2:$FQ$152,ROW()-ROW(AL$20)+1, MATCH(AL$16,Templates!$I$1:GP$1,0))="","",INDEX(Templates!$I$2:$FQ$152,ROW()-ROW(AL$20)+1, MATCH(AL$16,Templates!$I$1:GP$1,0)))</f>
        <v/>
      </c>
      <c r="AM46" s="55" t="str" cm="1">
        <f t="array" ref="AM46">IF(INDEX(Templates!$I$2:$FQ$152,ROW()-ROW(AM$20)+1, MATCH(AM$16,Templates!$I$1:GQ$1,0))="","",INDEX(Templates!$I$2:$FQ$152,ROW()-ROW(AM$20)+1, MATCH(AM$16,Templates!$I$1:GQ$1,0)))</f>
        <v/>
      </c>
      <c r="AN46" s="55" t="str" cm="1">
        <f t="array" ref="AN46">IF(INDEX(Templates!$I$2:$FQ$152,ROW()-ROW(AN$20)+1, MATCH(AN$16,Templates!$I$1:GR$1,0))="","",INDEX(Templates!$I$2:$FQ$152,ROW()-ROW(AN$20)+1, MATCH(AN$16,Templates!$I$1:GR$1,0)))</f>
        <v/>
      </c>
      <c r="AO46" s="55" t="str" cm="1">
        <f t="array" ref="AO46">IF(INDEX(Templates!$I$2:$FQ$152,ROW()-ROW(AO$20)+1, MATCH(AO$16,Templates!$I$1:GS$1,0))="","",INDEX(Templates!$I$2:$FQ$152,ROW()-ROW(AO$20)+1, MATCH(AO$16,Templates!$I$1:GS$1,0)))</f>
        <v/>
      </c>
      <c r="AP46" s="55" t="str" cm="1">
        <f t="array" ref="AP46">IF(INDEX(Templates!$I$2:$FQ$152,ROW()-ROW(AP$20)+1, MATCH(AP$16,Templates!$I$1:GT$1,0))="","",INDEX(Templates!$I$2:$FQ$152,ROW()-ROW(AP$20)+1, MATCH(AP$16,Templates!$I$1:GT$1,0)))</f>
        <v/>
      </c>
      <c r="AQ46" s="55" t="str" cm="1">
        <f t="array" ref="AQ46">IF(INDEX(Templates!$I$2:$FQ$152,ROW()-ROW(AQ$20)+1, MATCH(AQ$16,Templates!$I$1:GU$1,0))="","",INDEX(Templates!$I$2:$FQ$152,ROW()-ROW(AQ$20)+1, MATCH(AQ$16,Templates!$I$1:GU$1,0)))</f>
        <v/>
      </c>
      <c r="AR46" s="55" t="str" cm="1">
        <f t="array" ref="AR46">IF(INDEX(Templates!$I$2:$FQ$152,ROW()-ROW(AR$20)+1, MATCH(AR$16,Templates!$I$1:GV$1,0))="","",INDEX(Templates!$I$2:$FQ$152,ROW()-ROW(AR$20)+1, MATCH(AR$16,Templates!$I$1:GV$1,0)))</f>
        <v/>
      </c>
      <c r="AS46" s="55" t="str" cm="1">
        <f t="array" ref="AS46">IF(INDEX(Templates!$I$2:$FQ$152,ROW()-ROW(AS$20)+1, MATCH(AS$16,Templates!$I$1:GW$1,0))="","",INDEX(Templates!$I$2:$FQ$152,ROW()-ROW(AS$20)+1, MATCH(AS$16,Templates!$I$1:GW$1,0)))</f>
        <v/>
      </c>
      <c r="AT46" s="55" t="str" cm="1">
        <f t="array" ref="AT46">IF(INDEX(Templates!$I$2:$FQ$152,ROW()-ROW(AT$20)+1, MATCH(AT$16,Templates!$I$1:GX$1,0))="","",INDEX(Templates!$I$2:$FQ$152,ROW()-ROW(AT$20)+1, MATCH(AT$16,Templates!$I$1:GX$1,0)))</f>
        <v/>
      </c>
      <c r="AU46" s="55" t="str" cm="1">
        <f t="array" ref="AU46">IF(INDEX(Templates!$I$2:$FQ$152,ROW()-ROW(AU$20)+1, MATCH(AU$16,Templates!$I$1:GY$1,0))="","",INDEX(Templates!$I$2:$FQ$152,ROW()-ROW(AU$20)+1, MATCH(AU$16,Templates!$I$1:GY$1,0)))</f>
        <v/>
      </c>
      <c r="AV46" s="55" t="str" cm="1">
        <f t="array" ref="AV46">IF(INDEX(Templates!$I$2:$FQ$152,ROW()-ROW(AV$20)+1, MATCH(AV$16,Templates!$I$1:GZ$1,0))="","",INDEX(Templates!$I$2:$FQ$152,ROW()-ROW(AV$20)+1, MATCH(AV$16,Templates!$I$1:GZ$1,0)))</f>
        <v/>
      </c>
      <c r="AW46" s="55" t="str" cm="1">
        <f t="array" ref="AW46">IF(INDEX(Templates!$I$2:$FQ$152,ROW()-ROW(AW$20)+1, MATCH(AW$16,Templates!$I$1:HA$1,0))="","",INDEX(Templates!$I$2:$FQ$152,ROW()-ROW(AW$20)+1, MATCH(AW$16,Templates!$I$1:HA$1,0)))</f>
        <v/>
      </c>
      <c r="AX46" s="55" t="str" cm="1">
        <f t="array" ref="AX46">IF(INDEX(Templates!$I$2:$FQ$152,ROW()-ROW(AX$20)+1, MATCH(AX$16,Templates!$I$1:HB$1,0))="","",INDEX(Templates!$I$2:$FQ$152,ROW()-ROW(AX$20)+1, MATCH(AX$16,Templates!$I$1:HB$1,0)))</f>
        <v/>
      </c>
      <c r="AY46" s="55" t="str" cm="1">
        <f t="array" ref="AY46">IF(INDEX(Templates!$I$2:$FQ$152,ROW()-ROW(AY$20)+1, MATCH(AY$16,Templates!$I$1:HC$1,0))="","",INDEX(Templates!$I$2:$FQ$152,ROW()-ROW(AY$20)+1, MATCH(AY$16,Templates!$I$1:HC$1,0)))</f>
        <v/>
      </c>
      <c r="AZ46" s="55" t="str" cm="1">
        <f t="array" ref="AZ46">IF(INDEX(Templates!$I$2:$FQ$152,ROW()-ROW(AZ$20)+1, MATCH(AZ$16,Templates!$I$1:HD$1,0))="","",INDEX(Templates!$I$2:$FQ$152,ROW()-ROW(AZ$20)+1, MATCH(AZ$16,Templates!$I$1:HD$1,0)))</f>
        <v/>
      </c>
      <c r="BA46" s="55" t="str" cm="1">
        <f t="array" ref="BA46">IF(INDEX(Templates!$I$2:$FQ$152,ROW()-ROW(BA$20)+1, MATCH(BA$16,Templates!$I$1:HE$1,0))="","",INDEX(Templates!$I$2:$FQ$152,ROW()-ROW(BA$20)+1, MATCH(BA$16,Templates!$I$1:HE$1,0)))</f>
        <v/>
      </c>
      <c r="BB46" s="55" t="str" cm="1">
        <f t="array" ref="BB46">IF(INDEX(Templates!$I$2:$FQ$152,ROW()-ROW(BB$20)+1, MATCH(BB$16,Templates!$I$1:HF$1,0))="","",INDEX(Templates!$I$2:$FQ$152,ROW()-ROW(BB$20)+1, MATCH(BB$16,Templates!$I$1:HF$1,0)))</f>
        <v/>
      </c>
      <c r="BC46" s="55" t="str" cm="1">
        <f t="array" ref="BC46">IF(INDEX(Templates!$I$2:$FQ$152,ROW()-ROW(BC$20)+1, MATCH(BC$16,Templates!$I$1:HG$1,0))="","",INDEX(Templates!$I$2:$FQ$152,ROW()-ROW(BC$20)+1, MATCH(BC$16,Templates!$I$1:HG$1,0)))</f>
        <v/>
      </c>
      <c r="BD46" s="55" t="str" cm="1">
        <f t="array" ref="BD46">IF(INDEX(Templates!$I$2:$FQ$152,ROW()-ROW(BD$20)+1, MATCH(BD$16,Templates!$I$1:HH$1,0))="","",INDEX(Templates!$I$2:$FQ$152,ROW()-ROW(BD$20)+1, MATCH(BD$16,Templates!$I$1:HH$1,0)))</f>
        <v/>
      </c>
      <c r="BE46" s="55" t="str" cm="1">
        <f t="array" ref="BE46">IF(INDEX(Templates!$I$2:$FQ$152,ROW()-ROW(BE$20)+1, MATCH(BE$16,Templates!$I$1:HI$1,0))="","",INDEX(Templates!$I$2:$FQ$152,ROW()-ROW(BE$20)+1, MATCH(BE$16,Templates!$I$1:HI$1,0)))</f>
        <v/>
      </c>
      <c r="BF46" s="55" t="str" cm="1">
        <f t="array" ref="BF46">IF(INDEX(Templates!$I$2:$FQ$152,ROW()-ROW(BF$20)+1, MATCH(BF$16,Templates!$I$1:HJ$1,0))="","",INDEX(Templates!$I$2:$FQ$152,ROW()-ROW(BF$20)+1, MATCH(BF$16,Templates!$I$1:HJ$1,0)))</f>
        <v/>
      </c>
      <c r="BG46" s="55" t="str" cm="1">
        <f t="array" ref="BG46">IF(INDEX(Templates!$I$2:$FQ$152,ROW()-ROW(BG$20)+1, MATCH(BG$16,Templates!$I$1:HK$1,0))="","",INDEX(Templates!$I$2:$FQ$152,ROW()-ROW(BG$20)+1, MATCH(BG$16,Templates!$I$1:HK$1,0)))</f>
        <v/>
      </c>
      <c r="BH46" s="55" t="str" cm="1">
        <f t="array" ref="BH46">IF(INDEX(Templates!$I$2:$FQ$152,ROW()-ROW(BH$20)+1, MATCH(BH$16,Templates!$I$1:HI$1,0))="","",INDEX(Templates!$I$2:$FQ$152,ROW()-ROW(BH$20)+1, MATCH(BH$16,Templates!$I$1:HI$1,0)))</f>
        <v/>
      </c>
      <c r="BI46" s="55" t="str" cm="1">
        <f t="array" ref="BI46">IF(INDEX(Templates!$I$2:$FQ$152,ROW()-ROW(BI$20)+1, MATCH(BI$16,Templates!$I$1:HJ$1,0))="","",INDEX(Templates!$I$2:$FQ$152,ROW()-ROW(BI$20)+1, MATCH(BI$16,Templates!$I$1:HJ$1,0)))</f>
        <v/>
      </c>
      <c r="BJ46" s="55" t="str" cm="1">
        <f t="array" ref="BJ46">IF(INDEX(Templates!$I$2:$FQ$152,ROW()-ROW(BJ$20)+1, MATCH(BJ$16,Templates!$I$1:HK$1,0))="","",INDEX(Templates!$I$2:$FQ$152,ROW()-ROW(BJ$20)+1, MATCH(BJ$16,Templates!$I$1:HK$1,0)))</f>
        <v/>
      </c>
      <c r="BK46" s="55" t="str" cm="1">
        <f t="array" ref="BK46">IF(INDEX(Templates!$I$2:$FQ$152,ROW()-ROW(BK$20)+1, MATCH(BK$16,Templates!$I$1:HL$1,0))="","",INDEX(Templates!$I$2:$FQ$152,ROW()-ROW(BK$20)+1, MATCH(BK$16,Templates!$I$1:HL$1,0)))</f>
        <v/>
      </c>
      <c r="BL46" s="55" t="str" cm="1">
        <f t="array" ref="BL46">IF(INDEX(Templates!$I$2:$FQ$152,ROW()-ROW(BL$20)+1, MATCH(BL$16,Templates!$I$1:HM$1,0))="","",INDEX(Templates!$I$2:$FQ$152,ROW()-ROW(BL$20)+1, MATCH(BL$16,Templates!$I$1:HM$1,0)))</f>
        <v/>
      </c>
      <c r="BM46" s="55" t="str" cm="1">
        <f t="array" ref="BM46">IF(INDEX(Templates!$I$2:$FQ$152,ROW()-ROW(BM$20)+1, MATCH(BM$16,Templates!$I$1:HN$1,0))="","",INDEX(Templates!$I$2:$FQ$152,ROW()-ROW(BM$20)+1, MATCH(BM$16,Templates!$I$1:HN$1,0)))</f>
        <v/>
      </c>
      <c r="BN46" s="55" t="str" cm="1">
        <f t="array" ref="BN46">IF(INDEX(Templates!$I$2:$FQ$152,ROW()-ROW(BN$20)+1, MATCH(BN$16,Templates!$I$1:HO$1,0))="","",INDEX(Templates!$I$2:$FQ$152,ROW()-ROW(BN$20)+1, MATCH(BN$16,Templates!$I$1:HO$1,0)))</f>
        <v/>
      </c>
      <c r="BO46" s="55" t="str" cm="1">
        <f t="array" ref="BO46">IF(INDEX(Templates!$I$2:$FQ$152,ROW()-ROW(BO$20)+1, MATCH(BO$16,Templates!$I$1:HP$1,0))="","",INDEX(Templates!$I$2:$FQ$152,ROW()-ROW(BO$20)+1, MATCH(BO$16,Templates!$I$1:HP$1,0)))</f>
        <v/>
      </c>
      <c r="BP46" s="55" t="str" cm="1">
        <f t="array" ref="BP46">IF(INDEX(Templates!$I$2:$FQ$152,ROW()-ROW(BP$20)+1, MATCH(BP$16,Templates!$I$1:HQ$1,0))="","",INDEX(Templates!$I$2:$FQ$152,ROW()-ROW(BP$20)+1, MATCH(BP$16,Templates!$I$1:HQ$1,0)))</f>
        <v/>
      </c>
      <c r="BQ46" s="55" t="str" cm="1">
        <f t="array" ref="BQ46">IF(INDEX(Templates!$I$2:$FQ$152,ROW()-ROW(BQ$20)+1, MATCH(BQ$16,Templates!$I$1:HR$1,0))="","",INDEX(Templates!$I$2:$FQ$152,ROW()-ROW(BQ$20)+1, MATCH(BQ$16,Templates!$I$1:HR$1,0)))</f>
        <v/>
      </c>
      <c r="BR46" s="55" t="str" cm="1">
        <f t="array" ref="BR46">IF(INDEX(Templates!$I$2:$FQ$152,ROW()-ROW(BR$20)+1, MATCH(BR$16,Templates!$I$1:HS$1,0))="","",INDEX(Templates!$I$2:$FQ$152,ROW()-ROW(BR$20)+1, MATCH(BR$16,Templates!$I$1:HS$1,0)))</f>
        <v/>
      </c>
      <c r="BS46" s="55" t="str" cm="1">
        <f t="array" ref="BS46">IF(INDEX(Templates!$I$2:$FQ$152,ROW()-ROW(BS$20)+1, MATCH(BS$16,Templates!$I$1:HT$1,0))="","",INDEX(Templates!$I$2:$FQ$152,ROW()-ROW(BS$20)+1, MATCH(BS$16,Templates!$I$1:HT$1,0)))</f>
        <v/>
      </c>
      <c r="BT46" s="55" t="str" cm="1">
        <f t="array" ref="BT46">IF(INDEX(Templates!$I$2:$FQ$152,ROW()-ROW(BT$20)+1, MATCH(BT$16,Templates!$I$1:HU$1,0))="","",INDEX(Templates!$I$2:$FQ$152,ROW()-ROW(BT$20)+1, MATCH(BT$16,Templates!$I$1:HU$1,0)))</f>
        <v/>
      </c>
      <c r="BU46" s="55" t="str" cm="1">
        <f t="array" ref="BU46">IF(INDEX(Templates!$I$2:$FQ$152,ROW()-ROW(BU$20)+1, MATCH(BU$16,Templates!$I$1:HV$1,0))="","",INDEX(Templates!$I$2:$FQ$152,ROW()-ROW(BU$20)+1, MATCH(BU$16,Templates!$I$1:HV$1,0)))</f>
        <v/>
      </c>
      <c r="BV46" s="55" t="str" cm="1">
        <f t="array" ref="BV46">IF(INDEX(Templates!$I$2:$FQ$152,ROW()-ROW(BV$20)+1, MATCH(BV$16,Templates!$I$1:HW$1,0))="","",INDEX(Templates!$I$2:$FQ$152,ROW()-ROW(BV$20)+1, MATCH(BV$16,Templates!$I$1:HW$1,0)))</f>
        <v/>
      </c>
      <c r="BW46" s="55" t="str" cm="1">
        <f t="array" ref="BW46">IF(INDEX(Templates!$I$2:$FQ$152,ROW()-ROW(BW$20)+1, MATCH(BW$16,Templates!$I$1:HX$1,0))="","",INDEX(Templates!$I$2:$FQ$152,ROW()-ROW(BW$20)+1, MATCH(BW$16,Templates!$I$1:HX$1,0)))</f>
        <v/>
      </c>
      <c r="BX46" s="55" t="str" cm="1">
        <f t="array" ref="BX46">IF(INDEX(Templates!$I$2:$FQ$152,ROW()-ROW(BX$20)+1, MATCH(BX$16,Templates!$I$1:HY$1,0))="","",INDEX(Templates!$I$2:$FQ$152,ROW()-ROW(BX$20)+1, MATCH(BX$16,Templates!$I$1:HY$1,0)))</f>
        <v/>
      </c>
      <c r="BY46" s="55" t="str" cm="1">
        <f t="array" ref="BY46">IF(INDEX(Templates!$I$2:$FQ$152,ROW()-ROW(BY$20)+1, MATCH(BY$16,Templates!$I$1:HZ$1,0))="","",INDEX(Templates!$I$2:$FQ$152,ROW()-ROW(BY$20)+1, MATCH(BY$16,Templates!$I$1:HZ$1,0)))</f>
        <v/>
      </c>
      <c r="BZ46" s="55" t="str" cm="1">
        <f t="array" ref="BZ46">IF(INDEX(Templates!$I$2:$FQ$152,ROW()-ROW(BZ$20)+1, MATCH(BZ$16,Templates!$I$1:IA$1,0))="","",INDEX(Templates!$I$2:$FQ$152,ROW()-ROW(BZ$20)+1, MATCH(BZ$16,Templates!$I$1:IA$1,0)))</f>
        <v/>
      </c>
      <c r="CA46" s="55" t="str" cm="1">
        <f t="array" ref="CA46">IF(INDEX(Templates!$I$2:$FQ$152,ROW()-ROW(CA$20)+1, MATCH(CA$16,Templates!$I$1:IB$1,0))="","",INDEX(Templates!$I$2:$FQ$152,ROW()-ROW(CA$20)+1, MATCH(CA$16,Templates!$I$1:IB$1,0)))</f>
        <v/>
      </c>
      <c r="CB46" s="55" t="str" cm="1">
        <f t="array" ref="CB46">IF(INDEX(Templates!$I$2:$FQ$152,ROW()-ROW(CB$20)+1, MATCH(CB$16,Templates!$I$1:IC$1,0))="","",INDEX(Templates!$I$2:$FQ$152,ROW()-ROW(CB$20)+1, MATCH(CB$16,Templates!$I$1:IC$1,0)))</f>
        <v/>
      </c>
      <c r="CC46" s="55" t="str" cm="1">
        <f t="array" ref="CC46">IF(INDEX(Templates!$I$2:$FQ$152,ROW()-ROW(CC$20)+1, MATCH(CC$16,Templates!$I$1:ID$1,0))="","",INDEX(Templates!$I$2:$FQ$152,ROW()-ROW(CC$20)+1, MATCH(CC$16,Templates!$I$1:ID$1,0)))</f>
        <v/>
      </c>
      <c r="CD46" s="55" t="str" cm="1">
        <f t="array" ref="CD46">IF(INDEX(Templates!$I$2:$FQ$152,ROW()-ROW(CD$20)+1, MATCH(CD$16,Templates!$I$1:IE$1,0))="","",INDEX(Templates!$I$2:$FQ$152,ROW()-ROW(CD$20)+1, MATCH(CD$16,Templates!$I$1:IE$1,0)))</f>
        <v/>
      </c>
      <c r="CE46" s="55" t="str" cm="1">
        <f t="array" ref="CE46">IF(INDEX(Templates!$I$2:$FQ$152,ROW()-ROW(CE$20)+1, MATCH(CE$16,Templates!$I$1:IF$1,0))="","",INDEX(Templates!$I$2:$FQ$152,ROW()-ROW(CE$20)+1, MATCH(CE$16,Templates!$I$1:IF$1,0)))</f>
        <v/>
      </c>
      <c r="CF46" s="55" t="str" cm="1">
        <f t="array" ref="CF46">IF(INDEX(Templates!$I$2:$FQ$152,ROW()-ROW(CF$20)+1, MATCH(CF$16,Templates!$I$1:ID$1,0))="","",INDEX(Templates!$I$2:$FQ$152,ROW()-ROW(CF$20)+1, MATCH(CF$16,Templates!$I$1:ID$1,0)))</f>
        <v/>
      </c>
      <c r="CG46" s="55" t="str" cm="1">
        <f t="array" ref="CG46">IF(INDEX(Templates!$I$2:$FQ$152,ROW()-ROW(CG$20)+1, MATCH(CG$16,Templates!$I$1:IE$1,0))="","",INDEX(Templates!$I$2:$FQ$152,ROW()-ROW(CG$20)+1, MATCH(CG$16,Templates!$I$1:IE$1,0)))</f>
        <v/>
      </c>
      <c r="CH46" s="55" t="str" cm="1">
        <f t="array" ref="CH46">IF(INDEX(Templates!$I$2:$FQ$152,ROW()-ROW(CH$20)+1, MATCH(CH$16,Templates!$I$1:IF$1,0))="","",INDEX(Templates!$I$2:$FQ$152,ROW()-ROW(CH$20)+1, MATCH(CH$16,Templates!$I$1:IF$1,0)))</f>
        <v/>
      </c>
      <c r="CI46" s="55" t="str" cm="1">
        <f t="array" ref="CI46">IF(INDEX(Templates!$I$2:$FQ$152,ROW()-ROW(CI$20)+1, MATCH(CI$16,Templates!$I$1:IG$1,0))="","",INDEX(Templates!$I$2:$FQ$152,ROW()-ROW(CI$20)+1, MATCH(CI$16,Templates!$I$1:IG$1,0)))</f>
        <v/>
      </c>
      <c r="CJ46" s="55" t="str" cm="1">
        <f t="array" ref="CJ46">IF(INDEX(Templates!$I$2:$FQ$152,ROW()-ROW(CJ$20)+1, MATCH(CJ$16,Templates!$I$1:IH$1,0))="","",INDEX(Templates!$I$2:$FQ$152,ROW()-ROW(CJ$20)+1, MATCH(CJ$16,Templates!$I$1:IH$1,0)))</f>
        <v/>
      </c>
      <c r="CK46" s="55" t="str" cm="1">
        <f t="array" ref="CK46">IF(INDEX(Templates!$I$2:$FQ$152,ROW()-ROW(CK$20)+1, MATCH(CK$16,Templates!$I$1:II$1,0))="","",INDEX(Templates!$I$2:$FQ$152,ROW()-ROW(CK$20)+1, MATCH(CK$16,Templates!$I$1:II$1,0)))</f>
        <v/>
      </c>
      <c r="CL46" s="55" t="str" cm="1">
        <f t="array" ref="CL46">IF(INDEX(Templates!$I$2:$FQ$152,ROW()-ROW(CL$20)+1, MATCH(CL$16,Templates!$I$1:IJ$1,0))="","",INDEX(Templates!$I$2:$FQ$152,ROW()-ROW(CL$20)+1, MATCH(CL$16,Templates!$I$1:IJ$1,0)))</f>
        <v/>
      </c>
      <c r="CM46" s="55" t="str" cm="1">
        <f t="array" ref="CM46">IF(INDEX(Templates!$I$2:$FQ$152,ROW()-ROW(CM$20)+1, MATCH(CM$16,Templates!$I$1:IK$1,0))="","",INDEX(Templates!$I$2:$FQ$152,ROW()-ROW(CM$20)+1, MATCH(CM$16,Templates!$I$1:IK$1,0)))</f>
        <v/>
      </c>
      <c r="CN46" s="55" t="str" cm="1">
        <f t="array" ref="CN46">IF(INDEX(Templates!$I$2:$FQ$152,ROW()-ROW(CN$20)+1, MATCH(CN$16,Templates!$I$1:IL$1,0))="","",INDEX(Templates!$I$2:$FQ$152,ROW()-ROW(CN$20)+1, MATCH(CN$16,Templates!$I$1:IL$1,0)))</f>
        <v/>
      </c>
      <c r="CO46" s="55" t="str" cm="1">
        <f t="array" ref="CO46">IF(INDEX(Templates!$I$2:$FQ$152,ROW()-ROW(CO$20)+1, MATCH(CO$16,Templates!$I$1:IM$1,0))="","",INDEX(Templates!$I$2:$FQ$152,ROW()-ROW(CO$20)+1, MATCH(CO$16,Templates!$I$1:IM$1,0)))</f>
        <v/>
      </c>
      <c r="CP46" s="55" t="str" cm="1">
        <f t="array" ref="CP46">IF(INDEX(Templates!$I$2:$FQ$152,ROW()-ROW(CP$20)+1, MATCH(CP$16,Templates!$I$1:IN$1,0))="","",INDEX(Templates!$I$2:$FQ$152,ROW()-ROW(CP$20)+1, MATCH(CP$16,Templates!$I$1:IN$1,0)))</f>
        <v/>
      </c>
      <c r="CQ46" s="55" t="str" cm="1">
        <f t="array" ref="CQ46">IF(INDEX(Templates!$I$2:$FQ$152,ROW()-ROW(CQ$20)+1, MATCH(CQ$16,Templates!$I$1:IO$1,0))="","",INDEX(Templates!$I$2:$FQ$152,ROW()-ROW(CQ$20)+1, MATCH(CQ$16,Templates!$I$1:IO$1,0)))</f>
        <v/>
      </c>
      <c r="CR46" s="55" t="str" cm="1">
        <f t="array" ref="CR46">IF(INDEX(Templates!$I$2:$FQ$152,ROW()-ROW(CR$20)+1, MATCH(CR$16,Templates!$I$1:IP$1,0))="","",INDEX(Templates!$I$2:$FQ$152,ROW()-ROW(CR$20)+1, MATCH(CR$16,Templates!$I$1:IP$1,0)))</f>
        <v/>
      </c>
      <c r="CS46" s="55" t="str" cm="1">
        <f t="array" ref="CS46">IF(INDEX(Templates!$I$2:$FQ$152,ROW()-ROW(CS$20)+1, MATCH(CS$16,Templates!$I$1:IQ$1,0))="","",INDEX(Templates!$I$2:$FQ$152,ROW()-ROW(CS$20)+1, MATCH(CS$16,Templates!$I$1:IQ$1,0)))</f>
        <v/>
      </c>
      <c r="CT46" s="55" t="str" cm="1">
        <f t="array" ref="CT46">IF(INDEX(Templates!$I$2:$FQ$152,ROW()-ROW(CT$20)+1, MATCH(CT$16,Templates!$I$1:IR$1,0))="","",INDEX(Templates!$I$2:$FQ$152,ROW()-ROW(CT$20)+1, MATCH(CT$16,Templates!$I$1:IR$1,0)))</f>
        <v/>
      </c>
      <c r="CU46" s="55" t="str" cm="1">
        <f t="array" ref="CU46">IF(INDEX(Templates!$I$2:$FQ$152,ROW()-ROW(CU$20)+1, MATCH(CU$16,Templates!$I$1:IS$1,0))="","",INDEX(Templates!$I$2:$FQ$152,ROW()-ROW(CU$20)+1, MATCH(CU$16,Templates!$I$1:IS$1,0)))</f>
        <v/>
      </c>
      <c r="CV46" s="55" t="str" cm="1">
        <f t="array" ref="CV46">IF(INDEX(Templates!$I$2:$FQ$152,ROW()-ROW(CV$20)+1, MATCH(CV$16,Templates!$I$1:IT$1,0))="","",INDEX(Templates!$I$2:$FQ$152,ROW()-ROW(CV$20)+1, MATCH(CV$16,Templates!$I$1:IT$1,0)))</f>
        <v/>
      </c>
      <c r="CW46" s="55" t="str" cm="1">
        <f t="array" ref="CW46">IF(INDEX(Templates!$I$2:$FQ$152,ROW()-ROW(CW$20)+1, MATCH(CW$16,Templates!$I$1:IU$1,0))="","",INDEX(Templates!$I$2:$FQ$152,ROW()-ROW(CW$20)+1, MATCH(CW$16,Templates!$I$1:IU$1,0)))</f>
        <v/>
      </c>
      <c r="CX46" s="55" t="str" cm="1">
        <f t="array" ref="CX46">IF(INDEX(Templates!$I$2:$FQ$152,ROW()-ROW(CX$20)+1, MATCH(CX$16,Templates!$I$1:IV$1,0))="","",INDEX(Templates!$I$2:$FQ$152,ROW()-ROW(CX$20)+1, MATCH(CX$16,Templates!$I$1:IV$1,0)))</f>
        <v/>
      </c>
      <c r="CY46" s="55" t="str" cm="1">
        <f t="array" ref="CY46">IF(INDEX(Templates!$I$2:$FQ$152,ROW()-ROW(CY$20)+1, MATCH(CY$16,Templates!$I$1:IW$1,0))="","",INDEX(Templates!$I$2:$FQ$152,ROW()-ROW(CY$20)+1, MATCH(CY$16,Templates!$I$1:IW$1,0)))</f>
        <v/>
      </c>
      <c r="CZ46" s="55" t="str" cm="1">
        <f t="array" ref="CZ46">IF(INDEX(Templates!$I$2:$FQ$152,ROW()-ROW(CZ$20)+1, MATCH(CZ$16,Templates!$I$1:IX$1,0))="","",INDEX(Templates!$I$2:$FQ$152,ROW()-ROW(CZ$20)+1, MATCH(CZ$16,Templates!$I$1:IX$1,0)))</f>
        <v/>
      </c>
      <c r="DA46" s="55" t="str" cm="1">
        <f t="array" ref="DA46">IF(INDEX(Templates!$I$2:$FQ$152,ROW()-ROW(DA$20)+1, MATCH(DA$16,Templates!$I$1:IY$1,0))="","",INDEX(Templates!$I$2:$FQ$152,ROW()-ROW(DA$20)+1, MATCH(DA$16,Templates!$I$1:IY$1,0)))</f>
        <v/>
      </c>
      <c r="DB46" s="55" t="str" cm="1">
        <f t="array" ref="DB46">IF(INDEX(Templates!$I$2:$FQ$152,ROW()-ROW(DB$20)+1, MATCH(DB$16,Templates!$I$1:IZ$1,0))="","",INDEX(Templates!$I$2:$FQ$152,ROW()-ROW(DB$20)+1, MATCH(DB$16,Templates!$I$1:IZ$1,0)))</f>
        <v/>
      </c>
      <c r="DC46" s="55" t="str" cm="1">
        <f t="array" ref="DC46">IF(INDEX(Templates!$I$2:$FQ$152,ROW()-ROW(DC$20)+1, MATCH(DC$16,Templates!$I$1:JA$1,0))="","",INDEX(Templates!$I$2:$FQ$152,ROW()-ROW(DC$20)+1, MATCH(DC$16,Templates!$I$1:JA$1,0)))</f>
        <v/>
      </c>
      <c r="DD46" s="55" t="str" cm="1">
        <f t="array" ref="DD46">IF(INDEX(Templates!$I$2:$FQ$152,ROW()-ROW(DD$20)+1, MATCH(DD$16,Templates!$I$1:JB$1,0))="","",INDEX(Templates!$I$2:$FQ$152,ROW()-ROW(DD$20)+1, MATCH(DD$16,Templates!$I$1:JB$1,0)))</f>
        <v/>
      </c>
      <c r="DE46" s="55" t="str" cm="1">
        <f t="array" ref="DE46">IF(INDEX(Templates!$I$2:$FQ$152,ROW()-ROW(DE$20)+1, MATCH(DE$16,Templates!$I$1:JC$1,0))="","",INDEX(Templates!$I$2:$FQ$152,ROW()-ROW(DE$20)+1, MATCH(DE$16,Templates!$I$1:JC$1,0)))</f>
        <v/>
      </c>
      <c r="DF46" s="55" t="str" cm="1">
        <f t="array" ref="DF46">IF(INDEX(Templates!$I$2:$FQ$152,ROW()-ROW(DF$20)+1, MATCH(DF$16,Templates!$I$1:JD$1,0))="","",INDEX(Templates!$I$2:$FQ$152,ROW()-ROW(DF$20)+1, MATCH(DF$16,Templates!$I$1:JD$1,0)))</f>
        <v/>
      </c>
      <c r="DG46" s="55" t="str" cm="1">
        <f t="array" ref="DG46">IF(INDEX(Templates!$I$2:$FQ$152,ROW()-ROW(DG$20)+1, MATCH(DG$16,Templates!$I$1:JE$1,0))="","",INDEX(Templates!$I$2:$FQ$152,ROW()-ROW(DG$20)+1, MATCH(DG$16,Templates!$I$1:JE$1,0)))</f>
        <v/>
      </c>
      <c r="DH46" s="55" t="str" cm="1">
        <f t="array" ref="DH46">IF(INDEX(Templates!$I$2:$FQ$152,ROW()-ROW(DH$20)+1, MATCH(DH$16,Templates!$I$1:JF$1,0))="","",INDEX(Templates!$I$2:$FQ$152,ROW()-ROW(DH$20)+1, MATCH(DH$16,Templates!$I$1:JF$1,0)))</f>
        <v/>
      </c>
      <c r="DI46" s="55" t="str" cm="1">
        <f t="array" ref="DI46">IF(INDEX(Templates!$I$2:$FQ$152,ROW()-ROW(DI$20)+1, MATCH(DI$16,Templates!$I$1:JG$1,0))="","",INDEX(Templates!$I$2:$FQ$152,ROW()-ROW(DI$20)+1, MATCH(DI$16,Templates!$I$1:JG$1,0)))</f>
        <v/>
      </c>
      <c r="DJ46" s="55" t="str" cm="1">
        <f t="array" ref="DJ46">IF(INDEX(Templates!$I$2:$FQ$152,ROW()-ROW(DJ$20)+1, MATCH(DJ$16,Templates!$I$1:JH$1,0))="","",INDEX(Templates!$I$2:$FQ$152,ROW()-ROW(DJ$20)+1, MATCH(DJ$16,Templates!$I$1:JH$1,0)))</f>
        <v/>
      </c>
      <c r="DK46" s="55" t="str" cm="1">
        <f t="array" ref="DK46">IF(INDEX(Templates!$I$2:$FQ$152,ROW()-ROW(DK$20)+1, MATCH(DK$16,Templates!$I$1:JI$1,0))="","",INDEX(Templates!$I$2:$FQ$152,ROW()-ROW(DK$20)+1, MATCH(DK$16,Templates!$I$1:JI$1,0)))</f>
        <v/>
      </c>
      <c r="DL46" s="55" t="str" cm="1">
        <f t="array" ref="DL46">IF(INDEX(Templates!$I$2:$FQ$152,ROW()-ROW(DL$20)+1, MATCH(DL$16,Templates!$I$1:JJ$1,0))="","",INDEX(Templates!$I$2:$FQ$152,ROW()-ROW(DL$20)+1, MATCH(DL$16,Templates!$I$1:JJ$1,0)))</f>
        <v/>
      </c>
      <c r="DM46" s="55" t="str" cm="1">
        <f t="array" ref="DM46">IF(INDEX(Templates!$I$2:$FQ$152,ROW()-ROW(DM$20)+1, MATCH(DM$16,Templates!$I$1:JK$1,0))="","",INDEX(Templates!$I$2:$FQ$152,ROW()-ROW(DM$20)+1, MATCH(DM$16,Templates!$I$1:JK$1,0)))</f>
        <v/>
      </c>
      <c r="DN46" s="55" t="str" cm="1">
        <f t="array" ref="DN46">IF(INDEX(Templates!$I$2:$FQ$152,ROW()-ROW(DN$20)+1, MATCH(DN$16,Templates!$I$1:JL$1,0))="","",INDEX(Templates!$I$2:$FQ$152,ROW()-ROW(DN$20)+1, MATCH(DN$16,Templates!$I$1:JL$1,0)))</f>
        <v/>
      </c>
      <c r="DO46" s="55" t="str" cm="1">
        <f t="array" ref="DO46">IF(INDEX(Templates!$I$2:$FQ$152,ROW()-ROW(DO$20)+1, MATCH(DO$16,Templates!$I$1:JM$1,0))="","",INDEX(Templates!$I$2:$FQ$152,ROW()-ROW(DO$20)+1, MATCH(DO$16,Templates!$I$1:JM$1,0)))</f>
        <v/>
      </c>
      <c r="DP46" s="55" t="str" cm="1">
        <f t="array" ref="DP46">IF(INDEX(Templates!$I$2:$FQ$152,ROW()-ROW(DP$20)+1, MATCH(DP$16,Templates!$I$1:JN$1,0))="","",INDEX(Templates!$I$2:$FQ$152,ROW()-ROW(DP$20)+1, MATCH(DP$16,Templates!$I$1:JN$1,0)))</f>
        <v/>
      </c>
      <c r="DQ46" s="55" t="str" cm="1">
        <f t="array" ref="DQ46">IF(INDEX(Templates!$I$2:$FQ$152,ROW()-ROW(DQ$20)+1, MATCH(DQ$16,Templates!$I$1:JO$1,0))="","",INDEX(Templates!$I$2:$FQ$152,ROW()-ROW(DQ$20)+1, MATCH(DQ$16,Templates!$I$1:JO$1,0)))</f>
        <v/>
      </c>
      <c r="DR46" s="55" t="str" cm="1">
        <f t="array" ref="DR46">IF(INDEX(Templates!$I$2:$FQ$152,ROW()-ROW(DR$20)+1, MATCH(DR$16,Templates!$I$1:JP$1,0))="","",INDEX(Templates!$I$2:$FQ$152,ROW()-ROW(DR$20)+1, MATCH(DR$16,Templates!$I$1:JP$1,0)))</f>
        <v/>
      </c>
      <c r="DS46" s="55" t="str" cm="1">
        <f t="array" ref="DS46">IF(INDEX(Templates!$I$2:$FQ$152,ROW()-ROW(DS$20)+1, MATCH(DS$16,Templates!$I$1:JQ$1,0))="","",INDEX(Templates!$I$2:$FQ$152,ROW()-ROW(DS$20)+1, MATCH(DS$16,Templates!$I$1:JQ$1,0)))</f>
        <v/>
      </c>
      <c r="DT46" s="55" t="str" cm="1">
        <f t="array" ref="DT46">IF(INDEX(Templates!$I$2:$FQ$152,ROW()-ROW(DT$20)+1, MATCH(DT$16,Templates!$I$1:JR$1,0))="","",INDEX(Templates!$I$2:$FQ$152,ROW()-ROW(DT$20)+1, MATCH(DT$16,Templates!$I$1:JR$1,0)))</f>
        <v/>
      </c>
      <c r="DU46" s="55" t="str" cm="1">
        <f t="array" ref="DU46">IF(INDEX(Templates!$I$2:$FQ$152,ROW()-ROW(DU$20)+1, MATCH(DU$16,Templates!$I$1:JP$1,0))="","",INDEX(Templates!$I$2:$FQ$152,ROW()-ROW(DU$20)+1, MATCH(DU$16,Templates!$I$1:JP$1,0)))</f>
        <v/>
      </c>
      <c r="DV46" s="55" t="str" cm="1">
        <f t="array" ref="DV46">IF(INDEX(Templates!$I$2:$FQ$152,ROW()-ROW(DV$20)+1, MATCH(DV$16,Templates!$I$1:JQ$1,0))="","",INDEX(Templates!$I$2:$FQ$152,ROW()-ROW(DV$20)+1, MATCH(DV$16,Templates!$I$1:JQ$1,0)))</f>
        <v/>
      </c>
      <c r="DW46" s="55" t="str" cm="1">
        <f t="array" ref="DW46">IF(INDEX(Templates!$I$2:$FQ$152,ROW()-ROW(DW$20)+1, MATCH(DW$16,Templates!$I$1:JR$1,0))="","",INDEX(Templates!$I$2:$FQ$152,ROW()-ROW(DW$20)+1, MATCH(DW$16,Templates!$I$1:JR$1,0)))</f>
        <v/>
      </c>
      <c r="DX46" s="55" t="str" cm="1">
        <f t="array" ref="DX46">IF(INDEX(Templates!$I$2:$FQ$152,ROW()-ROW(DX$20)+1, MATCH(DX$16,Templates!$I$1:JS$1,0))="","",INDEX(Templates!$I$2:$FQ$152,ROW()-ROW(DX$20)+1, MATCH(DX$16,Templates!$I$1:JS$1,0)))</f>
        <v/>
      </c>
      <c r="DY46" s="55" t="str" cm="1">
        <f t="array" ref="DY46">IF(INDEX(Templates!$I$2:$FQ$152,ROW()-ROW(DY$20)+1, MATCH(DY$16,Templates!$I$1:JT$1,0))="","",INDEX(Templates!$I$2:$FQ$152,ROW()-ROW(DY$20)+1, MATCH(DY$16,Templates!$I$1:JT$1,0)))</f>
        <v/>
      </c>
      <c r="DZ46" s="55" t="str" cm="1">
        <f t="array" ref="DZ46">IF(INDEX(Templates!$I$2:$FQ$152,ROW()-ROW(DZ$20)+1, MATCH(DZ$16,Templates!$I$1:JU$1,0))="","",INDEX(Templates!$I$2:$FQ$152,ROW()-ROW(DZ$20)+1, MATCH(DZ$16,Templates!$I$1:JU$1,0)))</f>
        <v/>
      </c>
      <c r="EA46" s="55" t="str" cm="1">
        <f t="array" ref="EA46">IF(INDEX(Templates!$I$2:$FQ$152,ROW()-ROW(EA$20)+1, MATCH(EA$16,Templates!$I$1:JV$1,0))="","",INDEX(Templates!$I$2:$FQ$152,ROW()-ROW(EA$20)+1, MATCH(EA$16,Templates!$I$1:JV$1,0)))</f>
        <v/>
      </c>
      <c r="EB46" s="55" t="str" cm="1">
        <f t="array" ref="EB46">IF(INDEX(Templates!$I$2:$FQ$152,ROW()-ROW(EB$20)+1, MATCH(EB$16,Templates!$I$1:JW$1,0))="","",INDEX(Templates!$I$2:$FQ$152,ROW()-ROW(EB$20)+1, MATCH(EB$16,Templates!$I$1:JW$1,0)))</f>
        <v/>
      </c>
      <c r="EC46" s="55" t="str" cm="1">
        <f t="array" ref="EC46">IF(INDEX(Templates!$I$2:$FQ$152,ROW()-ROW(EC$20)+1, MATCH(EC$16,Templates!$I$1:JX$1,0))="","",INDEX(Templates!$I$2:$FQ$152,ROW()-ROW(EC$20)+1, MATCH(EC$16,Templates!$I$1:JX$1,0)))</f>
        <v/>
      </c>
      <c r="ED46" s="55" t="str" cm="1">
        <f t="array" ref="ED46">IF(INDEX(Templates!$I$2:$FQ$152,ROW()-ROW(ED$20)+1, MATCH(ED$16,Templates!$I$1:JY$1,0))="","",INDEX(Templates!$I$2:$FQ$152,ROW()-ROW(ED$20)+1, MATCH(ED$16,Templates!$I$1:JY$1,0)))</f>
        <v/>
      </c>
      <c r="EE46" s="55"/>
      <c r="EF46" s="55"/>
      <c r="EG46" s="55"/>
      <c r="EH46" s="55"/>
      <c r="EI46" s="55"/>
      <c r="EJ46" s="55"/>
      <c r="EK46" s="55"/>
      <c r="EL46" s="55"/>
      <c r="EM46" s="55"/>
      <c r="EN46" s="55"/>
      <c r="EO46" s="55"/>
      <c r="EP46" s="55"/>
      <c r="EQ46" s="55"/>
      <c r="ER46" s="55"/>
      <c r="ES46" s="55"/>
      <c r="ET46" s="55"/>
      <c r="EU46" s="55"/>
      <c r="EV46" s="55"/>
      <c r="EW46" s="55"/>
      <c r="EX46" s="55"/>
      <c r="EY46" s="55"/>
      <c r="EZ46" s="55"/>
      <c r="FA46" s="55"/>
      <c r="FB46" s="55"/>
      <c r="FC46" s="55"/>
      <c r="FD46" s="55"/>
      <c r="FE46" s="55"/>
      <c r="FF46" s="55"/>
      <c r="FG46" s="55"/>
      <c r="FH46" s="55"/>
      <c r="FI46" s="55"/>
      <c r="FJ46" s="55"/>
      <c r="FK46" s="55"/>
      <c r="FL46" s="55"/>
      <c r="FM46" s="55"/>
      <c r="FN46" s="55"/>
      <c r="FO46" s="55"/>
      <c r="FP46" s="55"/>
      <c r="FQ46" s="55"/>
      <c r="FR46" s="55"/>
      <c r="FS46" s="55"/>
      <c r="FT46" s="55"/>
      <c r="FU46" s="55"/>
      <c r="FV46" s="55"/>
      <c r="FW46" s="55"/>
      <c r="FX46" s="55"/>
      <c r="FY46" s="55"/>
      <c r="FZ46" s="55"/>
      <c r="GA46" s="55"/>
      <c r="GB46" s="55"/>
      <c r="GC46" s="55"/>
      <c r="GD46" s="55"/>
      <c r="GE46" s="55"/>
      <c r="GF46" s="55"/>
      <c r="GG46" s="55"/>
      <c r="GH46" s="55"/>
      <c r="GI46" s="55"/>
      <c r="GJ46" s="55"/>
      <c r="GK46" s="55"/>
      <c r="GL46" s="55"/>
      <c r="GM46" s="55"/>
      <c r="GN46" s="55"/>
      <c r="GO46" s="55"/>
      <c r="GP46" s="55"/>
      <c r="GQ46" s="55"/>
      <c r="GR46" s="55"/>
      <c r="GS46" s="55"/>
      <c r="GT46" s="55"/>
      <c r="GU46" s="55"/>
      <c r="GV46" s="55"/>
      <c r="GW46" s="55"/>
    </row>
    <row r="47" spans="1:205" s="24" customFormat="1" x14ac:dyDescent="0.55000000000000004">
      <c r="A47" s="41" t="s">
        <v>763</v>
      </c>
      <c r="B47" s="6" t="s">
        <v>768</v>
      </c>
      <c r="C47" s="66" t="str" cm="1">
        <f t="array" ref="C47">IF(INDEX(Templates!A$2:A$153,ROW()-ROW($20:$20)+1)="","",INDEX(Templates!A$2:A$153,ROW()-ROW($20:$20)+1))</f>
        <v>JSON_PATH:zones[1]</v>
      </c>
      <c r="D47" s="66" t="str" cm="1">
        <f t="array" ref="D47">IF(INDEX(Templates!B$2:B$153,ROW()-ROW($20:$20)+1)="","",INDEX(Templates!B$2:B$153,ROW()-ROW($20:$20)+1))</f>
        <v>spaces[0]</v>
      </c>
      <c r="E47" s="66" t="str" cm="1">
        <f t="array" ref="E47">IF(INDEX(Templates!C$2:C$153,ROW()-ROW($20:$20)+1)="","",INDEX(Templates!C$2:C$153,ROW()-ROW($20:$20)+1))</f>
        <v>occupant_multiplier_schedule</v>
      </c>
      <c r="F47" s="127" t="str" cm="1">
        <f t="array" ref="F47">IF(INDEX(Templates!D$2:D$153,ROW()-ROW($20:$20)+1)="","",INDEX(Templates!D$2:D$153,ROW()-ROW($20:$20)+1))</f>
        <v/>
      </c>
      <c r="G47" s="116" t="str" cm="1">
        <f t="array" ref="G47">IF(INDEX(Templates!E$2:E$153,ROW()-ROW($20:$20)+1)="","",INDEX(Templates!E$2:E$153,ROW()-ROW($20:$20)+1))</f>
        <v>Space</v>
      </c>
      <c r="H47" s="68" t="str" cm="1">
        <f t="array" ref="H47">IF(INDEX(Templates!F$2:F$153,ROW()-ROW($20:$20)+1)="","",INDEX(Templates!F$2:F$153,ROW()-ROW($20:$20)+1))</f>
        <v>Space 2</v>
      </c>
      <c r="I47" s="68" t="str" cm="1">
        <f t="array" ref="I47">IF(INDEX(Templates!G$2:G$153,ROW()-ROW($20:$20)+1)="","",INDEX(Templates!G$2:G$153,ROW()-ROW($20:$20)+1))</f>
        <v>Zone 2</v>
      </c>
      <c r="J47" s="68" t="str" cm="1">
        <f t="array" ref="J47">IF(INDEX(Templates!H$2:H$153,ROW()-ROW($20:$20)+1)="","",INDEX(Templates!H$2:H$153,ROW()-ROW($20:$20)+1))</f>
        <v>occupant_multiplier_schedule</v>
      </c>
      <c r="K47" s="69" t="s">
        <v>765</v>
      </c>
      <c r="L47" s="69" t="s">
        <v>765</v>
      </c>
      <c r="M47" s="55" t="str" cm="1">
        <f t="array" ref="M47">IF(INDEX(Templates!$I$2:$FQ$152,ROW()-ROW(M$20)+1, MATCH(M$16,Templates!$I$1:FQ$1,0))="","",INDEX(Templates!$I$2:$FQ$152,ROW()-ROW(M$20)+1, MATCH(M$16,Templates!$I$1:FQ$1,0)))</f>
        <v/>
      </c>
      <c r="N47" s="55" t="str" cm="1">
        <f t="array" ref="N47">IF(INDEX(Templates!$I$2:$FQ$152,ROW()-ROW(N$20)+1, MATCH(N$16,Templates!$I$1:FR$1,0))="","",INDEX(Templates!$I$2:$FQ$152,ROW()-ROW(N$20)+1, MATCH(N$16,Templates!$I$1:FR$1,0)))</f>
        <v/>
      </c>
      <c r="O47" s="55" t="str" cm="1">
        <f t="array" ref="O47">IF(INDEX(Templates!$I$2:$FQ$152,ROW()-ROW(O$20)+1, MATCH(O$16,Templates!$I$1:FS$1,0))="","",INDEX(Templates!$I$2:$FQ$152,ROW()-ROW(O$20)+1, MATCH(O$16,Templates!$I$1:FS$1,0)))</f>
        <v/>
      </c>
      <c r="P47" s="55" t="str" cm="1">
        <f t="array" ref="P47">IF(INDEX(Templates!$I$2:$FQ$152,ROW()-ROW(P$20)+1, MATCH(P$16,Templates!$I$1:FT$1,0))="","",INDEX(Templates!$I$2:$FQ$152,ROW()-ROW(P$20)+1, MATCH(P$16,Templates!$I$1:FT$1,0)))</f>
        <v/>
      </c>
      <c r="Q47" s="55" t="str" cm="1">
        <f t="array" ref="Q47">IF(INDEX(Templates!$I$2:$FQ$152,ROW()-ROW(Q$20)+1, MATCH(Q$16,Templates!$I$1:FU$1,0))="","",INDEX(Templates!$I$2:$FQ$152,ROW()-ROW(Q$20)+1, MATCH(Q$16,Templates!$I$1:FU$1,0)))</f>
        <v/>
      </c>
      <c r="R47" s="55" t="str" cm="1">
        <f t="array" ref="R47">IF(INDEX(Templates!$I$2:$FQ$152,ROW()-ROW(R$20)+1, MATCH(R$16,Templates!$I$1:FV$1,0))="","",INDEX(Templates!$I$2:$FQ$152,ROW()-ROW(R$20)+1, MATCH(R$16,Templates!$I$1:FV$1,0)))</f>
        <v/>
      </c>
      <c r="S47" s="55" t="str" cm="1">
        <f t="array" ref="S47">IF(INDEX(Templates!$I$2:$FQ$152,ROW()-ROW(S$20)+1, MATCH(S$16,Templates!$I$1:FW$1,0))="","",INDEX(Templates!$I$2:$FQ$152,ROW()-ROW(S$20)+1, MATCH(S$16,Templates!$I$1:FW$1,0)))</f>
        <v/>
      </c>
      <c r="T47" s="55" t="str" cm="1">
        <f t="array" ref="T47">IF(INDEX(Templates!$I$2:$FQ$152,ROW()-ROW(T$20)+1, MATCH(T$16,Templates!$I$1:FX$1,0))="","",INDEX(Templates!$I$2:$FQ$152,ROW()-ROW(T$20)+1, MATCH(T$16,Templates!$I$1:FX$1,0)))</f>
        <v/>
      </c>
      <c r="U47" s="55" t="str" cm="1">
        <f t="array" ref="U47">IF(INDEX(Templates!$I$2:$FQ$152,ROW()-ROW(U$20)+1, MATCH(U$16,Templates!$I$1:FY$1,0))="","",INDEX(Templates!$I$2:$FQ$152,ROW()-ROW(U$20)+1, MATCH(U$16,Templates!$I$1:FY$1,0)))</f>
        <v/>
      </c>
      <c r="V47" s="55" t="str" cm="1">
        <f t="array" ref="V47">IF(INDEX(Templates!$I$2:$FQ$152,ROW()-ROW(V$20)+1, MATCH(V$16,Templates!$I$1:FZ$1,0))="","",INDEX(Templates!$I$2:$FQ$152,ROW()-ROW(V$20)+1, MATCH(V$16,Templates!$I$1:FZ$1,0)))</f>
        <v/>
      </c>
      <c r="W47" s="55" t="str" cm="1">
        <f t="array" ref="W47">IF(INDEX(Templates!$I$2:$FQ$152,ROW()-ROW(W$20)+1, MATCH(W$16,Templates!$I$1:GA$1,0))="","",INDEX(Templates!$I$2:$FQ$152,ROW()-ROW(W$20)+1, MATCH(W$16,Templates!$I$1:GA$1,0)))</f>
        <v/>
      </c>
      <c r="X47" s="55" t="str" cm="1">
        <f t="array" ref="X47">IF(INDEX(Templates!$I$2:$FQ$152,ROW()-ROW(X$20)+1, MATCH(X$16,Templates!$I$1:GB$1,0))="","",INDEX(Templates!$I$2:$FQ$152,ROW()-ROW(X$20)+1, MATCH(X$16,Templates!$I$1:GB$1,0)))</f>
        <v/>
      </c>
      <c r="Y47" s="55" t="str" cm="1">
        <f t="array" ref="Y47">IF(INDEX(Templates!$I$2:$FQ$152,ROW()-ROW(Y$20)+1, MATCH(Y$16,Templates!$I$1:GC$1,0))="","",INDEX(Templates!$I$2:$FQ$152,ROW()-ROW(Y$20)+1, MATCH(Y$16,Templates!$I$1:GC$1,0)))</f>
        <v/>
      </c>
      <c r="Z47" s="55" t="str" cm="1">
        <f t="array" ref="Z47">IF(INDEX(Templates!$I$2:$FQ$152,ROW()-ROW(Z$20)+1, MATCH(Z$16,Templates!$I$1:GD$1,0))="","",INDEX(Templates!$I$2:$FQ$152,ROW()-ROW(Z$20)+1, MATCH(Z$16,Templates!$I$1:GD$1,0)))</f>
        <v/>
      </c>
      <c r="AA47" s="55" t="str" cm="1">
        <f t="array" ref="AA47">IF(INDEX(Templates!$I$2:$FQ$152,ROW()-ROW(AA$20)+1, MATCH(AA$16,Templates!$I$1:GE$1,0))="","",INDEX(Templates!$I$2:$FQ$152,ROW()-ROW(AA$20)+1, MATCH(AA$16,Templates!$I$1:GE$1,0)))</f>
        <v/>
      </c>
      <c r="AB47" s="55" t="str" cm="1">
        <f t="array" ref="AB47">IF(INDEX(Templates!$I$2:$FQ$152,ROW()-ROW(AB$20)+1, MATCH(AB$16,Templates!$I$1:GF$1,0))="","",INDEX(Templates!$I$2:$FQ$152,ROW()-ROW(AB$20)+1, MATCH(AB$16,Templates!$I$1:GF$1,0)))</f>
        <v/>
      </c>
      <c r="AC47" s="55" t="str" cm="1">
        <f t="array" ref="AC47">IF(INDEX(Templates!$I$2:$FQ$152,ROW()-ROW(AC$20)+1, MATCH(AC$16,Templates!$I$1:GG$1,0))="","",INDEX(Templates!$I$2:$FQ$152,ROW()-ROW(AC$20)+1, MATCH(AC$16,Templates!$I$1:GG$1,0)))</f>
        <v/>
      </c>
      <c r="AD47" s="55" t="str" cm="1">
        <f t="array" ref="AD47">IF(INDEX(Templates!$I$2:$FQ$152,ROW()-ROW(AD$20)+1, MATCH(AD$16,Templates!$I$1:GH$1,0))="","",INDEX(Templates!$I$2:$FQ$152,ROW()-ROW(AD$20)+1, MATCH(AD$16,Templates!$I$1:GH$1,0)))</f>
        <v/>
      </c>
      <c r="AE47" s="55" t="str" cm="1">
        <f t="array" ref="AE47">IF(INDEX(Templates!$I$2:$FQ$152,ROW()-ROW(AE$20)+1, MATCH(AE$16,Templates!$I$1:GI$1,0))="","",INDEX(Templates!$I$2:$FQ$152,ROW()-ROW(AE$20)+1, MATCH(AE$16,Templates!$I$1:GI$1,0)))</f>
        <v/>
      </c>
      <c r="AF47" s="55" t="str" cm="1">
        <f t="array" ref="AF47">IF(INDEX(Templates!$I$2:$FQ$152,ROW()-ROW(AF$20)+1, MATCH(AF$16,Templates!$I$1:GJ$1,0))="","",INDEX(Templates!$I$2:$FQ$152,ROW()-ROW(AF$20)+1, MATCH(AF$16,Templates!$I$1:GJ$1,0)))</f>
        <v/>
      </c>
      <c r="AG47" s="55" t="str" cm="1">
        <f t="array" ref="AG47">IF(INDEX(Templates!$I$2:$FQ$152,ROW()-ROW(AG$20)+1, MATCH(AG$16,Templates!$I$1:GK$1,0))="","",INDEX(Templates!$I$2:$FQ$152,ROW()-ROW(AG$20)+1, MATCH(AG$16,Templates!$I$1:GK$1,0)))</f>
        <v/>
      </c>
      <c r="AH47" s="55" t="str" cm="1">
        <f t="array" ref="AH47">IF(INDEX(Templates!$I$2:$FQ$152,ROW()-ROW(AH$20)+1, MATCH(AH$16,Templates!$I$1:GL$1,0))="","",INDEX(Templates!$I$2:$FQ$152,ROW()-ROW(AH$20)+1, MATCH(AH$16,Templates!$I$1:GL$1,0)))</f>
        <v/>
      </c>
      <c r="AI47" s="55" t="str" cm="1">
        <f t="array" ref="AI47">IF(INDEX(Templates!$I$2:$FQ$152,ROW()-ROW(AI$20)+1, MATCH(AI$16,Templates!$I$1:GM$1,0))="","",INDEX(Templates!$I$2:$FQ$152,ROW()-ROW(AI$20)+1, MATCH(AI$16,Templates!$I$1:GM$1,0)))</f>
        <v/>
      </c>
      <c r="AJ47" s="55" t="str" cm="1">
        <f t="array" ref="AJ47">IF(INDEX(Templates!$I$2:$FQ$152,ROW()-ROW(AJ$20)+1, MATCH(AJ$16,Templates!$I$1:GN$1,0))="","",INDEX(Templates!$I$2:$FQ$152,ROW()-ROW(AJ$20)+1, MATCH(AJ$16,Templates!$I$1:GN$1,0)))</f>
        <v/>
      </c>
      <c r="AK47" s="55" t="str" cm="1">
        <f t="array" ref="AK47">IF(INDEX(Templates!$I$2:$FQ$152,ROW()-ROW(AK$20)+1, MATCH(AK$16,Templates!$I$1:GO$1,0))="","",INDEX(Templates!$I$2:$FQ$152,ROW()-ROW(AK$20)+1, MATCH(AK$16,Templates!$I$1:GO$1,0)))</f>
        <v/>
      </c>
      <c r="AL47" s="55" t="str" cm="1">
        <f t="array" ref="AL47">IF(INDEX(Templates!$I$2:$FQ$152,ROW()-ROW(AL$20)+1, MATCH(AL$16,Templates!$I$1:GP$1,0))="","",INDEX(Templates!$I$2:$FQ$152,ROW()-ROW(AL$20)+1, MATCH(AL$16,Templates!$I$1:GP$1,0)))</f>
        <v/>
      </c>
      <c r="AM47" s="55" t="str" cm="1">
        <f t="array" ref="AM47">IF(INDEX(Templates!$I$2:$FQ$152,ROW()-ROW(AM$20)+1, MATCH(AM$16,Templates!$I$1:GQ$1,0))="","",INDEX(Templates!$I$2:$FQ$152,ROW()-ROW(AM$20)+1, MATCH(AM$16,Templates!$I$1:GQ$1,0)))</f>
        <v/>
      </c>
      <c r="AN47" s="55" t="str" cm="1">
        <f t="array" ref="AN47">IF(INDEX(Templates!$I$2:$FQ$152,ROW()-ROW(AN$20)+1, MATCH(AN$16,Templates!$I$1:GR$1,0))="","",INDEX(Templates!$I$2:$FQ$152,ROW()-ROW(AN$20)+1, MATCH(AN$16,Templates!$I$1:GR$1,0)))</f>
        <v/>
      </c>
      <c r="AO47" s="55" t="str" cm="1">
        <f t="array" ref="AO47">IF(INDEX(Templates!$I$2:$FQ$152,ROW()-ROW(AO$20)+1, MATCH(AO$16,Templates!$I$1:GS$1,0))="","",INDEX(Templates!$I$2:$FQ$152,ROW()-ROW(AO$20)+1, MATCH(AO$16,Templates!$I$1:GS$1,0)))</f>
        <v/>
      </c>
      <c r="AP47" s="55" t="str" cm="1">
        <f t="array" ref="AP47">IF(INDEX(Templates!$I$2:$FQ$152,ROW()-ROW(AP$20)+1, MATCH(AP$16,Templates!$I$1:GT$1,0))="","",INDEX(Templates!$I$2:$FQ$152,ROW()-ROW(AP$20)+1, MATCH(AP$16,Templates!$I$1:GT$1,0)))</f>
        <v/>
      </c>
      <c r="AQ47" s="55" t="str" cm="1">
        <f t="array" ref="AQ47">IF(INDEX(Templates!$I$2:$FQ$152,ROW()-ROW(AQ$20)+1, MATCH(AQ$16,Templates!$I$1:GU$1,0))="","",INDEX(Templates!$I$2:$FQ$152,ROW()-ROW(AQ$20)+1, MATCH(AQ$16,Templates!$I$1:GU$1,0)))</f>
        <v/>
      </c>
      <c r="AR47" s="55" t="str" cm="1">
        <f t="array" ref="AR47">IF(INDEX(Templates!$I$2:$FQ$152,ROW()-ROW(AR$20)+1, MATCH(AR$16,Templates!$I$1:GV$1,0))="","",INDEX(Templates!$I$2:$FQ$152,ROW()-ROW(AR$20)+1, MATCH(AR$16,Templates!$I$1:GV$1,0)))</f>
        <v/>
      </c>
      <c r="AS47" s="55" t="str" cm="1">
        <f t="array" ref="AS47">IF(INDEX(Templates!$I$2:$FQ$152,ROW()-ROW(AS$20)+1, MATCH(AS$16,Templates!$I$1:GW$1,0))="","",INDEX(Templates!$I$2:$FQ$152,ROW()-ROW(AS$20)+1, MATCH(AS$16,Templates!$I$1:GW$1,0)))</f>
        <v/>
      </c>
      <c r="AT47" s="55" t="str" cm="1">
        <f t="array" ref="AT47">IF(INDEX(Templates!$I$2:$FQ$152,ROW()-ROW(AT$20)+1, MATCH(AT$16,Templates!$I$1:GX$1,0))="","",INDEX(Templates!$I$2:$FQ$152,ROW()-ROW(AT$20)+1, MATCH(AT$16,Templates!$I$1:GX$1,0)))</f>
        <v/>
      </c>
      <c r="AU47" s="55" t="str" cm="1">
        <f t="array" ref="AU47">IF(INDEX(Templates!$I$2:$FQ$152,ROW()-ROW(AU$20)+1, MATCH(AU$16,Templates!$I$1:GY$1,0))="","",INDEX(Templates!$I$2:$FQ$152,ROW()-ROW(AU$20)+1, MATCH(AU$16,Templates!$I$1:GY$1,0)))</f>
        <v/>
      </c>
      <c r="AV47" s="55" t="str" cm="1">
        <f t="array" ref="AV47">IF(INDEX(Templates!$I$2:$FQ$152,ROW()-ROW(AV$20)+1, MATCH(AV$16,Templates!$I$1:GZ$1,0))="","",INDEX(Templates!$I$2:$FQ$152,ROW()-ROW(AV$20)+1, MATCH(AV$16,Templates!$I$1:GZ$1,0)))</f>
        <v/>
      </c>
      <c r="AW47" s="55" t="str" cm="1">
        <f t="array" ref="AW47">IF(INDEX(Templates!$I$2:$FQ$152,ROW()-ROW(AW$20)+1, MATCH(AW$16,Templates!$I$1:HA$1,0))="","",INDEX(Templates!$I$2:$FQ$152,ROW()-ROW(AW$20)+1, MATCH(AW$16,Templates!$I$1:HA$1,0)))</f>
        <v/>
      </c>
      <c r="AX47" s="55" t="str" cm="1">
        <f t="array" ref="AX47">IF(INDEX(Templates!$I$2:$FQ$152,ROW()-ROW(AX$20)+1, MATCH(AX$16,Templates!$I$1:HB$1,0))="","",INDEX(Templates!$I$2:$FQ$152,ROW()-ROW(AX$20)+1, MATCH(AX$16,Templates!$I$1:HB$1,0)))</f>
        <v/>
      </c>
      <c r="AY47" s="55" t="str" cm="1">
        <f t="array" ref="AY47">IF(INDEX(Templates!$I$2:$FQ$152,ROW()-ROW(AY$20)+1, MATCH(AY$16,Templates!$I$1:HC$1,0))="","",INDEX(Templates!$I$2:$FQ$152,ROW()-ROW(AY$20)+1, MATCH(AY$16,Templates!$I$1:HC$1,0)))</f>
        <v/>
      </c>
      <c r="AZ47" s="55" t="str" cm="1">
        <f t="array" ref="AZ47">IF(INDEX(Templates!$I$2:$FQ$152,ROW()-ROW(AZ$20)+1, MATCH(AZ$16,Templates!$I$1:HD$1,0))="","",INDEX(Templates!$I$2:$FQ$152,ROW()-ROW(AZ$20)+1, MATCH(AZ$16,Templates!$I$1:HD$1,0)))</f>
        <v/>
      </c>
      <c r="BA47" s="55" t="str" cm="1">
        <f t="array" ref="BA47">IF(INDEX(Templates!$I$2:$FQ$152,ROW()-ROW(BA$20)+1, MATCH(BA$16,Templates!$I$1:HE$1,0))="","",INDEX(Templates!$I$2:$FQ$152,ROW()-ROW(BA$20)+1, MATCH(BA$16,Templates!$I$1:HE$1,0)))</f>
        <v/>
      </c>
      <c r="BB47" s="55" t="str" cm="1">
        <f t="array" ref="BB47">IF(INDEX(Templates!$I$2:$FQ$152,ROW()-ROW(BB$20)+1, MATCH(BB$16,Templates!$I$1:HF$1,0))="","",INDEX(Templates!$I$2:$FQ$152,ROW()-ROW(BB$20)+1, MATCH(BB$16,Templates!$I$1:HF$1,0)))</f>
        <v/>
      </c>
      <c r="BC47" s="55" t="str" cm="1">
        <f t="array" ref="BC47">IF(INDEX(Templates!$I$2:$FQ$152,ROW()-ROW(BC$20)+1, MATCH(BC$16,Templates!$I$1:HG$1,0))="","",INDEX(Templates!$I$2:$FQ$152,ROW()-ROW(BC$20)+1, MATCH(BC$16,Templates!$I$1:HG$1,0)))</f>
        <v/>
      </c>
      <c r="BD47" s="55" t="str" cm="1">
        <f t="array" ref="BD47">IF(INDEX(Templates!$I$2:$FQ$152,ROW()-ROW(BD$20)+1, MATCH(BD$16,Templates!$I$1:HH$1,0))="","",INDEX(Templates!$I$2:$FQ$152,ROW()-ROW(BD$20)+1, MATCH(BD$16,Templates!$I$1:HH$1,0)))</f>
        <v/>
      </c>
      <c r="BE47" s="55" t="str" cm="1">
        <f t="array" ref="BE47">IF(INDEX(Templates!$I$2:$FQ$152,ROW()-ROW(BE$20)+1, MATCH(BE$16,Templates!$I$1:HI$1,0))="","",INDEX(Templates!$I$2:$FQ$152,ROW()-ROW(BE$20)+1, MATCH(BE$16,Templates!$I$1:HI$1,0)))</f>
        <v/>
      </c>
      <c r="BF47" s="55" t="str" cm="1">
        <f t="array" ref="BF47">IF(INDEX(Templates!$I$2:$FQ$152,ROW()-ROW(BF$20)+1, MATCH(BF$16,Templates!$I$1:HJ$1,0))="","",INDEX(Templates!$I$2:$FQ$152,ROW()-ROW(BF$20)+1, MATCH(BF$16,Templates!$I$1:HJ$1,0)))</f>
        <v/>
      </c>
      <c r="BG47" s="55" t="str" cm="1">
        <f t="array" ref="BG47">IF(INDEX(Templates!$I$2:$FQ$152,ROW()-ROW(BG$20)+1, MATCH(BG$16,Templates!$I$1:HK$1,0))="","",INDEX(Templates!$I$2:$FQ$152,ROW()-ROW(BG$20)+1, MATCH(BG$16,Templates!$I$1:HK$1,0)))</f>
        <v/>
      </c>
      <c r="BH47" s="55" t="str" cm="1">
        <f t="array" ref="BH47">IF(INDEX(Templates!$I$2:$FQ$152,ROW()-ROW(BH$20)+1, MATCH(BH$16,Templates!$I$1:HI$1,0))="","",INDEX(Templates!$I$2:$FQ$152,ROW()-ROW(BH$20)+1, MATCH(BH$16,Templates!$I$1:HI$1,0)))</f>
        <v/>
      </c>
      <c r="BI47" s="55" t="str" cm="1">
        <f t="array" ref="BI47">IF(INDEX(Templates!$I$2:$FQ$152,ROW()-ROW(BI$20)+1, MATCH(BI$16,Templates!$I$1:HJ$1,0))="","",INDEX(Templates!$I$2:$FQ$152,ROW()-ROW(BI$20)+1, MATCH(BI$16,Templates!$I$1:HJ$1,0)))</f>
        <v/>
      </c>
      <c r="BJ47" s="55" t="str" cm="1">
        <f t="array" ref="BJ47">IF(INDEX(Templates!$I$2:$FQ$152,ROW()-ROW(BJ$20)+1, MATCH(BJ$16,Templates!$I$1:HK$1,0))="","",INDEX(Templates!$I$2:$FQ$152,ROW()-ROW(BJ$20)+1, MATCH(BJ$16,Templates!$I$1:HK$1,0)))</f>
        <v/>
      </c>
      <c r="BK47" s="55" t="str" cm="1">
        <f t="array" ref="BK47">IF(INDEX(Templates!$I$2:$FQ$152,ROW()-ROW(BK$20)+1, MATCH(BK$16,Templates!$I$1:HL$1,0))="","",INDEX(Templates!$I$2:$FQ$152,ROW()-ROW(BK$20)+1, MATCH(BK$16,Templates!$I$1:HL$1,0)))</f>
        <v/>
      </c>
      <c r="BL47" s="55" t="str" cm="1">
        <f t="array" ref="BL47">IF(INDEX(Templates!$I$2:$FQ$152,ROW()-ROW(BL$20)+1, MATCH(BL$16,Templates!$I$1:HM$1,0))="","",INDEX(Templates!$I$2:$FQ$152,ROW()-ROW(BL$20)+1, MATCH(BL$16,Templates!$I$1:HM$1,0)))</f>
        <v/>
      </c>
      <c r="BM47" s="55" t="str" cm="1">
        <f t="array" ref="BM47">IF(INDEX(Templates!$I$2:$FQ$152,ROW()-ROW(BM$20)+1, MATCH(BM$16,Templates!$I$1:HN$1,0))="","",INDEX(Templates!$I$2:$FQ$152,ROW()-ROW(BM$20)+1, MATCH(BM$16,Templates!$I$1:HN$1,0)))</f>
        <v/>
      </c>
      <c r="BN47" s="55" t="str" cm="1">
        <f t="array" ref="BN47">IF(INDEX(Templates!$I$2:$FQ$152,ROW()-ROW(BN$20)+1, MATCH(BN$16,Templates!$I$1:HO$1,0))="","",INDEX(Templates!$I$2:$FQ$152,ROW()-ROW(BN$20)+1, MATCH(BN$16,Templates!$I$1:HO$1,0)))</f>
        <v/>
      </c>
      <c r="BO47" s="55" t="str" cm="1">
        <f t="array" ref="BO47">IF(INDEX(Templates!$I$2:$FQ$152,ROW()-ROW(BO$20)+1, MATCH(BO$16,Templates!$I$1:HP$1,0))="","",INDEX(Templates!$I$2:$FQ$152,ROW()-ROW(BO$20)+1, MATCH(BO$16,Templates!$I$1:HP$1,0)))</f>
        <v/>
      </c>
      <c r="BP47" s="55" t="str" cm="1">
        <f t="array" ref="BP47">IF(INDEX(Templates!$I$2:$FQ$152,ROW()-ROW(BP$20)+1, MATCH(BP$16,Templates!$I$1:HQ$1,0))="","",INDEX(Templates!$I$2:$FQ$152,ROW()-ROW(BP$20)+1, MATCH(BP$16,Templates!$I$1:HQ$1,0)))</f>
        <v/>
      </c>
      <c r="BQ47" s="55" t="str" cm="1">
        <f t="array" ref="BQ47">IF(INDEX(Templates!$I$2:$FQ$152,ROW()-ROW(BQ$20)+1, MATCH(BQ$16,Templates!$I$1:HR$1,0))="","",INDEX(Templates!$I$2:$FQ$152,ROW()-ROW(BQ$20)+1, MATCH(BQ$16,Templates!$I$1:HR$1,0)))</f>
        <v/>
      </c>
      <c r="BR47" s="55" t="str" cm="1">
        <f t="array" ref="BR47">IF(INDEX(Templates!$I$2:$FQ$152,ROW()-ROW(BR$20)+1, MATCH(BR$16,Templates!$I$1:HS$1,0))="","",INDEX(Templates!$I$2:$FQ$152,ROW()-ROW(BR$20)+1, MATCH(BR$16,Templates!$I$1:HS$1,0)))</f>
        <v/>
      </c>
      <c r="BS47" s="55" t="str" cm="1">
        <f t="array" ref="BS47">IF(INDEX(Templates!$I$2:$FQ$152,ROW()-ROW(BS$20)+1, MATCH(BS$16,Templates!$I$1:HT$1,0))="","",INDEX(Templates!$I$2:$FQ$152,ROW()-ROW(BS$20)+1, MATCH(BS$16,Templates!$I$1:HT$1,0)))</f>
        <v/>
      </c>
      <c r="BT47" s="55" t="str" cm="1">
        <f t="array" ref="BT47">IF(INDEX(Templates!$I$2:$FQ$152,ROW()-ROW(BT$20)+1, MATCH(BT$16,Templates!$I$1:HU$1,0))="","",INDEX(Templates!$I$2:$FQ$152,ROW()-ROW(BT$20)+1, MATCH(BT$16,Templates!$I$1:HU$1,0)))</f>
        <v/>
      </c>
      <c r="BU47" s="55" t="str" cm="1">
        <f t="array" ref="BU47">IF(INDEX(Templates!$I$2:$FQ$152,ROW()-ROW(BU$20)+1, MATCH(BU$16,Templates!$I$1:HV$1,0))="","",INDEX(Templates!$I$2:$FQ$152,ROW()-ROW(BU$20)+1, MATCH(BU$16,Templates!$I$1:HV$1,0)))</f>
        <v/>
      </c>
      <c r="BV47" s="55" t="str" cm="1">
        <f t="array" ref="BV47">IF(INDEX(Templates!$I$2:$FQ$152,ROW()-ROW(BV$20)+1, MATCH(BV$16,Templates!$I$1:HW$1,0))="","",INDEX(Templates!$I$2:$FQ$152,ROW()-ROW(BV$20)+1, MATCH(BV$16,Templates!$I$1:HW$1,0)))</f>
        <v/>
      </c>
      <c r="BW47" s="55" t="str" cm="1">
        <f t="array" ref="BW47">IF(INDEX(Templates!$I$2:$FQ$152,ROW()-ROW(BW$20)+1, MATCH(BW$16,Templates!$I$1:HX$1,0))="","",INDEX(Templates!$I$2:$FQ$152,ROW()-ROW(BW$20)+1, MATCH(BW$16,Templates!$I$1:HX$1,0)))</f>
        <v/>
      </c>
      <c r="BX47" s="55" t="str" cm="1">
        <f t="array" ref="BX47">IF(INDEX(Templates!$I$2:$FQ$152,ROW()-ROW(BX$20)+1, MATCH(BX$16,Templates!$I$1:HY$1,0))="","",INDEX(Templates!$I$2:$FQ$152,ROW()-ROW(BX$20)+1, MATCH(BX$16,Templates!$I$1:HY$1,0)))</f>
        <v/>
      </c>
      <c r="BY47" s="55" t="str" cm="1">
        <f t="array" ref="BY47">IF(INDEX(Templates!$I$2:$FQ$152,ROW()-ROW(BY$20)+1, MATCH(BY$16,Templates!$I$1:HZ$1,0))="","",INDEX(Templates!$I$2:$FQ$152,ROW()-ROW(BY$20)+1, MATCH(BY$16,Templates!$I$1:HZ$1,0)))</f>
        <v/>
      </c>
      <c r="BZ47" s="55" t="str" cm="1">
        <f t="array" ref="BZ47">IF(INDEX(Templates!$I$2:$FQ$152,ROW()-ROW(BZ$20)+1, MATCH(BZ$16,Templates!$I$1:IA$1,0))="","",INDEX(Templates!$I$2:$FQ$152,ROW()-ROW(BZ$20)+1, MATCH(BZ$16,Templates!$I$1:IA$1,0)))</f>
        <v/>
      </c>
      <c r="CA47" s="55" t="str" cm="1">
        <f t="array" ref="CA47">IF(INDEX(Templates!$I$2:$FQ$152,ROW()-ROW(CA$20)+1, MATCH(CA$16,Templates!$I$1:IB$1,0))="","",INDEX(Templates!$I$2:$FQ$152,ROW()-ROW(CA$20)+1, MATCH(CA$16,Templates!$I$1:IB$1,0)))</f>
        <v/>
      </c>
      <c r="CB47" s="55" t="str" cm="1">
        <f t="array" ref="CB47">IF(INDEX(Templates!$I$2:$FQ$152,ROW()-ROW(CB$20)+1, MATCH(CB$16,Templates!$I$1:IC$1,0))="","",INDEX(Templates!$I$2:$FQ$152,ROW()-ROW(CB$20)+1, MATCH(CB$16,Templates!$I$1:IC$1,0)))</f>
        <v/>
      </c>
      <c r="CC47" s="55" t="str" cm="1">
        <f t="array" ref="CC47">IF(INDEX(Templates!$I$2:$FQ$152,ROW()-ROW(CC$20)+1, MATCH(CC$16,Templates!$I$1:ID$1,0))="","",INDEX(Templates!$I$2:$FQ$152,ROW()-ROW(CC$20)+1, MATCH(CC$16,Templates!$I$1:ID$1,0)))</f>
        <v/>
      </c>
      <c r="CD47" s="55" t="str" cm="1">
        <f t="array" ref="CD47">IF(INDEX(Templates!$I$2:$FQ$152,ROW()-ROW(CD$20)+1, MATCH(CD$16,Templates!$I$1:IE$1,0))="","",INDEX(Templates!$I$2:$FQ$152,ROW()-ROW(CD$20)+1, MATCH(CD$16,Templates!$I$1:IE$1,0)))</f>
        <v/>
      </c>
      <c r="CE47" s="55" t="str" cm="1">
        <f t="array" ref="CE47">IF(INDEX(Templates!$I$2:$FQ$152,ROW()-ROW(CE$20)+1, MATCH(CE$16,Templates!$I$1:IF$1,0))="","",INDEX(Templates!$I$2:$FQ$152,ROW()-ROW(CE$20)+1, MATCH(CE$16,Templates!$I$1:IF$1,0)))</f>
        <v/>
      </c>
      <c r="CF47" s="55" t="str" cm="1">
        <f t="array" ref="CF47">IF(INDEX(Templates!$I$2:$FQ$152,ROW()-ROW(CF$20)+1, MATCH(CF$16,Templates!$I$1:ID$1,0))="","",INDEX(Templates!$I$2:$FQ$152,ROW()-ROW(CF$20)+1, MATCH(CF$16,Templates!$I$1:ID$1,0)))</f>
        <v/>
      </c>
      <c r="CG47" s="55" t="str" cm="1">
        <f t="array" ref="CG47">IF(INDEX(Templates!$I$2:$FQ$152,ROW()-ROW(CG$20)+1, MATCH(CG$16,Templates!$I$1:IE$1,0))="","",INDEX(Templates!$I$2:$FQ$152,ROW()-ROW(CG$20)+1, MATCH(CG$16,Templates!$I$1:IE$1,0)))</f>
        <v/>
      </c>
      <c r="CH47" s="55" t="str" cm="1">
        <f t="array" ref="CH47">IF(INDEX(Templates!$I$2:$FQ$152,ROW()-ROW(CH$20)+1, MATCH(CH$16,Templates!$I$1:IF$1,0))="","",INDEX(Templates!$I$2:$FQ$152,ROW()-ROW(CH$20)+1, MATCH(CH$16,Templates!$I$1:IF$1,0)))</f>
        <v/>
      </c>
      <c r="CI47" s="55" t="str" cm="1">
        <f t="array" ref="CI47">IF(INDEX(Templates!$I$2:$FQ$152,ROW()-ROW(CI$20)+1, MATCH(CI$16,Templates!$I$1:IG$1,0))="","",INDEX(Templates!$I$2:$FQ$152,ROW()-ROW(CI$20)+1, MATCH(CI$16,Templates!$I$1:IG$1,0)))</f>
        <v/>
      </c>
      <c r="CJ47" s="55" t="str" cm="1">
        <f t="array" ref="CJ47">IF(INDEX(Templates!$I$2:$FQ$152,ROW()-ROW(CJ$20)+1, MATCH(CJ$16,Templates!$I$1:IH$1,0))="","",INDEX(Templates!$I$2:$FQ$152,ROW()-ROW(CJ$20)+1, MATCH(CJ$16,Templates!$I$1:IH$1,0)))</f>
        <v/>
      </c>
      <c r="CK47" s="55" t="str" cm="1">
        <f t="array" ref="CK47">IF(INDEX(Templates!$I$2:$FQ$152,ROW()-ROW(CK$20)+1, MATCH(CK$16,Templates!$I$1:II$1,0))="","",INDEX(Templates!$I$2:$FQ$152,ROW()-ROW(CK$20)+1, MATCH(CK$16,Templates!$I$1:II$1,0)))</f>
        <v/>
      </c>
      <c r="CL47" s="55" t="str" cm="1">
        <f t="array" ref="CL47">IF(INDEX(Templates!$I$2:$FQ$152,ROW()-ROW(CL$20)+1, MATCH(CL$16,Templates!$I$1:IJ$1,0))="","",INDEX(Templates!$I$2:$FQ$152,ROW()-ROW(CL$20)+1, MATCH(CL$16,Templates!$I$1:IJ$1,0)))</f>
        <v/>
      </c>
      <c r="CM47" s="55" t="str" cm="1">
        <f t="array" ref="CM47">IF(INDEX(Templates!$I$2:$FQ$152,ROW()-ROW(CM$20)+1, MATCH(CM$16,Templates!$I$1:IK$1,0))="","",INDEX(Templates!$I$2:$FQ$152,ROW()-ROW(CM$20)+1, MATCH(CM$16,Templates!$I$1:IK$1,0)))</f>
        <v/>
      </c>
      <c r="CN47" s="55" t="str" cm="1">
        <f t="array" ref="CN47">IF(INDEX(Templates!$I$2:$FQ$152,ROW()-ROW(CN$20)+1, MATCH(CN$16,Templates!$I$1:IL$1,0))="","",INDEX(Templates!$I$2:$FQ$152,ROW()-ROW(CN$20)+1, MATCH(CN$16,Templates!$I$1:IL$1,0)))</f>
        <v/>
      </c>
      <c r="CO47" s="55" t="str" cm="1">
        <f t="array" ref="CO47">IF(INDEX(Templates!$I$2:$FQ$152,ROW()-ROW(CO$20)+1, MATCH(CO$16,Templates!$I$1:IM$1,0))="","",INDEX(Templates!$I$2:$FQ$152,ROW()-ROW(CO$20)+1, MATCH(CO$16,Templates!$I$1:IM$1,0)))</f>
        <v/>
      </c>
      <c r="CP47" s="55" t="str" cm="1">
        <f t="array" ref="CP47">IF(INDEX(Templates!$I$2:$FQ$152,ROW()-ROW(CP$20)+1, MATCH(CP$16,Templates!$I$1:IN$1,0))="","",INDEX(Templates!$I$2:$FQ$152,ROW()-ROW(CP$20)+1, MATCH(CP$16,Templates!$I$1:IN$1,0)))</f>
        <v/>
      </c>
      <c r="CQ47" s="55" t="str" cm="1">
        <f t="array" ref="CQ47">IF(INDEX(Templates!$I$2:$FQ$152,ROW()-ROW(CQ$20)+1, MATCH(CQ$16,Templates!$I$1:IO$1,0))="","",INDEX(Templates!$I$2:$FQ$152,ROW()-ROW(CQ$20)+1, MATCH(CQ$16,Templates!$I$1:IO$1,0)))</f>
        <v/>
      </c>
      <c r="CR47" s="55" t="str" cm="1">
        <f t="array" ref="CR47">IF(INDEX(Templates!$I$2:$FQ$152,ROW()-ROW(CR$20)+1, MATCH(CR$16,Templates!$I$1:IP$1,0))="","",INDEX(Templates!$I$2:$FQ$152,ROW()-ROW(CR$20)+1, MATCH(CR$16,Templates!$I$1:IP$1,0)))</f>
        <v/>
      </c>
      <c r="CS47" s="55" t="str" cm="1">
        <f t="array" ref="CS47">IF(INDEX(Templates!$I$2:$FQ$152,ROW()-ROW(CS$20)+1, MATCH(CS$16,Templates!$I$1:IQ$1,0))="","",INDEX(Templates!$I$2:$FQ$152,ROW()-ROW(CS$20)+1, MATCH(CS$16,Templates!$I$1:IQ$1,0)))</f>
        <v/>
      </c>
      <c r="CT47" s="55" t="str" cm="1">
        <f t="array" ref="CT47">IF(INDEX(Templates!$I$2:$FQ$152,ROW()-ROW(CT$20)+1, MATCH(CT$16,Templates!$I$1:IR$1,0))="","",INDEX(Templates!$I$2:$FQ$152,ROW()-ROW(CT$20)+1, MATCH(CT$16,Templates!$I$1:IR$1,0)))</f>
        <v/>
      </c>
      <c r="CU47" s="55" t="str" cm="1">
        <f t="array" ref="CU47">IF(INDEX(Templates!$I$2:$FQ$152,ROW()-ROW(CU$20)+1, MATCH(CU$16,Templates!$I$1:IS$1,0))="","",INDEX(Templates!$I$2:$FQ$152,ROW()-ROW(CU$20)+1, MATCH(CU$16,Templates!$I$1:IS$1,0)))</f>
        <v/>
      </c>
      <c r="CV47" s="55" t="str" cm="1">
        <f t="array" ref="CV47">IF(INDEX(Templates!$I$2:$FQ$152,ROW()-ROW(CV$20)+1, MATCH(CV$16,Templates!$I$1:IT$1,0))="","",INDEX(Templates!$I$2:$FQ$152,ROW()-ROW(CV$20)+1, MATCH(CV$16,Templates!$I$1:IT$1,0)))</f>
        <v/>
      </c>
      <c r="CW47" s="55" t="str" cm="1">
        <f t="array" ref="CW47">IF(INDEX(Templates!$I$2:$FQ$152,ROW()-ROW(CW$20)+1, MATCH(CW$16,Templates!$I$1:IU$1,0))="","",INDEX(Templates!$I$2:$FQ$152,ROW()-ROW(CW$20)+1, MATCH(CW$16,Templates!$I$1:IU$1,0)))</f>
        <v/>
      </c>
      <c r="CX47" s="55" t="str" cm="1">
        <f t="array" ref="CX47">IF(INDEX(Templates!$I$2:$FQ$152,ROW()-ROW(CX$20)+1, MATCH(CX$16,Templates!$I$1:IV$1,0))="","",INDEX(Templates!$I$2:$FQ$152,ROW()-ROW(CX$20)+1, MATCH(CX$16,Templates!$I$1:IV$1,0)))</f>
        <v/>
      </c>
      <c r="CY47" s="55" t="str" cm="1">
        <f t="array" ref="CY47">IF(INDEX(Templates!$I$2:$FQ$152,ROW()-ROW(CY$20)+1, MATCH(CY$16,Templates!$I$1:IW$1,0))="","",INDEX(Templates!$I$2:$FQ$152,ROW()-ROW(CY$20)+1, MATCH(CY$16,Templates!$I$1:IW$1,0)))</f>
        <v/>
      </c>
      <c r="CZ47" s="55" t="str" cm="1">
        <f t="array" ref="CZ47">IF(INDEX(Templates!$I$2:$FQ$152,ROW()-ROW(CZ$20)+1, MATCH(CZ$16,Templates!$I$1:IX$1,0))="","",INDEX(Templates!$I$2:$FQ$152,ROW()-ROW(CZ$20)+1, MATCH(CZ$16,Templates!$I$1:IX$1,0)))</f>
        <v/>
      </c>
      <c r="DA47" s="55" t="str" cm="1">
        <f t="array" ref="DA47">IF(INDEX(Templates!$I$2:$FQ$152,ROW()-ROW(DA$20)+1, MATCH(DA$16,Templates!$I$1:IY$1,0))="","",INDEX(Templates!$I$2:$FQ$152,ROW()-ROW(DA$20)+1, MATCH(DA$16,Templates!$I$1:IY$1,0)))</f>
        <v/>
      </c>
      <c r="DB47" s="55" t="str" cm="1">
        <f t="array" ref="DB47">IF(INDEX(Templates!$I$2:$FQ$152,ROW()-ROW(DB$20)+1, MATCH(DB$16,Templates!$I$1:IZ$1,0))="","",INDEX(Templates!$I$2:$FQ$152,ROW()-ROW(DB$20)+1, MATCH(DB$16,Templates!$I$1:IZ$1,0)))</f>
        <v/>
      </c>
      <c r="DC47" s="55" t="str" cm="1">
        <f t="array" ref="DC47">IF(INDEX(Templates!$I$2:$FQ$152,ROW()-ROW(DC$20)+1, MATCH(DC$16,Templates!$I$1:JA$1,0))="","",INDEX(Templates!$I$2:$FQ$152,ROW()-ROW(DC$20)+1, MATCH(DC$16,Templates!$I$1:JA$1,0)))</f>
        <v/>
      </c>
      <c r="DD47" s="55" t="str" cm="1">
        <f t="array" ref="DD47">IF(INDEX(Templates!$I$2:$FQ$152,ROW()-ROW(DD$20)+1, MATCH(DD$16,Templates!$I$1:JB$1,0))="","",INDEX(Templates!$I$2:$FQ$152,ROW()-ROW(DD$20)+1, MATCH(DD$16,Templates!$I$1:JB$1,0)))</f>
        <v/>
      </c>
      <c r="DE47" s="55" t="str" cm="1">
        <f t="array" ref="DE47">IF(INDEX(Templates!$I$2:$FQ$152,ROW()-ROW(DE$20)+1, MATCH(DE$16,Templates!$I$1:JC$1,0))="","",INDEX(Templates!$I$2:$FQ$152,ROW()-ROW(DE$20)+1, MATCH(DE$16,Templates!$I$1:JC$1,0)))</f>
        <v/>
      </c>
      <c r="DF47" s="55" t="str" cm="1">
        <f t="array" ref="DF47">IF(INDEX(Templates!$I$2:$FQ$152,ROW()-ROW(DF$20)+1, MATCH(DF$16,Templates!$I$1:JD$1,0))="","",INDEX(Templates!$I$2:$FQ$152,ROW()-ROW(DF$20)+1, MATCH(DF$16,Templates!$I$1:JD$1,0)))</f>
        <v/>
      </c>
      <c r="DG47" s="55" t="str" cm="1">
        <f t="array" ref="DG47">IF(INDEX(Templates!$I$2:$FQ$152,ROW()-ROW(DG$20)+1, MATCH(DG$16,Templates!$I$1:JE$1,0))="","",INDEX(Templates!$I$2:$FQ$152,ROW()-ROW(DG$20)+1, MATCH(DG$16,Templates!$I$1:JE$1,0)))</f>
        <v/>
      </c>
      <c r="DH47" s="55" t="str" cm="1">
        <f t="array" ref="DH47">IF(INDEX(Templates!$I$2:$FQ$152,ROW()-ROW(DH$20)+1, MATCH(DH$16,Templates!$I$1:JF$1,0))="","",INDEX(Templates!$I$2:$FQ$152,ROW()-ROW(DH$20)+1, MATCH(DH$16,Templates!$I$1:JF$1,0)))</f>
        <v/>
      </c>
      <c r="DI47" s="55" t="str" cm="1">
        <f t="array" ref="DI47">IF(INDEX(Templates!$I$2:$FQ$152,ROW()-ROW(DI$20)+1, MATCH(DI$16,Templates!$I$1:JG$1,0))="","",INDEX(Templates!$I$2:$FQ$152,ROW()-ROW(DI$20)+1, MATCH(DI$16,Templates!$I$1:JG$1,0)))</f>
        <v/>
      </c>
      <c r="DJ47" s="55" t="str" cm="1">
        <f t="array" ref="DJ47">IF(INDEX(Templates!$I$2:$FQ$152,ROW()-ROW(DJ$20)+1, MATCH(DJ$16,Templates!$I$1:JH$1,0))="","",INDEX(Templates!$I$2:$FQ$152,ROW()-ROW(DJ$20)+1, MATCH(DJ$16,Templates!$I$1:JH$1,0)))</f>
        <v/>
      </c>
      <c r="DK47" s="55" t="str" cm="1">
        <f t="array" ref="DK47">IF(INDEX(Templates!$I$2:$FQ$152,ROW()-ROW(DK$20)+1, MATCH(DK$16,Templates!$I$1:JI$1,0))="","",INDEX(Templates!$I$2:$FQ$152,ROW()-ROW(DK$20)+1, MATCH(DK$16,Templates!$I$1:JI$1,0)))</f>
        <v/>
      </c>
      <c r="DL47" s="55" t="str" cm="1">
        <f t="array" ref="DL47">IF(INDEX(Templates!$I$2:$FQ$152,ROW()-ROW(DL$20)+1, MATCH(DL$16,Templates!$I$1:JJ$1,0))="","",INDEX(Templates!$I$2:$FQ$152,ROW()-ROW(DL$20)+1, MATCH(DL$16,Templates!$I$1:JJ$1,0)))</f>
        <v/>
      </c>
      <c r="DM47" s="55" t="str" cm="1">
        <f t="array" ref="DM47">IF(INDEX(Templates!$I$2:$FQ$152,ROW()-ROW(DM$20)+1, MATCH(DM$16,Templates!$I$1:JK$1,0))="","",INDEX(Templates!$I$2:$FQ$152,ROW()-ROW(DM$20)+1, MATCH(DM$16,Templates!$I$1:JK$1,0)))</f>
        <v/>
      </c>
      <c r="DN47" s="55" t="str" cm="1">
        <f t="array" ref="DN47">IF(INDEX(Templates!$I$2:$FQ$152,ROW()-ROW(DN$20)+1, MATCH(DN$16,Templates!$I$1:JL$1,0))="","",INDEX(Templates!$I$2:$FQ$152,ROW()-ROW(DN$20)+1, MATCH(DN$16,Templates!$I$1:JL$1,0)))</f>
        <v/>
      </c>
      <c r="DO47" s="55" t="str" cm="1">
        <f t="array" ref="DO47">IF(INDEX(Templates!$I$2:$FQ$152,ROW()-ROW(DO$20)+1, MATCH(DO$16,Templates!$I$1:JM$1,0))="","",INDEX(Templates!$I$2:$FQ$152,ROW()-ROW(DO$20)+1, MATCH(DO$16,Templates!$I$1:JM$1,0)))</f>
        <v/>
      </c>
      <c r="DP47" s="55" t="str" cm="1">
        <f t="array" ref="DP47">IF(INDEX(Templates!$I$2:$FQ$152,ROW()-ROW(DP$20)+1, MATCH(DP$16,Templates!$I$1:JN$1,0))="","",INDEX(Templates!$I$2:$FQ$152,ROW()-ROW(DP$20)+1, MATCH(DP$16,Templates!$I$1:JN$1,0)))</f>
        <v/>
      </c>
      <c r="DQ47" s="55" t="str" cm="1">
        <f t="array" ref="DQ47">IF(INDEX(Templates!$I$2:$FQ$152,ROW()-ROW(DQ$20)+1, MATCH(DQ$16,Templates!$I$1:JO$1,0))="","",INDEX(Templates!$I$2:$FQ$152,ROW()-ROW(DQ$20)+1, MATCH(DQ$16,Templates!$I$1:JO$1,0)))</f>
        <v/>
      </c>
      <c r="DR47" s="55" t="str" cm="1">
        <f t="array" ref="DR47">IF(INDEX(Templates!$I$2:$FQ$152,ROW()-ROW(DR$20)+1, MATCH(DR$16,Templates!$I$1:JP$1,0))="","",INDEX(Templates!$I$2:$FQ$152,ROW()-ROW(DR$20)+1, MATCH(DR$16,Templates!$I$1:JP$1,0)))</f>
        <v/>
      </c>
      <c r="DS47" s="55" t="str" cm="1">
        <f t="array" ref="DS47">IF(INDEX(Templates!$I$2:$FQ$152,ROW()-ROW(DS$20)+1, MATCH(DS$16,Templates!$I$1:JQ$1,0))="","",INDEX(Templates!$I$2:$FQ$152,ROW()-ROW(DS$20)+1, MATCH(DS$16,Templates!$I$1:JQ$1,0)))</f>
        <v/>
      </c>
      <c r="DT47" s="55" t="str" cm="1">
        <f t="array" ref="DT47">IF(INDEX(Templates!$I$2:$FQ$152,ROW()-ROW(DT$20)+1, MATCH(DT$16,Templates!$I$1:JR$1,0))="","",INDEX(Templates!$I$2:$FQ$152,ROW()-ROW(DT$20)+1, MATCH(DT$16,Templates!$I$1:JR$1,0)))</f>
        <v/>
      </c>
      <c r="DU47" s="55" t="str" cm="1">
        <f t="array" ref="DU47">IF(INDEX(Templates!$I$2:$FQ$152,ROW()-ROW(DU$20)+1, MATCH(DU$16,Templates!$I$1:JP$1,0))="","",INDEX(Templates!$I$2:$FQ$152,ROW()-ROW(DU$20)+1, MATCH(DU$16,Templates!$I$1:JP$1,0)))</f>
        <v/>
      </c>
      <c r="DV47" s="55" t="str" cm="1">
        <f t="array" ref="DV47">IF(INDEX(Templates!$I$2:$FQ$152,ROW()-ROW(DV$20)+1, MATCH(DV$16,Templates!$I$1:JQ$1,0))="","",INDEX(Templates!$I$2:$FQ$152,ROW()-ROW(DV$20)+1, MATCH(DV$16,Templates!$I$1:JQ$1,0)))</f>
        <v/>
      </c>
      <c r="DW47" s="55" t="str" cm="1">
        <f t="array" ref="DW47">IF(INDEX(Templates!$I$2:$FQ$152,ROW()-ROW(DW$20)+1, MATCH(DW$16,Templates!$I$1:JR$1,0))="","",INDEX(Templates!$I$2:$FQ$152,ROW()-ROW(DW$20)+1, MATCH(DW$16,Templates!$I$1:JR$1,0)))</f>
        <v/>
      </c>
      <c r="DX47" s="55" t="str" cm="1">
        <f t="array" ref="DX47">IF(INDEX(Templates!$I$2:$FQ$152,ROW()-ROW(DX$20)+1, MATCH(DX$16,Templates!$I$1:JS$1,0))="","",INDEX(Templates!$I$2:$FQ$152,ROW()-ROW(DX$20)+1, MATCH(DX$16,Templates!$I$1:JS$1,0)))</f>
        <v/>
      </c>
      <c r="DY47" s="55" t="str" cm="1">
        <f t="array" ref="DY47">IF(INDEX(Templates!$I$2:$FQ$152,ROW()-ROW(DY$20)+1, MATCH(DY$16,Templates!$I$1:JT$1,0))="","",INDEX(Templates!$I$2:$FQ$152,ROW()-ROW(DY$20)+1, MATCH(DY$16,Templates!$I$1:JT$1,0)))</f>
        <v/>
      </c>
      <c r="DZ47" s="55" t="str" cm="1">
        <f t="array" ref="DZ47">IF(INDEX(Templates!$I$2:$FQ$152,ROW()-ROW(DZ$20)+1, MATCH(DZ$16,Templates!$I$1:JU$1,0))="","",INDEX(Templates!$I$2:$FQ$152,ROW()-ROW(DZ$20)+1, MATCH(DZ$16,Templates!$I$1:JU$1,0)))</f>
        <v/>
      </c>
      <c r="EA47" s="55" t="str" cm="1">
        <f t="array" ref="EA47">IF(INDEX(Templates!$I$2:$FQ$152,ROW()-ROW(EA$20)+1, MATCH(EA$16,Templates!$I$1:JV$1,0))="","",INDEX(Templates!$I$2:$FQ$152,ROW()-ROW(EA$20)+1, MATCH(EA$16,Templates!$I$1:JV$1,0)))</f>
        <v/>
      </c>
      <c r="EB47" s="55" t="str" cm="1">
        <f t="array" ref="EB47">IF(INDEX(Templates!$I$2:$FQ$152,ROW()-ROW(EB$20)+1, MATCH(EB$16,Templates!$I$1:JW$1,0))="","",INDEX(Templates!$I$2:$FQ$152,ROW()-ROW(EB$20)+1, MATCH(EB$16,Templates!$I$1:JW$1,0)))</f>
        <v/>
      </c>
      <c r="EC47" s="55" t="str" cm="1">
        <f t="array" ref="EC47">IF(INDEX(Templates!$I$2:$FQ$152,ROW()-ROW(EC$20)+1, MATCH(EC$16,Templates!$I$1:JX$1,0))="","",INDEX(Templates!$I$2:$FQ$152,ROW()-ROW(EC$20)+1, MATCH(EC$16,Templates!$I$1:JX$1,0)))</f>
        <v/>
      </c>
      <c r="ED47" s="55" t="str" cm="1">
        <f t="array" ref="ED47">IF(INDEX(Templates!$I$2:$FQ$152,ROW()-ROW(ED$20)+1, MATCH(ED$16,Templates!$I$1:JY$1,0))="","",INDEX(Templates!$I$2:$FQ$152,ROW()-ROW(ED$20)+1, MATCH(ED$16,Templates!$I$1:JY$1,0)))</f>
        <v/>
      </c>
      <c r="EE47" s="55"/>
      <c r="EF47" s="55"/>
      <c r="EG47" s="55"/>
      <c r="EH47" s="55"/>
      <c r="EI47" s="55"/>
      <c r="EJ47" s="55"/>
      <c r="EK47" s="55"/>
      <c r="EL47" s="55"/>
      <c r="EM47" s="55"/>
      <c r="EN47" s="55"/>
      <c r="EO47" s="55"/>
      <c r="EP47" s="55"/>
      <c r="EQ47" s="55"/>
      <c r="ER47" s="55"/>
      <c r="ES47" s="55"/>
      <c r="ET47" s="55"/>
      <c r="EU47" s="55"/>
      <c r="EV47" s="55"/>
      <c r="EW47" s="55"/>
      <c r="EX47" s="55"/>
      <c r="EY47" s="55"/>
      <c r="EZ47" s="55"/>
      <c r="FA47" s="55"/>
      <c r="FB47" s="55"/>
      <c r="FC47" s="55"/>
      <c r="FD47" s="55"/>
      <c r="FE47" s="55"/>
      <c r="FF47" s="55"/>
      <c r="FG47" s="55"/>
      <c r="FH47" s="55"/>
      <c r="FI47" s="55"/>
      <c r="FJ47" s="55"/>
      <c r="FK47" s="55"/>
      <c r="FL47" s="55"/>
      <c r="FM47" s="55"/>
      <c r="FN47" s="55"/>
      <c r="FO47" s="55"/>
      <c r="FP47" s="55"/>
      <c r="FQ47" s="55"/>
      <c r="FR47" s="55"/>
      <c r="FS47" s="55"/>
      <c r="FT47" s="55"/>
      <c r="FU47" s="55"/>
      <c r="FV47" s="55"/>
      <c r="FW47" s="55"/>
      <c r="FX47" s="55"/>
      <c r="FY47" s="55"/>
      <c r="FZ47" s="55"/>
      <c r="GA47" s="55"/>
      <c r="GB47" s="55"/>
      <c r="GC47" s="55"/>
      <c r="GD47" s="55"/>
      <c r="GE47" s="55"/>
      <c r="GF47" s="55"/>
      <c r="GG47" s="55"/>
      <c r="GH47" s="55"/>
      <c r="GI47" s="55"/>
      <c r="GJ47" s="55"/>
      <c r="GK47" s="55"/>
      <c r="GL47" s="55"/>
      <c r="GM47" s="55"/>
      <c r="GN47" s="55"/>
      <c r="GO47" s="55"/>
      <c r="GP47" s="55"/>
      <c r="GQ47" s="55"/>
      <c r="GR47" s="55"/>
      <c r="GS47" s="55"/>
      <c r="GT47" s="55"/>
      <c r="GU47" s="55"/>
      <c r="GV47" s="55"/>
      <c r="GW47" s="55"/>
    </row>
    <row r="48" spans="1:205" s="24" customFormat="1" x14ac:dyDescent="0.55000000000000004">
      <c r="A48" s="41" t="s">
        <v>763</v>
      </c>
      <c r="B48" s="6" t="s">
        <v>768</v>
      </c>
      <c r="C48" s="66" t="str" cm="1">
        <f t="array" ref="C48">IF(INDEX(Templates!A$2:A$153,ROW()-ROW($20:$20)+1)="","",INDEX(Templates!A$2:A$153,ROW()-ROW($20:$20)+1))</f>
        <v>JSON_PATH:zones[1]</v>
      </c>
      <c r="D48" s="66" t="str" cm="1">
        <f t="array" ref="D48">IF(INDEX(Templates!B$2:B$153,ROW()-ROW($20:$20)+1)="","",INDEX(Templates!B$2:B$153,ROW()-ROW($20:$20)+1))</f>
        <v>spaces[0]</v>
      </c>
      <c r="E48" s="66" t="str" cm="1">
        <f t="array" ref="E48">IF(INDEX(Templates!C$2:C$153,ROW()-ROW($20:$20)+1)="","",INDEX(Templates!C$2:C$153,ROW()-ROW($20:$20)+1))</f>
        <v>floor_area</v>
      </c>
      <c r="F48" s="127" t="str" cm="1">
        <f t="array" ref="F48">IF(INDEX(Templates!D$2:D$153,ROW()-ROW($20:$20)+1)="","",INDEX(Templates!D$2:D$153,ROW()-ROW($20:$20)+1))</f>
        <v/>
      </c>
      <c r="G48" s="116" t="str" cm="1">
        <f t="array" ref="G48">IF(INDEX(Templates!E$2:E$153,ROW()-ROW($20:$20)+1)="","",INDEX(Templates!E$2:E$153,ROW()-ROW($20:$20)+1))</f>
        <v>Space</v>
      </c>
      <c r="H48" s="68" t="str" cm="1">
        <f t="array" ref="H48">IF(INDEX(Templates!F$2:F$153,ROW()-ROW($20:$20)+1)="","",INDEX(Templates!F$2:F$153,ROW()-ROW($20:$20)+1))</f>
        <v>Space 2</v>
      </c>
      <c r="I48" s="68" t="str" cm="1">
        <f t="array" ref="I48">IF(INDEX(Templates!G$2:G$153,ROW()-ROW($20:$20)+1)="","",INDEX(Templates!G$2:G$153,ROW()-ROW($20:$20)+1))</f>
        <v>Zone 2</v>
      </c>
      <c r="J48" s="68" t="str" cm="1">
        <f t="array" ref="J48">IF(INDEX(Templates!H$2:H$153,ROW()-ROW($20:$20)+1)="","",INDEX(Templates!H$2:H$153,ROW()-ROW($20:$20)+1))</f>
        <v>floor_area</v>
      </c>
      <c r="K48" s="69" t="s">
        <v>401</v>
      </c>
      <c r="L48" s="69" t="s">
        <v>402</v>
      </c>
      <c r="M48" s="55" t="str" cm="1">
        <f t="array" ref="M48">IF(INDEX(Templates!$I$2:$FQ$152,ROW()-ROW(M$20)+1, MATCH(M$16,Templates!$I$1:FQ$1,0))="","",INDEX(Templates!$I$2:$FQ$152,ROW()-ROW(M$20)+1, MATCH(M$16,Templates!$I$1:FQ$1,0)))</f>
        <v/>
      </c>
      <c r="N48" s="55" t="str" cm="1">
        <f t="array" ref="N48">IF(INDEX(Templates!$I$2:$FQ$152,ROW()-ROW(N$20)+1, MATCH(N$16,Templates!$I$1:FR$1,0))="","",INDEX(Templates!$I$2:$FQ$152,ROW()-ROW(N$20)+1, MATCH(N$16,Templates!$I$1:FR$1,0)))</f>
        <v/>
      </c>
      <c r="O48" s="55" t="str" cm="1">
        <f t="array" ref="O48">IF(INDEX(Templates!$I$2:$FQ$152,ROW()-ROW(O$20)+1, MATCH(O$16,Templates!$I$1:FS$1,0))="","",INDEX(Templates!$I$2:$FQ$152,ROW()-ROW(O$20)+1, MATCH(O$16,Templates!$I$1:FS$1,0)))</f>
        <v/>
      </c>
      <c r="P48" s="55" t="str" cm="1">
        <f t="array" ref="P48">IF(INDEX(Templates!$I$2:$FQ$152,ROW()-ROW(P$20)+1, MATCH(P$16,Templates!$I$1:FT$1,0))="","",INDEX(Templates!$I$2:$FQ$152,ROW()-ROW(P$20)+1, MATCH(P$16,Templates!$I$1:FT$1,0)))</f>
        <v/>
      </c>
      <c r="Q48" s="55" t="str" cm="1">
        <f t="array" ref="Q48">IF(INDEX(Templates!$I$2:$FQ$152,ROW()-ROW(Q$20)+1, MATCH(Q$16,Templates!$I$1:FU$1,0))="","",INDEX(Templates!$I$2:$FQ$152,ROW()-ROW(Q$20)+1, MATCH(Q$16,Templates!$I$1:FU$1,0)))</f>
        <v/>
      </c>
      <c r="R48" s="55" t="str" cm="1">
        <f t="array" ref="R48">IF(INDEX(Templates!$I$2:$FQ$152,ROW()-ROW(R$20)+1, MATCH(R$16,Templates!$I$1:FV$1,0))="","",INDEX(Templates!$I$2:$FQ$152,ROW()-ROW(R$20)+1, MATCH(R$16,Templates!$I$1:FV$1,0)))</f>
        <v/>
      </c>
      <c r="S48" s="55" t="str" cm="1">
        <f t="array" ref="S48">IF(INDEX(Templates!$I$2:$FQ$152,ROW()-ROW(S$20)+1, MATCH(S$16,Templates!$I$1:FW$1,0))="","",INDEX(Templates!$I$2:$FQ$152,ROW()-ROW(S$20)+1, MATCH(S$16,Templates!$I$1:FW$1,0)))</f>
        <v/>
      </c>
      <c r="T48" s="55" t="str" cm="1">
        <f t="array" ref="T48">IF(INDEX(Templates!$I$2:$FQ$152,ROW()-ROW(T$20)+1, MATCH(T$16,Templates!$I$1:FX$1,0))="","",INDEX(Templates!$I$2:$FQ$152,ROW()-ROW(T$20)+1, MATCH(T$16,Templates!$I$1:FX$1,0)))</f>
        <v/>
      </c>
      <c r="U48" s="55" t="str" cm="1">
        <f t="array" ref="U48">IF(INDEX(Templates!$I$2:$FQ$152,ROW()-ROW(U$20)+1, MATCH(U$16,Templates!$I$1:FY$1,0))="","",INDEX(Templates!$I$2:$FQ$152,ROW()-ROW(U$20)+1, MATCH(U$16,Templates!$I$1:FY$1,0)))</f>
        <v/>
      </c>
      <c r="V48" s="55" t="str" cm="1">
        <f t="array" ref="V48">IF(INDEX(Templates!$I$2:$FQ$152,ROW()-ROW(V$20)+1, MATCH(V$16,Templates!$I$1:FZ$1,0))="","",INDEX(Templates!$I$2:$FQ$152,ROW()-ROW(V$20)+1, MATCH(V$16,Templates!$I$1:FZ$1,0)))</f>
        <v/>
      </c>
      <c r="W48" s="55" t="str" cm="1">
        <f t="array" ref="W48">IF(INDEX(Templates!$I$2:$FQ$152,ROW()-ROW(W$20)+1, MATCH(W$16,Templates!$I$1:GA$1,0))="","",INDEX(Templates!$I$2:$FQ$152,ROW()-ROW(W$20)+1, MATCH(W$16,Templates!$I$1:GA$1,0)))</f>
        <v/>
      </c>
      <c r="X48" s="55" t="str" cm="1">
        <f t="array" ref="X48">IF(INDEX(Templates!$I$2:$FQ$152,ROW()-ROW(X$20)+1, MATCH(X$16,Templates!$I$1:GB$1,0))="","",INDEX(Templates!$I$2:$FQ$152,ROW()-ROW(X$20)+1, MATCH(X$16,Templates!$I$1:GB$1,0)))</f>
        <v/>
      </c>
      <c r="Y48" s="55" t="str" cm="1">
        <f t="array" ref="Y48">IF(INDEX(Templates!$I$2:$FQ$152,ROW()-ROW(Y$20)+1, MATCH(Y$16,Templates!$I$1:GC$1,0))="","",INDEX(Templates!$I$2:$FQ$152,ROW()-ROW(Y$20)+1, MATCH(Y$16,Templates!$I$1:GC$1,0)))</f>
        <v/>
      </c>
      <c r="Z48" s="55" t="str" cm="1">
        <f t="array" ref="Z48">IF(INDEX(Templates!$I$2:$FQ$152,ROW()-ROW(Z$20)+1, MATCH(Z$16,Templates!$I$1:GD$1,0))="","",INDEX(Templates!$I$2:$FQ$152,ROW()-ROW(Z$20)+1, MATCH(Z$16,Templates!$I$1:GD$1,0)))</f>
        <v/>
      </c>
      <c r="AA48" s="55" t="str" cm="1">
        <f t="array" ref="AA48">IF(INDEX(Templates!$I$2:$FQ$152,ROW()-ROW(AA$20)+1, MATCH(AA$16,Templates!$I$1:GE$1,0))="","",INDEX(Templates!$I$2:$FQ$152,ROW()-ROW(AA$20)+1, MATCH(AA$16,Templates!$I$1:GE$1,0)))</f>
        <v/>
      </c>
      <c r="AB48" s="55" t="str" cm="1">
        <f t="array" ref="AB48">IF(INDEX(Templates!$I$2:$FQ$152,ROW()-ROW(AB$20)+1, MATCH(AB$16,Templates!$I$1:GF$1,0))="","",INDEX(Templates!$I$2:$FQ$152,ROW()-ROW(AB$20)+1, MATCH(AB$16,Templates!$I$1:GF$1,0)))</f>
        <v/>
      </c>
      <c r="AC48" s="55" t="str" cm="1">
        <f t="array" ref="AC48">IF(INDEX(Templates!$I$2:$FQ$152,ROW()-ROW(AC$20)+1, MATCH(AC$16,Templates!$I$1:GG$1,0))="","",INDEX(Templates!$I$2:$FQ$152,ROW()-ROW(AC$20)+1, MATCH(AC$16,Templates!$I$1:GG$1,0)))</f>
        <v/>
      </c>
      <c r="AD48" s="55" t="str" cm="1">
        <f t="array" ref="AD48">IF(INDEX(Templates!$I$2:$FQ$152,ROW()-ROW(AD$20)+1, MATCH(AD$16,Templates!$I$1:GH$1,0))="","",INDEX(Templates!$I$2:$FQ$152,ROW()-ROW(AD$20)+1, MATCH(AD$16,Templates!$I$1:GH$1,0)))</f>
        <v/>
      </c>
      <c r="AE48" s="55" t="str" cm="1">
        <f t="array" ref="AE48">IF(INDEX(Templates!$I$2:$FQ$152,ROW()-ROW(AE$20)+1, MATCH(AE$16,Templates!$I$1:GI$1,0))="","",INDEX(Templates!$I$2:$FQ$152,ROW()-ROW(AE$20)+1, MATCH(AE$16,Templates!$I$1:GI$1,0)))</f>
        <v/>
      </c>
      <c r="AF48" s="55" t="str" cm="1">
        <f t="array" ref="AF48">IF(INDEX(Templates!$I$2:$FQ$152,ROW()-ROW(AF$20)+1, MATCH(AF$16,Templates!$I$1:GJ$1,0))="","",INDEX(Templates!$I$2:$FQ$152,ROW()-ROW(AF$20)+1, MATCH(AF$16,Templates!$I$1:GJ$1,0)))</f>
        <v/>
      </c>
      <c r="AG48" s="55" t="str" cm="1">
        <f t="array" ref="AG48">IF(INDEX(Templates!$I$2:$FQ$152,ROW()-ROW(AG$20)+1, MATCH(AG$16,Templates!$I$1:GK$1,0))="","",INDEX(Templates!$I$2:$FQ$152,ROW()-ROW(AG$20)+1, MATCH(AG$16,Templates!$I$1:GK$1,0)))</f>
        <v/>
      </c>
      <c r="AH48" s="55" t="str" cm="1">
        <f t="array" ref="AH48">IF(INDEX(Templates!$I$2:$FQ$152,ROW()-ROW(AH$20)+1, MATCH(AH$16,Templates!$I$1:GL$1,0))="","",INDEX(Templates!$I$2:$FQ$152,ROW()-ROW(AH$20)+1, MATCH(AH$16,Templates!$I$1:GL$1,0)))</f>
        <v/>
      </c>
      <c r="AI48" s="55" t="str" cm="1">
        <f t="array" ref="AI48">IF(INDEX(Templates!$I$2:$FQ$152,ROW()-ROW(AI$20)+1, MATCH(AI$16,Templates!$I$1:GM$1,0))="","",INDEX(Templates!$I$2:$FQ$152,ROW()-ROW(AI$20)+1, MATCH(AI$16,Templates!$I$1:GM$1,0)))</f>
        <v/>
      </c>
      <c r="AJ48" s="55" t="str" cm="1">
        <f t="array" ref="AJ48">IF(INDEX(Templates!$I$2:$FQ$152,ROW()-ROW(AJ$20)+1, MATCH(AJ$16,Templates!$I$1:GN$1,0))="","",INDEX(Templates!$I$2:$FQ$152,ROW()-ROW(AJ$20)+1, MATCH(AJ$16,Templates!$I$1:GN$1,0)))</f>
        <v/>
      </c>
      <c r="AK48" s="55" t="str" cm="1">
        <f t="array" ref="AK48">IF(INDEX(Templates!$I$2:$FQ$152,ROW()-ROW(AK$20)+1, MATCH(AK$16,Templates!$I$1:GO$1,0))="","",INDEX(Templates!$I$2:$FQ$152,ROW()-ROW(AK$20)+1, MATCH(AK$16,Templates!$I$1:GO$1,0)))</f>
        <v/>
      </c>
      <c r="AL48" s="55" t="str" cm="1">
        <f t="array" ref="AL48">IF(INDEX(Templates!$I$2:$FQ$152,ROW()-ROW(AL$20)+1, MATCH(AL$16,Templates!$I$1:GP$1,0))="","",INDEX(Templates!$I$2:$FQ$152,ROW()-ROW(AL$20)+1, MATCH(AL$16,Templates!$I$1:GP$1,0)))</f>
        <v/>
      </c>
      <c r="AM48" s="55" t="str" cm="1">
        <f t="array" ref="AM48">IF(INDEX(Templates!$I$2:$FQ$152,ROW()-ROW(AM$20)+1, MATCH(AM$16,Templates!$I$1:GQ$1,0))="","",INDEX(Templates!$I$2:$FQ$152,ROW()-ROW(AM$20)+1, MATCH(AM$16,Templates!$I$1:GQ$1,0)))</f>
        <v/>
      </c>
      <c r="AN48" s="55" t="str" cm="1">
        <f t="array" ref="AN48">IF(INDEX(Templates!$I$2:$FQ$152,ROW()-ROW(AN$20)+1, MATCH(AN$16,Templates!$I$1:GR$1,0))="","",INDEX(Templates!$I$2:$FQ$152,ROW()-ROW(AN$20)+1, MATCH(AN$16,Templates!$I$1:GR$1,0)))</f>
        <v/>
      </c>
      <c r="AO48" s="55" t="str" cm="1">
        <f t="array" ref="AO48">IF(INDEX(Templates!$I$2:$FQ$152,ROW()-ROW(AO$20)+1, MATCH(AO$16,Templates!$I$1:GS$1,0))="","",INDEX(Templates!$I$2:$FQ$152,ROW()-ROW(AO$20)+1, MATCH(AO$16,Templates!$I$1:GS$1,0)))</f>
        <v/>
      </c>
      <c r="AP48" s="55" t="str" cm="1">
        <f t="array" ref="AP48">IF(INDEX(Templates!$I$2:$FQ$152,ROW()-ROW(AP$20)+1, MATCH(AP$16,Templates!$I$1:GT$1,0))="","",INDEX(Templates!$I$2:$FQ$152,ROW()-ROW(AP$20)+1, MATCH(AP$16,Templates!$I$1:GT$1,0)))</f>
        <v/>
      </c>
      <c r="AQ48" s="55" t="str" cm="1">
        <f t="array" ref="AQ48">IF(INDEX(Templates!$I$2:$FQ$152,ROW()-ROW(AQ$20)+1, MATCH(AQ$16,Templates!$I$1:GU$1,0))="","",INDEX(Templates!$I$2:$FQ$152,ROW()-ROW(AQ$20)+1, MATCH(AQ$16,Templates!$I$1:GU$1,0)))</f>
        <v/>
      </c>
      <c r="AR48" s="55" t="str" cm="1">
        <f t="array" ref="AR48">IF(INDEX(Templates!$I$2:$FQ$152,ROW()-ROW(AR$20)+1, MATCH(AR$16,Templates!$I$1:GV$1,0))="","",INDEX(Templates!$I$2:$FQ$152,ROW()-ROW(AR$20)+1, MATCH(AR$16,Templates!$I$1:GV$1,0)))</f>
        <v/>
      </c>
      <c r="AS48" s="55" t="str" cm="1">
        <f t="array" ref="AS48">IF(INDEX(Templates!$I$2:$FQ$152,ROW()-ROW(AS$20)+1, MATCH(AS$16,Templates!$I$1:GW$1,0))="","",INDEX(Templates!$I$2:$FQ$152,ROW()-ROW(AS$20)+1, MATCH(AS$16,Templates!$I$1:GW$1,0)))</f>
        <v/>
      </c>
      <c r="AT48" s="55" t="str" cm="1">
        <f t="array" ref="AT48">IF(INDEX(Templates!$I$2:$FQ$152,ROW()-ROW(AT$20)+1, MATCH(AT$16,Templates!$I$1:GX$1,0))="","",INDEX(Templates!$I$2:$FQ$152,ROW()-ROW(AT$20)+1, MATCH(AT$16,Templates!$I$1:GX$1,0)))</f>
        <v/>
      </c>
      <c r="AU48" s="55" t="str" cm="1">
        <f t="array" ref="AU48">IF(INDEX(Templates!$I$2:$FQ$152,ROW()-ROW(AU$20)+1, MATCH(AU$16,Templates!$I$1:GY$1,0))="","",INDEX(Templates!$I$2:$FQ$152,ROW()-ROW(AU$20)+1, MATCH(AU$16,Templates!$I$1:GY$1,0)))</f>
        <v/>
      </c>
      <c r="AV48" s="55" t="str" cm="1">
        <f t="array" ref="AV48">IF(INDEX(Templates!$I$2:$FQ$152,ROW()-ROW(AV$20)+1, MATCH(AV$16,Templates!$I$1:GZ$1,0))="","",INDEX(Templates!$I$2:$FQ$152,ROW()-ROW(AV$20)+1, MATCH(AV$16,Templates!$I$1:GZ$1,0)))</f>
        <v/>
      </c>
      <c r="AW48" s="55" t="str" cm="1">
        <f t="array" ref="AW48">IF(INDEX(Templates!$I$2:$FQ$152,ROW()-ROW(AW$20)+1, MATCH(AW$16,Templates!$I$1:HA$1,0))="","",INDEX(Templates!$I$2:$FQ$152,ROW()-ROW(AW$20)+1, MATCH(AW$16,Templates!$I$1:HA$1,0)))</f>
        <v/>
      </c>
      <c r="AX48" s="55" t="str" cm="1">
        <f t="array" ref="AX48">IF(INDEX(Templates!$I$2:$FQ$152,ROW()-ROW(AX$20)+1, MATCH(AX$16,Templates!$I$1:HB$1,0))="","",INDEX(Templates!$I$2:$FQ$152,ROW()-ROW(AX$20)+1, MATCH(AX$16,Templates!$I$1:HB$1,0)))</f>
        <v/>
      </c>
      <c r="AY48" s="55" t="str" cm="1">
        <f t="array" ref="AY48">IF(INDEX(Templates!$I$2:$FQ$152,ROW()-ROW(AY$20)+1, MATCH(AY$16,Templates!$I$1:HC$1,0))="","",INDEX(Templates!$I$2:$FQ$152,ROW()-ROW(AY$20)+1, MATCH(AY$16,Templates!$I$1:HC$1,0)))</f>
        <v/>
      </c>
      <c r="AZ48" s="55" t="str" cm="1">
        <f t="array" ref="AZ48">IF(INDEX(Templates!$I$2:$FQ$152,ROW()-ROW(AZ$20)+1, MATCH(AZ$16,Templates!$I$1:HD$1,0))="","",INDEX(Templates!$I$2:$FQ$152,ROW()-ROW(AZ$20)+1, MATCH(AZ$16,Templates!$I$1:HD$1,0)))</f>
        <v/>
      </c>
      <c r="BA48" s="55" t="str" cm="1">
        <f t="array" ref="BA48">IF(INDEX(Templates!$I$2:$FQ$152,ROW()-ROW(BA$20)+1, MATCH(BA$16,Templates!$I$1:HE$1,0))="","",INDEX(Templates!$I$2:$FQ$152,ROW()-ROW(BA$20)+1, MATCH(BA$16,Templates!$I$1:HE$1,0)))</f>
        <v/>
      </c>
      <c r="BB48" s="55" t="str" cm="1">
        <f t="array" ref="BB48">IF(INDEX(Templates!$I$2:$FQ$152,ROW()-ROW(BB$20)+1, MATCH(BB$16,Templates!$I$1:HF$1,0))="","",INDEX(Templates!$I$2:$FQ$152,ROW()-ROW(BB$20)+1, MATCH(BB$16,Templates!$I$1:HF$1,0)))</f>
        <v/>
      </c>
      <c r="BC48" s="55" t="str" cm="1">
        <f t="array" ref="BC48">IF(INDEX(Templates!$I$2:$FQ$152,ROW()-ROW(BC$20)+1, MATCH(BC$16,Templates!$I$1:HG$1,0))="","",INDEX(Templates!$I$2:$FQ$152,ROW()-ROW(BC$20)+1, MATCH(BC$16,Templates!$I$1:HG$1,0)))</f>
        <v/>
      </c>
      <c r="BD48" s="55" t="str" cm="1">
        <f t="array" ref="BD48">IF(INDEX(Templates!$I$2:$FQ$152,ROW()-ROW(BD$20)+1, MATCH(BD$16,Templates!$I$1:HH$1,0))="","",INDEX(Templates!$I$2:$FQ$152,ROW()-ROW(BD$20)+1, MATCH(BD$16,Templates!$I$1:HH$1,0)))</f>
        <v/>
      </c>
      <c r="BE48" s="55" t="str" cm="1">
        <f t="array" ref="BE48">IF(INDEX(Templates!$I$2:$FQ$152,ROW()-ROW(BE$20)+1, MATCH(BE$16,Templates!$I$1:HI$1,0))="","",INDEX(Templates!$I$2:$FQ$152,ROW()-ROW(BE$20)+1, MATCH(BE$16,Templates!$I$1:HI$1,0)))</f>
        <v/>
      </c>
      <c r="BF48" s="55" t="str" cm="1">
        <f t="array" ref="BF48">IF(INDEX(Templates!$I$2:$FQ$152,ROW()-ROW(BF$20)+1, MATCH(BF$16,Templates!$I$1:HJ$1,0))="","",INDEX(Templates!$I$2:$FQ$152,ROW()-ROW(BF$20)+1, MATCH(BF$16,Templates!$I$1:HJ$1,0)))</f>
        <v/>
      </c>
      <c r="BG48" s="55" t="str" cm="1">
        <f t="array" ref="BG48">IF(INDEX(Templates!$I$2:$FQ$152,ROW()-ROW(BG$20)+1, MATCH(BG$16,Templates!$I$1:HK$1,0))="","",INDEX(Templates!$I$2:$FQ$152,ROW()-ROW(BG$20)+1, MATCH(BG$16,Templates!$I$1:HK$1,0)))</f>
        <v/>
      </c>
      <c r="BH48" s="55" t="str" cm="1">
        <f t="array" ref="BH48">IF(INDEX(Templates!$I$2:$FQ$152,ROW()-ROW(BH$20)+1, MATCH(BH$16,Templates!$I$1:HI$1,0))="","",INDEX(Templates!$I$2:$FQ$152,ROW()-ROW(BH$20)+1, MATCH(BH$16,Templates!$I$1:HI$1,0)))</f>
        <v/>
      </c>
      <c r="BI48" s="55" t="str" cm="1">
        <f t="array" ref="BI48">IF(INDEX(Templates!$I$2:$FQ$152,ROW()-ROW(BI$20)+1, MATCH(BI$16,Templates!$I$1:HJ$1,0))="","",INDEX(Templates!$I$2:$FQ$152,ROW()-ROW(BI$20)+1, MATCH(BI$16,Templates!$I$1:HJ$1,0)))</f>
        <v/>
      </c>
      <c r="BJ48" s="55" t="str" cm="1">
        <f t="array" ref="BJ48">IF(INDEX(Templates!$I$2:$FQ$152,ROW()-ROW(BJ$20)+1, MATCH(BJ$16,Templates!$I$1:HK$1,0))="","",INDEX(Templates!$I$2:$FQ$152,ROW()-ROW(BJ$20)+1, MATCH(BJ$16,Templates!$I$1:HK$1,0)))</f>
        <v/>
      </c>
      <c r="BK48" s="55" t="str" cm="1">
        <f t="array" ref="BK48">IF(INDEX(Templates!$I$2:$FQ$152,ROW()-ROW(BK$20)+1, MATCH(BK$16,Templates!$I$1:HL$1,0))="","",INDEX(Templates!$I$2:$FQ$152,ROW()-ROW(BK$20)+1, MATCH(BK$16,Templates!$I$1:HL$1,0)))</f>
        <v/>
      </c>
      <c r="BL48" s="55" t="str" cm="1">
        <f t="array" ref="BL48">IF(INDEX(Templates!$I$2:$FQ$152,ROW()-ROW(BL$20)+1, MATCH(BL$16,Templates!$I$1:HM$1,0))="","",INDEX(Templates!$I$2:$FQ$152,ROW()-ROW(BL$20)+1, MATCH(BL$16,Templates!$I$1:HM$1,0)))</f>
        <v/>
      </c>
      <c r="BM48" s="55" t="str" cm="1">
        <f t="array" ref="BM48">IF(INDEX(Templates!$I$2:$FQ$152,ROW()-ROW(BM$20)+1, MATCH(BM$16,Templates!$I$1:HN$1,0))="","",INDEX(Templates!$I$2:$FQ$152,ROW()-ROW(BM$20)+1, MATCH(BM$16,Templates!$I$1:HN$1,0)))</f>
        <v/>
      </c>
      <c r="BN48" s="55" t="str" cm="1">
        <f t="array" ref="BN48">IF(INDEX(Templates!$I$2:$FQ$152,ROW()-ROW(BN$20)+1, MATCH(BN$16,Templates!$I$1:HO$1,0))="","",INDEX(Templates!$I$2:$FQ$152,ROW()-ROW(BN$20)+1, MATCH(BN$16,Templates!$I$1:HO$1,0)))</f>
        <v/>
      </c>
      <c r="BO48" s="55" t="str" cm="1">
        <f t="array" ref="BO48">IF(INDEX(Templates!$I$2:$FQ$152,ROW()-ROW(BO$20)+1, MATCH(BO$16,Templates!$I$1:HP$1,0))="","",INDEX(Templates!$I$2:$FQ$152,ROW()-ROW(BO$20)+1, MATCH(BO$16,Templates!$I$1:HP$1,0)))</f>
        <v/>
      </c>
      <c r="BP48" s="55" t="str" cm="1">
        <f t="array" ref="BP48">IF(INDEX(Templates!$I$2:$FQ$152,ROW()-ROW(BP$20)+1, MATCH(BP$16,Templates!$I$1:HQ$1,0))="","",INDEX(Templates!$I$2:$FQ$152,ROW()-ROW(BP$20)+1, MATCH(BP$16,Templates!$I$1:HQ$1,0)))</f>
        <v/>
      </c>
      <c r="BQ48" s="55" t="str" cm="1">
        <f t="array" ref="BQ48">IF(INDEX(Templates!$I$2:$FQ$152,ROW()-ROW(BQ$20)+1, MATCH(BQ$16,Templates!$I$1:HR$1,0))="","",INDEX(Templates!$I$2:$FQ$152,ROW()-ROW(BQ$20)+1, MATCH(BQ$16,Templates!$I$1:HR$1,0)))</f>
        <v/>
      </c>
      <c r="BR48" s="55" t="str" cm="1">
        <f t="array" ref="BR48">IF(INDEX(Templates!$I$2:$FQ$152,ROW()-ROW(BR$20)+1, MATCH(BR$16,Templates!$I$1:HS$1,0))="","",INDEX(Templates!$I$2:$FQ$152,ROW()-ROW(BR$20)+1, MATCH(BR$16,Templates!$I$1:HS$1,0)))</f>
        <v/>
      </c>
      <c r="BS48" s="55" t="str" cm="1">
        <f t="array" ref="BS48">IF(INDEX(Templates!$I$2:$FQ$152,ROW()-ROW(BS$20)+1, MATCH(BS$16,Templates!$I$1:HT$1,0))="","",INDEX(Templates!$I$2:$FQ$152,ROW()-ROW(BS$20)+1, MATCH(BS$16,Templates!$I$1:HT$1,0)))</f>
        <v/>
      </c>
      <c r="BT48" s="55" t="str" cm="1">
        <f t="array" ref="BT48">IF(INDEX(Templates!$I$2:$FQ$152,ROW()-ROW(BT$20)+1, MATCH(BT$16,Templates!$I$1:HU$1,0))="","",INDEX(Templates!$I$2:$FQ$152,ROW()-ROW(BT$20)+1, MATCH(BT$16,Templates!$I$1:HU$1,0)))</f>
        <v/>
      </c>
      <c r="BU48" s="55" t="str" cm="1">
        <f t="array" ref="BU48">IF(INDEX(Templates!$I$2:$FQ$152,ROW()-ROW(BU$20)+1, MATCH(BU$16,Templates!$I$1:HV$1,0))="","",INDEX(Templates!$I$2:$FQ$152,ROW()-ROW(BU$20)+1, MATCH(BU$16,Templates!$I$1:HV$1,0)))</f>
        <v/>
      </c>
      <c r="BV48" s="55" t="str" cm="1">
        <f t="array" ref="BV48">IF(INDEX(Templates!$I$2:$FQ$152,ROW()-ROW(BV$20)+1, MATCH(BV$16,Templates!$I$1:HW$1,0))="","",INDEX(Templates!$I$2:$FQ$152,ROW()-ROW(BV$20)+1, MATCH(BV$16,Templates!$I$1:HW$1,0)))</f>
        <v/>
      </c>
      <c r="BW48" s="55" t="str" cm="1">
        <f t="array" ref="BW48">IF(INDEX(Templates!$I$2:$FQ$152,ROW()-ROW(BW$20)+1, MATCH(BW$16,Templates!$I$1:HX$1,0))="","",INDEX(Templates!$I$2:$FQ$152,ROW()-ROW(BW$20)+1, MATCH(BW$16,Templates!$I$1:HX$1,0)))</f>
        <v/>
      </c>
      <c r="BX48" s="55" t="str" cm="1">
        <f t="array" ref="BX48">IF(INDEX(Templates!$I$2:$FQ$152,ROW()-ROW(BX$20)+1, MATCH(BX$16,Templates!$I$1:HY$1,0))="","",INDEX(Templates!$I$2:$FQ$152,ROW()-ROW(BX$20)+1, MATCH(BX$16,Templates!$I$1:HY$1,0)))</f>
        <v/>
      </c>
      <c r="BY48" s="55" t="str" cm="1">
        <f t="array" ref="BY48">IF(INDEX(Templates!$I$2:$FQ$152,ROW()-ROW(BY$20)+1, MATCH(BY$16,Templates!$I$1:HZ$1,0))="","",INDEX(Templates!$I$2:$FQ$152,ROW()-ROW(BY$20)+1, MATCH(BY$16,Templates!$I$1:HZ$1,0)))</f>
        <v/>
      </c>
      <c r="BZ48" s="55" t="str" cm="1">
        <f t="array" ref="BZ48">IF(INDEX(Templates!$I$2:$FQ$152,ROW()-ROW(BZ$20)+1, MATCH(BZ$16,Templates!$I$1:IA$1,0))="","",INDEX(Templates!$I$2:$FQ$152,ROW()-ROW(BZ$20)+1, MATCH(BZ$16,Templates!$I$1:IA$1,0)))</f>
        <v/>
      </c>
      <c r="CA48" s="55" t="str" cm="1">
        <f t="array" ref="CA48">IF(INDEX(Templates!$I$2:$FQ$152,ROW()-ROW(CA$20)+1, MATCH(CA$16,Templates!$I$1:IB$1,0))="","",INDEX(Templates!$I$2:$FQ$152,ROW()-ROW(CA$20)+1, MATCH(CA$16,Templates!$I$1:IB$1,0)))</f>
        <v/>
      </c>
      <c r="CB48" s="55" t="str" cm="1">
        <f t="array" ref="CB48">IF(INDEX(Templates!$I$2:$FQ$152,ROW()-ROW(CB$20)+1, MATCH(CB$16,Templates!$I$1:IC$1,0))="","",INDEX(Templates!$I$2:$FQ$152,ROW()-ROW(CB$20)+1, MATCH(CB$16,Templates!$I$1:IC$1,0)))</f>
        <v/>
      </c>
      <c r="CC48" s="55" t="str" cm="1">
        <f t="array" ref="CC48">IF(INDEX(Templates!$I$2:$FQ$152,ROW()-ROW(CC$20)+1, MATCH(CC$16,Templates!$I$1:ID$1,0))="","",INDEX(Templates!$I$2:$FQ$152,ROW()-ROW(CC$20)+1, MATCH(CC$16,Templates!$I$1:ID$1,0)))</f>
        <v/>
      </c>
      <c r="CD48" s="55" t="str" cm="1">
        <f t="array" ref="CD48">IF(INDEX(Templates!$I$2:$FQ$152,ROW()-ROW(CD$20)+1, MATCH(CD$16,Templates!$I$1:IE$1,0))="","",INDEX(Templates!$I$2:$FQ$152,ROW()-ROW(CD$20)+1, MATCH(CD$16,Templates!$I$1:IE$1,0)))</f>
        <v/>
      </c>
      <c r="CE48" s="55" t="str" cm="1">
        <f t="array" ref="CE48">IF(INDEX(Templates!$I$2:$FQ$152,ROW()-ROW(CE$20)+1, MATCH(CE$16,Templates!$I$1:IF$1,0))="","",INDEX(Templates!$I$2:$FQ$152,ROW()-ROW(CE$20)+1, MATCH(CE$16,Templates!$I$1:IF$1,0)))</f>
        <v/>
      </c>
      <c r="CF48" s="55" t="str" cm="1">
        <f t="array" ref="CF48">IF(INDEX(Templates!$I$2:$FQ$152,ROW()-ROW(CF$20)+1, MATCH(CF$16,Templates!$I$1:ID$1,0))="","",INDEX(Templates!$I$2:$FQ$152,ROW()-ROW(CF$20)+1, MATCH(CF$16,Templates!$I$1:ID$1,0)))</f>
        <v/>
      </c>
      <c r="CG48" s="55" t="str" cm="1">
        <f t="array" ref="CG48">IF(INDEX(Templates!$I$2:$FQ$152,ROW()-ROW(CG$20)+1, MATCH(CG$16,Templates!$I$1:IE$1,0))="","",INDEX(Templates!$I$2:$FQ$152,ROW()-ROW(CG$20)+1, MATCH(CG$16,Templates!$I$1:IE$1,0)))</f>
        <v/>
      </c>
      <c r="CH48" s="55" t="str" cm="1">
        <f t="array" ref="CH48">IF(INDEX(Templates!$I$2:$FQ$152,ROW()-ROW(CH$20)+1, MATCH(CH$16,Templates!$I$1:IF$1,0))="","",INDEX(Templates!$I$2:$FQ$152,ROW()-ROW(CH$20)+1, MATCH(CH$16,Templates!$I$1:IF$1,0)))</f>
        <v/>
      </c>
      <c r="CI48" s="55" t="str" cm="1">
        <f t="array" ref="CI48">IF(INDEX(Templates!$I$2:$FQ$152,ROW()-ROW(CI$20)+1, MATCH(CI$16,Templates!$I$1:IG$1,0))="","",INDEX(Templates!$I$2:$FQ$152,ROW()-ROW(CI$20)+1, MATCH(CI$16,Templates!$I$1:IG$1,0)))</f>
        <v/>
      </c>
      <c r="CJ48" s="55" t="str" cm="1">
        <f t="array" ref="CJ48">IF(INDEX(Templates!$I$2:$FQ$152,ROW()-ROW(CJ$20)+1, MATCH(CJ$16,Templates!$I$1:IH$1,0))="","",INDEX(Templates!$I$2:$FQ$152,ROW()-ROW(CJ$20)+1, MATCH(CJ$16,Templates!$I$1:IH$1,0)))</f>
        <v/>
      </c>
      <c r="CK48" s="55" t="str" cm="1">
        <f t="array" ref="CK48">IF(INDEX(Templates!$I$2:$FQ$152,ROW()-ROW(CK$20)+1, MATCH(CK$16,Templates!$I$1:II$1,0))="","",INDEX(Templates!$I$2:$FQ$152,ROW()-ROW(CK$20)+1, MATCH(CK$16,Templates!$I$1:II$1,0)))</f>
        <v/>
      </c>
      <c r="CL48" s="55" t="str" cm="1">
        <f t="array" ref="CL48">IF(INDEX(Templates!$I$2:$FQ$152,ROW()-ROW(CL$20)+1, MATCH(CL$16,Templates!$I$1:IJ$1,0))="","",INDEX(Templates!$I$2:$FQ$152,ROW()-ROW(CL$20)+1, MATCH(CL$16,Templates!$I$1:IJ$1,0)))</f>
        <v/>
      </c>
      <c r="CM48" s="55" t="str" cm="1">
        <f t="array" ref="CM48">IF(INDEX(Templates!$I$2:$FQ$152,ROW()-ROW(CM$20)+1, MATCH(CM$16,Templates!$I$1:IK$1,0))="","",INDEX(Templates!$I$2:$FQ$152,ROW()-ROW(CM$20)+1, MATCH(CM$16,Templates!$I$1:IK$1,0)))</f>
        <v/>
      </c>
      <c r="CN48" s="55" t="str" cm="1">
        <f t="array" ref="CN48">IF(INDEX(Templates!$I$2:$FQ$152,ROW()-ROW(CN$20)+1, MATCH(CN$16,Templates!$I$1:IL$1,0))="","",INDEX(Templates!$I$2:$FQ$152,ROW()-ROW(CN$20)+1, MATCH(CN$16,Templates!$I$1:IL$1,0)))</f>
        <v/>
      </c>
      <c r="CO48" s="55" t="str" cm="1">
        <f t="array" ref="CO48">IF(INDEX(Templates!$I$2:$FQ$152,ROW()-ROW(CO$20)+1, MATCH(CO$16,Templates!$I$1:IM$1,0))="","",INDEX(Templates!$I$2:$FQ$152,ROW()-ROW(CO$20)+1, MATCH(CO$16,Templates!$I$1:IM$1,0)))</f>
        <v/>
      </c>
      <c r="CP48" s="55" t="str" cm="1">
        <f t="array" ref="CP48">IF(INDEX(Templates!$I$2:$FQ$152,ROW()-ROW(CP$20)+1, MATCH(CP$16,Templates!$I$1:IN$1,0))="","",INDEX(Templates!$I$2:$FQ$152,ROW()-ROW(CP$20)+1, MATCH(CP$16,Templates!$I$1:IN$1,0)))</f>
        <v/>
      </c>
      <c r="CQ48" s="55" t="str" cm="1">
        <f t="array" ref="CQ48">IF(INDEX(Templates!$I$2:$FQ$152,ROW()-ROW(CQ$20)+1, MATCH(CQ$16,Templates!$I$1:IO$1,0))="","",INDEX(Templates!$I$2:$FQ$152,ROW()-ROW(CQ$20)+1, MATCH(CQ$16,Templates!$I$1:IO$1,0)))</f>
        <v/>
      </c>
      <c r="CR48" s="55" t="str" cm="1">
        <f t="array" ref="CR48">IF(INDEX(Templates!$I$2:$FQ$152,ROW()-ROW(CR$20)+1, MATCH(CR$16,Templates!$I$1:IP$1,0))="","",INDEX(Templates!$I$2:$FQ$152,ROW()-ROW(CR$20)+1, MATCH(CR$16,Templates!$I$1:IP$1,0)))</f>
        <v/>
      </c>
      <c r="CS48" s="55" t="str" cm="1">
        <f t="array" ref="CS48">IF(INDEX(Templates!$I$2:$FQ$152,ROW()-ROW(CS$20)+1, MATCH(CS$16,Templates!$I$1:IQ$1,0))="","",INDEX(Templates!$I$2:$FQ$152,ROW()-ROW(CS$20)+1, MATCH(CS$16,Templates!$I$1:IQ$1,0)))</f>
        <v/>
      </c>
      <c r="CT48" s="55" t="str" cm="1">
        <f t="array" ref="CT48">IF(INDEX(Templates!$I$2:$FQ$152,ROW()-ROW(CT$20)+1, MATCH(CT$16,Templates!$I$1:IR$1,0))="","",INDEX(Templates!$I$2:$FQ$152,ROW()-ROW(CT$20)+1, MATCH(CT$16,Templates!$I$1:IR$1,0)))</f>
        <v/>
      </c>
      <c r="CU48" s="55" t="str" cm="1">
        <f t="array" ref="CU48">IF(INDEX(Templates!$I$2:$FQ$152,ROW()-ROW(CU$20)+1, MATCH(CU$16,Templates!$I$1:IS$1,0))="","",INDEX(Templates!$I$2:$FQ$152,ROW()-ROW(CU$20)+1, MATCH(CU$16,Templates!$I$1:IS$1,0)))</f>
        <v/>
      </c>
      <c r="CV48" s="55" t="str" cm="1">
        <f t="array" ref="CV48">IF(INDEX(Templates!$I$2:$FQ$152,ROW()-ROW(CV$20)+1, MATCH(CV$16,Templates!$I$1:IT$1,0))="","",INDEX(Templates!$I$2:$FQ$152,ROW()-ROW(CV$20)+1, MATCH(CV$16,Templates!$I$1:IT$1,0)))</f>
        <v/>
      </c>
      <c r="CW48" s="55" t="str" cm="1">
        <f t="array" ref="CW48">IF(INDEX(Templates!$I$2:$FQ$152,ROW()-ROW(CW$20)+1, MATCH(CW$16,Templates!$I$1:IU$1,0))="","",INDEX(Templates!$I$2:$FQ$152,ROW()-ROW(CW$20)+1, MATCH(CW$16,Templates!$I$1:IU$1,0)))</f>
        <v/>
      </c>
      <c r="CX48" s="55" t="str" cm="1">
        <f t="array" ref="CX48">IF(INDEX(Templates!$I$2:$FQ$152,ROW()-ROW(CX$20)+1, MATCH(CX$16,Templates!$I$1:IV$1,0))="","",INDEX(Templates!$I$2:$FQ$152,ROW()-ROW(CX$20)+1, MATCH(CX$16,Templates!$I$1:IV$1,0)))</f>
        <v/>
      </c>
      <c r="CY48" s="55" t="str" cm="1">
        <f t="array" ref="CY48">IF(INDEX(Templates!$I$2:$FQ$152,ROW()-ROW(CY$20)+1, MATCH(CY$16,Templates!$I$1:IW$1,0))="","",INDEX(Templates!$I$2:$FQ$152,ROW()-ROW(CY$20)+1, MATCH(CY$16,Templates!$I$1:IW$1,0)))</f>
        <v/>
      </c>
      <c r="CZ48" s="55" t="str" cm="1">
        <f t="array" ref="CZ48">IF(INDEX(Templates!$I$2:$FQ$152,ROW()-ROW(CZ$20)+1, MATCH(CZ$16,Templates!$I$1:IX$1,0))="","",INDEX(Templates!$I$2:$FQ$152,ROW()-ROW(CZ$20)+1, MATCH(CZ$16,Templates!$I$1:IX$1,0)))</f>
        <v/>
      </c>
      <c r="DA48" s="55" t="str" cm="1">
        <f t="array" ref="DA48">IF(INDEX(Templates!$I$2:$FQ$152,ROW()-ROW(DA$20)+1, MATCH(DA$16,Templates!$I$1:IY$1,0))="","",INDEX(Templates!$I$2:$FQ$152,ROW()-ROW(DA$20)+1, MATCH(DA$16,Templates!$I$1:IY$1,0)))</f>
        <v/>
      </c>
      <c r="DB48" s="55" t="str" cm="1">
        <f t="array" ref="DB48">IF(INDEX(Templates!$I$2:$FQ$152,ROW()-ROW(DB$20)+1, MATCH(DB$16,Templates!$I$1:IZ$1,0))="","",INDEX(Templates!$I$2:$FQ$152,ROW()-ROW(DB$20)+1, MATCH(DB$16,Templates!$I$1:IZ$1,0)))</f>
        <v/>
      </c>
      <c r="DC48" s="55" t="str" cm="1">
        <f t="array" ref="DC48">IF(INDEX(Templates!$I$2:$FQ$152,ROW()-ROW(DC$20)+1, MATCH(DC$16,Templates!$I$1:JA$1,0))="","",INDEX(Templates!$I$2:$FQ$152,ROW()-ROW(DC$20)+1, MATCH(DC$16,Templates!$I$1:JA$1,0)))</f>
        <v/>
      </c>
      <c r="DD48" s="55" t="str" cm="1">
        <f t="array" ref="DD48">IF(INDEX(Templates!$I$2:$FQ$152,ROW()-ROW(DD$20)+1, MATCH(DD$16,Templates!$I$1:JB$1,0))="","",INDEX(Templates!$I$2:$FQ$152,ROW()-ROW(DD$20)+1, MATCH(DD$16,Templates!$I$1:JB$1,0)))</f>
        <v/>
      </c>
      <c r="DE48" s="55" t="str" cm="1">
        <f t="array" ref="DE48">IF(INDEX(Templates!$I$2:$FQ$152,ROW()-ROW(DE$20)+1, MATCH(DE$16,Templates!$I$1:JC$1,0))="","",INDEX(Templates!$I$2:$FQ$152,ROW()-ROW(DE$20)+1, MATCH(DE$16,Templates!$I$1:JC$1,0)))</f>
        <v/>
      </c>
      <c r="DF48" s="55" t="str" cm="1">
        <f t="array" ref="DF48">IF(INDEX(Templates!$I$2:$FQ$152,ROW()-ROW(DF$20)+1, MATCH(DF$16,Templates!$I$1:JD$1,0))="","",INDEX(Templates!$I$2:$FQ$152,ROW()-ROW(DF$20)+1, MATCH(DF$16,Templates!$I$1:JD$1,0)))</f>
        <v/>
      </c>
      <c r="DG48" s="55" t="str" cm="1">
        <f t="array" ref="DG48">IF(INDEX(Templates!$I$2:$FQ$152,ROW()-ROW(DG$20)+1, MATCH(DG$16,Templates!$I$1:JE$1,0))="","",INDEX(Templates!$I$2:$FQ$152,ROW()-ROW(DG$20)+1, MATCH(DG$16,Templates!$I$1:JE$1,0)))</f>
        <v/>
      </c>
      <c r="DH48" s="55" t="str" cm="1">
        <f t="array" ref="DH48">IF(INDEX(Templates!$I$2:$FQ$152,ROW()-ROW(DH$20)+1, MATCH(DH$16,Templates!$I$1:JF$1,0))="","",INDEX(Templates!$I$2:$FQ$152,ROW()-ROW(DH$20)+1, MATCH(DH$16,Templates!$I$1:JF$1,0)))</f>
        <v/>
      </c>
      <c r="DI48" s="55" t="str" cm="1">
        <f t="array" ref="DI48">IF(INDEX(Templates!$I$2:$FQ$152,ROW()-ROW(DI$20)+1, MATCH(DI$16,Templates!$I$1:JG$1,0))="","",INDEX(Templates!$I$2:$FQ$152,ROW()-ROW(DI$20)+1, MATCH(DI$16,Templates!$I$1:JG$1,0)))</f>
        <v/>
      </c>
      <c r="DJ48" s="55" t="str" cm="1">
        <f t="array" ref="DJ48">IF(INDEX(Templates!$I$2:$FQ$152,ROW()-ROW(DJ$20)+1, MATCH(DJ$16,Templates!$I$1:JH$1,0))="","",INDEX(Templates!$I$2:$FQ$152,ROW()-ROW(DJ$20)+1, MATCH(DJ$16,Templates!$I$1:JH$1,0)))</f>
        <v/>
      </c>
      <c r="DK48" s="55" t="str" cm="1">
        <f t="array" ref="DK48">IF(INDEX(Templates!$I$2:$FQ$152,ROW()-ROW(DK$20)+1, MATCH(DK$16,Templates!$I$1:JI$1,0))="","",INDEX(Templates!$I$2:$FQ$152,ROW()-ROW(DK$20)+1, MATCH(DK$16,Templates!$I$1:JI$1,0)))</f>
        <v/>
      </c>
      <c r="DL48" s="55" t="str" cm="1">
        <f t="array" ref="DL48">IF(INDEX(Templates!$I$2:$FQ$152,ROW()-ROW(DL$20)+1, MATCH(DL$16,Templates!$I$1:JJ$1,0))="","",INDEX(Templates!$I$2:$FQ$152,ROW()-ROW(DL$20)+1, MATCH(DL$16,Templates!$I$1:JJ$1,0)))</f>
        <v/>
      </c>
      <c r="DM48" s="55" t="str" cm="1">
        <f t="array" ref="DM48">IF(INDEX(Templates!$I$2:$FQ$152,ROW()-ROW(DM$20)+1, MATCH(DM$16,Templates!$I$1:JK$1,0))="","",INDEX(Templates!$I$2:$FQ$152,ROW()-ROW(DM$20)+1, MATCH(DM$16,Templates!$I$1:JK$1,0)))</f>
        <v/>
      </c>
      <c r="DN48" s="55" t="str" cm="1">
        <f t="array" ref="DN48">IF(INDEX(Templates!$I$2:$FQ$152,ROW()-ROW(DN$20)+1, MATCH(DN$16,Templates!$I$1:JL$1,0))="","",INDEX(Templates!$I$2:$FQ$152,ROW()-ROW(DN$20)+1, MATCH(DN$16,Templates!$I$1:JL$1,0)))</f>
        <v/>
      </c>
      <c r="DO48" s="55" t="str" cm="1">
        <f t="array" ref="DO48">IF(INDEX(Templates!$I$2:$FQ$152,ROW()-ROW(DO$20)+1, MATCH(DO$16,Templates!$I$1:JM$1,0))="","",INDEX(Templates!$I$2:$FQ$152,ROW()-ROW(DO$20)+1, MATCH(DO$16,Templates!$I$1:JM$1,0)))</f>
        <v/>
      </c>
      <c r="DP48" s="55" t="str" cm="1">
        <f t="array" ref="DP48">IF(INDEX(Templates!$I$2:$FQ$152,ROW()-ROW(DP$20)+1, MATCH(DP$16,Templates!$I$1:JN$1,0))="","",INDEX(Templates!$I$2:$FQ$152,ROW()-ROW(DP$20)+1, MATCH(DP$16,Templates!$I$1:JN$1,0)))</f>
        <v/>
      </c>
      <c r="DQ48" s="55" t="str" cm="1">
        <f t="array" ref="DQ48">IF(INDEX(Templates!$I$2:$FQ$152,ROW()-ROW(DQ$20)+1, MATCH(DQ$16,Templates!$I$1:JO$1,0))="","",INDEX(Templates!$I$2:$FQ$152,ROW()-ROW(DQ$20)+1, MATCH(DQ$16,Templates!$I$1:JO$1,0)))</f>
        <v/>
      </c>
      <c r="DR48" s="55" t="str" cm="1">
        <f t="array" ref="DR48">IF(INDEX(Templates!$I$2:$FQ$152,ROW()-ROW(DR$20)+1, MATCH(DR$16,Templates!$I$1:JP$1,0))="","",INDEX(Templates!$I$2:$FQ$152,ROW()-ROW(DR$20)+1, MATCH(DR$16,Templates!$I$1:JP$1,0)))</f>
        <v/>
      </c>
      <c r="DS48" s="55" t="str" cm="1">
        <f t="array" ref="DS48">IF(INDEX(Templates!$I$2:$FQ$152,ROW()-ROW(DS$20)+1, MATCH(DS$16,Templates!$I$1:JQ$1,0))="","",INDEX(Templates!$I$2:$FQ$152,ROW()-ROW(DS$20)+1, MATCH(DS$16,Templates!$I$1:JQ$1,0)))</f>
        <v/>
      </c>
      <c r="DT48" s="55" t="str" cm="1">
        <f t="array" ref="DT48">IF(INDEX(Templates!$I$2:$FQ$152,ROW()-ROW(DT$20)+1, MATCH(DT$16,Templates!$I$1:JR$1,0))="","",INDEX(Templates!$I$2:$FQ$152,ROW()-ROW(DT$20)+1, MATCH(DT$16,Templates!$I$1:JR$1,0)))</f>
        <v/>
      </c>
      <c r="DU48" s="55" t="str" cm="1">
        <f t="array" ref="DU48">IF(INDEX(Templates!$I$2:$FQ$152,ROW()-ROW(DU$20)+1, MATCH(DU$16,Templates!$I$1:JP$1,0))="","",INDEX(Templates!$I$2:$FQ$152,ROW()-ROW(DU$20)+1, MATCH(DU$16,Templates!$I$1:JP$1,0)))</f>
        <v/>
      </c>
      <c r="DV48" s="55" t="str" cm="1">
        <f t="array" ref="DV48">IF(INDEX(Templates!$I$2:$FQ$152,ROW()-ROW(DV$20)+1, MATCH(DV$16,Templates!$I$1:JQ$1,0))="","",INDEX(Templates!$I$2:$FQ$152,ROW()-ROW(DV$20)+1, MATCH(DV$16,Templates!$I$1:JQ$1,0)))</f>
        <v/>
      </c>
      <c r="DW48" s="55" t="str" cm="1">
        <f t="array" ref="DW48">IF(INDEX(Templates!$I$2:$FQ$152,ROW()-ROW(DW$20)+1, MATCH(DW$16,Templates!$I$1:JR$1,0))="","",INDEX(Templates!$I$2:$FQ$152,ROW()-ROW(DW$20)+1, MATCH(DW$16,Templates!$I$1:JR$1,0)))</f>
        <v/>
      </c>
      <c r="DX48" s="55" t="str" cm="1">
        <f t="array" ref="DX48">IF(INDEX(Templates!$I$2:$FQ$152,ROW()-ROW(DX$20)+1, MATCH(DX$16,Templates!$I$1:JS$1,0))="","",INDEX(Templates!$I$2:$FQ$152,ROW()-ROW(DX$20)+1, MATCH(DX$16,Templates!$I$1:JS$1,0)))</f>
        <v/>
      </c>
      <c r="DY48" s="55" t="str" cm="1">
        <f t="array" ref="DY48">IF(INDEX(Templates!$I$2:$FQ$152,ROW()-ROW(DY$20)+1, MATCH(DY$16,Templates!$I$1:JT$1,0))="","",INDEX(Templates!$I$2:$FQ$152,ROW()-ROW(DY$20)+1, MATCH(DY$16,Templates!$I$1:JT$1,0)))</f>
        <v/>
      </c>
      <c r="DZ48" s="55" t="str" cm="1">
        <f t="array" ref="DZ48">IF(INDEX(Templates!$I$2:$FQ$152,ROW()-ROW(DZ$20)+1, MATCH(DZ$16,Templates!$I$1:JU$1,0))="","",INDEX(Templates!$I$2:$FQ$152,ROW()-ROW(DZ$20)+1, MATCH(DZ$16,Templates!$I$1:JU$1,0)))</f>
        <v/>
      </c>
      <c r="EA48" s="55" t="str" cm="1">
        <f t="array" ref="EA48">IF(INDEX(Templates!$I$2:$FQ$152,ROW()-ROW(EA$20)+1, MATCH(EA$16,Templates!$I$1:JV$1,0))="","",INDEX(Templates!$I$2:$FQ$152,ROW()-ROW(EA$20)+1, MATCH(EA$16,Templates!$I$1:JV$1,0)))</f>
        <v/>
      </c>
      <c r="EB48" s="55" t="str" cm="1">
        <f t="array" ref="EB48">IF(INDEX(Templates!$I$2:$FQ$152,ROW()-ROW(EB$20)+1, MATCH(EB$16,Templates!$I$1:JW$1,0))="","",INDEX(Templates!$I$2:$FQ$152,ROW()-ROW(EB$20)+1, MATCH(EB$16,Templates!$I$1:JW$1,0)))</f>
        <v/>
      </c>
      <c r="EC48" s="55" t="str" cm="1">
        <f t="array" ref="EC48">IF(INDEX(Templates!$I$2:$FQ$152,ROW()-ROW(EC$20)+1, MATCH(EC$16,Templates!$I$1:JX$1,0))="","",INDEX(Templates!$I$2:$FQ$152,ROW()-ROW(EC$20)+1, MATCH(EC$16,Templates!$I$1:JX$1,0)))</f>
        <v/>
      </c>
      <c r="ED48" s="55" t="str" cm="1">
        <f t="array" ref="ED48">IF(INDEX(Templates!$I$2:$FQ$152,ROW()-ROW(ED$20)+1, MATCH(ED$16,Templates!$I$1:JY$1,0))="","",INDEX(Templates!$I$2:$FQ$152,ROW()-ROW(ED$20)+1, MATCH(ED$16,Templates!$I$1:JY$1,0)))</f>
        <v/>
      </c>
      <c r="EE48" s="55"/>
      <c r="EF48" s="55"/>
      <c r="EG48" s="55"/>
      <c r="EH48" s="55"/>
      <c r="EI48" s="55"/>
      <c r="EJ48" s="55"/>
      <c r="EK48" s="55"/>
      <c r="EL48" s="55"/>
      <c r="EM48" s="55"/>
      <c r="EN48" s="55"/>
      <c r="EO48" s="55"/>
      <c r="EP48" s="55"/>
      <c r="EQ48" s="55"/>
      <c r="ER48" s="55"/>
      <c r="ES48" s="55"/>
      <c r="ET48" s="55"/>
      <c r="EU48" s="55"/>
      <c r="EV48" s="55"/>
      <c r="EW48" s="55"/>
      <c r="EX48" s="55"/>
      <c r="EY48" s="55"/>
      <c r="EZ48" s="55"/>
      <c r="FA48" s="55"/>
      <c r="FB48" s="55"/>
      <c r="FC48" s="55"/>
      <c r="FD48" s="55"/>
      <c r="FE48" s="55"/>
      <c r="FF48" s="55"/>
      <c r="FG48" s="55"/>
      <c r="FH48" s="55"/>
      <c r="FI48" s="55"/>
      <c r="FJ48" s="55"/>
      <c r="FK48" s="55"/>
      <c r="FL48" s="55"/>
      <c r="FM48" s="55"/>
      <c r="FN48" s="55"/>
      <c r="FO48" s="55"/>
      <c r="FP48" s="55"/>
      <c r="FQ48" s="55"/>
      <c r="FR48" s="55"/>
      <c r="FS48" s="55"/>
      <c r="FT48" s="55"/>
      <c r="FU48" s="55"/>
      <c r="FV48" s="55"/>
      <c r="FW48" s="55"/>
      <c r="FX48" s="55"/>
      <c r="FY48" s="55"/>
      <c r="FZ48" s="55"/>
      <c r="GA48" s="55"/>
      <c r="GB48" s="55"/>
      <c r="GC48" s="55"/>
      <c r="GD48" s="55"/>
      <c r="GE48" s="55"/>
      <c r="GF48" s="55"/>
      <c r="GG48" s="55"/>
      <c r="GH48" s="55"/>
      <c r="GI48" s="55"/>
      <c r="GJ48" s="55"/>
      <c r="GK48" s="55"/>
      <c r="GL48" s="55"/>
      <c r="GM48" s="55"/>
      <c r="GN48" s="55"/>
      <c r="GO48" s="55"/>
      <c r="GP48" s="55"/>
      <c r="GQ48" s="55"/>
      <c r="GR48" s="55"/>
      <c r="GS48" s="55"/>
      <c r="GT48" s="55"/>
      <c r="GU48" s="55"/>
      <c r="GV48" s="55"/>
      <c r="GW48" s="55"/>
    </row>
    <row r="49" spans="1:205" s="24" customFormat="1" x14ac:dyDescent="0.55000000000000004">
      <c r="A49" s="41" t="s">
        <v>763</v>
      </c>
      <c r="B49" s="6" t="s">
        <v>768</v>
      </c>
      <c r="C49" s="66" t="str" cm="1">
        <f t="array" ref="C49">IF(INDEX(Templates!A$2:A$153,ROW()-ROW($20:$20)+1)="","",INDEX(Templates!A$2:A$153,ROW()-ROW($20:$20)+1))</f>
        <v>JSON_PATH:zones[1]</v>
      </c>
      <c r="D49" s="66" t="str" cm="1">
        <f t="array" ref="D49">IF(INDEX(Templates!B$2:B$153,ROW()-ROW($20:$20)+1)="","",INDEX(Templates!B$2:B$153,ROW()-ROW($20:$20)+1))</f>
        <v>terminals[0]</v>
      </c>
      <c r="E49" s="66" t="str" cm="1">
        <f t="array" ref="E49">IF(INDEX(Templates!C$2:C$153,ROW()-ROW($20:$20)+1)="","",INDEX(Templates!C$2:C$153,ROW()-ROW($20:$20)+1))</f>
        <v>id</v>
      </c>
      <c r="F49" s="127" t="str" cm="1">
        <f t="array" ref="F49">IF(INDEX(Templates!D$2:D$153,ROW()-ROW($20:$20)+1)="","",INDEX(Templates!D$2:D$153,ROW()-ROW($20:$20)+1))</f>
        <v/>
      </c>
      <c r="G49" s="116" t="str" cm="1">
        <f t="array" ref="G49">IF(INDEX(Templates!E$2:E$153,ROW()-ROW($20:$20)+1)="","",INDEX(Templates!E$2:E$153,ROW()-ROW($20:$20)+1))</f>
        <v>Air Terminal</v>
      </c>
      <c r="H49" s="68" t="str" cm="1">
        <f t="array" ref="H49">IF(INDEX(Templates!F$2:F$153,ROW()-ROW($20:$20)+1)="","",INDEX(Templates!F$2:F$153,ROW()-ROW($20:$20)+1))</f>
        <v>Terminal 2</v>
      </c>
      <c r="I49" s="68" t="str" cm="1">
        <f t="array" ref="I49">IF(INDEX(Templates!G$2:G$153,ROW()-ROW($20:$20)+1)="","",INDEX(Templates!G$2:G$153,ROW()-ROW($20:$20)+1))</f>
        <v>Zone 2</v>
      </c>
      <c r="J49" s="68" t="str" cm="1">
        <f t="array" ref="J49">IF(INDEX(Templates!H$2:H$153,ROW()-ROW($20:$20)+1)="","",INDEX(Templates!H$2:H$153,ROW()-ROW($20:$20)+1))</f>
        <v>id</v>
      </c>
      <c r="K49" s="69" t="s">
        <v>765</v>
      </c>
      <c r="L49" s="69" t="s">
        <v>765</v>
      </c>
      <c r="M49" s="55" t="str" cm="1">
        <f t="array" ref="M49">IF(INDEX(Templates!$I$2:$FQ$152,ROW()-ROW(M$20)+1, MATCH(M$16,Templates!$I$1:FQ$1,0))="","",INDEX(Templates!$I$2:$FQ$152,ROW()-ROW(M$20)+1, MATCH(M$16,Templates!$I$1:FQ$1,0)))</f>
        <v/>
      </c>
      <c r="N49" s="55" t="str" cm="1">
        <f t="array" ref="N49">IF(INDEX(Templates!$I$2:$FQ$152,ROW()-ROW(N$20)+1, MATCH(N$16,Templates!$I$1:FR$1,0))="","",INDEX(Templates!$I$2:$FQ$152,ROW()-ROW(N$20)+1, MATCH(N$16,Templates!$I$1:FR$1,0)))</f>
        <v/>
      </c>
      <c r="O49" s="55" t="str" cm="1">
        <f t="array" ref="O49">IF(INDEX(Templates!$I$2:$FQ$152,ROW()-ROW(O$20)+1, MATCH(O$16,Templates!$I$1:FS$1,0))="","",INDEX(Templates!$I$2:$FQ$152,ROW()-ROW(O$20)+1, MATCH(O$16,Templates!$I$1:FS$1,0)))</f>
        <v/>
      </c>
      <c r="P49" s="55" t="str" cm="1">
        <f t="array" ref="P49">IF(INDEX(Templates!$I$2:$FQ$152,ROW()-ROW(P$20)+1, MATCH(P$16,Templates!$I$1:FT$1,0))="","",INDEX(Templates!$I$2:$FQ$152,ROW()-ROW(P$20)+1, MATCH(P$16,Templates!$I$1:FT$1,0)))</f>
        <v/>
      </c>
      <c r="Q49" s="55" t="str" cm="1">
        <f t="array" ref="Q49">IF(INDEX(Templates!$I$2:$FQ$152,ROW()-ROW(Q$20)+1, MATCH(Q$16,Templates!$I$1:FU$1,0))="","",INDEX(Templates!$I$2:$FQ$152,ROW()-ROW(Q$20)+1, MATCH(Q$16,Templates!$I$1:FU$1,0)))</f>
        <v/>
      </c>
      <c r="R49" s="55" t="str" cm="1">
        <f t="array" ref="R49">IF(INDEX(Templates!$I$2:$FQ$152,ROW()-ROW(R$20)+1, MATCH(R$16,Templates!$I$1:FV$1,0))="","",INDEX(Templates!$I$2:$FQ$152,ROW()-ROW(R$20)+1, MATCH(R$16,Templates!$I$1:FV$1,0)))</f>
        <v>VAV Air Terminal 2</v>
      </c>
      <c r="S49" s="55" t="str" cm="1">
        <f t="array" ref="S49">IF(INDEX(Templates!$I$2:$FQ$152,ROW()-ROW(S$20)+1, MATCH(S$16,Templates!$I$1:FW$1,0))="","",INDEX(Templates!$I$2:$FQ$152,ROW()-ROW(S$20)+1, MATCH(S$16,Templates!$I$1:FW$1,0)))</f>
        <v>VAV Air Terminal 2</v>
      </c>
      <c r="T49" s="55" t="str" cm="1">
        <f t="array" ref="T49">IF(INDEX(Templates!$I$2:$FQ$152,ROW()-ROW(T$20)+1, MATCH(T$16,Templates!$I$1:FX$1,0))="","",INDEX(Templates!$I$2:$FQ$152,ROW()-ROW(T$20)+1, MATCH(T$16,Templates!$I$1:FX$1,0)))</f>
        <v>VAV Air Terminal 2</v>
      </c>
      <c r="U49" s="55" t="str" cm="1">
        <f t="array" ref="U49">IF(INDEX(Templates!$I$2:$FQ$152,ROW()-ROW(U$20)+1, MATCH(U$16,Templates!$I$1:FY$1,0))="","",INDEX(Templates!$I$2:$FQ$152,ROW()-ROW(U$20)+1, MATCH(U$16,Templates!$I$1:FY$1,0)))</f>
        <v>VAV Air Terminal 2</v>
      </c>
      <c r="V49" s="55" t="str" cm="1">
        <f t="array" ref="V49">IF(INDEX(Templates!$I$2:$FQ$152,ROW()-ROW(V$20)+1, MATCH(V$16,Templates!$I$1:FZ$1,0))="","",INDEX(Templates!$I$2:$FQ$152,ROW()-ROW(V$20)+1, MATCH(V$16,Templates!$I$1:FZ$1,0)))</f>
        <v>VAV Air Terminal 2</v>
      </c>
      <c r="W49" s="55" t="str" cm="1">
        <f t="array" ref="W49">IF(INDEX(Templates!$I$2:$FQ$152,ROW()-ROW(W$20)+1, MATCH(W$16,Templates!$I$1:GA$1,0))="","",INDEX(Templates!$I$2:$FQ$152,ROW()-ROW(W$20)+1, MATCH(W$16,Templates!$I$1:GA$1,0)))</f>
        <v>VAV Air Terminal 2</v>
      </c>
      <c r="X49" s="55" t="str" cm="1">
        <f t="array" ref="X49">IF(INDEX(Templates!$I$2:$FQ$152,ROW()-ROW(X$20)+1, MATCH(X$16,Templates!$I$1:GB$1,0))="","",INDEX(Templates!$I$2:$FQ$152,ROW()-ROW(X$20)+1, MATCH(X$16,Templates!$I$1:GB$1,0)))</f>
        <v/>
      </c>
      <c r="Y49" s="55" t="str" cm="1">
        <f t="array" ref="Y49">IF(INDEX(Templates!$I$2:$FQ$152,ROW()-ROW(Y$20)+1, MATCH(Y$16,Templates!$I$1:GC$1,0))="","",INDEX(Templates!$I$2:$FQ$152,ROW()-ROW(Y$20)+1, MATCH(Y$16,Templates!$I$1:GC$1,0)))</f>
        <v/>
      </c>
      <c r="Z49" s="55" t="str" cm="1">
        <f t="array" ref="Z49">IF(INDEX(Templates!$I$2:$FQ$152,ROW()-ROW(Z$20)+1, MATCH(Z$16,Templates!$I$1:GD$1,0))="","",INDEX(Templates!$I$2:$FQ$152,ROW()-ROW(Z$20)+1, MATCH(Z$16,Templates!$I$1:GD$1,0)))</f>
        <v/>
      </c>
      <c r="AA49" s="55" t="str" cm="1">
        <f t="array" ref="AA49">IF(INDEX(Templates!$I$2:$FQ$152,ROW()-ROW(AA$20)+1, MATCH(AA$16,Templates!$I$1:GE$1,0))="","",INDEX(Templates!$I$2:$FQ$152,ROW()-ROW(AA$20)+1, MATCH(AA$16,Templates!$I$1:GE$1,0)))</f>
        <v/>
      </c>
      <c r="AB49" s="55" t="str" cm="1">
        <f t="array" ref="AB49">IF(INDEX(Templates!$I$2:$FQ$152,ROW()-ROW(AB$20)+1, MATCH(AB$16,Templates!$I$1:GF$1,0))="","",INDEX(Templates!$I$2:$FQ$152,ROW()-ROW(AB$20)+1, MATCH(AB$16,Templates!$I$1:GF$1,0)))</f>
        <v/>
      </c>
      <c r="AC49" s="55" t="str" cm="1">
        <f t="array" ref="AC49">IF(INDEX(Templates!$I$2:$FQ$152,ROW()-ROW(AC$20)+1, MATCH(AC$16,Templates!$I$1:GG$1,0))="","",INDEX(Templates!$I$2:$FQ$152,ROW()-ROW(AC$20)+1, MATCH(AC$16,Templates!$I$1:GG$1,0)))</f>
        <v/>
      </c>
      <c r="AD49" s="55" t="str" cm="1">
        <f t="array" ref="AD49">IF(INDEX(Templates!$I$2:$FQ$152,ROW()-ROW(AD$20)+1, MATCH(AD$16,Templates!$I$1:GH$1,0))="","",INDEX(Templates!$I$2:$FQ$152,ROW()-ROW(AD$20)+1, MATCH(AD$16,Templates!$I$1:GH$1,0)))</f>
        <v/>
      </c>
      <c r="AE49" s="55" t="str" cm="1">
        <f t="array" ref="AE49">IF(INDEX(Templates!$I$2:$FQ$152,ROW()-ROW(AE$20)+1, MATCH(AE$16,Templates!$I$1:GI$1,0))="","",INDEX(Templates!$I$2:$FQ$152,ROW()-ROW(AE$20)+1, MATCH(AE$16,Templates!$I$1:GI$1,0)))</f>
        <v/>
      </c>
      <c r="AF49" s="55" t="str" cm="1">
        <f t="array" ref="AF49">IF(INDEX(Templates!$I$2:$FQ$152,ROW()-ROW(AF$20)+1, MATCH(AF$16,Templates!$I$1:GJ$1,0))="","",INDEX(Templates!$I$2:$FQ$152,ROW()-ROW(AF$20)+1, MATCH(AF$16,Templates!$I$1:GJ$1,0)))</f>
        <v>VAV Air Terminal 2</v>
      </c>
      <c r="AG49" s="55" t="str" cm="1">
        <f t="array" ref="AG49">IF(INDEX(Templates!$I$2:$FQ$152,ROW()-ROW(AG$20)+1, MATCH(AG$16,Templates!$I$1:GK$1,0))="","",INDEX(Templates!$I$2:$FQ$152,ROW()-ROW(AG$20)+1, MATCH(AG$16,Templates!$I$1:GK$1,0)))</f>
        <v>VAV Air Terminal 2</v>
      </c>
      <c r="AH49" s="55" t="str" cm="1">
        <f t="array" ref="AH49">IF(INDEX(Templates!$I$2:$FQ$152,ROW()-ROW(AH$20)+1, MATCH(AH$16,Templates!$I$1:GL$1,0))="","",INDEX(Templates!$I$2:$FQ$152,ROW()-ROW(AH$20)+1, MATCH(AH$16,Templates!$I$1:GL$1,0)))</f>
        <v>VAV Air Terminal 2</v>
      </c>
      <c r="AI49" s="55" t="str" cm="1">
        <f t="array" ref="AI49">IF(INDEX(Templates!$I$2:$FQ$152,ROW()-ROW(AI$20)+1, MATCH(AI$16,Templates!$I$1:GM$1,0))="","",INDEX(Templates!$I$2:$FQ$152,ROW()-ROW(AI$20)+1, MATCH(AI$16,Templates!$I$1:GM$1,0)))</f>
        <v>VAV Air Terminal 2</v>
      </c>
      <c r="AJ49" s="55" t="str" cm="1">
        <f t="array" ref="AJ49">IF(INDEX(Templates!$I$2:$FQ$152,ROW()-ROW(AJ$20)+1, MATCH(AJ$16,Templates!$I$1:GN$1,0))="","",INDEX(Templates!$I$2:$FQ$152,ROW()-ROW(AJ$20)+1, MATCH(AJ$16,Templates!$I$1:GN$1,0)))</f>
        <v>VAV Air Terminal 2</v>
      </c>
      <c r="AK49" s="55" t="str" cm="1">
        <f t="array" ref="AK49">IF(INDEX(Templates!$I$2:$FQ$152,ROW()-ROW(AK$20)+1, MATCH(AK$16,Templates!$I$1:GO$1,0))="","",INDEX(Templates!$I$2:$FQ$152,ROW()-ROW(AK$20)+1, MATCH(AK$16,Templates!$I$1:GO$1,0)))</f>
        <v>VAV Air Terminal 2</v>
      </c>
      <c r="AL49" s="55" t="str" cm="1">
        <f t="array" ref="AL49">IF(INDEX(Templates!$I$2:$FQ$152,ROW()-ROW(AL$20)+1, MATCH(AL$16,Templates!$I$1:GP$1,0))="","",INDEX(Templates!$I$2:$FQ$152,ROW()-ROW(AL$20)+1, MATCH(AL$16,Templates!$I$1:GP$1,0)))</f>
        <v>VAV Air Terminal 2</v>
      </c>
      <c r="AM49" s="55" t="str" cm="1">
        <f t="array" ref="AM49">IF(INDEX(Templates!$I$2:$FQ$152,ROW()-ROW(AM$20)+1, MATCH(AM$16,Templates!$I$1:GQ$1,0))="","",INDEX(Templates!$I$2:$FQ$152,ROW()-ROW(AM$20)+1, MATCH(AM$16,Templates!$I$1:GQ$1,0)))</f>
        <v>VAV Air Terminal 2</v>
      </c>
      <c r="AN49" s="55" t="str" cm="1">
        <f t="array" ref="AN49">IF(INDEX(Templates!$I$2:$FQ$152,ROW()-ROW(AN$20)+1, MATCH(AN$16,Templates!$I$1:GR$1,0))="","",INDEX(Templates!$I$2:$FQ$152,ROW()-ROW(AN$20)+1, MATCH(AN$16,Templates!$I$1:GR$1,0)))</f>
        <v>VAV Air Terminal 2</v>
      </c>
      <c r="AO49" s="55" t="str" cm="1">
        <f t="array" ref="AO49">IF(INDEX(Templates!$I$2:$FQ$152,ROW()-ROW(AO$20)+1, MATCH(AO$16,Templates!$I$1:GS$1,0))="","",INDEX(Templates!$I$2:$FQ$152,ROW()-ROW(AO$20)+1, MATCH(AO$16,Templates!$I$1:GS$1,0)))</f>
        <v>VAV Air Terminal 2</v>
      </c>
      <c r="AP49" s="55" t="str" cm="1">
        <f t="array" ref="AP49">IF(INDEX(Templates!$I$2:$FQ$152,ROW()-ROW(AP$20)+1, MATCH(AP$16,Templates!$I$1:GT$1,0))="","",INDEX(Templates!$I$2:$FQ$152,ROW()-ROW(AP$20)+1, MATCH(AP$16,Templates!$I$1:GT$1,0)))</f>
        <v>VAV Air Terminal 2</v>
      </c>
      <c r="AQ49" s="55" t="str" cm="1">
        <f t="array" ref="AQ49">IF(INDEX(Templates!$I$2:$FQ$152,ROW()-ROW(AQ$20)+1, MATCH(AQ$16,Templates!$I$1:GU$1,0))="","",INDEX(Templates!$I$2:$FQ$152,ROW()-ROW(AQ$20)+1, MATCH(AQ$16,Templates!$I$1:GU$1,0)))</f>
        <v/>
      </c>
      <c r="AR49" s="55" t="str" cm="1">
        <f t="array" ref="AR49">IF(INDEX(Templates!$I$2:$FQ$152,ROW()-ROW(AR$20)+1, MATCH(AR$16,Templates!$I$1:GV$1,0))="","",INDEX(Templates!$I$2:$FQ$152,ROW()-ROW(AR$20)+1, MATCH(AR$16,Templates!$I$1:GV$1,0)))</f>
        <v/>
      </c>
      <c r="AS49" s="55" t="str" cm="1">
        <f t="array" ref="AS49">IF(INDEX(Templates!$I$2:$FQ$152,ROW()-ROW(AS$20)+1, MATCH(AS$16,Templates!$I$1:GW$1,0))="","",INDEX(Templates!$I$2:$FQ$152,ROW()-ROW(AS$20)+1, MATCH(AS$16,Templates!$I$1:GW$1,0)))</f>
        <v/>
      </c>
      <c r="AT49" s="55" t="str" cm="1">
        <f t="array" ref="AT49">IF(INDEX(Templates!$I$2:$FQ$152,ROW()-ROW(AT$20)+1, MATCH(AT$16,Templates!$I$1:GX$1,0))="","",INDEX(Templates!$I$2:$FQ$152,ROW()-ROW(AT$20)+1, MATCH(AT$16,Templates!$I$1:GX$1,0)))</f>
        <v/>
      </c>
      <c r="AU49" s="55" t="str" cm="1">
        <f t="array" ref="AU49">IF(INDEX(Templates!$I$2:$FQ$152,ROW()-ROW(AU$20)+1, MATCH(AU$16,Templates!$I$1:GY$1,0))="","",INDEX(Templates!$I$2:$FQ$152,ROW()-ROW(AU$20)+1, MATCH(AU$16,Templates!$I$1:GY$1,0)))</f>
        <v/>
      </c>
      <c r="AV49" s="55" t="str" cm="1">
        <f t="array" ref="AV49">IF(INDEX(Templates!$I$2:$FQ$152,ROW()-ROW(AV$20)+1, MATCH(AV$16,Templates!$I$1:GZ$1,0))="","",INDEX(Templates!$I$2:$FQ$152,ROW()-ROW(AV$20)+1, MATCH(AV$16,Templates!$I$1:GZ$1,0)))</f>
        <v/>
      </c>
      <c r="AW49" s="55" t="str" cm="1">
        <f t="array" ref="AW49">IF(INDEX(Templates!$I$2:$FQ$152,ROW()-ROW(AW$20)+1, MATCH(AW$16,Templates!$I$1:HA$1,0))="","",INDEX(Templates!$I$2:$FQ$152,ROW()-ROW(AW$20)+1, MATCH(AW$16,Templates!$I$1:HA$1,0)))</f>
        <v>VAV Air Terminal 2</v>
      </c>
      <c r="AX49" s="55" t="str" cm="1">
        <f t="array" ref="AX49">IF(INDEX(Templates!$I$2:$FQ$152,ROW()-ROW(AX$20)+1, MATCH(AX$16,Templates!$I$1:HB$1,0))="","",INDEX(Templates!$I$2:$FQ$152,ROW()-ROW(AX$20)+1, MATCH(AX$16,Templates!$I$1:HB$1,0)))</f>
        <v/>
      </c>
      <c r="AY49" s="55" t="str" cm="1">
        <f t="array" ref="AY49">IF(INDEX(Templates!$I$2:$FQ$152,ROW()-ROW(AY$20)+1, MATCH(AY$16,Templates!$I$1:HC$1,0))="","",INDEX(Templates!$I$2:$FQ$152,ROW()-ROW(AY$20)+1, MATCH(AY$16,Templates!$I$1:HC$1,0)))</f>
        <v/>
      </c>
      <c r="AZ49" s="55" t="str" cm="1">
        <f t="array" ref="AZ49">IF(INDEX(Templates!$I$2:$FQ$152,ROW()-ROW(AZ$20)+1, MATCH(AZ$16,Templates!$I$1:HD$1,0))="","",INDEX(Templates!$I$2:$FQ$152,ROW()-ROW(AZ$20)+1, MATCH(AZ$16,Templates!$I$1:HD$1,0)))</f>
        <v/>
      </c>
      <c r="BA49" s="55" t="str" cm="1">
        <f t="array" ref="BA49">IF(INDEX(Templates!$I$2:$FQ$152,ROW()-ROW(BA$20)+1, MATCH(BA$16,Templates!$I$1:HE$1,0))="","",INDEX(Templates!$I$2:$FQ$152,ROW()-ROW(BA$20)+1, MATCH(BA$16,Templates!$I$1:HE$1,0)))</f>
        <v>VAV Air Terminal 2</v>
      </c>
      <c r="BB49" s="55" t="str" cm="1">
        <f t="array" ref="BB49">IF(INDEX(Templates!$I$2:$FQ$152,ROW()-ROW(BB$20)+1, MATCH(BB$16,Templates!$I$1:HF$1,0))="","",INDEX(Templates!$I$2:$FQ$152,ROW()-ROW(BB$20)+1, MATCH(BB$16,Templates!$I$1:HF$1,0)))</f>
        <v/>
      </c>
      <c r="BC49" s="55" t="str" cm="1">
        <f t="array" ref="BC49">IF(INDEX(Templates!$I$2:$FQ$152,ROW()-ROW(BC$20)+1, MATCH(BC$16,Templates!$I$1:HG$1,0))="","",INDEX(Templates!$I$2:$FQ$152,ROW()-ROW(BC$20)+1, MATCH(BC$16,Templates!$I$1:HG$1,0)))</f>
        <v>VAV Air Terminal 2</v>
      </c>
      <c r="BD49" s="55" t="str" cm="1">
        <f t="array" ref="BD49">IF(INDEX(Templates!$I$2:$FQ$152,ROW()-ROW(BD$20)+1, MATCH(BD$16,Templates!$I$1:HH$1,0))="","",INDEX(Templates!$I$2:$FQ$152,ROW()-ROW(BD$20)+1, MATCH(BD$16,Templates!$I$1:HH$1,0)))</f>
        <v>VAV Air Terminal 2</v>
      </c>
      <c r="BE49" s="55" t="str" cm="1">
        <f t="array" ref="BE49">IF(INDEX(Templates!$I$2:$FQ$152,ROW()-ROW(BE$20)+1, MATCH(BE$16,Templates!$I$1:HI$1,0))="","",INDEX(Templates!$I$2:$FQ$152,ROW()-ROW(BE$20)+1, MATCH(BE$16,Templates!$I$1:HI$1,0)))</f>
        <v/>
      </c>
      <c r="BF49" s="55" t="str" cm="1">
        <f t="array" ref="BF49">IF(INDEX(Templates!$I$2:$FQ$152,ROW()-ROW(BF$20)+1, MATCH(BF$16,Templates!$I$1:HJ$1,0))="","",INDEX(Templates!$I$2:$FQ$152,ROW()-ROW(BF$20)+1, MATCH(BF$16,Templates!$I$1:HJ$1,0)))</f>
        <v/>
      </c>
      <c r="BG49" s="55" t="str" cm="1">
        <f t="array" ref="BG49">IF(INDEX(Templates!$I$2:$FQ$152,ROW()-ROW(BG$20)+1, MATCH(BG$16,Templates!$I$1:HK$1,0))="","",INDEX(Templates!$I$2:$FQ$152,ROW()-ROW(BG$20)+1, MATCH(BG$16,Templates!$I$1:HK$1,0)))</f>
        <v/>
      </c>
      <c r="BH49" s="55" t="str" cm="1">
        <f t="array" ref="BH49">IF(INDEX(Templates!$I$2:$FQ$152,ROW()-ROW(BH$20)+1, MATCH(BH$16,Templates!$I$1:HI$1,0))="","",INDEX(Templates!$I$2:$FQ$152,ROW()-ROW(BH$20)+1, MATCH(BH$16,Templates!$I$1:HI$1,0)))</f>
        <v/>
      </c>
      <c r="BI49" s="55" t="str" cm="1">
        <f t="array" ref="BI49">IF(INDEX(Templates!$I$2:$FQ$152,ROW()-ROW(BI$20)+1, MATCH(BI$16,Templates!$I$1:HJ$1,0))="","",INDEX(Templates!$I$2:$FQ$152,ROW()-ROW(BI$20)+1, MATCH(BI$16,Templates!$I$1:HJ$1,0)))</f>
        <v/>
      </c>
      <c r="BJ49" s="55" t="str" cm="1">
        <f t="array" ref="BJ49">IF(INDEX(Templates!$I$2:$FQ$152,ROW()-ROW(BJ$20)+1, MATCH(BJ$16,Templates!$I$1:HK$1,0))="","",INDEX(Templates!$I$2:$FQ$152,ROW()-ROW(BJ$20)+1, MATCH(BJ$16,Templates!$I$1:HK$1,0)))</f>
        <v/>
      </c>
      <c r="BK49" s="55" t="str" cm="1">
        <f t="array" ref="BK49">IF(INDEX(Templates!$I$2:$FQ$152,ROW()-ROW(BK$20)+1, MATCH(BK$16,Templates!$I$1:HL$1,0))="","",INDEX(Templates!$I$2:$FQ$152,ROW()-ROW(BK$20)+1, MATCH(BK$16,Templates!$I$1:HL$1,0)))</f>
        <v/>
      </c>
      <c r="BL49" s="55" t="str" cm="1">
        <f t="array" ref="BL49">IF(INDEX(Templates!$I$2:$FQ$152,ROW()-ROW(BL$20)+1, MATCH(BL$16,Templates!$I$1:HM$1,0))="","",INDEX(Templates!$I$2:$FQ$152,ROW()-ROW(BL$20)+1, MATCH(BL$16,Templates!$I$1:HM$1,0)))</f>
        <v/>
      </c>
      <c r="BM49" s="55" t="str" cm="1">
        <f t="array" ref="BM49">IF(INDEX(Templates!$I$2:$FQ$152,ROW()-ROW(BM$20)+1, MATCH(BM$16,Templates!$I$1:HN$1,0))="","",INDEX(Templates!$I$2:$FQ$152,ROW()-ROW(BM$20)+1, MATCH(BM$16,Templates!$I$1:HN$1,0)))</f>
        <v>VAV Air Terminal 2</v>
      </c>
      <c r="BN49" s="55" t="str" cm="1">
        <f t="array" ref="BN49">IF(INDEX(Templates!$I$2:$FQ$152,ROW()-ROW(BN$20)+1, MATCH(BN$16,Templates!$I$1:HO$1,0))="","",INDEX(Templates!$I$2:$FQ$152,ROW()-ROW(BN$20)+1, MATCH(BN$16,Templates!$I$1:HO$1,0)))</f>
        <v/>
      </c>
      <c r="BO49" s="55" t="str" cm="1">
        <f t="array" ref="BO49">IF(INDEX(Templates!$I$2:$FQ$152,ROW()-ROW(BO$20)+1, MATCH(BO$16,Templates!$I$1:HP$1,0))="","",INDEX(Templates!$I$2:$FQ$152,ROW()-ROW(BO$20)+1, MATCH(BO$16,Templates!$I$1:HP$1,0)))</f>
        <v>VAV Air Terminal 2</v>
      </c>
      <c r="BP49" s="55" t="str" cm="1">
        <f t="array" ref="BP49">IF(INDEX(Templates!$I$2:$FQ$152,ROW()-ROW(BP$20)+1, MATCH(BP$16,Templates!$I$1:HQ$1,0))="","",INDEX(Templates!$I$2:$FQ$152,ROW()-ROW(BP$20)+1, MATCH(BP$16,Templates!$I$1:HQ$1,0)))</f>
        <v/>
      </c>
      <c r="BQ49" s="55" t="str" cm="1">
        <f t="array" ref="BQ49">IF(INDEX(Templates!$I$2:$FQ$152,ROW()-ROW(BQ$20)+1, MATCH(BQ$16,Templates!$I$1:HR$1,0))="","",INDEX(Templates!$I$2:$FQ$152,ROW()-ROW(BQ$20)+1, MATCH(BQ$16,Templates!$I$1:HR$1,0)))</f>
        <v>VAV Air Terminal 2</v>
      </c>
      <c r="BR49" s="55" t="str" cm="1">
        <f t="array" ref="BR49">IF(INDEX(Templates!$I$2:$FQ$152,ROW()-ROW(BR$20)+1, MATCH(BR$16,Templates!$I$1:HS$1,0))="","",INDEX(Templates!$I$2:$FQ$152,ROW()-ROW(BR$20)+1, MATCH(BR$16,Templates!$I$1:HS$1,0)))</f>
        <v/>
      </c>
      <c r="BS49" s="55" t="str" cm="1">
        <f t="array" ref="BS49">IF(INDEX(Templates!$I$2:$FQ$152,ROW()-ROW(BS$20)+1, MATCH(BS$16,Templates!$I$1:HT$1,0))="","",INDEX(Templates!$I$2:$FQ$152,ROW()-ROW(BS$20)+1, MATCH(BS$16,Templates!$I$1:HT$1,0)))</f>
        <v/>
      </c>
      <c r="BT49" s="55" t="str" cm="1">
        <f t="array" ref="BT49">IF(INDEX(Templates!$I$2:$FQ$152,ROW()-ROW(BT$20)+1, MATCH(BT$16,Templates!$I$1:HU$1,0))="","",INDEX(Templates!$I$2:$FQ$152,ROW()-ROW(BT$20)+1, MATCH(BT$16,Templates!$I$1:HU$1,0)))</f>
        <v>VAV Air Terminal 2</v>
      </c>
      <c r="BU49" s="55" t="str" cm="1">
        <f t="array" ref="BU49">IF(INDEX(Templates!$I$2:$FQ$152,ROW()-ROW(BU$20)+1, MATCH(BU$16,Templates!$I$1:HV$1,0))="","",INDEX(Templates!$I$2:$FQ$152,ROW()-ROW(BU$20)+1, MATCH(BU$16,Templates!$I$1:HV$1,0)))</f>
        <v>VAV Air Terminal 2</v>
      </c>
      <c r="BV49" s="55" t="str" cm="1">
        <f t="array" ref="BV49">IF(INDEX(Templates!$I$2:$FQ$152,ROW()-ROW(BV$20)+1, MATCH(BV$16,Templates!$I$1:HW$1,0))="","",INDEX(Templates!$I$2:$FQ$152,ROW()-ROW(BV$20)+1, MATCH(BV$16,Templates!$I$1:HW$1,0)))</f>
        <v>VAV Air Terminal 2</v>
      </c>
      <c r="BW49" s="55" t="str" cm="1">
        <f t="array" ref="BW49">IF(INDEX(Templates!$I$2:$FQ$152,ROW()-ROW(BW$20)+1, MATCH(BW$16,Templates!$I$1:HX$1,0))="","",INDEX(Templates!$I$2:$FQ$152,ROW()-ROW(BW$20)+1, MATCH(BW$16,Templates!$I$1:HX$1,0)))</f>
        <v>VAV Air Terminal 2</v>
      </c>
      <c r="BX49" s="55" t="str" cm="1">
        <f t="array" ref="BX49">IF(INDEX(Templates!$I$2:$FQ$152,ROW()-ROW(BX$20)+1, MATCH(BX$16,Templates!$I$1:HY$1,0))="","",INDEX(Templates!$I$2:$FQ$152,ROW()-ROW(BX$20)+1, MATCH(BX$16,Templates!$I$1:HY$1,0)))</f>
        <v/>
      </c>
      <c r="BY49" s="55" t="str" cm="1">
        <f t="array" ref="BY49">IF(INDEX(Templates!$I$2:$FQ$152,ROW()-ROW(BY$20)+1, MATCH(BY$16,Templates!$I$1:HZ$1,0))="","",INDEX(Templates!$I$2:$FQ$152,ROW()-ROW(BY$20)+1, MATCH(BY$16,Templates!$I$1:HZ$1,0)))</f>
        <v/>
      </c>
      <c r="BZ49" s="55" t="str" cm="1">
        <f t="array" ref="BZ49">IF(INDEX(Templates!$I$2:$FQ$152,ROW()-ROW(BZ$20)+1, MATCH(BZ$16,Templates!$I$1:IA$1,0))="","",INDEX(Templates!$I$2:$FQ$152,ROW()-ROW(BZ$20)+1, MATCH(BZ$16,Templates!$I$1:IA$1,0)))</f>
        <v/>
      </c>
      <c r="CA49" s="55" t="str" cm="1">
        <f t="array" ref="CA49">IF(INDEX(Templates!$I$2:$FQ$152,ROW()-ROW(CA$20)+1, MATCH(CA$16,Templates!$I$1:IB$1,0))="","",INDEX(Templates!$I$2:$FQ$152,ROW()-ROW(CA$20)+1, MATCH(CA$16,Templates!$I$1:IB$1,0)))</f>
        <v/>
      </c>
      <c r="CB49" s="55" t="str" cm="1">
        <f t="array" ref="CB49">IF(INDEX(Templates!$I$2:$FQ$152,ROW()-ROW(CB$20)+1, MATCH(CB$16,Templates!$I$1:IC$1,0))="","",INDEX(Templates!$I$2:$FQ$152,ROW()-ROW(CB$20)+1, MATCH(CB$16,Templates!$I$1:IC$1,0)))</f>
        <v/>
      </c>
      <c r="CC49" s="55" t="str" cm="1">
        <f t="array" ref="CC49">IF(INDEX(Templates!$I$2:$FQ$152,ROW()-ROW(CC$20)+1, MATCH(CC$16,Templates!$I$1:ID$1,0))="","",INDEX(Templates!$I$2:$FQ$152,ROW()-ROW(CC$20)+1, MATCH(CC$16,Templates!$I$1:ID$1,0)))</f>
        <v/>
      </c>
      <c r="CD49" s="55" t="str" cm="1">
        <f t="array" ref="CD49">IF(INDEX(Templates!$I$2:$FQ$152,ROW()-ROW(CD$20)+1, MATCH(CD$16,Templates!$I$1:IE$1,0))="","",INDEX(Templates!$I$2:$FQ$152,ROW()-ROW(CD$20)+1, MATCH(CD$16,Templates!$I$1:IE$1,0)))</f>
        <v/>
      </c>
      <c r="CE49" s="55" t="str" cm="1">
        <f t="array" ref="CE49">IF(INDEX(Templates!$I$2:$FQ$152,ROW()-ROW(CE$20)+1, MATCH(CE$16,Templates!$I$1:IF$1,0))="","",INDEX(Templates!$I$2:$FQ$152,ROW()-ROW(CE$20)+1, MATCH(CE$16,Templates!$I$1:IF$1,0)))</f>
        <v/>
      </c>
      <c r="CF49" s="55" t="str" cm="1">
        <f t="array" ref="CF49">IF(INDEX(Templates!$I$2:$FQ$152,ROW()-ROW(CF$20)+1, MATCH(CF$16,Templates!$I$1:ID$1,0))="","",INDEX(Templates!$I$2:$FQ$152,ROW()-ROW(CF$20)+1, MATCH(CF$16,Templates!$I$1:ID$1,0)))</f>
        <v/>
      </c>
      <c r="CG49" s="55" t="str" cm="1">
        <f t="array" ref="CG49">IF(INDEX(Templates!$I$2:$FQ$152,ROW()-ROW(CG$20)+1, MATCH(CG$16,Templates!$I$1:IE$1,0))="","",INDEX(Templates!$I$2:$FQ$152,ROW()-ROW(CG$20)+1, MATCH(CG$16,Templates!$I$1:IE$1,0)))</f>
        <v/>
      </c>
      <c r="CH49" s="55" t="str" cm="1">
        <f t="array" ref="CH49">IF(INDEX(Templates!$I$2:$FQ$152,ROW()-ROW(CH$20)+1, MATCH(CH$16,Templates!$I$1:IF$1,0))="","",INDEX(Templates!$I$2:$FQ$152,ROW()-ROW(CH$20)+1, MATCH(CH$16,Templates!$I$1:IF$1,0)))</f>
        <v/>
      </c>
      <c r="CI49" s="55" t="str" cm="1">
        <f t="array" ref="CI49">IF(INDEX(Templates!$I$2:$FQ$152,ROW()-ROW(CI$20)+1, MATCH(CI$16,Templates!$I$1:IG$1,0))="","",INDEX(Templates!$I$2:$FQ$152,ROW()-ROW(CI$20)+1, MATCH(CI$16,Templates!$I$1:IG$1,0)))</f>
        <v/>
      </c>
      <c r="CJ49" s="55" t="str" cm="1">
        <f t="array" ref="CJ49">IF(INDEX(Templates!$I$2:$FQ$152,ROW()-ROW(CJ$20)+1, MATCH(CJ$16,Templates!$I$1:IH$1,0))="","",INDEX(Templates!$I$2:$FQ$152,ROW()-ROW(CJ$20)+1, MATCH(CJ$16,Templates!$I$1:IH$1,0)))</f>
        <v/>
      </c>
      <c r="CK49" s="55" t="str" cm="1">
        <f t="array" ref="CK49">IF(INDEX(Templates!$I$2:$FQ$152,ROW()-ROW(CK$20)+1, MATCH(CK$16,Templates!$I$1:II$1,0))="","",INDEX(Templates!$I$2:$FQ$152,ROW()-ROW(CK$20)+1, MATCH(CK$16,Templates!$I$1:II$1,0)))</f>
        <v/>
      </c>
      <c r="CL49" s="55" t="str" cm="1">
        <f t="array" ref="CL49">IF(INDEX(Templates!$I$2:$FQ$152,ROW()-ROW(CL$20)+1, MATCH(CL$16,Templates!$I$1:IJ$1,0))="","",INDEX(Templates!$I$2:$FQ$152,ROW()-ROW(CL$20)+1, MATCH(CL$16,Templates!$I$1:IJ$1,0)))</f>
        <v/>
      </c>
      <c r="CM49" s="55" t="str" cm="1">
        <f t="array" ref="CM49">IF(INDEX(Templates!$I$2:$FQ$152,ROW()-ROW(CM$20)+1, MATCH(CM$16,Templates!$I$1:IK$1,0))="","",INDEX(Templates!$I$2:$FQ$152,ROW()-ROW(CM$20)+1, MATCH(CM$16,Templates!$I$1:IK$1,0)))</f>
        <v>VAV Air Terminal 2</v>
      </c>
      <c r="CN49" s="55" t="str" cm="1">
        <f t="array" ref="CN49">IF(INDEX(Templates!$I$2:$FQ$152,ROW()-ROW(CN$20)+1, MATCH(CN$16,Templates!$I$1:IL$1,0))="","",INDEX(Templates!$I$2:$FQ$152,ROW()-ROW(CN$20)+1, MATCH(CN$16,Templates!$I$1:IL$1,0)))</f>
        <v>VAV Air Terminal 2</v>
      </c>
      <c r="CO49" s="55" t="str" cm="1">
        <f t="array" ref="CO49">IF(INDEX(Templates!$I$2:$FQ$152,ROW()-ROW(CO$20)+1, MATCH(CO$16,Templates!$I$1:IM$1,0))="","",INDEX(Templates!$I$2:$FQ$152,ROW()-ROW(CO$20)+1, MATCH(CO$16,Templates!$I$1:IM$1,0)))</f>
        <v>VAV Air Terminal 2</v>
      </c>
      <c r="CP49" s="55" t="str" cm="1">
        <f t="array" ref="CP49">IF(INDEX(Templates!$I$2:$FQ$152,ROW()-ROW(CP$20)+1, MATCH(CP$16,Templates!$I$1:IN$1,0))="","",INDEX(Templates!$I$2:$FQ$152,ROW()-ROW(CP$20)+1, MATCH(CP$16,Templates!$I$1:IN$1,0)))</f>
        <v/>
      </c>
      <c r="CQ49" s="55" t="str" cm="1">
        <f t="array" ref="CQ49">IF(INDEX(Templates!$I$2:$FQ$152,ROW()-ROW(CQ$20)+1, MATCH(CQ$16,Templates!$I$1:IO$1,0))="","",INDEX(Templates!$I$2:$FQ$152,ROW()-ROW(CQ$20)+1, MATCH(CQ$16,Templates!$I$1:IO$1,0)))</f>
        <v>VAV Air Terminal 2</v>
      </c>
      <c r="CR49" s="55" t="str" cm="1">
        <f t="array" ref="CR49">IF(INDEX(Templates!$I$2:$FQ$152,ROW()-ROW(CR$20)+1, MATCH(CR$16,Templates!$I$1:IP$1,0))="","",INDEX(Templates!$I$2:$FQ$152,ROW()-ROW(CR$20)+1, MATCH(CR$16,Templates!$I$1:IP$1,0)))</f>
        <v/>
      </c>
      <c r="CS49" s="55" t="str" cm="1">
        <f t="array" ref="CS49">IF(INDEX(Templates!$I$2:$FQ$152,ROW()-ROW(CS$20)+1, MATCH(CS$16,Templates!$I$1:IQ$1,0))="","",INDEX(Templates!$I$2:$FQ$152,ROW()-ROW(CS$20)+1, MATCH(CS$16,Templates!$I$1:IQ$1,0)))</f>
        <v>VAV Air Terminal 2</v>
      </c>
      <c r="CT49" s="55" t="str" cm="1">
        <f t="array" ref="CT49">IF(INDEX(Templates!$I$2:$FQ$152,ROW()-ROW(CT$20)+1, MATCH(CT$16,Templates!$I$1:IR$1,0))="","",INDEX(Templates!$I$2:$FQ$152,ROW()-ROW(CT$20)+1, MATCH(CT$16,Templates!$I$1:IR$1,0)))</f>
        <v>VAV Air Terminal 2</v>
      </c>
      <c r="CU49" s="55" t="str" cm="1">
        <f t="array" ref="CU49">IF(INDEX(Templates!$I$2:$FQ$152,ROW()-ROW(CU$20)+1, MATCH(CU$16,Templates!$I$1:IS$1,0))="","",INDEX(Templates!$I$2:$FQ$152,ROW()-ROW(CU$20)+1, MATCH(CU$16,Templates!$I$1:IS$1,0)))</f>
        <v/>
      </c>
      <c r="CV49" s="55" t="str" cm="1">
        <f t="array" ref="CV49">IF(INDEX(Templates!$I$2:$FQ$152,ROW()-ROW(CV$20)+1, MATCH(CV$16,Templates!$I$1:IT$1,0))="","",INDEX(Templates!$I$2:$FQ$152,ROW()-ROW(CV$20)+1, MATCH(CV$16,Templates!$I$1:IT$1,0)))</f>
        <v>VAV Air Terminal 2</v>
      </c>
      <c r="CW49" s="55" t="str" cm="1">
        <f t="array" ref="CW49">IF(INDEX(Templates!$I$2:$FQ$152,ROW()-ROW(CW$20)+1, MATCH(CW$16,Templates!$I$1:IU$1,0))="","",INDEX(Templates!$I$2:$FQ$152,ROW()-ROW(CW$20)+1, MATCH(CW$16,Templates!$I$1:IU$1,0)))</f>
        <v>VAV Air Terminal 2</v>
      </c>
      <c r="CX49" s="55" t="str" cm="1">
        <f t="array" ref="CX49">IF(INDEX(Templates!$I$2:$FQ$152,ROW()-ROW(CX$20)+1, MATCH(CX$16,Templates!$I$1:IV$1,0))="","",INDEX(Templates!$I$2:$FQ$152,ROW()-ROW(CX$20)+1, MATCH(CX$16,Templates!$I$1:IV$1,0)))</f>
        <v>VAV Air Terminal 2</v>
      </c>
      <c r="CY49" s="55" t="str" cm="1">
        <f t="array" ref="CY49">IF(INDEX(Templates!$I$2:$FQ$152,ROW()-ROW(CY$20)+1, MATCH(CY$16,Templates!$I$1:IW$1,0))="","",INDEX(Templates!$I$2:$FQ$152,ROW()-ROW(CY$20)+1, MATCH(CY$16,Templates!$I$1:IW$1,0)))</f>
        <v>VAV Air Terminal 2</v>
      </c>
      <c r="CZ49" s="55" t="str" cm="1">
        <f t="array" ref="CZ49">IF(INDEX(Templates!$I$2:$FQ$152,ROW()-ROW(CZ$20)+1, MATCH(CZ$16,Templates!$I$1:IX$1,0))="","",INDEX(Templates!$I$2:$FQ$152,ROW()-ROW(CZ$20)+1, MATCH(CZ$16,Templates!$I$1:IX$1,0)))</f>
        <v/>
      </c>
      <c r="DA49" s="55" t="str" cm="1">
        <f t="array" ref="DA49">IF(INDEX(Templates!$I$2:$FQ$152,ROW()-ROW(DA$20)+1, MATCH(DA$16,Templates!$I$1:IY$1,0))="","",INDEX(Templates!$I$2:$FQ$152,ROW()-ROW(DA$20)+1, MATCH(DA$16,Templates!$I$1:IY$1,0)))</f>
        <v/>
      </c>
      <c r="DB49" s="55" t="str" cm="1">
        <f t="array" ref="DB49">IF(INDEX(Templates!$I$2:$FQ$152,ROW()-ROW(DB$20)+1, MATCH(DB$16,Templates!$I$1:IZ$1,0))="","",INDEX(Templates!$I$2:$FQ$152,ROW()-ROW(DB$20)+1, MATCH(DB$16,Templates!$I$1:IZ$1,0)))</f>
        <v/>
      </c>
      <c r="DC49" s="55" t="str" cm="1">
        <f t="array" ref="DC49">IF(INDEX(Templates!$I$2:$FQ$152,ROW()-ROW(DC$20)+1, MATCH(DC$16,Templates!$I$1:JA$1,0))="","",INDEX(Templates!$I$2:$FQ$152,ROW()-ROW(DC$20)+1, MATCH(DC$16,Templates!$I$1:JA$1,0)))</f>
        <v/>
      </c>
      <c r="DD49" s="55" t="str" cm="1">
        <f t="array" ref="DD49">IF(INDEX(Templates!$I$2:$FQ$152,ROW()-ROW(DD$20)+1, MATCH(DD$16,Templates!$I$1:JB$1,0))="","",INDEX(Templates!$I$2:$FQ$152,ROW()-ROW(DD$20)+1, MATCH(DD$16,Templates!$I$1:JB$1,0)))</f>
        <v/>
      </c>
      <c r="DE49" s="55" t="str" cm="1">
        <f t="array" ref="DE49">IF(INDEX(Templates!$I$2:$FQ$152,ROW()-ROW(DE$20)+1, MATCH(DE$16,Templates!$I$1:JC$1,0))="","",INDEX(Templates!$I$2:$FQ$152,ROW()-ROW(DE$20)+1, MATCH(DE$16,Templates!$I$1:JC$1,0)))</f>
        <v/>
      </c>
      <c r="DF49" s="55" t="str" cm="1">
        <f t="array" ref="DF49">IF(INDEX(Templates!$I$2:$FQ$152,ROW()-ROW(DF$20)+1, MATCH(DF$16,Templates!$I$1:JD$1,0))="","",INDEX(Templates!$I$2:$FQ$152,ROW()-ROW(DF$20)+1, MATCH(DF$16,Templates!$I$1:JD$1,0)))</f>
        <v>VAV Air Terminal 2</v>
      </c>
      <c r="DG49" s="55" t="str" cm="1">
        <f t="array" ref="DG49">IF(INDEX(Templates!$I$2:$FQ$152,ROW()-ROW(DG$20)+1, MATCH(DG$16,Templates!$I$1:JE$1,0))="","",INDEX(Templates!$I$2:$FQ$152,ROW()-ROW(DG$20)+1, MATCH(DG$16,Templates!$I$1:JE$1,0)))</f>
        <v>VAV Air Terminal 2</v>
      </c>
      <c r="DH49" s="55" t="str" cm="1">
        <f t="array" ref="DH49">IF(INDEX(Templates!$I$2:$FQ$152,ROW()-ROW(DH$20)+1, MATCH(DH$16,Templates!$I$1:JF$1,0))="","",INDEX(Templates!$I$2:$FQ$152,ROW()-ROW(DH$20)+1, MATCH(DH$16,Templates!$I$1:JF$1,0)))</f>
        <v/>
      </c>
      <c r="DI49" s="55" t="str" cm="1">
        <f t="array" ref="DI49">IF(INDEX(Templates!$I$2:$FQ$152,ROW()-ROW(DI$20)+1, MATCH(DI$16,Templates!$I$1:JG$1,0))="","",INDEX(Templates!$I$2:$FQ$152,ROW()-ROW(DI$20)+1, MATCH(DI$16,Templates!$I$1:JG$1,0)))</f>
        <v/>
      </c>
      <c r="DJ49" s="55" t="str" cm="1">
        <f t="array" ref="DJ49">IF(INDEX(Templates!$I$2:$FQ$152,ROW()-ROW(DJ$20)+1, MATCH(DJ$16,Templates!$I$1:JH$1,0))="","",INDEX(Templates!$I$2:$FQ$152,ROW()-ROW(DJ$20)+1, MATCH(DJ$16,Templates!$I$1:JH$1,0)))</f>
        <v>VAV Air Terminal 2</v>
      </c>
      <c r="DK49" s="55" t="str" cm="1">
        <f t="array" ref="DK49">IF(INDEX(Templates!$I$2:$FQ$152,ROW()-ROW(DK$20)+1, MATCH(DK$16,Templates!$I$1:JI$1,0))="","",INDEX(Templates!$I$2:$FQ$152,ROW()-ROW(DK$20)+1, MATCH(DK$16,Templates!$I$1:JI$1,0)))</f>
        <v/>
      </c>
      <c r="DL49" s="55" t="str" cm="1">
        <f t="array" ref="DL49">IF(INDEX(Templates!$I$2:$FQ$152,ROW()-ROW(DL$20)+1, MATCH(DL$16,Templates!$I$1:JJ$1,0))="","",INDEX(Templates!$I$2:$FQ$152,ROW()-ROW(DL$20)+1, MATCH(DL$16,Templates!$I$1:JJ$1,0)))</f>
        <v>VAV Air Terminal 2</v>
      </c>
      <c r="DM49" s="55" t="str" cm="1">
        <f t="array" ref="DM49">IF(INDEX(Templates!$I$2:$FQ$152,ROW()-ROW(DM$20)+1, MATCH(DM$16,Templates!$I$1:JK$1,0))="","",INDEX(Templates!$I$2:$FQ$152,ROW()-ROW(DM$20)+1, MATCH(DM$16,Templates!$I$1:JK$1,0)))</f>
        <v/>
      </c>
      <c r="DN49" s="55" t="str" cm="1">
        <f t="array" ref="DN49">IF(INDEX(Templates!$I$2:$FQ$152,ROW()-ROW(DN$20)+1, MATCH(DN$16,Templates!$I$1:JL$1,0))="","",INDEX(Templates!$I$2:$FQ$152,ROW()-ROW(DN$20)+1, MATCH(DN$16,Templates!$I$1:JL$1,0)))</f>
        <v/>
      </c>
      <c r="DO49" s="55" t="str" cm="1">
        <f t="array" ref="DO49">IF(INDEX(Templates!$I$2:$FQ$152,ROW()-ROW(DO$20)+1, MATCH(DO$16,Templates!$I$1:JM$1,0))="","",INDEX(Templates!$I$2:$FQ$152,ROW()-ROW(DO$20)+1, MATCH(DO$16,Templates!$I$1:JM$1,0)))</f>
        <v>VAV Air Terminal 2</v>
      </c>
      <c r="DP49" s="55" t="str" cm="1">
        <f t="array" ref="DP49">IF(INDEX(Templates!$I$2:$FQ$152,ROW()-ROW(DP$20)+1, MATCH(DP$16,Templates!$I$1:JN$1,0))="","",INDEX(Templates!$I$2:$FQ$152,ROW()-ROW(DP$20)+1, MATCH(DP$16,Templates!$I$1:JN$1,0)))</f>
        <v/>
      </c>
      <c r="DQ49" s="55" t="str" cm="1">
        <f t="array" ref="DQ49">IF(INDEX(Templates!$I$2:$FQ$152,ROW()-ROW(DQ$20)+1, MATCH(DQ$16,Templates!$I$1:JO$1,0))="","",INDEX(Templates!$I$2:$FQ$152,ROW()-ROW(DQ$20)+1, MATCH(DQ$16,Templates!$I$1:JO$1,0)))</f>
        <v>VAV Air Terminal 2</v>
      </c>
      <c r="DR49" s="55" t="str" cm="1">
        <f t="array" ref="DR49">IF(INDEX(Templates!$I$2:$FQ$152,ROW()-ROW(DR$20)+1, MATCH(DR$16,Templates!$I$1:JP$1,0))="","",INDEX(Templates!$I$2:$FQ$152,ROW()-ROW(DR$20)+1, MATCH(DR$16,Templates!$I$1:JP$1,0)))</f>
        <v>VAV Air Terminal 2</v>
      </c>
      <c r="DS49" s="55" t="str" cm="1">
        <f t="array" ref="DS49">IF(INDEX(Templates!$I$2:$FQ$152,ROW()-ROW(DS$20)+1, MATCH(DS$16,Templates!$I$1:JQ$1,0))="","",INDEX(Templates!$I$2:$FQ$152,ROW()-ROW(DS$20)+1, MATCH(DS$16,Templates!$I$1:JQ$1,0)))</f>
        <v>VAV Air Terminal 2</v>
      </c>
      <c r="DT49" s="55" t="str" cm="1">
        <f t="array" ref="DT49">IF(INDEX(Templates!$I$2:$FQ$152,ROW()-ROW(DT$20)+1, MATCH(DT$16,Templates!$I$1:JR$1,0))="","",INDEX(Templates!$I$2:$FQ$152,ROW()-ROW(DT$20)+1, MATCH(DT$16,Templates!$I$1:JR$1,0)))</f>
        <v/>
      </c>
      <c r="DU49" s="55" t="str" cm="1">
        <f t="array" ref="DU49">IF(INDEX(Templates!$I$2:$FQ$152,ROW()-ROW(DU$20)+1, MATCH(DU$16,Templates!$I$1:JP$1,0))="","",INDEX(Templates!$I$2:$FQ$152,ROW()-ROW(DU$20)+1, MATCH(DU$16,Templates!$I$1:JP$1,0)))</f>
        <v/>
      </c>
      <c r="DV49" s="55" t="str" cm="1">
        <f t="array" ref="DV49">IF(INDEX(Templates!$I$2:$FQ$152,ROW()-ROW(DV$20)+1, MATCH(DV$16,Templates!$I$1:JQ$1,0))="","",INDEX(Templates!$I$2:$FQ$152,ROW()-ROW(DV$20)+1, MATCH(DV$16,Templates!$I$1:JQ$1,0)))</f>
        <v/>
      </c>
      <c r="DW49" s="55" t="str" cm="1">
        <f t="array" ref="DW49">IF(INDEX(Templates!$I$2:$FQ$152,ROW()-ROW(DW$20)+1, MATCH(DW$16,Templates!$I$1:JR$1,0))="","",INDEX(Templates!$I$2:$FQ$152,ROW()-ROW(DW$20)+1, MATCH(DW$16,Templates!$I$1:JR$1,0)))</f>
        <v/>
      </c>
      <c r="DX49" s="55" t="str" cm="1">
        <f t="array" ref="DX49">IF(INDEX(Templates!$I$2:$FQ$152,ROW()-ROW(DX$20)+1, MATCH(DX$16,Templates!$I$1:JS$1,0))="","",INDEX(Templates!$I$2:$FQ$152,ROW()-ROW(DX$20)+1, MATCH(DX$16,Templates!$I$1:JS$1,0)))</f>
        <v/>
      </c>
      <c r="DY49" s="55" t="str" cm="1">
        <f t="array" ref="DY49">IF(INDEX(Templates!$I$2:$FQ$152,ROW()-ROW(DY$20)+1, MATCH(DY$16,Templates!$I$1:JT$1,0))="","",INDEX(Templates!$I$2:$FQ$152,ROW()-ROW(DY$20)+1, MATCH(DY$16,Templates!$I$1:JT$1,0)))</f>
        <v>VAV Air Terminal 2</v>
      </c>
      <c r="DZ49" s="55" t="str" cm="1">
        <f t="array" ref="DZ49">IF(INDEX(Templates!$I$2:$FQ$152,ROW()-ROW(DZ$20)+1, MATCH(DZ$16,Templates!$I$1:JU$1,0))="","",INDEX(Templates!$I$2:$FQ$152,ROW()-ROW(DZ$20)+1, MATCH(DZ$16,Templates!$I$1:JU$1,0)))</f>
        <v>VAV Air Terminal 2</v>
      </c>
      <c r="EA49" s="55" t="str" cm="1">
        <f t="array" ref="EA49">IF(INDEX(Templates!$I$2:$FQ$152,ROW()-ROW(EA$20)+1, MATCH(EA$16,Templates!$I$1:JV$1,0))="","",INDEX(Templates!$I$2:$FQ$152,ROW()-ROW(EA$20)+1, MATCH(EA$16,Templates!$I$1:JV$1,0)))</f>
        <v>VAV Air Terminal 2</v>
      </c>
      <c r="EB49" s="55" t="str" cm="1">
        <f t="array" ref="EB49">IF(INDEX(Templates!$I$2:$FQ$152,ROW()-ROW(EB$20)+1, MATCH(EB$16,Templates!$I$1:JW$1,0))="","",INDEX(Templates!$I$2:$FQ$152,ROW()-ROW(EB$20)+1, MATCH(EB$16,Templates!$I$1:JW$1,0)))</f>
        <v>VAV Air Terminal 2</v>
      </c>
      <c r="EC49" s="55" t="str" cm="1">
        <f t="array" ref="EC49">IF(INDEX(Templates!$I$2:$FQ$152,ROW()-ROW(EC$20)+1, MATCH(EC$16,Templates!$I$1:JX$1,0))="","",INDEX(Templates!$I$2:$FQ$152,ROW()-ROW(EC$20)+1, MATCH(EC$16,Templates!$I$1:JX$1,0)))</f>
        <v>VAV Air Terminal 2</v>
      </c>
      <c r="ED49" s="55" t="str" cm="1">
        <f t="array" ref="ED49">IF(INDEX(Templates!$I$2:$FQ$152,ROW()-ROW(ED$20)+1, MATCH(ED$16,Templates!$I$1:JY$1,0))="","",INDEX(Templates!$I$2:$FQ$152,ROW()-ROW(ED$20)+1, MATCH(ED$16,Templates!$I$1:JY$1,0)))</f>
        <v>VAV Air Terminal 2</v>
      </c>
      <c r="EE49" s="55"/>
      <c r="EF49" s="55"/>
      <c r="EG49" s="55"/>
      <c r="EH49" s="55"/>
      <c r="EI49" s="55"/>
      <c r="EJ49" s="55"/>
      <c r="EK49" s="55"/>
      <c r="EL49" s="55"/>
      <c r="EM49" s="55"/>
      <c r="EN49" s="55"/>
      <c r="EO49" s="55"/>
      <c r="EP49" s="55"/>
      <c r="EQ49" s="55"/>
      <c r="ER49" s="55"/>
      <c r="ES49" s="55"/>
      <c r="ET49" s="55"/>
      <c r="EU49" s="55"/>
      <c r="EV49" s="55"/>
      <c r="EW49" s="55"/>
      <c r="EX49" s="55"/>
      <c r="EY49" s="55"/>
      <c r="EZ49" s="55"/>
      <c r="FA49" s="55"/>
      <c r="FB49" s="55"/>
      <c r="FC49" s="55"/>
      <c r="FD49" s="55"/>
      <c r="FE49" s="55"/>
      <c r="FF49" s="55"/>
      <c r="FG49" s="55"/>
      <c r="FH49" s="55"/>
      <c r="FI49" s="55"/>
      <c r="FJ49" s="55"/>
      <c r="FK49" s="55"/>
      <c r="FL49" s="55"/>
      <c r="FM49" s="55"/>
      <c r="FN49" s="55"/>
      <c r="FO49" s="55"/>
      <c r="FP49" s="55"/>
      <c r="FQ49" s="55"/>
      <c r="FR49" s="55"/>
      <c r="FS49" s="55"/>
      <c r="FT49" s="55"/>
      <c r="FU49" s="55"/>
      <c r="FV49" s="55"/>
      <c r="FW49" s="55"/>
      <c r="FX49" s="55"/>
      <c r="FY49" s="55"/>
      <c r="FZ49" s="55"/>
      <c r="GA49" s="55"/>
      <c r="GB49" s="55"/>
      <c r="GC49" s="55"/>
      <c r="GD49" s="55"/>
      <c r="GE49" s="55"/>
      <c r="GF49" s="55"/>
      <c r="GG49" s="55"/>
      <c r="GH49" s="55"/>
      <c r="GI49" s="55"/>
      <c r="GJ49" s="55"/>
      <c r="GK49" s="55"/>
      <c r="GL49" s="55"/>
      <c r="GM49" s="55"/>
      <c r="GN49" s="55"/>
      <c r="GO49" s="55"/>
      <c r="GP49" s="55"/>
      <c r="GQ49" s="55"/>
      <c r="GR49" s="55"/>
      <c r="GS49" s="55"/>
      <c r="GT49" s="55"/>
      <c r="GU49" s="55"/>
      <c r="GV49" s="55"/>
      <c r="GW49" s="55"/>
    </row>
    <row r="50" spans="1:205" s="24" customFormat="1" x14ac:dyDescent="0.55000000000000004">
      <c r="A50" s="41" t="s">
        <v>763</v>
      </c>
      <c r="B50" s="6" t="s">
        <v>768</v>
      </c>
      <c r="C50" s="66" t="str" cm="1">
        <f t="array" ref="C50">IF(INDEX(Templates!A$2:A$153,ROW()-ROW($20:$20)+1)="","",INDEX(Templates!A$2:A$153,ROW()-ROW($20:$20)+1))</f>
        <v>JSON_PATH:zones[1]</v>
      </c>
      <c r="D50" s="66" t="str" cm="1">
        <f t="array" ref="D50">IF(INDEX(Templates!B$2:B$153,ROW()-ROW($20:$20)+1)="","",INDEX(Templates!B$2:B$153,ROW()-ROW($20:$20)+1))</f>
        <v>terminals[0]</v>
      </c>
      <c r="E50" s="66" t="str" cm="1">
        <f t="array" ref="E50">IF(INDEX(Templates!C$2:C$153,ROW()-ROW($20:$20)+1)="","",INDEX(Templates!C$2:C$153,ROW()-ROW($20:$20)+1))</f>
        <v>is_supply_ducted</v>
      </c>
      <c r="F50" s="127" t="str" cm="1">
        <f t="array" ref="F50">IF(INDEX(Templates!D$2:D$153,ROW()-ROW($20:$20)+1)="","",INDEX(Templates!D$2:D$153,ROW()-ROW($20:$20)+1))</f>
        <v/>
      </c>
      <c r="G50" s="116" t="str" cm="1">
        <f t="array" ref="G50">IF(INDEX(Templates!E$2:E$153,ROW()-ROW($20:$20)+1)="","",INDEX(Templates!E$2:E$153,ROW()-ROW($20:$20)+1))</f>
        <v>Air Terminal</v>
      </c>
      <c r="H50" s="68" t="str" cm="1">
        <f t="array" ref="H50">IF(INDEX(Templates!F$2:F$153,ROW()-ROW($20:$20)+1)="","",INDEX(Templates!F$2:F$153,ROW()-ROW($20:$20)+1))</f>
        <v>Terminal 2</v>
      </c>
      <c r="I50" s="68" t="str" cm="1">
        <f t="array" ref="I50">IF(INDEX(Templates!G$2:G$153,ROW()-ROW($20:$20)+1)="","",INDEX(Templates!G$2:G$153,ROW()-ROW($20:$20)+1))</f>
        <v>Zone 2</v>
      </c>
      <c r="J50" s="68" t="str" cm="1">
        <f t="array" ref="J50">IF(INDEX(Templates!H$2:H$153,ROW()-ROW($20:$20)+1)="","",INDEX(Templates!H$2:H$153,ROW()-ROW($20:$20)+1))</f>
        <v>fan_configuration</v>
      </c>
      <c r="K50" s="69" t="s">
        <v>765</v>
      </c>
      <c r="L50" s="69" t="s">
        <v>765</v>
      </c>
      <c r="M50" s="55" t="str" cm="1">
        <f t="array" ref="M50">IF(INDEX(Templates!$I$2:$FQ$152,ROW()-ROW(M$20)+1, MATCH(M$16,Templates!$I$1:FQ$1,0))="","",INDEX(Templates!$I$2:$FQ$152,ROW()-ROW(M$20)+1, MATCH(M$16,Templates!$I$1:FQ$1,0)))</f>
        <v/>
      </c>
      <c r="N50" s="55" t="str" cm="1">
        <f t="array" ref="N50">IF(INDEX(Templates!$I$2:$FQ$152,ROW()-ROW(N$20)+1, MATCH(N$16,Templates!$I$1:FR$1,0))="","",INDEX(Templates!$I$2:$FQ$152,ROW()-ROW(N$20)+1, MATCH(N$16,Templates!$I$1:FR$1,0)))</f>
        <v/>
      </c>
      <c r="O50" s="55" t="str" cm="1">
        <f t="array" ref="O50">IF(INDEX(Templates!$I$2:$FQ$152,ROW()-ROW(O$20)+1, MATCH(O$16,Templates!$I$1:FS$1,0))="","",INDEX(Templates!$I$2:$FQ$152,ROW()-ROW(O$20)+1, MATCH(O$16,Templates!$I$1:FS$1,0)))</f>
        <v/>
      </c>
      <c r="P50" s="55" t="str" cm="1">
        <f t="array" ref="P50">IF(INDEX(Templates!$I$2:$FQ$152,ROW()-ROW(P$20)+1, MATCH(P$16,Templates!$I$1:FT$1,0))="","",INDEX(Templates!$I$2:$FQ$152,ROW()-ROW(P$20)+1, MATCH(P$16,Templates!$I$1:FT$1,0)))</f>
        <v/>
      </c>
      <c r="Q50" s="55" t="str" cm="1">
        <f t="array" ref="Q50">IF(INDEX(Templates!$I$2:$FQ$152,ROW()-ROW(Q$20)+1, MATCH(Q$16,Templates!$I$1:FU$1,0))="","",INDEX(Templates!$I$2:$FQ$152,ROW()-ROW(Q$20)+1, MATCH(Q$16,Templates!$I$1:FU$1,0)))</f>
        <v/>
      </c>
      <c r="R50" s="55" t="str" cm="1">
        <f t="array" ref="R50">IF(INDEX(Templates!$I$2:$FQ$152,ROW()-ROW(R$20)+1, MATCH(R$16,Templates!$I$1:FV$1,0))="","",INDEX(Templates!$I$2:$FQ$152,ROW()-ROW(R$20)+1, MATCH(R$16,Templates!$I$1:FV$1,0)))</f>
        <v>true</v>
      </c>
      <c r="S50" s="55" t="str" cm="1">
        <f t="array" ref="S50">IF(INDEX(Templates!$I$2:$FQ$152,ROW()-ROW(S$20)+1, MATCH(S$16,Templates!$I$1:FW$1,0))="","",INDEX(Templates!$I$2:$FQ$152,ROW()-ROW(S$20)+1, MATCH(S$16,Templates!$I$1:FW$1,0)))</f>
        <v>true</v>
      </c>
      <c r="T50" s="55" t="str" cm="1">
        <f t="array" ref="T50">IF(INDEX(Templates!$I$2:$FQ$152,ROW()-ROW(T$20)+1, MATCH(T$16,Templates!$I$1:FX$1,0))="","",INDEX(Templates!$I$2:$FQ$152,ROW()-ROW(T$20)+1, MATCH(T$16,Templates!$I$1:FX$1,0)))</f>
        <v>true</v>
      </c>
      <c r="U50" s="55" t="str" cm="1">
        <f t="array" ref="U50">IF(INDEX(Templates!$I$2:$FQ$152,ROW()-ROW(U$20)+1, MATCH(U$16,Templates!$I$1:FY$1,0))="","",INDEX(Templates!$I$2:$FQ$152,ROW()-ROW(U$20)+1, MATCH(U$16,Templates!$I$1:FY$1,0)))</f>
        <v>true</v>
      </c>
      <c r="V50" s="55" t="str" cm="1">
        <f t="array" ref="V50">IF(INDEX(Templates!$I$2:$FQ$152,ROW()-ROW(V$20)+1, MATCH(V$16,Templates!$I$1:FZ$1,0))="","",INDEX(Templates!$I$2:$FQ$152,ROW()-ROW(V$20)+1, MATCH(V$16,Templates!$I$1:FZ$1,0)))</f>
        <v>true</v>
      </c>
      <c r="W50" s="55" t="str" cm="1">
        <f t="array" ref="W50">IF(INDEX(Templates!$I$2:$FQ$152,ROW()-ROW(W$20)+1, MATCH(W$16,Templates!$I$1:GA$1,0))="","",INDEX(Templates!$I$2:$FQ$152,ROW()-ROW(W$20)+1, MATCH(W$16,Templates!$I$1:GA$1,0)))</f>
        <v>true</v>
      </c>
      <c r="X50" s="55" t="str" cm="1">
        <f t="array" ref="X50">IF(INDEX(Templates!$I$2:$FQ$152,ROW()-ROW(X$20)+1, MATCH(X$16,Templates!$I$1:GB$1,0))="","",INDEX(Templates!$I$2:$FQ$152,ROW()-ROW(X$20)+1, MATCH(X$16,Templates!$I$1:GB$1,0)))</f>
        <v/>
      </c>
      <c r="Y50" s="55" t="str" cm="1">
        <f t="array" ref="Y50">IF(INDEX(Templates!$I$2:$FQ$152,ROW()-ROW(Y$20)+1, MATCH(Y$16,Templates!$I$1:GC$1,0))="","",INDEX(Templates!$I$2:$FQ$152,ROW()-ROW(Y$20)+1, MATCH(Y$16,Templates!$I$1:GC$1,0)))</f>
        <v/>
      </c>
      <c r="Z50" s="55" t="str" cm="1">
        <f t="array" ref="Z50">IF(INDEX(Templates!$I$2:$FQ$152,ROW()-ROW(Z$20)+1, MATCH(Z$16,Templates!$I$1:GD$1,0))="","",INDEX(Templates!$I$2:$FQ$152,ROW()-ROW(Z$20)+1, MATCH(Z$16,Templates!$I$1:GD$1,0)))</f>
        <v/>
      </c>
      <c r="AA50" s="55" t="str" cm="1">
        <f t="array" ref="AA50">IF(INDEX(Templates!$I$2:$FQ$152,ROW()-ROW(AA$20)+1, MATCH(AA$16,Templates!$I$1:GE$1,0))="","",INDEX(Templates!$I$2:$FQ$152,ROW()-ROW(AA$20)+1, MATCH(AA$16,Templates!$I$1:GE$1,0)))</f>
        <v/>
      </c>
      <c r="AB50" s="55" t="str" cm="1">
        <f t="array" ref="AB50">IF(INDEX(Templates!$I$2:$FQ$152,ROW()-ROW(AB$20)+1, MATCH(AB$16,Templates!$I$1:GF$1,0))="","",INDEX(Templates!$I$2:$FQ$152,ROW()-ROW(AB$20)+1, MATCH(AB$16,Templates!$I$1:GF$1,0)))</f>
        <v/>
      </c>
      <c r="AC50" s="55" t="str" cm="1">
        <f t="array" ref="AC50">IF(INDEX(Templates!$I$2:$FQ$152,ROW()-ROW(AC$20)+1, MATCH(AC$16,Templates!$I$1:GG$1,0))="","",INDEX(Templates!$I$2:$FQ$152,ROW()-ROW(AC$20)+1, MATCH(AC$16,Templates!$I$1:GG$1,0)))</f>
        <v/>
      </c>
      <c r="AD50" s="55" t="str" cm="1">
        <f t="array" ref="AD50">IF(INDEX(Templates!$I$2:$FQ$152,ROW()-ROW(AD$20)+1, MATCH(AD$16,Templates!$I$1:GH$1,0))="","",INDEX(Templates!$I$2:$FQ$152,ROW()-ROW(AD$20)+1, MATCH(AD$16,Templates!$I$1:GH$1,0)))</f>
        <v/>
      </c>
      <c r="AE50" s="55" t="str" cm="1">
        <f t="array" ref="AE50">IF(INDEX(Templates!$I$2:$FQ$152,ROW()-ROW(AE$20)+1, MATCH(AE$16,Templates!$I$1:GI$1,0))="","",INDEX(Templates!$I$2:$FQ$152,ROW()-ROW(AE$20)+1, MATCH(AE$16,Templates!$I$1:GI$1,0)))</f>
        <v/>
      </c>
      <c r="AF50" s="55" t="b" cm="1">
        <f t="array" ref="AF50">IF(INDEX(Templates!$I$2:$FQ$152,ROW()-ROW(AF$20)+1, MATCH(AF$16,Templates!$I$1:GJ$1,0))="","",INDEX(Templates!$I$2:$FQ$152,ROW()-ROW(AF$20)+1, MATCH(AF$16,Templates!$I$1:GJ$1,0)))</f>
        <v>1</v>
      </c>
      <c r="AG50" s="55" t="b" cm="1">
        <f t="array" ref="AG50">IF(INDEX(Templates!$I$2:$FQ$152,ROW()-ROW(AG$20)+1, MATCH(AG$16,Templates!$I$1:GK$1,0))="","",INDEX(Templates!$I$2:$FQ$152,ROW()-ROW(AG$20)+1, MATCH(AG$16,Templates!$I$1:GK$1,0)))</f>
        <v>1</v>
      </c>
      <c r="AH50" s="55" t="str" cm="1">
        <f t="array" ref="AH50">IF(INDEX(Templates!$I$2:$FQ$152,ROW()-ROW(AH$20)+1, MATCH(AH$16,Templates!$I$1:GL$1,0))="","",INDEX(Templates!$I$2:$FQ$152,ROW()-ROW(AH$20)+1, MATCH(AH$16,Templates!$I$1:GL$1,0)))</f>
        <v>true</v>
      </c>
      <c r="AI50" s="55" t="str" cm="1">
        <f t="array" ref="AI50">IF(INDEX(Templates!$I$2:$FQ$152,ROW()-ROW(AI$20)+1, MATCH(AI$16,Templates!$I$1:GM$1,0))="","",INDEX(Templates!$I$2:$FQ$152,ROW()-ROW(AI$20)+1, MATCH(AI$16,Templates!$I$1:GM$1,0)))</f>
        <v>true</v>
      </c>
      <c r="AJ50" s="55" t="str" cm="1">
        <f t="array" ref="AJ50">IF(INDEX(Templates!$I$2:$FQ$152,ROW()-ROW(AJ$20)+1, MATCH(AJ$16,Templates!$I$1:GN$1,0))="","",INDEX(Templates!$I$2:$FQ$152,ROW()-ROW(AJ$20)+1, MATCH(AJ$16,Templates!$I$1:GN$1,0)))</f>
        <v>true</v>
      </c>
      <c r="AK50" s="55" t="b" cm="1">
        <f t="array" ref="AK50">IF(INDEX(Templates!$I$2:$FQ$152,ROW()-ROW(AK$20)+1, MATCH(AK$16,Templates!$I$1:GO$1,0))="","",INDEX(Templates!$I$2:$FQ$152,ROW()-ROW(AK$20)+1, MATCH(AK$16,Templates!$I$1:GO$1,0)))</f>
        <v>1</v>
      </c>
      <c r="AL50" s="55" t="b" cm="1">
        <f t="array" ref="AL50">IF(INDEX(Templates!$I$2:$FQ$152,ROW()-ROW(AL$20)+1, MATCH(AL$16,Templates!$I$1:GP$1,0))="","",INDEX(Templates!$I$2:$FQ$152,ROW()-ROW(AL$20)+1, MATCH(AL$16,Templates!$I$1:GP$1,0)))</f>
        <v>1</v>
      </c>
      <c r="AM50" s="55" t="b" cm="1">
        <f t="array" ref="AM50">IF(INDEX(Templates!$I$2:$FQ$152,ROW()-ROW(AM$20)+1, MATCH(AM$16,Templates!$I$1:GQ$1,0))="","",INDEX(Templates!$I$2:$FQ$152,ROW()-ROW(AM$20)+1, MATCH(AM$16,Templates!$I$1:GQ$1,0)))</f>
        <v>1</v>
      </c>
      <c r="AN50" s="55" t="b" cm="1">
        <f t="array" ref="AN50">IF(INDEX(Templates!$I$2:$FQ$152,ROW()-ROW(AN$20)+1, MATCH(AN$16,Templates!$I$1:GR$1,0))="","",INDEX(Templates!$I$2:$FQ$152,ROW()-ROW(AN$20)+1, MATCH(AN$16,Templates!$I$1:GR$1,0)))</f>
        <v>1</v>
      </c>
      <c r="AO50" s="55" t="b" cm="1">
        <f t="array" ref="AO50">IF(INDEX(Templates!$I$2:$FQ$152,ROW()-ROW(AO$20)+1, MATCH(AO$16,Templates!$I$1:GS$1,0))="","",INDEX(Templates!$I$2:$FQ$152,ROW()-ROW(AO$20)+1, MATCH(AO$16,Templates!$I$1:GS$1,0)))</f>
        <v>1</v>
      </c>
      <c r="AP50" s="55" t="b" cm="1">
        <f t="array" ref="AP50">IF(INDEX(Templates!$I$2:$FQ$152,ROW()-ROW(AP$20)+1, MATCH(AP$16,Templates!$I$1:GT$1,0))="","",INDEX(Templates!$I$2:$FQ$152,ROW()-ROW(AP$20)+1, MATCH(AP$16,Templates!$I$1:GT$1,0)))</f>
        <v>1</v>
      </c>
      <c r="AQ50" s="55" t="str" cm="1">
        <f t="array" ref="AQ50">IF(INDEX(Templates!$I$2:$FQ$152,ROW()-ROW(AQ$20)+1, MATCH(AQ$16,Templates!$I$1:GU$1,0))="","",INDEX(Templates!$I$2:$FQ$152,ROW()-ROW(AQ$20)+1, MATCH(AQ$16,Templates!$I$1:GU$1,0)))</f>
        <v/>
      </c>
      <c r="AR50" s="55" t="str" cm="1">
        <f t="array" ref="AR50">IF(INDEX(Templates!$I$2:$FQ$152,ROW()-ROW(AR$20)+1, MATCH(AR$16,Templates!$I$1:GV$1,0))="","",INDEX(Templates!$I$2:$FQ$152,ROW()-ROW(AR$20)+1, MATCH(AR$16,Templates!$I$1:GV$1,0)))</f>
        <v/>
      </c>
      <c r="AS50" s="55" t="str" cm="1">
        <f t="array" ref="AS50">IF(INDEX(Templates!$I$2:$FQ$152,ROW()-ROW(AS$20)+1, MATCH(AS$16,Templates!$I$1:GW$1,0))="","",INDEX(Templates!$I$2:$FQ$152,ROW()-ROW(AS$20)+1, MATCH(AS$16,Templates!$I$1:GW$1,0)))</f>
        <v/>
      </c>
      <c r="AT50" s="55" t="str" cm="1">
        <f t="array" ref="AT50">IF(INDEX(Templates!$I$2:$FQ$152,ROW()-ROW(AT$20)+1, MATCH(AT$16,Templates!$I$1:GX$1,0))="","",INDEX(Templates!$I$2:$FQ$152,ROW()-ROW(AT$20)+1, MATCH(AT$16,Templates!$I$1:GX$1,0)))</f>
        <v/>
      </c>
      <c r="AU50" s="55" t="str" cm="1">
        <f t="array" ref="AU50">IF(INDEX(Templates!$I$2:$FQ$152,ROW()-ROW(AU$20)+1, MATCH(AU$16,Templates!$I$1:GY$1,0))="","",INDEX(Templates!$I$2:$FQ$152,ROW()-ROW(AU$20)+1, MATCH(AU$16,Templates!$I$1:GY$1,0)))</f>
        <v/>
      </c>
      <c r="AV50" s="55" t="str" cm="1">
        <f t="array" ref="AV50">IF(INDEX(Templates!$I$2:$FQ$152,ROW()-ROW(AV$20)+1, MATCH(AV$16,Templates!$I$1:GZ$1,0))="","",INDEX(Templates!$I$2:$FQ$152,ROW()-ROW(AV$20)+1, MATCH(AV$16,Templates!$I$1:GZ$1,0)))</f>
        <v/>
      </c>
      <c r="AW50" s="55" t="str" cm="1">
        <f t="array" ref="AW50">IF(INDEX(Templates!$I$2:$FQ$152,ROW()-ROW(AW$20)+1, MATCH(AW$16,Templates!$I$1:HA$1,0))="","",INDEX(Templates!$I$2:$FQ$152,ROW()-ROW(AW$20)+1, MATCH(AW$16,Templates!$I$1:HA$1,0)))</f>
        <v>true</v>
      </c>
      <c r="AX50" s="55" t="str" cm="1">
        <f t="array" ref="AX50">IF(INDEX(Templates!$I$2:$FQ$152,ROW()-ROW(AX$20)+1, MATCH(AX$16,Templates!$I$1:HB$1,0))="","",INDEX(Templates!$I$2:$FQ$152,ROW()-ROW(AX$20)+1, MATCH(AX$16,Templates!$I$1:HB$1,0)))</f>
        <v/>
      </c>
      <c r="AY50" s="55" t="str" cm="1">
        <f t="array" ref="AY50">IF(INDEX(Templates!$I$2:$FQ$152,ROW()-ROW(AY$20)+1, MATCH(AY$16,Templates!$I$1:HC$1,0))="","",INDEX(Templates!$I$2:$FQ$152,ROW()-ROW(AY$20)+1, MATCH(AY$16,Templates!$I$1:HC$1,0)))</f>
        <v/>
      </c>
      <c r="AZ50" s="55" t="str" cm="1">
        <f t="array" ref="AZ50">IF(INDEX(Templates!$I$2:$FQ$152,ROW()-ROW(AZ$20)+1, MATCH(AZ$16,Templates!$I$1:HD$1,0))="","",INDEX(Templates!$I$2:$FQ$152,ROW()-ROW(AZ$20)+1, MATCH(AZ$16,Templates!$I$1:HD$1,0)))</f>
        <v/>
      </c>
      <c r="BA50" s="55" t="str" cm="1">
        <f t="array" ref="BA50">IF(INDEX(Templates!$I$2:$FQ$152,ROW()-ROW(BA$20)+1, MATCH(BA$16,Templates!$I$1:HE$1,0))="","",INDEX(Templates!$I$2:$FQ$152,ROW()-ROW(BA$20)+1, MATCH(BA$16,Templates!$I$1:HE$1,0)))</f>
        <v>true</v>
      </c>
      <c r="BB50" s="55" t="str" cm="1">
        <f t="array" ref="BB50">IF(INDEX(Templates!$I$2:$FQ$152,ROW()-ROW(BB$20)+1, MATCH(BB$16,Templates!$I$1:HF$1,0))="","",INDEX(Templates!$I$2:$FQ$152,ROW()-ROW(BB$20)+1, MATCH(BB$16,Templates!$I$1:HF$1,0)))</f>
        <v/>
      </c>
      <c r="BC50" s="55" t="str" cm="1">
        <f t="array" ref="BC50">IF(INDEX(Templates!$I$2:$FQ$152,ROW()-ROW(BC$20)+1, MATCH(BC$16,Templates!$I$1:HG$1,0))="","",INDEX(Templates!$I$2:$FQ$152,ROW()-ROW(BC$20)+1, MATCH(BC$16,Templates!$I$1:HG$1,0)))</f>
        <v>true</v>
      </c>
      <c r="BD50" s="55" t="str" cm="1">
        <f t="array" ref="BD50">IF(INDEX(Templates!$I$2:$FQ$152,ROW()-ROW(BD$20)+1, MATCH(BD$16,Templates!$I$1:HH$1,0))="","",INDEX(Templates!$I$2:$FQ$152,ROW()-ROW(BD$20)+1, MATCH(BD$16,Templates!$I$1:HH$1,0)))</f>
        <v>true</v>
      </c>
      <c r="BE50" s="55" t="str" cm="1">
        <f t="array" ref="BE50">IF(INDEX(Templates!$I$2:$FQ$152,ROW()-ROW(BE$20)+1, MATCH(BE$16,Templates!$I$1:HI$1,0))="","",INDEX(Templates!$I$2:$FQ$152,ROW()-ROW(BE$20)+1, MATCH(BE$16,Templates!$I$1:HI$1,0)))</f>
        <v/>
      </c>
      <c r="BF50" s="55" t="str" cm="1">
        <f t="array" ref="BF50">IF(INDEX(Templates!$I$2:$FQ$152,ROW()-ROW(BF$20)+1, MATCH(BF$16,Templates!$I$1:HJ$1,0))="","",INDEX(Templates!$I$2:$FQ$152,ROW()-ROW(BF$20)+1, MATCH(BF$16,Templates!$I$1:HJ$1,0)))</f>
        <v/>
      </c>
      <c r="BG50" s="55" t="str" cm="1">
        <f t="array" ref="BG50">IF(INDEX(Templates!$I$2:$FQ$152,ROW()-ROW(BG$20)+1, MATCH(BG$16,Templates!$I$1:HK$1,0))="","",INDEX(Templates!$I$2:$FQ$152,ROW()-ROW(BG$20)+1, MATCH(BG$16,Templates!$I$1:HK$1,0)))</f>
        <v/>
      </c>
      <c r="BH50" s="55" t="str" cm="1">
        <f t="array" ref="BH50">IF(INDEX(Templates!$I$2:$FQ$152,ROW()-ROW(BH$20)+1, MATCH(BH$16,Templates!$I$1:HI$1,0))="","",INDEX(Templates!$I$2:$FQ$152,ROW()-ROW(BH$20)+1, MATCH(BH$16,Templates!$I$1:HI$1,0)))</f>
        <v/>
      </c>
      <c r="BI50" s="55" t="str" cm="1">
        <f t="array" ref="BI50">IF(INDEX(Templates!$I$2:$FQ$152,ROW()-ROW(BI$20)+1, MATCH(BI$16,Templates!$I$1:HJ$1,0))="","",INDEX(Templates!$I$2:$FQ$152,ROW()-ROW(BI$20)+1, MATCH(BI$16,Templates!$I$1:HJ$1,0)))</f>
        <v/>
      </c>
      <c r="BJ50" s="55" t="str" cm="1">
        <f t="array" ref="BJ50">IF(INDEX(Templates!$I$2:$FQ$152,ROW()-ROW(BJ$20)+1, MATCH(BJ$16,Templates!$I$1:HK$1,0))="","",INDEX(Templates!$I$2:$FQ$152,ROW()-ROW(BJ$20)+1, MATCH(BJ$16,Templates!$I$1:HK$1,0)))</f>
        <v/>
      </c>
      <c r="BK50" s="55" t="str" cm="1">
        <f t="array" ref="BK50">IF(INDEX(Templates!$I$2:$FQ$152,ROW()-ROW(BK$20)+1, MATCH(BK$16,Templates!$I$1:HL$1,0))="","",INDEX(Templates!$I$2:$FQ$152,ROW()-ROW(BK$20)+1, MATCH(BK$16,Templates!$I$1:HL$1,0)))</f>
        <v/>
      </c>
      <c r="BL50" s="55" t="str" cm="1">
        <f t="array" ref="BL50">IF(INDEX(Templates!$I$2:$FQ$152,ROW()-ROW(BL$20)+1, MATCH(BL$16,Templates!$I$1:HM$1,0))="","",INDEX(Templates!$I$2:$FQ$152,ROW()-ROW(BL$20)+1, MATCH(BL$16,Templates!$I$1:HM$1,0)))</f>
        <v/>
      </c>
      <c r="BM50" s="55" t="b" cm="1">
        <f t="array" ref="BM50">IF(INDEX(Templates!$I$2:$FQ$152,ROW()-ROW(BM$20)+1, MATCH(BM$16,Templates!$I$1:HN$1,0))="","",INDEX(Templates!$I$2:$FQ$152,ROW()-ROW(BM$20)+1, MATCH(BM$16,Templates!$I$1:HN$1,0)))</f>
        <v>1</v>
      </c>
      <c r="BN50" s="55" t="str" cm="1">
        <f t="array" ref="BN50">IF(INDEX(Templates!$I$2:$FQ$152,ROW()-ROW(BN$20)+1, MATCH(BN$16,Templates!$I$1:HO$1,0))="","",INDEX(Templates!$I$2:$FQ$152,ROW()-ROW(BN$20)+1, MATCH(BN$16,Templates!$I$1:HO$1,0)))</f>
        <v/>
      </c>
      <c r="BO50" s="55" t="b" cm="1">
        <f t="array" ref="BO50">IF(INDEX(Templates!$I$2:$FQ$152,ROW()-ROW(BO$20)+1, MATCH(BO$16,Templates!$I$1:HP$1,0))="","",INDEX(Templates!$I$2:$FQ$152,ROW()-ROW(BO$20)+1, MATCH(BO$16,Templates!$I$1:HP$1,0)))</f>
        <v>1</v>
      </c>
      <c r="BP50" s="55" t="str" cm="1">
        <f t="array" ref="BP50">IF(INDEX(Templates!$I$2:$FQ$152,ROW()-ROW(BP$20)+1, MATCH(BP$16,Templates!$I$1:HQ$1,0))="","",INDEX(Templates!$I$2:$FQ$152,ROW()-ROW(BP$20)+1, MATCH(BP$16,Templates!$I$1:HQ$1,0)))</f>
        <v/>
      </c>
      <c r="BQ50" s="55" t="b" cm="1">
        <f t="array" ref="BQ50">IF(INDEX(Templates!$I$2:$FQ$152,ROW()-ROW(BQ$20)+1, MATCH(BQ$16,Templates!$I$1:HR$1,0))="","",INDEX(Templates!$I$2:$FQ$152,ROW()-ROW(BQ$20)+1, MATCH(BQ$16,Templates!$I$1:HR$1,0)))</f>
        <v>1</v>
      </c>
      <c r="BR50" s="55" t="str" cm="1">
        <f t="array" ref="BR50">IF(INDEX(Templates!$I$2:$FQ$152,ROW()-ROW(BR$20)+1, MATCH(BR$16,Templates!$I$1:HS$1,0))="","",INDEX(Templates!$I$2:$FQ$152,ROW()-ROW(BR$20)+1, MATCH(BR$16,Templates!$I$1:HS$1,0)))</f>
        <v/>
      </c>
      <c r="BS50" s="55" t="str" cm="1">
        <f t="array" ref="BS50">IF(INDEX(Templates!$I$2:$FQ$152,ROW()-ROW(BS$20)+1, MATCH(BS$16,Templates!$I$1:HT$1,0))="","",INDEX(Templates!$I$2:$FQ$152,ROW()-ROW(BS$20)+1, MATCH(BS$16,Templates!$I$1:HT$1,0)))</f>
        <v/>
      </c>
      <c r="BT50" s="55" t="str" cm="1">
        <f t="array" ref="BT50">IF(INDEX(Templates!$I$2:$FQ$152,ROW()-ROW(BT$20)+1, MATCH(BT$16,Templates!$I$1:HU$1,0))="","",INDEX(Templates!$I$2:$FQ$152,ROW()-ROW(BT$20)+1, MATCH(BT$16,Templates!$I$1:HU$1,0)))</f>
        <v>true</v>
      </c>
      <c r="BU50" s="55" t="str" cm="1">
        <f t="array" ref="BU50">IF(INDEX(Templates!$I$2:$FQ$152,ROW()-ROW(BU$20)+1, MATCH(BU$16,Templates!$I$1:HV$1,0))="","",INDEX(Templates!$I$2:$FQ$152,ROW()-ROW(BU$20)+1, MATCH(BU$16,Templates!$I$1:HV$1,0)))</f>
        <v>true</v>
      </c>
      <c r="BV50" s="55" t="str" cm="1">
        <f t="array" ref="BV50">IF(INDEX(Templates!$I$2:$FQ$152,ROW()-ROW(BV$20)+1, MATCH(BV$16,Templates!$I$1:HW$1,0))="","",INDEX(Templates!$I$2:$FQ$152,ROW()-ROW(BV$20)+1, MATCH(BV$16,Templates!$I$1:HW$1,0)))</f>
        <v>true</v>
      </c>
      <c r="BW50" s="55" t="str" cm="1">
        <f t="array" ref="BW50">IF(INDEX(Templates!$I$2:$FQ$152,ROW()-ROW(BW$20)+1, MATCH(BW$16,Templates!$I$1:HX$1,0))="","",INDEX(Templates!$I$2:$FQ$152,ROW()-ROW(BW$20)+1, MATCH(BW$16,Templates!$I$1:HX$1,0)))</f>
        <v>true</v>
      </c>
      <c r="BX50" s="55" t="str" cm="1">
        <f t="array" ref="BX50">IF(INDEX(Templates!$I$2:$FQ$152,ROW()-ROW(BX$20)+1, MATCH(BX$16,Templates!$I$1:HY$1,0))="","",INDEX(Templates!$I$2:$FQ$152,ROW()-ROW(BX$20)+1, MATCH(BX$16,Templates!$I$1:HY$1,0)))</f>
        <v/>
      </c>
      <c r="BY50" s="55" t="str" cm="1">
        <f t="array" ref="BY50">IF(INDEX(Templates!$I$2:$FQ$152,ROW()-ROW(BY$20)+1, MATCH(BY$16,Templates!$I$1:HZ$1,0))="","",INDEX(Templates!$I$2:$FQ$152,ROW()-ROW(BY$20)+1, MATCH(BY$16,Templates!$I$1:HZ$1,0)))</f>
        <v/>
      </c>
      <c r="BZ50" s="55" t="str" cm="1">
        <f t="array" ref="BZ50">IF(INDEX(Templates!$I$2:$FQ$152,ROW()-ROW(BZ$20)+1, MATCH(BZ$16,Templates!$I$1:IA$1,0))="","",INDEX(Templates!$I$2:$FQ$152,ROW()-ROW(BZ$20)+1, MATCH(BZ$16,Templates!$I$1:IA$1,0)))</f>
        <v/>
      </c>
      <c r="CA50" s="55" t="str" cm="1">
        <f t="array" ref="CA50">IF(INDEX(Templates!$I$2:$FQ$152,ROW()-ROW(CA$20)+1, MATCH(CA$16,Templates!$I$1:IB$1,0))="","",INDEX(Templates!$I$2:$FQ$152,ROW()-ROW(CA$20)+1, MATCH(CA$16,Templates!$I$1:IB$1,0)))</f>
        <v/>
      </c>
      <c r="CB50" s="55" t="str" cm="1">
        <f t="array" ref="CB50">IF(INDEX(Templates!$I$2:$FQ$152,ROW()-ROW(CB$20)+1, MATCH(CB$16,Templates!$I$1:IC$1,0))="","",INDEX(Templates!$I$2:$FQ$152,ROW()-ROW(CB$20)+1, MATCH(CB$16,Templates!$I$1:IC$1,0)))</f>
        <v/>
      </c>
      <c r="CC50" s="55" t="str" cm="1">
        <f t="array" ref="CC50">IF(INDEX(Templates!$I$2:$FQ$152,ROW()-ROW(CC$20)+1, MATCH(CC$16,Templates!$I$1:ID$1,0))="","",INDEX(Templates!$I$2:$FQ$152,ROW()-ROW(CC$20)+1, MATCH(CC$16,Templates!$I$1:ID$1,0)))</f>
        <v/>
      </c>
      <c r="CD50" s="55" t="str" cm="1">
        <f t="array" ref="CD50">IF(INDEX(Templates!$I$2:$FQ$152,ROW()-ROW(CD$20)+1, MATCH(CD$16,Templates!$I$1:IE$1,0))="","",INDEX(Templates!$I$2:$FQ$152,ROW()-ROW(CD$20)+1, MATCH(CD$16,Templates!$I$1:IE$1,0)))</f>
        <v/>
      </c>
      <c r="CE50" s="55" t="str" cm="1">
        <f t="array" ref="CE50">IF(INDEX(Templates!$I$2:$FQ$152,ROW()-ROW(CE$20)+1, MATCH(CE$16,Templates!$I$1:IF$1,0))="","",INDEX(Templates!$I$2:$FQ$152,ROW()-ROW(CE$20)+1, MATCH(CE$16,Templates!$I$1:IF$1,0)))</f>
        <v/>
      </c>
      <c r="CF50" s="55" t="str" cm="1">
        <f t="array" ref="CF50">IF(INDEX(Templates!$I$2:$FQ$152,ROW()-ROW(CF$20)+1, MATCH(CF$16,Templates!$I$1:ID$1,0))="","",INDEX(Templates!$I$2:$FQ$152,ROW()-ROW(CF$20)+1, MATCH(CF$16,Templates!$I$1:ID$1,0)))</f>
        <v/>
      </c>
      <c r="CG50" s="55" t="str" cm="1">
        <f t="array" ref="CG50">IF(INDEX(Templates!$I$2:$FQ$152,ROW()-ROW(CG$20)+1, MATCH(CG$16,Templates!$I$1:IE$1,0))="","",INDEX(Templates!$I$2:$FQ$152,ROW()-ROW(CG$20)+1, MATCH(CG$16,Templates!$I$1:IE$1,0)))</f>
        <v/>
      </c>
      <c r="CH50" s="55" t="str" cm="1">
        <f t="array" ref="CH50">IF(INDEX(Templates!$I$2:$FQ$152,ROW()-ROW(CH$20)+1, MATCH(CH$16,Templates!$I$1:IF$1,0))="","",INDEX(Templates!$I$2:$FQ$152,ROW()-ROW(CH$20)+1, MATCH(CH$16,Templates!$I$1:IF$1,0)))</f>
        <v/>
      </c>
      <c r="CI50" s="55" t="str" cm="1">
        <f t="array" ref="CI50">IF(INDEX(Templates!$I$2:$FQ$152,ROW()-ROW(CI$20)+1, MATCH(CI$16,Templates!$I$1:IG$1,0))="","",INDEX(Templates!$I$2:$FQ$152,ROW()-ROW(CI$20)+1, MATCH(CI$16,Templates!$I$1:IG$1,0)))</f>
        <v/>
      </c>
      <c r="CJ50" s="55" t="str" cm="1">
        <f t="array" ref="CJ50">IF(INDEX(Templates!$I$2:$FQ$152,ROW()-ROW(CJ$20)+1, MATCH(CJ$16,Templates!$I$1:IH$1,0))="","",INDEX(Templates!$I$2:$FQ$152,ROW()-ROW(CJ$20)+1, MATCH(CJ$16,Templates!$I$1:IH$1,0)))</f>
        <v/>
      </c>
      <c r="CK50" s="55" t="str" cm="1">
        <f t="array" ref="CK50">IF(INDEX(Templates!$I$2:$FQ$152,ROW()-ROW(CK$20)+1, MATCH(CK$16,Templates!$I$1:II$1,0))="","",INDEX(Templates!$I$2:$FQ$152,ROW()-ROW(CK$20)+1, MATCH(CK$16,Templates!$I$1:II$1,0)))</f>
        <v/>
      </c>
      <c r="CL50" s="55" t="str" cm="1">
        <f t="array" ref="CL50">IF(INDEX(Templates!$I$2:$FQ$152,ROW()-ROW(CL$20)+1, MATCH(CL$16,Templates!$I$1:IJ$1,0))="","",INDEX(Templates!$I$2:$FQ$152,ROW()-ROW(CL$20)+1, MATCH(CL$16,Templates!$I$1:IJ$1,0)))</f>
        <v/>
      </c>
      <c r="CM50" s="55" t="b" cm="1">
        <f t="array" ref="CM50">IF(INDEX(Templates!$I$2:$FQ$152,ROW()-ROW(CM$20)+1, MATCH(CM$16,Templates!$I$1:IK$1,0))="","",INDEX(Templates!$I$2:$FQ$152,ROW()-ROW(CM$20)+1, MATCH(CM$16,Templates!$I$1:IK$1,0)))</f>
        <v>1</v>
      </c>
      <c r="CN50" s="55" t="str" cm="1">
        <f t="array" ref="CN50">IF(INDEX(Templates!$I$2:$FQ$152,ROW()-ROW(CN$20)+1, MATCH(CN$16,Templates!$I$1:IL$1,0))="","",INDEX(Templates!$I$2:$FQ$152,ROW()-ROW(CN$20)+1, MATCH(CN$16,Templates!$I$1:IL$1,0)))</f>
        <v>true</v>
      </c>
      <c r="CO50" s="55" t="b" cm="1">
        <f t="array" ref="CO50">IF(INDEX(Templates!$I$2:$FQ$152,ROW()-ROW(CO$20)+1, MATCH(CO$16,Templates!$I$1:IM$1,0))="","",INDEX(Templates!$I$2:$FQ$152,ROW()-ROW(CO$20)+1, MATCH(CO$16,Templates!$I$1:IM$1,0)))</f>
        <v>1</v>
      </c>
      <c r="CP50" s="55" t="str" cm="1">
        <f t="array" ref="CP50">IF(INDEX(Templates!$I$2:$FQ$152,ROW()-ROW(CP$20)+1, MATCH(CP$16,Templates!$I$1:IN$1,0))="","",INDEX(Templates!$I$2:$FQ$152,ROW()-ROW(CP$20)+1, MATCH(CP$16,Templates!$I$1:IN$1,0)))</f>
        <v/>
      </c>
      <c r="CQ50" s="55" t="str" cm="1">
        <f t="array" ref="CQ50">IF(INDEX(Templates!$I$2:$FQ$152,ROW()-ROW(CQ$20)+1, MATCH(CQ$16,Templates!$I$1:IO$1,0))="","",INDEX(Templates!$I$2:$FQ$152,ROW()-ROW(CQ$20)+1, MATCH(CQ$16,Templates!$I$1:IO$1,0)))</f>
        <v>true</v>
      </c>
      <c r="CR50" s="55" t="str" cm="1">
        <f t="array" ref="CR50">IF(INDEX(Templates!$I$2:$FQ$152,ROW()-ROW(CR$20)+1, MATCH(CR$16,Templates!$I$1:IP$1,0))="","",INDEX(Templates!$I$2:$FQ$152,ROW()-ROW(CR$20)+1, MATCH(CR$16,Templates!$I$1:IP$1,0)))</f>
        <v/>
      </c>
      <c r="CS50" s="55" t="str" cm="1">
        <f t="array" ref="CS50">IF(INDEX(Templates!$I$2:$FQ$152,ROW()-ROW(CS$20)+1, MATCH(CS$16,Templates!$I$1:IQ$1,0))="","",INDEX(Templates!$I$2:$FQ$152,ROW()-ROW(CS$20)+1, MATCH(CS$16,Templates!$I$1:IQ$1,0)))</f>
        <v>true</v>
      </c>
      <c r="CT50" s="55" t="str" cm="1">
        <f t="array" ref="CT50">IF(INDEX(Templates!$I$2:$FQ$152,ROW()-ROW(CT$20)+1, MATCH(CT$16,Templates!$I$1:IR$1,0))="","",INDEX(Templates!$I$2:$FQ$152,ROW()-ROW(CT$20)+1, MATCH(CT$16,Templates!$I$1:IR$1,0)))</f>
        <v>true</v>
      </c>
      <c r="CU50" s="55" t="str" cm="1">
        <f t="array" ref="CU50">IF(INDEX(Templates!$I$2:$FQ$152,ROW()-ROW(CU$20)+1, MATCH(CU$16,Templates!$I$1:IS$1,0))="","",INDEX(Templates!$I$2:$FQ$152,ROW()-ROW(CU$20)+1, MATCH(CU$16,Templates!$I$1:IS$1,0)))</f>
        <v/>
      </c>
      <c r="CV50" s="55" t="str" cm="1">
        <f t="array" ref="CV50">IF(INDEX(Templates!$I$2:$FQ$152,ROW()-ROW(CV$20)+1, MATCH(CV$16,Templates!$I$1:IT$1,0))="","",INDEX(Templates!$I$2:$FQ$152,ROW()-ROW(CV$20)+1, MATCH(CV$16,Templates!$I$1:IT$1,0)))</f>
        <v>true</v>
      </c>
      <c r="CW50" s="55" t="b" cm="1">
        <f t="array" ref="CW50">IF(INDEX(Templates!$I$2:$FQ$152,ROW()-ROW(CW$20)+1, MATCH(CW$16,Templates!$I$1:IU$1,0))="","",INDEX(Templates!$I$2:$FQ$152,ROW()-ROW(CW$20)+1, MATCH(CW$16,Templates!$I$1:IU$1,0)))</f>
        <v>1</v>
      </c>
      <c r="CX50" s="55" t="b" cm="1">
        <f t="array" ref="CX50">IF(INDEX(Templates!$I$2:$FQ$152,ROW()-ROW(CX$20)+1, MATCH(CX$16,Templates!$I$1:IV$1,0))="","",INDEX(Templates!$I$2:$FQ$152,ROW()-ROW(CX$20)+1, MATCH(CX$16,Templates!$I$1:IV$1,0)))</f>
        <v>1</v>
      </c>
      <c r="CY50" s="55" t="b" cm="1">
        <f t="array" ref="CY50">IF(INDEX(Templates!$I$2:$FQ$152,ROW()-ROW(CY$20)+1, MATCH(CY$16,Templates!$I$1:IW$1,0))="","",INDEX(Templates!$I$2:$FQ$152,ROW()-ROW(CY$20)+1, MATCH(CY$16,Templates!$I$1:IW$1,0)))</f>
        <v>1</v>
      </c>
      <c r="CZ50" s="55" t="str" cm="1">
        <f t="array" ref="CZ50">IF(INDEX(Templates!$I$2:$FQ$152,ROW()-ROW(CZ$20)+1, MATCH(CZ$16,Templates!$I$1:IX$1,0))="","",INDEX(Templates!$I$2:$FQ$152,ROW()-ROW(CZ$20)+1, MATCH(CZ$16,Templates!$I$1:IX$1,0)))</f>
        <v/>
      </c>
      <c r="DA50" s="55" t="str" cm="1">
        <f t="array" ref="DA50">IF(INDEX(Templates!$I$2:$FQ$152,ROW()-ROW(DA$20)+1, MATCH(DA$16,Templates!$I$1:IY$1,0))="","",INDEX(Templates!$I$2:$FQ$152,ROW()-ROW(DA$20)+1, MATCH(DA$16,Templates!$I$1:IY$1,0)))</f>
        <v/>
      </c>
      <c r="DB50" s="55" t="str" cm="1">
        <f t="array" ref="DB50">IF(INDEX(Templates!$I$2:$FQ$152,ROW()-ROW(DB$20)+1, MATCH(DB$16,Templates!$I$1:IZ$1,0))="","",INDEX(Templates!$I$2:$FQ$152,ROW()-ROW(DB$20)+1, MATCH(DB$16,Templates!$I$1:IZ$1,0)))</f>
        <v/>
      </c>
      <c r="DC50" s="55" t="str" cm="1">
        <f t="array" ref="DC50">IF(INDEX(Templates!$I$2:$FQ$152,ROW()-ROW(DC$20)+1, MATCH(DC$16,Templates!$I$1:JA$1,0))="","",INDEX(Templates!$I$2:$FQ$152,ROW()-ROW(DC$20)+1, MATCH(DC$16,Templates!$I$1:JA$1,0)))</f>
        <v/>
      </c>
      <c r="DD50" s="55" t="str" cm="1">
        <f t="array" ref="DD50">IF(INDEX(Templates!$I$2:$FQ$152,ROW()-ROW(DD$20)+1, MATCH(DD$16,Templates!$I$1:JB$1,0))="","",INDEX(Templates!$I$2:$FQ$152,ROW()-ROW(DD$20)+1, MATCH(DD$16,Templates!$I$1:JB$1,0)))</f>
        <v/>
      </c>
      <c r="DE50" s="55" t="str" cm="1">
        <f t="array" ref="DE50">IF(INDEX(Templates!$I$2:$FQ$152,ROW()-ROW(DE$20)+1, MATCH(DE$16,Templates!$I$1:JC$1,0))="","",INDEX(Templates!$I$2:$FQ$152,ROW()-ROW(DE$20)+1, MATCH(DE$16,Templates!$I$1:JC$1,0)))</f>
        <v/>
      </c>
      <c r="DF50" s="55" t="b" cm="1">
        <f t="array" ref="DF50">IF(INDEX(Templates!$I$2:$FQ$152,ROW()-ROW(DF$20)+1, MATCH(DF$16,Templates!$I$1:JD$1,0))="","",INDEX(Templates!$I$2:$FQ$152,ROW()-ROW(DF$20)+1, MATCH(DF$16,Templates!$I$1:JD$1,0)))</f>
        <v>1</v>
      </c>
      <c r="DG50" s="55" t="b" cm="1">
        <f t="array" ref="DG50">IF(INDEX(Templates!$I$2:$FQ$152,ROW()-ROW(DG$20)+1, MATCH(DG$16,Templates!$I$1:JE$1,0))="","",INDEX(Templates!$I$2:$FQ$152,ROW()-ROW(DG$20)+1, MATCH(DG$16,Templates!$I$1:JE$1,0)))</f>
        <v>1</v>
      </c>
      <c r="DH50" s="55" t="str" cm="1">
        <f t="array" ref="DH50">IF(INDEX(Templates!$I$2:$FQ$152,ROW()-ROW(DH$20)+1, MATCH(DH$16,Templates!$I$1:JF$1,0))="","",INDEX(Templates!$I$2:$FQ$152,ROW()-ROW(DH$20)+1, MATCH(DH$16,Templates!$I$1:JF$1,0)))</f>
        <v/>
      </c>
      <c r="DI50" s="55" t="str" cm="1">
        <f t="array" ref="DI50">IF(INDEX(Templates!$I$2:$FQ$152,ROW()-ROW(DI$20)+1, MATCH(DI$16,Templates!$I$1:JG$1,0))="","",INDEX(Templates!$I$2:$FQ$152,ROW()-ROW(DI$20)+1, MATCH(DI$16,Templates!$I$1:JG$1,0)))</f>
        <v/>
      </c>
      <c r="DJ50" s="55" t="b" cm="1">
        <f t="array" ref="DJ50">IF(INDEX(Templates!$I$2:$FQ$152,ROW()-ROW(DJ$20)+1, MATCH(DJ$16,Templates!$I$1:JH$1,0))="","",INDEX(Templates!$I$2:$FQ$152,ROW()-ROW(DJ$20)+1, MATCH(DJ$16,Templates!$I$1:JH$1,0)))</f>
        <v>1</v>
      </c>
      <c r="DK50" s="55" t="str" cm="1">
        <f t="array" ref="DK50">IF(INDEX(Templates!$I$2:$FQ$152,ROW()-ROW(DK$20)+1, MATCH(DK$16,Templates!$I$1:JI$1,0))="","",INDEX(Templates!$I$2:$FQ$152,ROW()-ROW(DK$20)+1, MATCH(DK$16,Templates!$I$1:JI$1,0)))</f>
        <v/>
      </c>
      <c r="DL50" s="55" t="b" cm="1">
        <f t="array" ref="DL50">IF(INDEX(Templates!$I$2:$FQ$152,ROW()-ROW(DL$20)+1, MATCH(DL$16,Templates!$I$1:JJ$1,0))="","",INDEX(Templates!$I$2:$FQ$152,ROW()-ROW(DL$20)+1, MATCH(DL$16,Templates!$I$1:JJ$1,0)))</f>
        <v>1</v>
      </c>
      <c r="DM50" s="55" t="str" cm="1">
        <f t="array" ref="DM50">IF(INDEX(Templates!$I$2:$FQ$152,ROW()-ROW(DM$20)+1, MATCH(DM$16,Templates!$I$1:JK$1,0))="","",INDEX(Templates!$I$2:$FQ$152,ROW()-ROW(DM$20)+1, MATCH(DM$16,Templates!$I$1:JK$1,0)))</f>
        <v/>
      </c>
      <c r="DN50" s="55" t="str" cm="1">
        <f t="array" ref="DN50">IF(INDEX(Templates!$I$2:$FQ$152,ROW()-ROW(DN$20)+1, MATCH(DN$16,Templates!$I$1:JL$1,0))="","",INDEX(Templates!$I$2:$FQ$152,ROW()-ROW(DN$20)+1, MATCH(DN$16,Templates!$I$1:JL$1,0)))</f>
        <v/>
      </c>
      <c r="DO50" s="55" t="b" cm="1">
        <f t="array" ref="DO50">IF(INDEX(Templates!$I$2:$FQ$152,ROW()-ROW(DO$20)+1, MATCH(DO$16,Templates!$I$1:JM$1,0))="","",INDEX(Templates!$I$2:$FQ$152,ROW()-ROW(DO$20)+1, MATCH(DO$16,Templates!$I$1:JM$1,0)))</f>
        <v>1</v>
      </c>
      <c r="DP50" s="55" t="str" cm="1">
        <f t="array" ref="DP50">IF(INDEX(Templates!$I$2:$FQ$152,ROW()-ROW(DP$20)+1, MATCH(DP$16,Templates!$I$1:JN$1,0))="","",INDEX(Templates!$I$2:$FQ$152,ROW()-ROW(DP$20)+1, MATCH(DP$16,Templates!$I$1:JN$1,0)))</f>
        <v/>
      </c>
      <c r="DQ50" s="55" t="b" cm="1">
        <f t="array" ref="DQ50">IF(INDEX(Templates!$I$2:$FQ$152,ROW()-ROW(DQ$20)+1, MATCH(DQ$16,Templates!$I$1:JO$1,0))="","",INDEX(Templates!$I$2:$FQ$152,ROW()-ROW(DQ$20)+1, MATCH(DQ$16,Templates!$I$1:JO$1,0)))</f>
        <v>1</v>
      </c>
      <c r="DR50" s="55" t="str" cm="1">
        <f t="array" ref="DR50">IF(INDEX(Templates!$I$2:$FQ$152,ROW()-ROW(DR$20)+1, MATCH(DR$16,Templates!$I$1:JP$1,0))="","",INDEX(Templates!$I$2:$FQ$152,ROW()-ROW(DR$20)+1, MATCH(DR$16,Templates!$I$1:JP$1,0)))</f>
        <v>true</v>
      </c>
      <c r="DS50" s="55" t="str" cm="1">
        <f t="array" ref="DS50">IF(INDEX(Templates!$I$2:$FQ$152,ROW()-ROW(DS$20)+1, MATCH(DS$16,Templates!$I$1:JQ$1,0))="","",INDEX(Templates!$I$2:$FQ$152,ROW()-ROW(DS$20)+1, MATCH(DS$16,Templates!$I$1:JQ$1,0)))</f>
        <v>true</v>
      </c>
      <c r="DT50" s="55" t="str" cm="1">
        <f t="array" ref="DT50">IF(INDEX(Templates!$I$2:$FQ$152,ROW()-ROW(DT$20)+1, MATCH(DT$16,Templates!$I$1:JR$1,0))="","",INDEX(Templates!$I$2:$FQ$152,ROW()-ROW(DT$20)+1, MATCH(DT$16,Templates!$I$1:JR$1,0)))</f>
        <v/>
      </c>
      <c r="DU50" s="55" t="str" cm="1">
        <f t="array" ref="DU50">IF(INDEX(Templates!$I$2:$FQ$152,ROW()-ROW(DU$20)+1, MATCH(DU$16,Templates!$I$1:JP$1,0))="","",INDEX(Templates!$I$2:$FQ$152,ROW()-ROW(DU$20)+1, MATCH(DU$16,Templates!$I$1:JP$1,0)))</f>
        <v/>
      </c>
      <c r="DV50" s="55" t="str" cm="1">
        <f t="array" ref="DV50">IF(INDEX(Templates!$I$2:$FQ$152,ROW()-ROW(DV$20)+1, MATCH(DV$16,Templates!$I$1:JQ$1,0))="","",INDEX(Templates!$I$2:$FQ$152,ROW()-ROW(DV$20)+1, MATCH(DV$16,Templates!$I$1:JQ$1,0)))</f>
        <v/>
      </c>
      <c r="DW50" s="55" t="str" cm="1">
        <f t="array" ref="DW50">IF(INDEX(Templates!$I$2:$FQ$152,ROW()-ROW(DW$20)+1, MATCH(DW$16,Templates!$I$1:JR$1,0))="","",INDEX(Templates!$I$2:$FQ$152,ROW()-ROW(DW$20)+1, MATCH(DW$16,Templates!$I$1:JR$1,0)))</f>
        <v/>
      </c>
      <c r="DX50" s="55" t="str" cm="1">
        <f t="array" ref="DX50">IF(INDEX(Templates!$I$2:$FQ$152,ROW()-ROW(DX$20)+1, MATCH(DX$16,Templates!$I$1:JS$1,0))="","",INDEX(Templates!$I$2:$FQ$152,ROW()-ROW(DX$20)+1, MATCH(DX$16,Templates!$I$1:JS$1,0)))</f>
        <v/>
      </c>
      <c r="DY50" s="55" t="b" cm="1">
        <f t="array" ref="DY50">IF(INDEX(Templates!$I$2:$FQ$152,ROW()-ROW(DY$20)+1, MATCH(DY$16,Templates!$I$1:JT$1,0))="","",INDEX(Templates!$I$2:$FQ$152,ROW()-ROW(DY$20)+1, MATCH(DY$16,Templates!$I$1:JT$1,0)))</f>
        <v>1</v>
      </c>
      <c r="DZ50" s="55" t="b" cm="1">
        <f t="array" ref="DZ50">IF(INDEX(Templates!$I$2:$FQ$152,ROW()-ROW(DZ$20)+1, MATCH(DZ$16,Templates!$I$1:JU$1,0))="","",INDEX(Templates!$I$2:$FQ$152,ROW()-ROW(DZ$20)+1, MATCH(DZ$16,Templates!$I$1:JU$1,0)))</f>
        <v>1</v>
      </c>
      <c r="EA50" s="55" t="str" cm="1">
        <f t="array" ref="EA50">IF(INDEX(Templates!$I$2:$FQ$152,ROW()-ROW(EA$20)+1, MATCH(EA$16,Templates!$I$1:JV$1,0))="","",INDEX(Templates!$I$2:$FQ$152,ROW()-ROW(EA$20)+1, MATCH(EA$16,Templates!$I$1:JV$1,0)))</f>
        <v>true</v>
      </c>
      <c r="EB50" s="55" t="str" cm="1">
        <f t="array" ref="EB50">IF(INDEX(Templates!$I$2:$FQ$152,ROW()-ROW(EB$20)+1, MATCH(EB$16,Templates!$I$1:JW$1,0))="","",INDEX(Templates!$I$2:$FQ$152,ROW()-ROW(EB$20)+1, MATCH(EB$16,Templates!$I$1:JW$1,0)))</f>
        <v>true</v>
      </c>
      <c r="EC50" s="55" t="b" cm="1">
        <f t="array" ref="EC50">IF(INDEX(Templates!$I$2:$FQ$152,ROW()-ROW(EC$20)+1, MATCH(EC$16,Templates!$I$1:JX$1,0))="","",INDEX(Templates!$I$2:$FQ$152,ROW()-ROW(EC$20)+1, MATCH(EC$16,Templates!$I$1:JX$1,0)))</f>
        <v>1</v>
      </c>
      <c r="ED50" s="55" t="b" cm="1">
        <f t="array" ref="ED50">IF(INDEX(Templates!$I$2:$FQ$152,ROW()-ROW(ED$20)+1, MATCH(ED$16,Templates!$I$1:JY$1,0))="","",INDEX(Templates!$I$2:$FQ$152,ROW()-ROW(ED$20)+1, MATCH(ED$16,Templates!$I$1:JY$1,0)))</f>
        <v>1</v>
      </c>
      <c r="EE50" s="55"/>
      <c r="EF50" s="55"/>
      <c r="EG50" s="55"/>
      <c r="EH50" s="55"/>
      <c r="EI50" s="55"/>
      <c r="EJ50" s="55"/>
      <c r="EK50" s="55"/>
      <c r="EL50" s="55"/>
      <c r="EM50" s="55"/>
      <c r="EN50" s="55"/>
      <c r="EO50" s="55"/>
      <c r="EP50" s="55"/>
      <c r="EQ50" s="55"/>
      <c r="ER50" s="55"/>
      <c r="ES50" s="55"/>
      <c r="ET50" s="55"/>
      <c r="EU50" s="55"/>
      <c r="EV50" s="55"/>
      <c r="EW50" s="55"/>
      <c r="EX50" s="55"/>
      <c r="EY50" s="55"/>
      <c r="EZ50" s="55"/>
      <c r="FA50" s="55"/>
      <c r="FB50" s="55"/>
      <c r="FC50" s="55"/>
      <c r="FD50" s="55"/>
      <c r="FE50" s="55"/>
      <c r="FF50" s="55"/>
      <c r="FG50" s="55"/>
      <c r="FH50" s="55"/>
      <c r="FI50" s="55"/>
      <c r="FJ50" s="55"/>
      <c r="FK50" s="55"/>
      <c r="FL50" s="55"/>
      <c r="FM50" s="55"/>
      <c r="FN50" s="55"/>
      <c r="FO50" s="55"/>
      <c r="FP50" s="55"/>
      <c r="FQ50" s="55"/>
      <c r="FR50" s="55"/>
      <c r="FS50" s="55"/>
      <c r="FT50" s="55"/>
      <c r="FU50" s="55"/>
      <c r="FV50" s="55"/>
      <c r="FW50" s="55"/>
      <c r="FX50" s="55"/>
      <c r="FY50" s="55"/>
      <c r="FZ50" s="55"/>
      <c r="GA50" s="55"/>
      <c r="GB50" s="55"/>
      <c r="GC50" s="55"/>
      <c r="GD50" s="55"/>
      <c r="GE50" s="55"/>
      <c r="GF50" s="55"/>
      <c r="GG50" s="55"/>
      <c r="GH50" s="55"/>
      <c r="GI50" s="55"/>
      <c r="GJ50" s="55"/>
      <c r="GK50" s="55"/>
      <c r="GL50" s="55"/>
      <c r="GM50" s="55"/>
      <c r="GN50" s="55"/>
      <c r="GO50" s="55"/>
      <c r="GP50" s="55"/>
      <c r="GQ50" s="55"/>
      <c r="GR50" s="55"/>
      <c r="GS50" s="55"/>
      <c r="GT50" s="55"/>
      <c r="GU50" s="55"/>
      <c r="GV50" s="55"/>
      <c r="GW50" s="55"/>
    </row>
    <row r="51" spans="1:205" s="24" customFormat="1" x14ac:dyDescent="0.55000000000000004">
      <c r="A51" s="41" t="s">
        <v>763</v>
      </c>
      <c r="B51" s="6" t="s">
        <v>768</v>
      </c>
      <c r="C51" s="66" t="str" cm="1">
        <f t="array" ref="C51">IF(INDEX(Templates!A$2:A$153,ROW()-ROW($20:$20)+1)="","",INDEX(Templates!A$2:A$153,ROW()-ROW($20:$20)+1))</f>
        <v>JSON_PATH:zones[1]</v>
      </c>
      <c r="D51" s="66" t="str" cm="1">
        <f t="array" ref="D51">IF(INDEX(Templates!B$2:B$153,ROW()-ROW($20:$20)+1)="","",INDEX(Templates!B$2:B$153,ROW()-ROW($20:$20)+1))</f>
        <v>terminals[0]</v>
      </c>
      <c r="E51" s="66" t="str" cm="1">
        <f t="array" ref="E51">IF(INDEX(Templates!C$2:C$153,ROW()-ROW($20:$20)+1)="","",INDEX(Templates!C$2:C$153,ROW()-ROW($20:$20)+1))</f>
        <v>type</v>
      </c>
      <c r="F51" s="127" t="str" cm="1">
        <f t="array" ref="F51">IF(INDEX(Templates!D$2:D$153,ROW()-ROW($20:$20)+1)="","",INDEX(Templates!D$2:D$153,ROW()-ROW($20:$20)+1))</f>
        <v/>
      </c>
      <c r="G51" s="116" t="str" cm="1">
        <f t="array" ref="G51">IF(INDEX(Templates!E$2:E$153,ROW()-ROW($20:$20)+1)="","",INDEX(Templates!E$2:E$153,ROW()-ROW($20:$20)+1))</f>
        <v>Air Terminal</v>
      </c>
      <c r="H51" s="68" t="str" cm="1">
        <f t="array" ref="H51">IF(INDEX(Templates!F$2:F$153,ROW()-ROW($20:$20)+1)="","",INDEX(Templates!F$2:F$153,ROW()-ROW($20:$20)+1))</f>
        <v>Terminal 2</v>
      </c>
      <c r="I51" s="68" t="str" cm="1">
        <f t="array" ref="I51">IF(INDEX(Templates!G$2:G$153,ROW()-ROW($20:$20)+1)="","",INDEX(Templates!G$2:G$153,ROW()-ROW($20:$20)+1))</f>
        <v>Zone 2</v>
      </c>
      <c r="J51" s="68" t="str" cm="1">
        <f t="array" ref="J51">IF(INDEX(Templates!H$2:H$153,ROW()-ROW($20:$20)+1)="","",INDEX(Templates!H$2:H$153,ROW()-ROW($20:$20)+1))</f>
        <v>type</v>
      </c>
      <c r="K51" s="69" t="s">
        <v>765</v>
      </c>
      <c r="L51" s="69" t="s">
        <v>765</v>
      </c>
      <c r="M51" s="55" t="str" cm="1">
        <f t="array" ref="M51">IF(INDEX(Templates!$I$2:$FQ$152,ROW()-ROW(M$20)+1, MATCH(M$16,Templates!$I$1:FQ$1,0))="","",INDEX(Templates!$I$2:$FQ$152,ROW()-ROW(M$20)+1, MATCH(M$16,Templates!$I$1:FQ$1,0)))</f>
        <v/>
      </c>
      <c r="N51" s="55" t="str" cm="1">
        <f t="array" ref="N51">IF(INDEX(Templates!$I$2:$FQ$152,ROW()-ROW(N$20)+1, MATCH(N$16,Templates!$I$1:FR$1,0))="","",INDEX(Templates!$I$2:$FQ$152,ROW()-ROW(N$20)+1, MATCH(N$16,Templates!$I$1:FR$1,0)))</f>
        <v/>
      </c>
      <c r="O51" s="55" t="str" cm="1">
        <f t="array" ref="O51">IF(INDEX(Templates!$I$2:$FQ$152,ROW()-ROW(O$20)+1, MATCH(O$16,Templates!$I$1:FS$1,0))="","",INDEX(Templates!$I$2:$FQ$152,ROW()-ROW(O$20)+1, MATCH(O$16,Templates!$I$1:FS$1,0)))</f>
        <v/>
      </c>
      <c r="P51" s="55" t="str" cm="1">
        <f t="array" ref="P51">IF(INDEX(Templates!$I$2:$FQ$152,ROW()-ROW(P$20)+1, MATCH(P$16,Templates!$I$1:FT$1,0))="","",INDEX(Templates!$I$2:$FQ$152,ROW()-ROW(P$20)+1, MATCH(P$16,Templates!$I$1:FT$1,0)))</f>
        <v/>
      </c>
      <c r="Q51" s="55" t="str" cm="1">
        <f t="array" ref="Q51">IF(INDEX(Templates!$I$2:$FQ$152,ROW()-ROW(Q$20)+1, MATCH(Q$16,Templates!$I$1:FU$1,0))="","",INDEX(Templates!$I$2:$FQ$152,ROW()-ROW(Q$20)+1, MATCH(Q$16,Templates!$I$1:FU$1,0)))</f>
        <v/>
      </c>
      <c r="R51" s="55" t="str" cm="1">
        <f t="array" ref="R51">IF(INDEX(Templates!$I$2:$FQ$152,ROW()-ROW(R$20)+1, MATCH(R$16,Templates!$I$1:FV$1,0))="","",INDEX(Templates!$I$2:$FQ$152,ROW()-ROW(R$20)+1, MATCH(R$16,Templates!$I$1:FV$1,0)))</f>
        <v>VARIABLE_AIR_VOLUME</v>
      </c>
      <c r="S51" s="55" t="str" cm="1">
        <f t="array" ref="S51">IF(INDEX(Templates!$I$2:$FQ$152,ROW()-ROW(S$20)+1, MATCH(S$16,Templates!$I$1:FW$1,0))="","",INDEX(Templates!$I$2:$FQ$152,ROW()-ROW(S$20)+1, MATCH(S$16,Templates!$I$1:FW$1,0)))</f>
        <v>VARIABLE_AIR_VOLUME</v>
      </c>
      <c r="T51" s="55" t="str" cm="1">
        <f t="array" ref="T51">IF(INDEX(Templates!$I$2:$FQ$152,ROW()-ROW(T$20)+1, MATCH(T$16,Templates!$I$1:FX$1,0))="","",INDEX(Templates!$I$2:$FQ$152,ROW()-ROW(T$20)+1, MATCH(T$16,Templates!$I$1:FX$1,0)))</f>
        <v>VARIABLE_AIR_VOLUME</v>
      </c>
      <c r="U51" s="55" t="str" cm="1">
        <f t="array" ref="U51">IF(INDEX(Templates!$I$2:$FQ$152,ROW()-ROW(U$20)+1, MATCH(U$16,Templates!$I$1:FY$1,0))="","",INDEX(Templates!$I$2:$FQ$152,ROW()-ROW(U$20)+1, MATCH(U$16,Templates!$I$1:FY$1,0)))</f>
        <v>VARIABLE_AIR_VOLUME</v>
      </c>
      <c r="V51" s="55" t="str" cm="1">
        <f t="array" ref="V51">IF(INDEX(Templates!$I$2:$FQ$152,ROW()-ROW(V$20)+1, MATCH(V$16,Templates!$I$1:FZ$1,0))="","",INDEX(Templates!$I$2:$FQ$152,ROW()-ROW(V$20)+1, MATCH(V$16,Templates!$I$1:FZ$1,0)))</f>
        <v>VARIABLE_AIR_VOLUME</v>
      </c>
      <c r="W51" s="55" t="str" cm="1">
        <f t="array" ref="W51">IF(INDEX(Templates!$I$2:$FQ$152,ROW()-ROW(W$20)+1, MATCH(W$16,Templates!$I$1:GA$1,0))="","",INDEX(Templates!$I$2:$FQ$152,ROW()-ROW(W$20)+1, MATCH(W$16,Templates!$I$1:GA$1,0)))</f>
        <v>VARIABLE_AIR_VOLUME</v>
      </c>
      <c r="X51" s="55" t="str" cm="1">
        <f t="array" ref="X51">IF(INDEX(Templates!$I$2:$FQ$152,ROW()-ROW(X$20)+1, MATCH(X$16,Templates!$I$1:GB$1,0))="","",INDEX(Templates!$I$2:$FQ$152,ROW()-ROW(X$20)+1, MATCH(X$16,Templates!$I$1:GB$1,0)))</f>
        <v/>
      </c>
      <c r="Y51" s="55" t="str" cm="1">
        <f t="array" ref="Y51">IF(INDEX(Templates!$I$2:$FQ$152,ROW()-ROW(Y$20)+1, MATCH(Y$16,Templates!$I$1:GC$1,0))="","",INDEX(Templates!$I$2:$FQ$152,ROW()-ROW(Y$20)+1, MATCH(Y$16,Templates!$I$1:GC$1,0)))</f>
        <v/>
      </c>
      <c r="Z51" s="55" t="str" cm="1">
        <f t="array" ref="Z51">IF(INDEX(Templates!$I$2:$FQ$152,ROW()-ROW(Z$20)+1, MATCH(Z$16,Templates!$I$1:GD$1,0))="","",INDEX(Templates!$I$2:$FQ$152,ROW()-ROW(Z$20)+1, MATCH(Z$16,Templates!$I$1:GD$1,0)))</f>
        <v/>
      </c>
      <c r="AA51" s="55" t="str" cm="1">
        <f t="array" ref="AA51">IF(INDEX(Templates!$I$2:$FQ$152,ROW()-ROW(AA$20)+1, MATCH(AA$16,Templates!$I$1:GE$1,0))="","",INDEX(Templates!$I$2:$FQ$152,ROW()-ROW(AA$20)+1, MATCH(AA$16,Templates!$I$1:GE$1,0)))</f>
        <v/>
      </c>
      <c r="AB51" s="55" t="str" cm="1">
        <f t="array" ref="AB51">IF(INDEX(Templates!$I$2:$FQ$152,ROW()-ROW(AB$20)+1, MATCH(AB$16,Templates!$I$1:GF$1,0))="","",INDEX(Templates!$I$2:$FQ$152,ROW()-ROW(AB$20)+1, MATCH(AB$16,Templates!$I$1:GF$1,0)))</f>
        <v/>
      </c>
      <c r="AC51" s="55" t="str" cm="1">
        <f t="array" ref="AC51">IF(INDEX(Templates!$I$2:$FQ$152,ROW()-ROW(AC$20)+1, MATCH(AC$16,Templates!$I$1:GG$1,0))="","",INDEX(Templates!$I$2:$FQ$152,ROW()-ROW(AC$20)+1, MATCH(AC$16,Templates!$I$1:GG$1,0)))</f>
        <v/>
      </c>
      <c r="AD51" s="55" t="str" cm="1">
        <f t="array" ref="AD51">IF(INDEX(Templates!$I$2:$FQ$152,ROW()-ROW(AD$20)+1, MATCH(AD$16,Templates!$I$1:GH$1,0))="","",INDEX(Templates!$I$2:$FQ$152,ROW()-ROW(AD$20)+1, MATCH(AD$16,Templates!$I$1:GH$1,0)))</f>
        <v/>
      </c>
      <c r="AE51" s="55" t="str" cm="1">
        <f t="array" ref="AE51">IF(INDEX(Templates!$I$2:$FQ$152,ROW()-ROW(AE$20)+1, MATCH(AE$16,Templates!$I$1:GI$1,0))="","",INDEX(Templates!$I$2:$FQ$152,ROW()-ROW(AE$20)+1, MATCH(AE$16,Templates!$I$1:GI$1,0)))</f>
        <v/>
      </c>
      <c r="AF51" s="55" t="str" cm="1">
        <f t="array" ref="AF51">IF(INDEX(Templates!$I$2:$FQ$152,ROW()-ROW(AF$20)+1, MATCH(AF$16,Templates!$I$1:GJ$1,0))="","",INDEX(Templates!$I$2:$FQ$152,ROW()-ROW(AF$20)+1, MATCH(AF$16,Templates!$I$1:GJ$1,0)))</f>
        <v>VARIABLE_AIR_VOLUME</v>
      </c>
      <c r="AG51" s="55" t="str" cm="1">
        <f t="array" ref="AG51">IF(INDEX(Templates!$I$2:$FQ$152,ROW()-ROW(AG$20)+1, MATCH(AG$16,Templates!$I$1:GK$1,0))="","",INDEX(Templates!$I$2:$FQ$152,ROW()-ROW(AG$20)+1, MATCH(AG$16,Templates!$I$1:GK$1,0)))</f>
        <v>VARIABLE_AIR_VOLUME</v>
      </c>
      <c r="AH51" s="55" t="str" cm="1">
        <f t="array" ref="AH51">IF(INDEX(Templates!$I$2:$FQ$152,ROW()-ROW(AH$20)+1, MATCH(AH$16,Templates!$I$1:GL$1,0))="","",INDEX(Templates!$I$2:$FQ$152,ROW()-ROW(AH$20)+1, MATCH(AH$16,Templates!$I$1:GL$1,0)))</f>
        <v>VARIABLE_AIR_VOLUME</v>
      </c>
      <c r="AI51" s="55" t="str" cm="1">
        <f t="array" ref="AI51">IF(INDEX(Templates!$I$2:$FQ$152,ROW()-ROW(AI$20)+1, MATCH(AI$16,Templates!$I$1:GM$1,0))="","",INDEX(Templates!$I$2:$FQ$152,ROW()-ROW(AI$20)+1, MATCH(AI$16,Templates!$I$1:GM$1,0)))</f>
        <v>VARIABLE_AIR_VOLUME</v>
      </c>
      <c r="AJ51" s="55" t="str" cm="1">
        <f t="array" ref="AJ51">IF(INDEX(Templates!$I$2:$FQ$152,ROW()-ROW(AJ$20)+1, MATCH(AJ$16,Templates!$I$1:GN$1,0))="","",INDEX(Templates!$I$2:$FQ$152,ROW()-ROW(AJ$20)+1, MATCH(AJ$16,Templates!$I$1:GN$1,0)))</f>
        <v>VARIABLE_AIR_VOLUME</v>
      </c>
      <c r="AK51" s="55" t="str" cm="1">
        <f t="array" ref="AK51">IF(INDEX(Templates!$I$2:$FQ$152,ROW()-ROW(AK$20)+1, MATCH(AK$16,Templates!$I$1:GO$1,0))="","",INDEX(Templates!$I$2:$FQ$152,ROW()-ROW(AK$20)+1, MATCH(AK$16,Templates!$I$1:GO$1,0)))</f>
        <v>VARIABLE_AIR_VOLUME</v>
      </c>
      <c r="AL51" s="55" t="str" cm="1">
        <f t="array" ref="AL51">IF(INDEX(Templates!$I$2:$FQ$152,ROW()-ROW(AL$20)+1, MATCH(AL$16,Templates!$I$1:GP$1,0))="","",INDEX(Templates!$I$2:$FQ$152,ROW()-ROW(AL$20)+1, MATCH(AL$16,Templates!$I$1:GP$1,0)))</f>
        <v>VARIABLE_AIR_VOLUME</v>
      </c>
      <c r="AM51" s="55" t="str" cm="1">
        <f t="array" ref="AM51">IF(INDEX(Templates!$I$2:$FQ$152,ROW()-ROW(AM$20)+1, MATCH(AM$16,Templates!$I$1:GQ$1,0))="","",INDEX(Templates!$I$2:$FQ$152,ROW()-ROW(AM$20)+1, MATCH(AM$16,Templates!$I$1:GQ$1,0)))</f>
        <v>VARIABLE_AIR_VOLUME</v>
      </c>
      <c r="AN51" s="55" t="str" cm="1">
        <f t="array" ref="AN51">IF(INDEX(Templates!$I$2:$FQ$152,ROW()-ROW(AN$20)+1, MATCH(AN$16,Templates!$I$1:GR$1,0))="","",INDEX(Templates!$I$2:$FQ$152,ROW()-ROW(AN$20)+1, MATCH(AN$16,Templates!$I$1:GR$1,0)))</f>
        <v>VARIABLE_AIR_VOLUME</v>
      </c>
      <c r="AO51" s="55" t="str" cm="1">
        <f t="array" ref="AO51">IF(INDEX(Templates!$I$2:$FQ$152,ROW()-ROW(AO$20)+1, MATCH(AO$16,Templates!$I$1:GS$1,0))="","",INDEX(Templates!$I$2:$FQ$152,ROW()-ROW(AO$20)+1, MATCH(AO$16,Templates!$I$1:GS$1,0)))</f>
        <v>VARIABLE_AIR_VOLUME</v>
      </c>
      <c r="AP51" s="55" t="str" cm="1">
        <f t="array" ref="AP51">IF(INDEX(Templates!$I$2:$FQ$152,ROW()-ROW(AP$20)+1, MATCH(AP$16,Templates!$I$1:GT$1,0))="","",INDEX(Templates!$I$2:$FQ$152,ROW()-ROW(AP$20)+1, MATCH(AP$16,Templates!$I$1:GT$1,0)))</f>
        <v>VARIABLE_AIR_VOLUME</v>
      </c>
      <c r="AQ51" s="55" t="str" cm="1">
        <f t="array" ref="AQ51">IF(INDEX(Templates!$I$2:$FQ$152,ROW()-ROW(AQ$20)+1, MATCH(AQ$16,Templates!$I$1:GU$1,0))="","",INDEX(Templates!$I$2:$FQ$152,ROW()-ROW(AQ$20)+1, MATCH(AQ$16,Templates!$I$1:GU$1,0)))</f>
        <v/>
      </c>
      <c r="AR51" s="55" t="str" cm="1">
        <f t="array" ref="AR51">IF(INDEX(Templates!$I$2:$FQ$152,ROW()-ROW(AR$20)+1, MATCH(AR$16,Templates!$I$1:GV$1,0))="","",INDEX(Templates!$I$2:$FQ$152,ROW()-ROW(AR$20)+1, MATCH(AR$16,Templates!$I$1:GV$1,0)))</f>
        <v/>
      </c>
      <c r="AS51" s="55" t="str" cm="1">
        <f t="array" ref="AS51">IF(INDEX(Templates!$I$2:$FQ$152,ROW()-ROW(AS$20)+1, MATCH(AS$16,Templates!$I$1:GW$1,0))="","",INDEX(Templates!$I$2:$FQ$152,ROW()-ROW(AS$20)+1, MATCH(AS$16,Templates!$I$1:GW$1,0)))</f>
        <v/>
      </c>
      <c r="AT51" s="55" t="str" cm="1">
        <f t="array" ref="AT51">IF(INDEX(Templates!$I$2:$FQ$152,ROW()-ROW(AT$20)+1, MATCH(AT$16,Templates!$I$1:GX$1,0))="","",INDEX(Templates!$I$2:$FQ$152,ROW()-ROW(AT$20)+1, MATCH(AT$16,Templates!$I$1:GX$1,0)))</f>
        <v/>
      </c>
      <c r="AU51" s="55" t="str" cm="1">
        <f t="array" ref="AU51">IF(INDEX(Templates!$I$2:$FQ$152,ROW()-ROW(AU$20)+1, MATCH(AU$16,Templates!$I$1:GY$1,0))="","",INDEX(Templates!$I$2:$FQ$152,ROW()-ROW(AU$20)+1, MATCH(AU$16,Templates!$I$1:GY$1,0)))</f>
        <v/>
      </c>
      <c r="AV51" s="55" t="str" cm="1">
        <f t="array" ref="AV51">IF(INDEX(Templates!$I$2:$FQ$152,ROW()-ROW(AV$20)+1, MATCH(AV$16,Templates!$I$1:GZ$1,0))="","",INDEX(Templates!$I$2:$FQ$152,ROW()-ROW(AV$20)+1, MATCH(AV$16,Templates!$I$1:GZ$1,0)))</f>
        <v/>
      </c>
      <c r="AW51" s="55" t="str" cm="1">
        <f t="array" ref="AW51">IF(INDEX(Templates!$I$2:$FQ$152,ROW()-ROW(AW$20)+1, MATCH(AW$16,Templates!$I$1:HA$1,0))="","",INDEX(Templates!$I$2:$FQ$152,ROW()-ROW(AW$20)+1, MATCH(AW$16,Templates!$I$1:HA$1,0)))</f>
        <v>VARIABLE_AIR_VOLUME</v>
      </c>
      <c r="AX51" s="55" t="str" cm="1">
        <f t="array" ref="AX51">IF(INDEX(Templates!$I$2:$FQ$152,ROW()-ROW(AX$20)+1, MATCH(AX$16,Templates!$I$1:HB$1,0))="","",INDEX(Templates!$I$2:$FQ$152,ROW()-ROW(AX$20)+1, MATCH(AX$16,Templates!$I$1:HB$1,0)))</f>
        <v/>
      </c>
      <c r="AY51" s="55" t="str" cm="1">
        <f t="array" ref="AY51">IF(INDEX(Templates!$I$2:$FQ$152,ROW()-ROW(AY$20)+1, MATCH(AY$16,Templates!$I$1:HC$1,0))="","",INDEX(Templates!$I$2:$FQ$152,ROW()-ROW(AY$20)+1, MATCH(AY$16,Templates!$I$1:HC$1,0)))</f>
        <v/>
      </c>
      <c r="AZ51" s="55" t="str" cm="1">
        <f t="array" ref="AZ51">IF(INDEX(Templates!$I$2:$FQ$152,ROW()-ROW(AZ$20)+1, MATCH(AZ$16,Templates!$I$1:HD$1,0))="","",INDEX(Templates!$I$2:$FQ$152,ROW()-ROW(AZ$20)+1, MATCH(AZ$16,Templates!$I$1:HD$1,0)))</f>
        <v/>
      </c>
      <c r="BA51" s="55" t="str" cm="1">
        <f t="array" ref="BA51">IF(INDEX(Templates!$I$2:$FQ$152,ROW()-ROW(BA$20)+1, MATCH(BA$16,Templates!$I$1:HE$1,0))="","",INDEX(Templates!$I$2:$FQ$152,ROW()-ROW(BA$20)+1, MATCH(BA$16,Templates!$I$1:HE$1,0)))</f>
        <v>VARIABLE_AIR_VOLUME</v>
      </c>
      <c r="BB51" s="55" t="str" cm="1">
        <f t="array" ref="BB51">IF(INDEX(Templates!$I$2:$FQ$152,ROW()-ROW(BB$20)+1, MATCH(BB$16,Templates!$I$1:HF$1,0))="","",INDEX(Templates!$I$2:$FQ$152,ROW()-ROW(BB$20)+1, MATCH(BB$16,Templates!$I$1:HF$1,0)))</f>
        <v/>
      </c>
      <c r="BC51" s="55" t="str" cm="1">
        <f t="array" ref="BC51">IF(INDEX(Templates!$I$2:$FQ$152,ROW()-ROW(BC$20)+1, MATCH(BC$16,Templates!$I$1:HG$1,0))="","",INDEX(Templates!$I$2:$FQ$152,ROW()-ROW(BC$20)+1, MATCH(BC$16,Templates!$I$1:HG$1,0)))</f>
        <v>VARIABLE_AIR_VOLUME</v>
      </c>
      <c r="BD51" s="55" t="str" cm="1">
        <f t="array" ref="BD51">IF(INDEX(Templates!$I$2:$FQ$152,ROW()-ROW(BD$20)+1, MATCH(BD$16,Templates!$I$1:HH$1,0))="","",INDEX(Templates!$I$2:$FQ$152,ROW()-ROW(BD$20)+1, MATCH(BD$16,Templates!$I$1:HH$1,0)))</f>
        <v>VARIABLE_AIR_VOLUME</v>
      </c>
      <c r="BE51" s="55" t="str" cm="1">
        <f t="array" ref="BE51">IF(INDEX(Templates!$I$2:$FQ$152,ROW()-ROW(BE$20)+1, MATCH(BE$16,Templates!$I$1:HI$1,0))="","",INDEX(Templates!$I$2:$FQ$152,ROW()-ROW(BE$20)+1, MATCH(BE$16,Templates!$I$1:HI$1,0)))</f>
        <v/>
      </c>
      <c r="BF51" s="55" t="str" cm="1">
        <f t="array" ref="BF51">IF(INDEX(Templates!$I$2:$FQ$152,ROW()-ROW(BF$20)+1, MATCH(BF$16,Templates!$I$1:HJ$1,0))="","",INDEX(Templates!$I$2:$FQ$152,ROW()-ROW(BF$20)+1, MATCH(BF$16,Templates!$I$1:HJ$1,0)))</f>
        <v/>
      </c>
      <c r="BG51" s="55" t="str" cm="1">
        <f t="array" ref="BG51">IF(INDEX(Templates!$I$2:$FQ$152,ROW()-ROW(BG$20)+1, MATCH(BG$16,Templates!$I$1:HK$1,0))="","",INDEX(Templates!$I$2:$FQ$152,ROW()-ROW(BG$20)+1, MATCH(BG$16,Templates!$I$1:HK$1,0)))</f>
        <v/>
      </c>
      <c r="BH51" s="55" t="str" cm="1">
        <f t="array" ref="BH51">IF(INDEX(Templates!$I$2:$FQ$152,ROW()-ROW(BH$20)+1, MATCH(BH$16,Templates!$I$1:HI$1,0))="","",INDEX(Templates!$I$2:$FQ$152,ROW()-ROW(BH$20)+1, MATCH(BH$16,Templates!$I$1:HI$1,0)))</f>
        <v/>
      </c>
      <c r="BI51" s="55" t="str" cm="1">
        <f t="array" ref="BI51">IF(INDEX(Templates!$I$2:$FQ$152,ROW()-ROW(BI$20)+1, MATCH(BI$16,Templates!$I$1:HJ$1,0))="","",INDEX(Templates!$I$2:$FQ$152,ROW()-ROW(BI$20)+1, MATCH(BI$16,Templates!$I$1:HJ$1,0)))</f>
        <v/>
      </c>
      <c r="BJ51" s="55" t="str" cm="1">
        <f t="array" ref="BJ51">IF(INDEX(Templates!$I$2:$FQ$152,ROW()-ROW(BJ$20)+1, MATCH(BJ$16,Templates!$I$1:HK$1,0))="","",INDEX(Templates!$I$2:$FQ$152,ROW()-ROW(BJ$20)+1, MATCH(BJ$16,Templates!$I$1:HK$1,0)))</f>
        <v/>
      </c>
      <c r="BK51" s="55" t="str" cm="1">
        <f t="array" ref="BK51">IF(INDEX(Templates!$I$2:$FQ$152,ROW()-ROW(BK$20)+1, MATCH(BK$16,Templates!$I$1:HL$1,0))="","",INDEX(Templates!$I$2:$FQ$152,ROW()-ROW(BK$20)+1, MATCH(BK$16,Templates!$I$1:HL$1,0)))</f>
        <v/>
      </c>
      <c r="BL51" s="55" t="str" cm="1">
        <f t="array" ref="BL51">IF(INDEX(Templates!$I$2:$FQ$152,ROW()-ROW(BL$20)+1, MATCH(BL$16,Templates!$I$1:HM$1,0))="","",INDEX(Templates!$I$2:$FQ$152,ROW()-ROW(BL$20)+1, MATCH(BL$16,Templates!$I$1:HM$1,0)))</f>
        <v/>
      </c>
      <c r="BM51" s="55" t="str" cm="1">
        <f t="array" ref="BM51">IF(INDEX(Templates!$I$2:$FQ$152,ROW()-ROW(BM$20)+1, MATCH(BM$16,Templates!$I$1:HN$1,0))="","",INDEX(Templates!$I$2:$FQ$152,ROW()-ROW(BM$20)+1, MATCH(BM$16,Templates!$I$1:HN$1,0)))</f>
        <v>VARIABLE_AIR_VOLUME</v>
      </c>
      <c r="BN51" s="55" t="str" cm="1">
        <f t="array" ref="BN51">IF(INDEX(Templates!$I$2:$FQ$152,ROW()-ROW(BN$20)+1, MATCH(BN$16,Templates!$I$1:HO$1,0))="","",INDEX(Templates!$I$2:$FQ$152,ROW()-ROW(BN$20)+1, MATCH(BN$16,Templates!$I$1:HO$1,0)))</f>
        <v/>
      </c>
      <c r="BO51" s="55" t="str" cm="1">
        <f t="array" ref="BO51">IF(INDEX(Templates!$I$2:$FQ$152,ROW()-ROW(BO$20)+1, MATCH(BO$16,Templates!$I$1:HP$1,0))="","",INDEX(Templates!$I$2:$FQ$152,ROW()-ROW(BO$20)+1, MATCH(BO$16,Templates!$I$1:HP$1,0)))</f>
        <v>VARIABLE_AIR_VOLUME</v>
      </c>
      <c r="BP51" s="55" t="str" cm="1">
        <f t="array" ref="BP51">IF(INDEX(Templates!$I$2:$FQ$152,ROW()-ROW(BP$20)+1, MATCH(BP$16,Templates!$I$1:HQ$1,0))="","",INDEX(Templates!$I$2:$FQ$152,ROW()-ROW(BP$20)+1, MATCH(BP$16,Templates!$I$1:HQ$1,0)))</f>
        <v/>
      </c>
      <c r="BQ51" s="55" t="str" cm="1">
        <f t="array" ref="BQ51">IF(INDEX(Templates!$I$2:$FQ$152,ROW()-ROW(BQ$20)+1, MATCH(BQ$16,Templates!$I$1:HR$1,0))="","",INDEX(Templates!$I$2:$FQ$152,ROW()-ROW(BQ$20)+1, MATCH(BQ$16,Templates!$I$1:HR$1,0)))</f>
        <v>VARIABLE_AIR_VOLUME</v>
      </c>
      <c r="BR51" s="55" t="str" cm="1">
        <f t="array" ref="BR51">IF(INDEX(Templates!$I$2:$FQ$152,ROW()-ROW(BR$20)+1, MATCH(BR$16,Templates!$I$1:HS$1,0))="","",INDEX(Templates!$I$2:$FQ$152,ROW()-ROW(BR$20)+1, MATCH(BR$16,Templates!$I$1:HS$1,0)))</f>
        <v/>
      </c>
      <c r="BS51" s="55" t="str" cm="1">
        <f t="array" ref="BS51">IF(INDEX(Templates!$I$2:$FQ$152,ROW()-ROW(BS$20)+1, MATCH(BS$16,Templates!$I$1:HT$1,0))="","",INDEX(Templates!$I$2:$FQ$152,ROW()-ROW(BS$20)+1, MATCH(BS$16,Templates!$I$1:HT$1,0)))</f>
        <v/>
      </c>
      <c r="BT51" s="55" t="str" cm="1">
        <f t="array" ref="BT51">IF(INDEX(Templates!$I$2:$FQ$152,ROW()-ROW(BT$20)+1, MATCH(BT$16,Templates!$I$1:HU$1,0))="","",INDEX(Templates!$I$2:$FQ$152,ROW()-ROW(BT$20)+1, MATCH(BT$16,Templates!$I$1:HU$1,0)))</f>
        <v>VARIABLE_AIR_VOLUME</v>
      </c>
      <c r="BU51" s="55" t="str" cm="1">
        <f t="array" ref="BU51">IF(INDEX(Templates!$I$2:$FQ$152,ROW()-ROW(BU$20)+1, MATCH(BU$16,Templates!$I$1:HV$1,0))="","",INDEX(Templates!$I$2:$FQ$152,ROW()-ROW(BU$20)+1, MATCH(BU$16,Templates!$I$1:HV$1,0)))</f>
        <v>VARIABLE_AIR_VOLUME</v>
      </c>
      <c r="BV51" s="55" t="str" cm="1">
        <f t="array" ref="BV51">IF(INDEX(Templates!$I$2:$FQ$152,ROW()-ROW(BV$20)+1, MATCH(BV$16,Templates!$I$1:HW$1,0))="","",INDEX(Templates!$I$2:$FQ$152,ROW()-ROW(BV$20)+1, MATCH(BV$16,Templates!$I$1:HW$1,0)))</f>
        <v>VARIABLE_AIR_VOLUME</v>
      </c>
      <c r="BW51" s="55" t="str" cm="1">
        <f t="array" ref="BW51">IF(INDEX(Templates!$I$2:$FQ$152,ROW()-ROW(BW$20)+1, MATCH(BW$16,Templates!$I$1:HX$1,0))="","",INDEX(Templates!$I$2:$FQ$152,ROW()-ROW(BW$20)+1, MATCH(BW$16,Templates!$I$1:HX$1,0)))</f>
        <v>VARIABLE_AIR_VOLUME</v>
      </c>
      <c r="BX51" s="55" t="str" cm="1">
        <f t="array" ref="BX51">IF(INDEX(Templates!$I$2:$FQ$152,ROW()-ROW(BX$20)+1, MATCH(BX$16,Templates!$I$1:HY$1,0))="","",INDEX(Templates!$I$2:$FQ$152,ROW()-ROW(BX$20)+1, MATCH(BX$16,Templates!$I$1:HY$1,0)))</f>
        <v/>
      </c>
      <c r="BY51" s="55" t="str" cm="1">
        <f t="array" ref="BY51">IF(INDEX(Templates!$I$2:$FQ$152,ROW()-ROW(BY$20)+1, MATCH(BY$16,Templates!$I$1:HZ$1,0))="","",INDEX(Templates!$I$2:$FQ$152,ROW()-ROW(BY$20)+1, MATCH(BY$16,Templates!$I$1:HZ$1,0)))</f>
        <v/>
      </c>
      <c r="BZ51" s="55" t="str" cm="1">
        <f t="array" ref="BZ51">IF(INDEX(Templates!$I$2:$FQ$152,ROW()-ROW(BZ$20)+1, MATCH(BZ$16,Templates!$I$1:IA$1,0))="","",INDEX(Templates!$I$2:$FQ$152,ROW()-ROW(BZ$20)+1, MATCH(BZ$16,Templates!$I$1:IA$1,0)))</f>
        <v/>
      </c>
      <c r="CA51" s="55" t="str" cm="1">
        <f t="array" ref="CA51">IF(INDEX(Templates!$I$2:$FQ$152,ROW()-ROW(CA$20)+1, MATCH(CA$16,Templates!$I$1:IB$1,0))="","",INDEX(Templates!$I$2:$FQ$152,ROW()-ROW(CA$20)+1, MATCH(CA$16,Templates!$I$1:IB$1,0)))</f>
        <v/>
      </c>
      <c r="CB51" s="55" t="str" cm="1">
        <f t="array" ref="CB51">IF(INDEX(Templates!$I$2:$FQ$152,ROW()-ROW(CB$20)+1, MATCH(CB$16,Templates!$I$1:IC$1,0))="","",INDEX(Templates!$I$2:$FQ$152,ROW()-ROW(CB$20)+1, MATCH(CB$16,Templates!$I$1:IC$1,0)))</f>
        <v/>
      </c>
      <c r="CC51" s="55" t="str" cm="1">
        <f t="array" ref="CC51">IF(INDEX(Templates!$I$2:$FQ$152,ROW()-ROW(CC$20)+1, MATCH(CC$16,Templates!$I$1:ID$1,0))="","",INDEX(Templates!$I$2:$FQ$152,ROW()-ROW(CC$20)+1, MATCH(CC$16,Templates!$I$1:ID$1,0)))</f>
        <v/>
      </c>
      <c r="CD51" s="55" t="str" cm="1">
        <f t="array" ref="CD51">IF(INDEX(Templates!$I$2:$FQ$152,ROW()-ROW(CD$20)+1, MATCH(CD$16,Templates!$I$1:IE$1,0))="","",INDEX(Templates!$I$2:$FQ$152,ROW()-ROW(CD$20)+1, MATCH(CD$16,Templates!$I$1:IE$1,0)))</f>
        <v/>
      </c>
      <c r="CE51" s="55" t="str" cm="1">
        <f t="array" ref="CE51">IF(INDEX(Templates!$I$2:$FQ$152,ROW()-ROW(CE$20)+1, MATCH(CE$16,Templates!$I$1:IF$1,0))="","",INDEX(Templates!$I$2:$FQ$152,ROW()-ROW(CE$20)+1, MATCH(CE$16,Templates!$I$1:IF$1,0)))</f>
        <v/>
      </c>
      <c r="CF51" s="55" t="str" cm="1">
        <f t="array" ref="CF51">IF(INDEX(Templates!$I$2:$FQ$152,ROW()-ROW(CF$20)+1, MATCH(CF$16,Templates!$I$1:ID$1,0))="","",INDEX(Templates!$I$2:$FQ$152,ROW()-ROW(CF$20)+1, MATCH(CF$16,Templates!$I$1:ID$1,0)))</f>
        <v/>
      </c>
      <c r="CG51" s="55" t="str" cm="1">
        <f t="array" ref="CG51">IF(INDEX(Templates!$I$2:$FQ$152,ROW()-ROW(CG$20)+1, MATCH(CG$16,Templates!$I$1:IE$1,0))="","",INDEX(Templates!$I$2:$FQ$152,ROW()-ROW(CG$20)+1, MATCH(CG$16,Templates!$I$1:IE$1,0)))</f>
        <v/>
      </c>
      <c r="CH51" s="55" t="str" cm="1">
        <f t="array" ref="CH51">IF(INDEX(Templates!$I$2:$FQ$152,ROW()-ROW(CH$20)+1, MATCH(CH$16,Templates!$I$1:IF$1,0))="","",INDEX(Templates!$I$2:$FQ$152,ROW()-ROW(CH$20)+1, MATCH(CH$16,Templates!$I$1:IF$1,0)))</f>
        <v/>
      </c>
      <c r="CI51" s="55" t="str" cm="1">
        <f t="array" ref="CI51">IF(INDEX(Templates!$I$2:$FQ$152,ROW()-ROW(CI$20)+1, MATCH(CI$16,Templates!$I$1:IG$1,0))="","",INDEX(Templates!$I$2:$FQ$152,ROW()-ROW(CI$20)+1, MATCH(CI$16,Templates!$I$1:IG$1,0)))</f>
        <v/>
      </c>
      <c r="CJ51" s="55" t="str" cm="1">
        <f t="array" ref="CJ51">IF(INDEX(Templates!$I$2:$FQ$152,ROW()-ROW(CJ$20)+1, MATCH(CJ$16,Templates!$I$1:IH$1,0))="","",INDEX(Templates!$I$2:$FQ$152,ROW()-ROW(CJ$20)+1, MATCH(CJ$16,Templates!$I$1:IH$1,0)))</f>
        <v/>
      </c>
      <c r="CK51" s="55" t="str" cm="1">
        <f t="array" ref="CK51">IF(INDEX(Templates!$I$2:$FQ$152,ROW()-ROW(CK$20)+1, MATCH(CK$16,Templates!$I$1:II$1,0))="","",INDEX(Templates!$I$2:$FQ$152,ROW()-ROW(CK$20)+1, MATCH(CK$16,Templates!$I$1:II$1,0)))</f>
        <v/>
      </c>
      <c r="CL51" s="55" t="str" cm="1">
        <f t="array" ref="CL51">IF(INDEX(Templates!$I$2:$FQ$152,ROW()-ROW(CL$20)+1, MATCH(CL$16,Templates!$I$1:IJ$1,0))="","",INDEX(Templates!$I$2:$FQ$152,ROW()-ROW(CL$20)+1, MATCH(CL$16,Templates!$I$1:IJ$1,0)))</f>
        <v/>
      </c>
      <c r="CM51" s="55" t="str" cm="1">
        <f t="array" ref="CM51">IF(INDEX(Templates!$I$2:$FQ$152,ROW()-ROW(CM$20)+1, MATCH(CM$16,Templates!$I$1:IK$1,0))="","",INDEX(Templates!$I$2:$FQ$152,ROW()-ROW(CM$20)+1, MATCH(CM$16,Templates!$I$1:IK$1,0)))</f>
        <v>VARIABLE_AIR_VOLUME</v>
      </c>
      <c r="CN51" s="55" t="str" cm="1">
        <f t="array" ref="CN51">IF(INDEX(Templates!$I$2:$FQ$152,ROW()-ROW(CN$20)+1, MATCH(CN$16,Templates!$I$1:IL$1,0))="","",INDEX(Templates!$I$2:$FQ$152,ROW()-ROW(CN$20)+1, MATCH(CN$16,Templates!$I$1:IL$1,0)))</f>
        <v>VARIABLE_AIR_VOLUME</v>
      </c>
      <c r="CO51" s="55" t="str" cm="1">
        <f t="array" ref="CO51">IF(INDEX(Templates!$I$2:$FQ$152,ROW()-ROW(CO$20)+1, MATCH(CO$16,Templates!$I$1:IM$1,0))="","",INDEX(Templates!$I$2:$FQ$152,ROW()-ROW(CO$20)+1, MATCH(CO$16,Templates!$I$1:IM$1,0)))</f>
        <v>VARIABLE_AIR_VOLUME</v>
      </c>
      <c r="CP51" s="55" t="str" cm="1">
        <f t="array" ref="CP51">IF(INDEX(Templates!$I$2:$FQ$152,ROW()-ROW(CP$20)+1, MATCH(CP$16,Templates!$I$1:IN$1,0))="","",INDEX(Templates!$I$2:$FQ$152,ROW()-ROW(CP$20)+1, MATCH(CP$16,Templates!$I$1:IN$1,0)))</f>
        <v/>
      </c>
      <c r="CQ51" s="55" t="str" cm="1">
        <f t="array" ref="CQ51">IF(INDEX(Templates!$I$2:$FQ$152,ROW()-ROW(CQ$20)+1, MATCH(CQ$16,Templates!$I$1:IO$1,0))="","",INDEX(Templates!$I$2:$FQ$152,ROW()-ROW(CQ$20)+1, MATCH(CQ$16,Templates!$I$1:IO$1,0)))</f>
        <v>VARIABLE_AIR_VOLUME</v>
      </c>
      <c r="CR51" s="55" t="str" cm="1">
        <f t="array" ref="CR51">IF(INDEX(Templates!$I$2:$FQ$152,ROW()-ROW(CR$20)+1, MATCH(CR$16,Templates!$I$1:IP$1,0))="","",INDEX(Templates!$I$2:$FQ$152,ROW()-ROW(CR$20)+1, MATCH(CR$16,Templates!$I$1:IP$1,0)))</f>
        <v/>
      </c>
      <c r="CS51" s="55" t="str" cm="1">
        <f t="array" ref="CS51">IF(INDEX(Templates!$I$2:$FQ$152,ROW()-ROW(CS$20)+1, MATCH(CS$16,Templates!$I$1:IQ$1,0))="","",INDEX(Templates!$I$2:$FQ$152,ROW()-ROW(CS$20)+1, MATCH(CS$16,Templates!$I$1:IQ$1,0)))</f>
        <v>VARIABLE_AIR_VOLUME</v>
      </c>
      <c r="CT51" s="55" t="str" cm="1">
        <f t="array" ref="CT51">IF(INDEX(Templates!$I$2:$FQ$152,ROW()-ROW(CT$20)+1, MATCH(CT$16,Templates!$I$1:IR$1,0))="","",INDEX(Templates!$I$2:$FQ$152,ROW()-ROW(CT$20)+1, MATCH(CT$16,Templates!$I$1:IR$1,0)))</f>
        <v>VARIABLE_AIR_VOLUME</v>
      </c>
      <c r="CU51" s="55" t="str" cm="1">
        <f t="array" ref="CU51">IF(INDEX(Templates!$I$2:$FQ$152,ROW()-ROW(CU$20)+1, MATCH(CU$16,Templates!$I$1:IS$1,0))="","",INDEX(Templates!$I$2:$FQ$152,ROW()-ROW(CU$20)+1, MATCH(CU$16,Templates!$I$1:IS$1,0)))</f>
        <v/>
      </c>
      <c r="CV51" s="55" t="str" cm="1">
        <f t="array" ref="CV51">IF(INDEX(Templates!$I$2:$FQ$152,ROW()-ROW(CV$20)+1, MATCH(CV$16,Templates!$I$1:IT$1,0))="","",INDEX(Templates!$I$2:$FQ$152,ROW()-ROW(CV$20)+1, MATCH(CV$16,Templates!$I$1:IT$1,0)))</f>
        <v>VARIABLE_AIR_VOLUME</v>
      </c>
      <c r="CW51" s="55" t="str" cm="1">
        <f t="array" ref="CW51">IF(INDEX(Templates!$I$2:$FQ$152,ROW()-ROW(CW$20)+1, MATCH(CW$16,Templates!$I$1:IU$1,0))="","",INDEX(Templates!$I$2:$FQ$152,ROW()-ROW(CW$20)+1, MATCH(CW$16,Templates!$I$1:IU$1,0)))</f>
        <v>VARIABLE_AIR_VOLUME</v>
      </c>
      <c r="CX51" s="55" t="str" cm="1">
        <f t="array" ref="CX51">IF(INDEX(Templates!$I$2:$FQ$152,ROW()-ROW(CX$20)+1, MATCH(CX$16,Templates!$I$1:IV$1,0))="","",INDEX(Templates!$I$2:$FQ$152,ROW()-ROW(CX$20)+1, MATCH(CX$16,Templates!$I$1:IV$1,0)))</f>
        <v>VARIABLE_AIR_VOLUME</v>
      </c>
      <c r="CY51" s="55" t="str" cm="1">
        <f t="array" ref="CY51">IF(INDEX(Templates!$I$2:$FQ$152,ROW()-ROW(CY$20)+1, MATCH(CY$16,Templates!$I$1:IW$1,0))="","",INDEX(Templates!$I$2:$FQ$152,ROW()-ROW(CY$20)+1, MATCH(CY$16,Templates!$I$1:IW$1,0)))</f>
        <v>VARIABLE_AIR_VOLUME</v>
      </c>
      <c r="CZ51" s="55" t="str" cm="1">
        <f t="array" ref="CZ51">IF(INDEX(Templates!$I$2:$FQ$152,ROW()-ROW(CZ$20)+1, MATCH(CZ$16,Templates!$I$1:IX$1,0))="","",INDEX(Templates!$I$2:$FQ$152,ROW()-ROW(CZ$20)+1, MATCH(CZ$16,Templates!$I$1:IX$1,0)))</f>
        <v/>
      </c>
      <c r="DA51" s="55" t="str" cm="1">
        <f t="array" ref="DA51">IF(INDEX(Templates!$I$2:$FQ$152,ROW()-ROW(DA$20)+1, MATCH(DA$16,Templates!$I$1:IY$1,0))="","",INDEX(Templates!$I$2:$FQ$152,ROW()-ROW(DA$20)+1, MATCH(DA$16,Templates!$I$1:IY$1,0)))</f>
        <v/>
      </c>
      <c r="DB51" s="55" t="str" cm="1">
        <f t="array" ref="DB51">IF(INDEX(Templates!$I$2:$FQ$152,ROW()-ROW(DB$20)+1, MATCH(DB$16,Templates!$I$1:IZ$1,0))="","",INDEX(Templates!$I$2:$FQ$152,ROW()-ROW(DB$20)+1, MATCH(DB$16,Templates!$I$1:IZ$1,0)))</f>
        <v/>
      </c>
      <c r="DC51" s="55" t="str" cm="1">
        <f t="array" ref="DC51">IF(INDEX(Templates!$I$2:$FQ$152,ROW()-ROW(DC$20)+1, MATCH(DC$16,Templates!$I$1:JA$1,0))="","",INDEX(Templates!$I$2:$FQ$152,ROW()-ROW(DC$20)+1, MATCH(DC$16,Templates!$I$1:JA$1,0)))</f>
        <v/>
      </c>
      <c r="DD51" s="55" t="str" cm="1">
        <f t="array" ref="DD51">IF(INDEX(Templates!$I$2:$FQ$152,ROW()-ROW(DD$20)+1, MATCH(DD$16,Templates!$I$1:JB$1,0))="","",INDEX(Templates!$I$2:$FQ$152,ROW()-ROW(DD$20)+1, MATCH(DD$16,Templates!$I$1:JB$1,0)))</f>
        <v/>
      </c>
      <c r="DE51" s="55" t="str" cm="1">
        <f t="array" ref="DE51">IF(INDEX(Templates!$I$2:$FQ$152,ROW()-ROW(DE$20)+1, MATCH(DE$16,Templates!$I$1:JC$1,0))="","",INDEX(Templates!$I$2:$FQ$152,ROW()-ROW(DE$20)+1, MATCH(DE$16,Templates!$I$1:JC$1,0)))</f>
        <v/>
      </c>
      <c r="DF51" s="55" t="str" cm="1">
        <f t="array" ref="DF51">IF(INDEX(Templates!$I$2:$FQ$152,ROW()-ROW(DF$20)+1, MATCH(DF$16,Templates!$I$1:JD$1,0))="","",INDEX(Templates!$I$2:$FQ$152,ROW()-ROW(DF$20)+1, MATCH(DF$16,Templates!$I$1:JD$1,0)))</f>
        <v>VARIABLE_AIR_VOLUME</v>
      </c>
      <c r="DG51" s="55" t="str" cm="1">
        <f t="array" ref="DG51">IF(INDEX(Templates!$I$2:$FQ$152,ROW()-ROW(DG$20)+1, MATCH(DG$16,Templates!$I$1:JE$1,0))="","",INDEX(Templates!$I$2:$FQ$152,ROW()-ROW(DG$20)+1, MATCH(DG$16,Templates!$I$1:JE$1,0)))</f>
        <v>VARIABLE_AIR_VOLUME</v>
      </c>
      <c r="DH51" s="55" t="str" cm="1">
        <f t="array" ref="DH51">IF(INDEX(Templates!$I$2:$FQ$152,ROW()-ROW(DH$20)+1, MATCH(DH$16,Templates!$I$1:JF$1,0))="","",INDEX(Templates!$I$2:$FQ$152,ROW()-ROW(DH$20)+1, MATCH(DH$16,Templates!$I$1:JF$1,0)))</f>
        <v/>
      </c>
      <c r="DI51" s="55" t="str" cm="1">
        <f t="array" ref="DI51">IF(INDEX(Templates!$I$2:$FQ$152,ROW()-ROW(DI$20)+1, MATCH(DI$16,Templates!$I$1:JG$1,0))="","",INDEX(Templates!$I$2:$FQ$152,ROW()-ROW(DI$20)+1, MATCH(DI$16,Templates!$I$1:JG$1,0)))</f>
        <v/>
      </c>
      <c r="DJ51" s="55" t="str" cm="1">
        <f t="array" ref="DJ51">IF(INDEX(Templates!$I$2:$FQ$152,ROW()-ROW(DJ$20)+1, MATCH(DJ$16,Templates!$I$1:JH$1,0))="","",INDEX(Templates!$I$2:$FQ$152,ROW()-ROW(DJ$20)+1, MATCH(DJ$16,Templates!$I$1:JH$1,0)))</f>
        <v>VARIABLE_AIR_VOLUME</v>
      </c>
      <c r="DK51" s="55" t="str" cm="1">
        <f t="array" ref="DK51">IF(INDEX(Templates!$I$2:$FQ$152,ROW()-ROW(DK$20)+1, MATCH(DK$16,Templates!$I$1:JI$1,0))="","",INDEX(Templates!$I$2:$FQ$152,ROW()-ROW(DK$20)+1, MATCH(DK$16,Templates!$I$1:JI$1,0)))</f>
        <v/>
      </c>
      <c r="DL51" s="55" t="str" cm="1">
        <f t="array" ref="DL51">IF(INDEX(Templates!$I$2:$FQ$152,ROW()-ROW(DL$20)+1, MATCH(DL$16,Templates!$I$1:JJ$1,0))="","",INDEX(Templates!$I$2:$FQ$152,ROW()-ROW(DL$20)+1, MATCH(DL$16,Templates!$I$1:JJ$1,0)))</f>
        <v>VARIABLE_AIR_VOLUME</v>
      </c>
      <c r="DM51" s="55" t="str" cm="1">
        <f t="array" ref="DM51">IF(INDEX(Templates!$I$2:$FQ$152,ROW()-ROW(DM$20)+1, MATCH(DM$16,Templates!$I$1:JK$1,0))="","",INDEX(Templates!$I$2:$FQ$152,ROW()-ROW(DM$20)+1, MATCH(DM$16,Templates!$I$1:JK$1,0)))</f>
        <v/>
      </c>
      <c r="DN51" s="55" t="str" cm="1">
        <f t="array" ref="DN51">IF(INDEX(Templates!$I$2:$FQ$152,ROW()-ROW(DN$20)+1, MATCH(DN$16,Templates!$I$1:JL$1,0))="","",INDEX(Templates!$I$2:$FQ$152,ROW()-ROW(DN$20)+1, MATCH(DN$16,Templates!$I$1:JL$1,0)))</f>
        <v/>
      </c>
      <c r="DO51" s="55" t="str" cm="1">
        <f t="array" ref="DO51">IF(INDEX(Templates!$I$2:$FQ$152,ROW()-ROW(DO$20)+1, MATCH(DO$16,Templates!$I$1:JM$1,0))="","",INDEX(Templates!$I$2:$FQ$152,ROW()-ROW(DO$20)+1, MATCH(DO$16,Templates!$I$1:JM$1,0)))</f>
        <v>VARIABLE_AIR_VOLUME</v>
      </c>
      <c r="DP51" s="55" t="str" cm="1">
        <f t="array" ref="DP51">IF(INDEX(Templates!$I$2:$FQ$152,ROW()-ROW(DP$20)+1, MATCH(DP$16,Templates!$I$1:JN$1,0))="","",INDEX(Templates!$I$2:$FQ$152,ROW()-ROW(DP$20)+1, MATCH(DP$16,Templates!$I$1:JN$1,0)))</f>
        <v/>
      </c>
      <c r="DQ51" s="55" t="str" cm="1">
        <f t="array" ref="DQ51">IF(INDEX(Templates!$I$2:$FQ$152,ROW()-ROW(DQ$20)+1, MATCH(DQ$16,Templates!$I$1:JO$1,0))="","",INDEX(Templates!$I$2:$FQ$152,ROW()-ROW(DQ$20)+1, MATCH(DQ$16,Templates!$I$1:JO$1,0)))</f>
        <v>VARIABLE_AIR_VOLUME</v>
      </c>
      <c r="DR51" s="55" t="str" cm="1">
        <f t="array" ref="DR51">IF(INDEX(Templates!$I$2:$FQ$152,ROW()-ROW(DR$20)+1, MATCH(DR$16,Templates!$I$1:JP$1,0))="","",INDEX(Templates!$I$2:$FQ$152,ROW()-ROW(DR$20)+1, MATCH(DR$16,Templates!$I$1:JP$1,0)))</f>
        <v>VARIABLE_AIR_VOLUME</v>
      </c>
      <c r="DS51" s="55" t="str" cm="1">
        <f t="array" ref="DS51">IF(INDEX(Templates!$I$2:$FQ$152,ROW()-ROW(DS$20)+1, MATCH(DS$16,Templates!$I$1:JQ$1,0))="","",INDEX(Templates!$I$2:$FQ$152,ROW()-ROW(DS$20)+1, MATCH(DS$16,Templates!$I$1:JQ$1,0)))</f>
        <v>VARIABLE_AIR_VOLUME</v>
      </c>
      <c r="DT51" s="55" t="str" cm="1">
        <f t="array" ref="DT51">IF(INDEX(Templates!$I$2:$FQ$152,ROW()-ROW(DT$20)+1, MATCH(DT$16,Templates!$I$1:JR$1,0))="","",INDEX(Templates!$I$2:$FQ$152,ROW()-ROW(DT$20)+1, MATCH(DT$16,Templates!$I$1:JR$1,0)))</f>
        <v/>
      </c>
      <c r="DU51" s="55" t="str" cm="1">
        <f t="array" ref="DU51">IF(INDEX(Templates!$I$2:$FQ$152,ROW()-ROW(DU$20)+1, MATCH(DU$16,Templates!$I$1:JP$1,0))="","",INDEX(Templates!$I$2:$FQ$152,ROW()-ROW(DU$20)+1, MATCH(DU$16,Templates!$I$1:JP$1,0)))</f>
        <v/>
      </c>
      <c r="DV51" s="55" t="str" cm="1">
        <f t="array" ref="DV51">IF(INDEX(Templates!$I$2:$FQ$152,ROW()-ROW(DV$20)+1, MATCH(DV$16,Templates!$I$1:JQ$1,0))="","",INDEX(Templates!$I$2:$FQ$152,ROW()-ROW(DV$20)+1, MATCH(DV$16,Templates!$I$1:JQ$1,0)))</f>
        <v/>
      </c>
      <c r="DW51" s="55" t="str" cm="1">
        <f t="array" ref="DW51">IF(INDEX(Templates!$I$2:$FQ$152,ROW()-ROW(DW$20)+1, MATCH(DW$16,Templates!$I$1:JR$1,0))="","",INDEX(Templates!$I$2:$FQ$152,ROW()-ROW(DW$20)+1, MATCH(DW$16,Templates!$I$1:JR$1,0)))</f>
        <v/>
      </c>
      <c r="DX51" s="55" t="str" cm="1">
        <f t="array" ref="DX51">IF(INDEX(Templates!$I$2:$FQ$152,ROW()-ROW(DX$20)+1, MATCH(DX$16,Templates!$I$1:JS$1,0))="","",INDEX(Templates!$I$2:$FQ$152,ROW()-ROW(DX$20)+1, MATCH(DX$16,Templates!$I$1:JS$1,0)))</f>
        <v/>
      </c>
      <c r="DY51" s="55" t="str" cm="1">
        <f t="array" ref="DY51">IF(INDEX(Templates!$I$2:$FQ$152,ROW()-ROW(DY$20)+1, MATCH(DY$16,Templates!$I$1:JT$1,0))="","",INDEX(Templates!$I$2:$FQ$152,ROW()-ROW(DY$20)+1, MATCH(DY$16,Templates!$I$1:JT$1,0)))</f>
        <v>VARIABLE_AIR_VOLUME</v>
      </c>
      <c r="DZ51" s="55" t="str" cm="1">
        <f t="array" ref="DZ51">IF(INDEX(Templates!$I$2:$FQ$152,ROW()-ROW(DZ$20)+1, MATCH(DZ$16,Templates!$I$1:JU$1,0))="","",INDEX(Templates!$I$2:$FQ$152,ROW()-ROW(DZ$20)+1, MATCH(DZ$16,Templates!$I$1:JU$1,0)))</f>
        <v>VARIABLE_AIR_VOLUME</v>
      </c>
      <c r="EA51" s="55" t="str" cm="1">
        <f t="array" ref="EA51">IF(INDEX(Templates!$I$2:$FQ$152,ROW()-ROW(EA$20)+1, MATCH(EA$16,Templates!$I$1:JV$1,0))="","",INDEX(Templates!$I$2:$FQ$152,ROW()-ROW(EA$20)+1, MATCH(EA$16,Templates!$I$1:JV$1,0)))</f>
        <v>VARIABLE_AIR_VOLUME</v>
      </c>
      <c r="EB51" s="55" t="str" cm="1">
        <f t="array" ref="EB51">IF(INDEX(Templates!$I$2:$FQ$152,ROW()-ROW(EB$20)+1, MATCH(EB$16,Templates!$I$1:JW$1,0))="","",INDEX(Templates!$I$2:$FQ$152,ROW()-ROW(EB$20)+1, MATCH(EB$16,Templates!$I$1:JW$1,0)))</f>
        <v>VARIABLE_AIR_VOLUME</v>
      </c>
      <c r="EC51" s="55" t="str" cm="1">
        <f t="array" ref="EC51">IF(INDEX(Templates!$I$2:$FQ$152,ROW()-ROW(EC$20)+1, MATCH(EC$16,Templates!$I$1:JX$1,0))="","",INDEX(Templates!$I$2:$FQ$152,ROW()-ROW(EC$20)+1, MATCH(EC$16,Templates!$I$1:JX$1,0)))</f>
        <v>VARIABLE_AIR_VOLUME</v>
      </c>
      <c r="ED51" s="55" t="str" cm="1">
        <f t="array" ref="ED51">IF(INDEX(Templates!$I$2:$FQ$152,ROW()-ROW(ED$20)+1, MATCH(ED$16,Templates!$I$1:JY$1,0))="","",INDEX(Templates!$I$2:$FQ$152,ROW()-ROW(ED$20)+1, MATCH(ED$16,Templates!$I$1:JY$1,0)))</f>
        <v>VARIABLE_AIR_VOLUME</v>
      </c>
      <c r="EE51" s="55"/>
      <c r="EF51" s="55"/>
      <c r="EG51" s="55"/>
      <c r="EH51" s="55"/>
      <c r="EI51" s="55"/>
      <c r="EJ51" s="55"/>
      <c r="EK51" s="55"/>
      <c r="EL51" s="55"/>
      <c r="EM51" s="55"/>
      <c r="EN51" s="55"/>
      <c r="EO51" s="55"/>
      <c r="EP51" s="55"/>
      <c r="EQ51" s="55"/>
      <c r="ER51" s="55"/>
      <c r="ES51" s="55"/>
      <c r="ET51" s="55"/>
      <c r="EU51" s="55"/>
      <c r="EV51" s="55"/>
      <c r="EW51" s="55"/>
      <c r="EX51" s="55"/>
      <c r="EY51" s="55"/>
      <c r="EZ51" s="55"/>
      <c r="FA51" s="55"/>
      <c r="FB51" s="55"/>
      <c r="FC51" s="55"/>
      <c r="FD51" s="55"/>
      <c r="FE51" s="55"/>
      <c r="FF51" s="55"/>
      <c r="FG51" s="55"/>
      <c r="FH51" s="55"/>
      <c r="FI51" s="55"/>
      <c r="FJ51" s="55"/>
      <c r="FK51" s="55"/>
      <c r="FL51" s="55"/>
      <c r="FM51" s="55"/>
      <c r="FN51" s="55"/>
      <c r="FO51" s="55"/>
      <c r="FP51" s="55"/>
      <c r="FQ51" s="55"/>
      <c r="FR51" s="55"/>
      <c r="FS51" s="55"/>
      <c r="FT51" s="55"/>
      <c r="FU51" s="55"/>
      <c r="FV51" s="55"/>
      <c r="FW51" s="55"/>
      <c r="FX51" s="55"/>
      <c r="FY51" s="55"/>
      <c r="FZ51" s="55"/>
      <c r="GA51" s="55"/>
      <c r="GB51" s="55"/>
      <c r="GC51" s="55"/>
      <c r="GD51" s="55"/>
      <c r="GE51" s="55"/>
      <c r="GF51" s="55"/>
      <c r="GG51" s="55"/>
      <c r="GH51" s="55"/>
      <c r="GI51" s="55"/>
      <c r="GJ51" s="55"/>
      <c r="GK51" s="55"/>
      <c r="GL51" s="55"/>
      <c r="GM51" s="55"/>
      <c r="GN51" s="55"/>
      <c r="GO51" s="55"/>
      <c r="GP51" s="55"/>
      <c r="GQ51" s="55"/>
      <c r="GR51" s="55"/>
      <c r="GS51" s="55"/>
      <c r="GT51" s="55"/>
      <c r="GU51" s="55"/>
      <c r="GV51" s="55"/>
      <c r="GW51" s="55"/>
    </row>
    <row r="52" spans="1:205" s="24" customFormat="1" x14ac:dyDescent="0.55000000000000004">
      <c r="A52" s="41" t="s">
        <v>763</v>
      </c>
      <c r="B52" s="6" t="s">
        <v>768</v>
      </c>
      <c r="C52" s="66" t="str" cm="1">
        <f t="array" ref="C52">IF(INDEX(Templates!A$2:A$153,ROW()-ROW($20:$20)+1)="","",INDEX(Templates!A$2:A$153,ROW()-ROW($20:$20)+1))</f>
        <v>JSON_PATH:zones[1]</v>
      </c>
      <c r="D52" s="66" t="str" cm="1">
        <f t="array" ref="D52">IF(INDEX(Templates!B$2:B$153,ROW()-ROW($20:$20)+1)="","",INDEX(Templates!B$2:B$153,ROW()-ROW($20:$20)+1))</f>
        <v>terminals[0]</v>
      </c>
      <c r="E52" s="66" t="str" cm="1">
        <f t="array" ref="E52">IF(INDEX(Templates!C$2:C$153,ROW()-ROW($20:$20)+1)="","",INDEX(Templates!C$2:C$153,ROW()-ROW($20:$20)+1))</f>
        <v>served_by_heating_ventilating_air_conditioning_system</v>
      </c>
      <c r="F52" s="127" t="str" cm="1">
        <f t="array" ref="F52">IF(INDEX(Templates!D$2:D$153,ROW()-ROW($20:$20)+1)="","",INDEX(Templates!D$2:D$153,ROW()-ROW($20:$20)+1))</f>
        <v/>
      </c>
      <c r="G52" s="116" t="str" cm="1">
        <f t="array" ref="G52">IF(INDEX(Templates!E$2:E$153,ROW()-ROW($20:$20)+1)="","",INDEX(Templates!E$2:E$153,ROW()-ROW($20:$20)+1))</f>
        <v>Air Terminal</v>
      </c>
      <c r="H52" s="68" t="str" cm="1">
        <f t="array" ref="H52">IF(INDEX(Templates!F$2:F$153,ROW()-ROW($20:$20)+1)="","",INDEX(Templates!F$2:F$153,ROW()-ROW($20:$20)+1))</f>
        <v>Terminal 2</v>
      </c>
      <c r="I52" s="68" t="str" cm="1">
        <f t="array" ref="I52">IF(INDEX(Templates!G$2:G$153,ROW()-ROW($20:$20)+1)="","",INDEX(Templates!G$2:G$153,ROW()-ROW($20:$20)+1))</f>
        <v>Zone 2</v>
      </c>
      <c r="J52" s="68" t="str" cm="1">
        <f t="array" ref="J52">IF(INDEX(Templates!H$2:H$153,ROW()-ROW($20:$20)+1)="","",INDEX(Templates!H$2:H$153,ROW()-ROW($20:$20)+1))</f>
        <v>served_by_heating_ventilating_air_conditioning_systems</v>
      </c>
      <c r="K52" s="69" t="s">
        <v>765</v>
      </c>
      <c r="L52" s="69" t="s">
        <v>765</v>
      </c>
      <c r="M52" s="55" t="str" cm="1">
        <f t="array" ref="M52">IF(INDEX(Templates!$I$2:$FQ$152,ROW()-ROW(M$20)+1, MATCH(M$16,Templates!$I$1:FQ$1,0))="","",INDEX(Templates!$I$2:$FQ$152,ROW()-ROW(M$20)+1, MATCH(M$16,Templates!$I$1:FQ$1,0)))</f>
        <v/>
      </c>
      <c r="N52" s="55" t="str" cm="1">
        <f t="array" ref="N52">IF(INDEX(Templates!$I$2:$FQ$152,ROW()-ROW(N$20)+1, MATCH(N$16,Templates!$I$1:FR$1,0))="","",INDEX(Templates!$I$2:$FQ$152,ROW()-ROW(N$20)+1, MATCH(N$16,Templates!$I$1:FR$1,0)))</f>
        <v/>
      </c>
      <c r="O52" s="55" t="str" cm="1">
        <f t="array" ref="O52">IF(INDEX(Templates!$I$2:$FQ$152,ROW()-ROW(O$20)+1, MATCH(O$16,Templates!$I$1:FS$1,0))="","",INDEX(Templates!$I$2:$FQ$152,ROW()-ROW(O$20)+1, MATCH(O$16,Templates!$I$1:FS$1,0)))</f>
        <v/>
      </c>
      <c r="P52" s="55" t="str" cm="1">
        <f t="array" ref="P52">IF(INDEX(Templates!$I$2:$FQ$152,ROW()-ROW(P$20)+1, MATCH(P$16,Templates!$I$1:FT$1,0))="","",INDEX(Templates!$I$2:$FQ$152,ROW()-ROW(P$20)+1, MATCH(P$16,Templates!$I$1:FT$1,0)))</f>
        <v/>
      </c>
      <c r="Q52" s="55" t="str" cm="1">
        <f t="array" ref="Q52">IF(INDEX(Templates!$I$2:$FQ$152,ROW()-ROW(Q$20)+1, MATCH(Q$16,Templates!$I$1:FU$1,0))="","",INDEX(Templates!$I$2:$FQ$152,ROW()-ROW(Q$20)+1, MATCH(Q$16,Templates!$I$1:FU$1,0)))</f>
        <v/>
      </c>
      <c r="R52" s="55" t="str" cm="1">
        <f t="array" ref="R52">IF(INDEX(Templates!$I$2:$FQ$152,ROW()-ROW(R$20)+1, MATCH(R$16,Templates!$I$1:FV$1,0))="","",INDEX(Templates!$I$2:$FQ$152,ROW()-ROW(R$20)+1, MATCH(R$16,Templates!$I$1:FV$1,0)))</f>
        <v>System 7</v>
      </c>
      <c r="S52" s="55" t="str" cm="1">
        <f t="array" ref="S52">IF(INDEX(Templates!$I$2:$FQ$152,ROW()-ROW(S$20)+1, MATCH(S$16,Templates!$I$1:FW$1,0))="","",INDEX(Templates!$I$2:$FQ$152,ROW()-ROW(S$20)+1, MATCH(S$16,Templates!$I$1:FW$1,0)))</f>
        <v>System 7</v>
      </c>
      <c r="T52" s="55" t="str" cm="1">
        <f t="array" ref="T52">IF(INDEX(Templates!$I$2:$FQ$152,ROW()-ROW(T$20)+1, MATCH(T$16,Templates!$I$1:FX$1,0))="","",INDEX(Templates!$I$2:$FQ$152,ROW()-ROW(T$20)+1, MATCH(T$16,Templates!$I$1:FX$1,0)))</f>
        <v>System 7</v>
      </c>
      <c r="U52" s="55" t="str" cm="1">
        <f t="array" ref="U52">IF(INDEX(Templates!$I$2:$FQ$152,ROW()-ROW(U$20)+1, MATCH(U$16,Templates!$I$1:FY$1,0))="","",INDEX(Templates!$I$2:$FQ$152,ROW()-ROW(U$20)+1, MATCH(U$16,Templates!$I$1:FY$1,0)))</f>
        <v>System 7</v>
      </c>
      <c r="V52" s="55" t="str" cm="1">
        <f t="array" ref="V52">IF(INDEX(Templates!$I$2:$FQ$152,ROW()-ROW(V$20)+1, MATCH(V$16,Templates!$I$1:FZ$1,0))="","",INDEX(Templates!$I$2:$FQ$152,ROW()-ROW(V$20)+1, MATCH(V$16,Templates!$I$1:FZ$1,0)))</f>
        <v>System 7</v>
      </c>
      <c r="W52" s="55" t="str" cm="1">
        <f t="array" ref="W52">IF(INDEX(Templates!$I$2:$FQ$152,ROW()-ROW(W$20)+1, MATCH(W$16,Templates!$I$1:GA$1,0))="","",INDEX(Templates!$I$2:$FQ$152,ROW()-ROW(W$20)+1, MATCH(W$16,Templates!$I$1:GA$1,0)))</f>
        <v>System 7</v>
      </c>
      <c r="X52" s="55" t="str" cm="1">
        <f t="array" ref="X52">IF(INDEX(Templates!$I$2:$FQ$152,ROW()-ROW(X$20)+1, MATCH(X$16,Templates!$I$1:GB$1,0))="","",INDEX(Templates!$I$2:$FQ$152,ROW()-ROW(X$20)+1, MATCH(X$16,Templates!$I$1:GB$1,0)))</f>
        <v/>
      </c>
      <c r="Y52" s="55" t="str" cm="1">
        <f t="array" ref="Y52">IF(INDEX(Templates!$I$2:$FQ$152,ROW()-ROW(Y$20)+1, MATCH(Y$16,Templates!$I$1:GC$1,0))="","",INDEX(Templates!$I$2:$FQ$152,ROW()-ROW(Y$20)+1, MATCH(Y$16,Templates!$I$1:GC$1,0)))</f>
        <v/>
      </c>
      <c r="Z52" s="55" t="str" cm="1">
        <f t="array" ref="Z52">IF(INDEX(Templates!$I$2:$FQ$152,ROW()-ROW(Z$20)+1, MATCH(Z$16,Templates!$I$1:GD$1,0))="","",INDEX(Templates!$I$2:$FQ$152,ROW()-ROW(Z$20)+1, MATCH(Z$16,Templates!$I$1:GD$1,0)))</f>
        <v/>
      </c>
      <c r="AA52" s="55" t="str" cm="1">
        <f t="array" ref="AA52">IF(INDEX(Templates!$I$2:$FQ$152,ROW()-ROW(AA$20)+1, MATCH(AA$16,Templates!$I$1:GE$1,0))="","",INDEX(Templates!$I$2:$FQ$152,ROW()-ROW(AA$20)+1, MATCH(AA$16,Templates!$I$1:GE$1,0)))</f>
        <v/>
      </c>
      <c r="AB52" s="55" t="str" cm="1">
        <f t="array" ref="AB52">IF(INDEX(Templates!$I$2:$FQ$152,ROW()-ROW(AB$20)+1, MATCH(AB$16,Templates!$I$1:GF$1,0))="","",INDEX(Templates!$I$2:$FQ$152,ROW()-ROW(AB$20)+1, MATCH(AB$16,Templates!$I$1:GF$1,0)))</f>
        <v/>
      </c>
      <c r="AC52" s="55" t="str" cm="1">
        <f t="array" ref="AC52">IF(INDEX(Templates!$I$2:$FQ$152,ROW()-ROW(AC$20)+1, MATCH(AC$16,Templates!$I$1:GG$1,0))="","",INDEX(Templates!$I$2:$FQ$152,ROW()-ROW(AC$20)+1, MATCH(AC$16,Templates!$I$1:GG$1,0)))</f>
        <v/>
      </c>
      <c r="AD52" s="55" t="str" cm="1">
        <f t="array" ref="AD52">IF(INDEX(Templates!$I$2:$FQ$152,ROW()-ROW(AD$20)+1, MATCH(AD$16,Templates!$I$1:GH$1,0))="","",INDEX(Templates!$I$2:$FQ$152,ROW()-ROW(AD$20)+1, MATCH(AD$16,Templates!$I$1:GH$1,0)))</f>
        <v/>
      </c>
      <c r="AE52" s="55" t="str" cm="1">
        <f t="array" ref="AE52">IF(INDEX(Templates!$I$2:$FQ$152,ROW()-ROW(AE$20)+1, MATCH(AE$16,Templates!$I$1:GI$1,0))="","",INDEX(Templates!$I$2:$FQ$152,ROW()-ROW(AE$20)+1, MATCH(AE$16,Templates!$I$1:GI$1,0)))</f>
        <v/>
      </c>
      <c r="AF52" s="55" t="str" cm="1">
        <f t="array" ref="AF52">IF(INDEX(Templates!$I$2:$FQ$152,ROW()-ROW(AF$20)+1, MATCH(AF$16,Templates!$I$1:GJ$1,0))="","",INDEX(Templates!$I$2:$FQ$152,ROW()-ROW(AF$20)+1, MATCH(AF$16,Templates!$I$1:GJ$1,0)))</f>
        <v>System 7</v>
      </c>
      <c r="AG52" s="55" t="str" cm="1">
        <f t="array" ref="AG52">IF(INDEX(Templates!$I$2:$FQ$152,ROW()-ROW(AG$20)+1, MATCH(AG$16,Templates!$I$1:GK$1,0))="","",INDEX(Templates!$I$2:$FQ$152,ROW()-ROW(AG$20)+1, MATCH(AG$16,Templates!$I$1:GK$1,0)))</f>
        <v>System 7</v>
      </c>
      <c r="AH52" s="55" t="str" cm="1">
        <f t="array" ref="AH52">IF(INDEX(Templates!$I$2:$FQ$152,ROW()-ROW(AH$20)+1, MATCH(AH$16,Templates!$I$1:GL$1,0))="","",INDEX(Templates!$I$2:$FQ$152,ROW()-ROW(AH$20)+1, MATCH(AH$16,Templates!$I$1:GL$1,0)))</f>
        <v>System 6</v>
      </c>
      <c r="AI52" s="55" t="str" cm="1">
        <f t="array" ref="AI52">IF(INDEX(Templates!$I$2:$FQ$152,ROW()-ROW(AI$20)+1, MATCH(AI$16,Templates!$I$1:GM$1,0))="","",INDEX(Templates!$I$2:$FQ$152,ROW()-ROW(AI$20)+1, MATCH(AI$16,Templates!$I$1:GM$1,0)))</f>
        <v>System 6</v>
      </c>
      <c r="AJ52" s="55" t="str" cm="1">
        <f t="array" ref="AJ52">IF(INDEX(Templates!$I$2:$FQ$152,ROW()-ROW(AJ$20)+1, MATCH(AJ$16,Templates!$I$1:GN$1,0))="","",INDEX(Templates!$I$2:$FQ$152,ROW()-ROW(AJ$20)+1, MATCH(AJ$16,Templates!$I$1:GN$1,0)))</f>
        <v>System 6</v>
      </c>
      <c r="AK52" s="55" t="str" cm="1">
        <f t="array" ref="AK52">IF(INDEX(Templates!$I$2:$FQ$152,ROW()-ROW(AK$20)+1, MATCH(AK$16,Templates!$I$1:GO$1,0))="","",INDEX(Templates!$I$2:$FQ$152,ROW()-ROW(AK$20)+1, MATCH(AK$16,Templates!$I$1:GO$1,0)))</f>
        <v>System 7</v>
      </c>
      <c r="AL52" s="55" t="str" cm="1">
        <f t="array" ref="AL52">IF(INDEX(Templates!$I$2:$FQ$152,ROW()-ROW(AL$20)+1, MATCH(AL$16,Templates!$I$1:GP$1,0))="","",INDEX(Templates!$I$2:$FQ$152,ROW()-ROW(AL$20)+1, MATCH(AL$16,Templates!$I$1:GP$1,0)))</f>
        <v>System 7</v>
      </c>
      <c r="AM52" s="55" t="str" cm="1">
        <f t="array" ref="AM52">IF(INDEX(Templates!$I$2:$FQ$152,ROW()-ROW(AM$20)+1, MATCH(AM$16,Templates!$I$1:GQ$1,0))="","",INDEX(Templates!$I$2:$FQ$152,ROW()-ROW(AM$20)+1, MATCH(AM$16,Templates!$I$1:GQ$1,0)))</f>
        <v>System 7</v>
      </c>
      <c r="AN52" s="55" t="str" cm="1">
        <f t="array" ref="AN52">IF(INDEX(Templates!$I$2:$FQ$152,ROW()-ROW(AN$20)+1, MATCH(AN$16,Templates!$I$1:GR$1,0))="","",INDEX(Templates!$I$2:$FQ$152,ROW()-ROW(AN$20)+1, MATCH(AN$16,Templates!$I$1:GR$1,0)))</f>
        <v>System 7</v>
      </c>
      <c r="AO52" s="55" t="str" cm="1">
        <f t="array" ref="AO52">IF(INDEX(Templates!$I$2:$FQ$152,ROW()-ROW(AO$20)+1, MATCH(AO$16,Templates!$I$1:GS$1,0))="","",INDEX(Templates!$I$2:$FQ$152,ROW()-ROW(AO$20)+1, MATCH(AO$16,Templates!$I$1:GS$1,0)))</f>
        <v>System 7</v>
      </c>
      <c r="AP52" s="55" t="str" cm="1">
        <f t="array" ref="AP52">IF(INDEX(Templates!$I$2:$FQ$152,ROW()-ROW(AP$20)+1, MATCH(AP$16,Templates!$I$1:GT$1,0))="","",INDEX(Templates!$I$2:$FQ$152,ROW()-ROW(AP$20)+1, MATCH(AP$16,Templates!$I$1:GT$1,0)))</f>
        <v>System 7</v>
      </c>
      <c r="AQ52" s="55" t="str" cm="1">
        <f t="array" ref="AQ52">IF(INDEX(Templates!$I$2:$FQ$152,ROW()-ROW(AQ$20)+1, MATCH(AQ$16,Templates!$I$1:GU$1,0))="","",INDEX(Templates!$I$2:$FQ$152,ROW()-ROW(AQ$20)+1, MATCH(AQ$16,Templates!$I$1:GU$1,0)))</f>
        <v/>
      </c>
      <c r="AR52" s="55" t="str" cm="1">
        <f t="array" ref="AR52">IF(INDEX(Templates!$I$2:$FQ$152,ROW()-ROW(AR$20)+1, MATCH(AR$16,Templates!$I$1:GV$1,0))="","",INDEX(Templates!$I$2:$FQ$152,ROW()-ROW(AR$20)+1, MATCH(AR$16,Templates!$I$1:GV$1,0)))</f>
        <v/>
      </c>
      <c r="AS52" s="55" t="str" cm="1">
        <f t="array" ref="AS52">IF(INDEX(Templates!$I$2:$FQ$152,ROW()-ROW(AS$20)+1, MATCH(AS$16,Templates!$I$1:GW$1,0))="","",INDEX(Templates!$I$2:$FQ$152,ROW()-ROW(AS$20)+1, MATCH(AS$16,Templates!$I$1:GW$1,0)))</f>
        <v/>
      </c>
      <c r="AT52" s="55" t="str" cm="1">
        <f t="array" ref="AT52">IF(INDEX(Templates!$I$2:$FQ$152,ROW()-ROW(AT$20)+1, MATCH(AT$16,Templates!$I$1:GX$1,0))="","",INDEX(Templates!$I$2:$FQ$152,ROW()-ROW(AT$20)+1, MATCH(AT$16,Templates!$I$1:GX$1,0)))</f>
        <v/>
      </c>
      <c r="AU52" s="55" t="str" cm="1">
        <f t="array" ref="AU52">IF(INDEX(Templates!$I$2:$FQ$152,ROW()-ROW(AU$20)+1, MATCH(AU$16,Templates!$I$1:GY$1,0))="","",INDEX(Templates!$I$2:$FQ$152,ROW()-ROW(AU$20)+1, MATCH(AU$16,Templates!$I$1:GY$1,0)))</f>
        <v/>
      </c>
      <c r="AV52" s="55" t="str" cm="1">
        <f t="array" ref="AV52">IF(INDEX(Templates!$I$2:$FQ$152,ROW()-ROW(AV$20)+1, MATCH(AV$16,Templates!$I$1:GZ$1,0))="","",INDEX(Templates!$I$2:$FQ$152,ROW()-ROW(AV$20)+1, MATCH(AV$16,Templates!$I$1:GZ$1,0)))</f>
        <v/>
      </c>
      <c r="AW52" s="55" t="str" cm="1">
        <f t="array" ref="AW52">IF(INDEX(Templates!$I$2:$FQ$152,ROW()-ROW(AW$20)+1, MATCH(AW$16,Templates!$I$1:HA$1,0))="","",INDEX(Templates!$I$2:$FQ$152,ROW()-ROW(AW$20)+1, MATCH(AW$16,Templates!$I$1:HA$1,0)))</f>
        <v>System 5</v>
      </c>
      <c r="AX52" s="55" t="str" cm="1">
        <f t="array" ref="AX52">IF(INDEX(Templates!$I$2:$FQ$152,ROW()-ROW(AX$20)+1, MATCH(AX$16,Templates!$I$1:HB$1,0))="","",INDEX(Templates!$I$2:$FQ$152,ROW()-ROW(AX$20)+1, MATCH(AX$16,Templates!$I$1:HB$1,0)))</f>
        <v/>
      </c>
      <c r="AY52" s="55" t="str" cm="1">
        <f t="array" ref="AY52">IF(INDEX(Templates!$I$2:$FQ$152,ROW()-ROW(AY$20)+1, MATCH(AY$16,Templates!$I$1:HC$1,0))="","",INDEX(Templates!$I$2:$FQ$152,ROW()-ROW(AY$20)+1, MATCH(AY$16,Templates!$I$1:HC$1,0)))</f>
        <v/>
      </c>
      <c r="AZ52" s="55" t="str" cm="1">
        <f t="array" ref="AZ52">IF(INDEX(Templates!$I$2:$FQ$152,ROW()-ROW(AZ$20)+1, MATCH(AZ$16,Templates!$I$1:HD$1,0))="","",INDEX(Templates!$I$2:$FQ$152,ROW()-ROW(AZ$20)+1, MATCH(AZ$16,Templates!$I$1:HD$1,0)))</f>
        <v/>
      </c>
      <c r="BA52" s="55" t="str" cm="1">
        <f t="array" ref="BA52">IF(INDEX(Templates!$I$2:$FQ$152,ROW()-ROW(BA$20)+1, MATCH(BA$16,Templates!$I$1:HE$1,0))="","",INDEX(Templates!$I$2:$FQ$152,ROW()-ROW(BA$20)+1, MATCH(BA$16,Templates!$I$1:HE$1,0)))</f>
        <v>System 5</v>
      </c>
      <c r="BB52" s="55" t="str" cm="1">
        <f t="array" ref="BB52">IF(INDEX(Templates!$I$2:$FQ$152,ROW()-ROW(BB$20)+1, MATCH(BB$16,Templates!$I$1:HF$1,0))="","",INDEX(Templates!$I$2:$FQ$152,ROW()-ROW(BB$20)+1, MATCH(BB$16,Templates!$I$1:HF$1,0)))</f>
        <v/>
      </c>
      <c r="BC52" s="55" t="str" cm="1">
        <f t="array" ref="BC52">IF(INDEX(Templates!$I$2:$FQ$152,ROW()-ROW(BC$20)+1, MATCH(BC$16,Templates!$I$1:HG$1,0))="","",INDEX(Templates!$I$2:$FQ$152,ROW()-ROW(BC$20)+1, MATCH(BC$16,Templates!$I$1:HG$1,0)))</f>
        <v>System 5</v>
      </c>
      <c r="BD52" s="55" t="str" cm="1">
        <f t="array" ref="BD52">IF(INDEX(Templates!$I$2:$FQ$152,ROW()-ROW(BD$20)+1, MATCH(BD$16,Templates!$I$1:HH$1,0))="","",INDEX(Templates!$I$2:$FQ$152,ROW()-ROW(BD$20)+1, MATCH(BD$16,Templates!$I$1:HH$1,0)))</f>
        <v>System 5</v>
      </c>
      <c r="BE52" s="55" t="str" cm="1">
        <f t="array" ref="BE52">IF(INDEX(Templates!$I$2:$FQ$152,ROW()-ROW(BE$20)+1, MATCH(BE$16,Templates!$I$1:HI$1,0))="","",INDEX(Templates!$I$2:$FQ$152,ROW()-ROW(BE$20)+1, MATCH(BE$16,Templates!$I$1:HI$1,0)))</f>
        <v/>
      </c>
      <c r="BF52" s="55" t="str" cm="1">
        <f t="array" ref="BF52">IF(INDEX(Templates!$I$2:$FQ$152,ROW()-ROW(BF$20)+1, MATCH(BF$16,Templates!$I$1:HJ$1,0))="","",INDEX(Templates!$I$2:$FQ$152,ROW()-ROW(BF$20)+1, MATCH(BF$16,Templates!$I$1:HJ$1,0)))</f>
        <v/>
      </c>
      <c r="BG52" s="55" t="str" cm="1">
        <f t="array" ref="BG52">IF(INDEX(Templates!$I$2:$FQ$152,ROW()-ROW(BG$20)+1, MATCH(BG$16,Templates!$I$1:HK$1,0))="","",INDEX(Templates!$I$2:$FQ$152,ROW()-ROW(BG$20)+1, MATCH(BG$16,Templates!$I$1:HK$1,0)))</f>
        <v/>
      </c>
      <c r="BH52" s="55" t="str" cm="1">
        <f t="array" ref="BH52">IF(INDEX(Templates!$I$2:$FQ$152,ROW()-ROW(BH$20)+1, MATCH(BH$16,Templates!$I$1:HI$1,0))="","",INDEX(Templates!$I$2:$FQ$152,ROW()-ROW(BH$20)+1, MATCH(BH$16,Templates!$I$1:HI$1,0)))</f>
        <v/>
      </c>
      <c r="BI52" s="55" t="str" cm="1">
        <f t="array" ref="BI52">IF(INDEX(Templates!$I$2:$FQ$152,ROW()-ROW(BI$20)+1, MATCH(BI$16,Templates!$I$1:HJ$1,0))="","",INDEX(Templates!$I$2:$FQ$152,ROW()-ROW(BI$20)+1, MATCH(BI$16,Templates!$I$1:HJ$1,0)))</f>
        <v/>
      </c>
      <c r="BJ52" s="55" t="str" cm="1">
        <f t="array" ref="BJ52">IF(INDEX(Templates!$I$2:$FQ$152,ROW()-ROW(BJ$20)+1, MATCH(BJ$16,Templates!$I$1:HK$1,0))="","",INDEX(Templates!$I$2:$FQ$152,ROW()-ROW(BJ$20)+1, MATCH(BJ$16,Templates!$I$1:HK$1,0)))</f>
        <v/>
      </c>
      <c r="BK52" s="55" t="str" cm="1">
        <f t="array" ref="BK52">IF(INDEX(Templates!$I$2:$FQ$152,ROW()-ROW(BK$20)+1, MATCH(BK$16,Templates!$I$1:HL$1,0))="","",INDEX(Templates!$I$2:$FQ$152,ROW()-ROW(BK$20)+1, MATCH(BK$16,Templates!$I$1:HL$1,0)))</f>
        <v/>
      </c>
      <c r="BL52" s="55" t="str" cm="1">
        <f t="array" ref="BL52">IF(INDEX(Templates!$I$2:$FQ$152,ROW()-ROW(BL$20)+1, MATCH(BL$16,Templates!$I$1:HM$1,0))="","",INDEX(Templates!$I$2:$FQ$152,ROW()-ROW(BL$20)+1, MATCH(BL$16,Templates!$I$1:HM$1,0)))</f>
        <v/>
      </c>
      <c r="BM52" s="55" t="str" cm="1">
        <f t="array" ref="BM52">IF(INDEX(Templates!$I$2:$FQ$152,ROW()-ROW(BM$20)+1, MATCH(BM$16,Templates!$I$1:HN$1,0))="","",INDEX(Templates!$I$2:$FQ$152,ROW()-ROW(BM$20)+1, MATCH(BM$16,Templates!$I$1:HN$1,0)))</f>
        <v>System 7</v>
      </c>
      <c r="BN52" s="55" t="str" cm="1">
        <f t="array" ref="BN52">IF(INDEX(Templates!$I$2:$FQ$152,ROW()-ROW(BN$20)+1, MATCH(BN$16,Templates!$I$1:HO$1,0))="","",INDEX(Templates!$I$2:$FQ$152,ROW()-ROW(BN$20)+1, MATCH(BN$16,Templates!$I$1:HO$1,0)))</f>
        <v/>
      </c>
      <c r="BO52" s="55" t="str" cm="1">
        <f t="array" ref="BO52">IF(INDEX(Templates!$I$2:$FQ$152,ROW()-ROW(BO$20)+1, MATCH(BO$16,Templates!$I$1:HP$1,0))="","",INDEX(Templates!$I$2:$FQ$152,ROW()-ROW(BO$20)+1, MATCH(BO$16,Templates!$I$1:HP$1,0)))</f>
        <v>System 7</v>
      </c>
      <c r="BP52" s="55" t="str" cm="1">
        <f t="array" ref="BP52">IF(INDEX(Templates!$I$2:$FQ$152,ROW()-ROW(BP$20)+1, MATCH(BP$16,Templates!$I$1:HQ$1,0))="","",INDEX(Templates!$I$2:$FQ$152,ROW()-ROW(BP$20)+1, MATCH(BP$16,Templates!$I$1:HQ$1,0)))</f>
        <v/>
      </c>
      <c r="BQ52" s="55" t="str" cm="1">
        <f t="array" ref="BQ52">IF(INDEX(Templates!$I$2:$FQ$152,ROW()-ROW(BQ$20)+1, MATCH(BQ$16,Templates!$I$1:HR$1,0))="","",INDEX(Templates!$I$2:$FQ$152,ROW()-ROW(BQ$20)+1, MATCH(BQ$16,Templates!$I$1:HR$1,0)))</f>
        <v>System 7</v>
      </c>
      <c r="BR52" s="55" t="str" cm="1">
        <f t="array" ref="BR52">IF(INDEX(Templates!$I$2:$FQ$152,ROW()-ROW(BR$20)+1, MATCH(BR$16,Templates!$I$1:HS$1,0))="","",INDEX(Templates!$I$2:$FQ$152,ROW()-ROW(BR$20)+1, MATCH(BR$16,Templates!$I$1:HS$1,0)))</f>
        <v/>
      </c>
      <c r="BS52" s="55" t="str" cm="1">
        <f t="array" ref="BS52">IF(INDEX(Templates!$I$2:$FQ$152,ROW()-ROW(BS$20)+1, MATCH(BS$16,Templates!$I$1:HT$1,0))="","",INDEX(Templates!$I$2:$FQ$152,ROW()-ROW(BS$20)+1, MATCH(BS$16,Templates!$I$1:HT$1,0)))</f>
        <v/>
      </c>
      <c r="BT52" s="55" t="str" cm="1">
        <f t="array" ref="BT52">IF(INDEX(Templates!$I$2:$FQ$152,ROW()-ROW(BT$20)+1, MATCH(BT$16,Templates!$I$1:HU$1,0))="","",INDEX(Templates!$I$2:$FQ$152,ROW()-ROW(BT$20)+1, MATCH(BT$16,Templates!$I$1:HU$1,0)))</f>
        <v>System 5</v>
      </c>
      <c r="BU52" s="55" t="str" cm="1">
        <f t="array" ref="BU52">IF(INDEX(Templates!$I$2:$FQ$152,ROW()-ROW(BU$20)+1, MATCH(BU$16,Templates!$I$1:HV$1,0))="","",INDEX(Templates!$I$2:$FQ$152,ROW()-ROW(BU$20)+1, MATCH(BU$16,Templates!$I$1:HV$1,0)))</f>
        <v>System 5</v>
      </c>
      <c r="BV52" s="55" t="str" cm="1">
        <f t="array" ref="BV52">IF(INDEX(Templates!$I$2:$FQ$152,ROW()-ROW(BV$20)+1, MATCH(BV$16,Templates!$I$1:HW$1,0))="","",INDEX(Templates!$I$2:$FQ$152,ROW()-ROW(BV$20)+1, MATCH(BV$16,Templates!$I$1:HW$1,0)))</f>
        <v>System 5</v>
      </c>
      <c r="BW52" s="55" t="str" cm="1">
        <f t="array" ref="BW52">IF(INDEX(Templates!$I$2:$FQ$152,ROW()-ROW(BW$20)+1, MATCH(BW$16,Templates!$I$1:HX$1,0))="","",INDEX(Templates!$I$2:$FQ$152,ROW()-ROW(BW$20)+1, MATCH(BW$16,Templates!$I$1:HX$1,0)))</f>
        <v>System 5</v>
      </c>
      <c r="BX52" s="55" t="str" cm="1">
        <f t="array" ref="BX52">IF(INDEX(Templates!$I$2:$FQ$152,ROW()-ROW(BX$20)+1, MATCH(BX$16,Templates!$I$1:HY$1,0))="","",INDEX(Templates!$I$2:$FQ$152,ROW()-ROW(BX$20)+1, MATCH(BX$16,Templates!$I$1:HY$1,0)))</f>
        <v/>
      </c>
      <c r="BY52" s="55" t="str" cm="1">
        <f t="array" ref="BY52">IF(INDEX(Templates!$I$2:$FQ$152,ROW()-ROW(BY$20)+1, MATCH(BY$16,Templates!$I$1:HZ$1,0))="","",INDEX(Templates!$I$2:$FQ$152,ROW()-ROW(BY$20)+1, MATCH(BY$16,Templates!$I$1:HZ$1,0)))</f>
        <v/>
      </c>
      <c r="BZ52" s="55" t="str" cm="1">
        <f t="array" ref="BZ52">IF(INDEX(Templates!$I$2:$FQ$152,ROW()-ROW(BZ$20)+1, MATCH(BZ$16,Templates!$I$1:IA$1,0))="","",INDEX(Templates!$I$2:$FQ$152,ROW()-ROW(BZ$20)+1, MATCH(BZ$16,Templates!$I$1:IA$1,0)))</f>
        <v/>
      </c>
      <c r="CA52" s="55" t="str" cm="1">
        <f t="array" ref="CA52">IF(INDEX(Templates!$I$2:$FQ$152,ROW()-ROW(CA$20)+1, MATCH(CA$16,Templates!$I$1:IB$1,0))="","",INDEX(Templates!$I$2:$FQ$152,ROW()-ROW(CA$20)+1, MATCH(CA$16,Templates!$I$1:IB$1,0)))</f>
        <v/>
      </c>
      <c r="CB52" s="55" t="str" cm="1">
        <f t="array" ref="CB52">IF(INDEX(Templates!$I$2:$FQ$152,ROW()-ROW(CB$20)+1, MATCH(CB$16,Templates!$I$1:IC$1,0))="","",INDEX(Templates!$I$2:$FQ$152,ROW()-ROW(CB$20)+1, MATCH(CB$16,Templates!$I$1:IC$1,0)))</f>
        <v/>
      </c>
      <c r="CC52" s="55" t="str" cm="1">
        <f t="array" ref="CC52">IF(INDEX(Templates!$I$2:$FQ$152,ROW()-ROW(CC$20)+1, MATCH(CC$16,Templates!$I$1:ID$1,0))="","",INDEX(Templates!$I$2:$FQ$152,ROW()-ROW(CC$20)+1, MATCH(CC$16,Templates!$I$1:ID$1,0)))</f>
        <v/>
      </c>
      <c r="CD52" s="55" t="str" cm="1">
        <f t="array" ref="CD52">IF(INDEX(Templates!$I$2:$FQ$152,ROW()-ROW(CD$20)+1, MATCH(CD$16,Templates!$I$1:IE$1,0))="","",INDEX(Templates!$I$2:$FQ$152,ROW()-ROW(CD$20)+1, MATCH(CD$16,Templates!$I$1:IE$1,0)))</f>
        <v/>
      </c>
      <c r="CE52" s="55" t="str" cm="1">
        <f t="array" ref="CE52">IF(INDEX(Templates!$I$2:$FQ$152,ROW()-ROW(CE$20)+1, MATCH(CE$16,Templates!$I$1:IF$1,0))="","",INDEX(Templates!$I$2:$FQ$152,ROW()-ROW(CE$20)+1, MATCH(CE$16,Templates!$I$1:IF$1,0)))</f>
        <v/>
      </c>
      <c r="CF52" s="55" t="str" cm="1">
        <f t="array" ref="CF52">IF(INDEX(Templates!$I$2:$FQ$152,ROW()-ROW(CF$20)+1, MATCH(CF$16,Templates!$I$1:ID$1,0))="","",INDEX(Templates!$I$2:$FQ$152,ROW()-ROW(CF$20)+1, MATCH(CF$16,Templates!$I$1:ID$1,0)))</f>
        <v/>
      </c>
      <c r="CG52" s="55" t="str" cm="1">
        <f t="array" ref="CG52">IF(INDEX(Templates!$I$2:$FQ$152,ROW()-ROW(CG$20)+1, MATCH(CG$16,Templates!$I$1:IE$1,0))="","",INDEX(Templates!$I$2:$FQ$152,ROW()-ROW(CG$20)+1, MATCH(CG$16,Templates!$I$1:IE$1,0)))</f>
        <v/>
      </c>
      <c r="CH52" s="55" t="str" cm="1">
        <f t="array" ref="CH52">IF(INDEX(Templates!$I$2:$FQ$152,ROW()-ROW(CH$20)+1, MATCH(CH$16,Templates!$I$1:IF$1,0))="","",INDEX(Templates!$I$2:$FQ$152,ROW()-ROW(CH$20)+1, MATCH(CH$16,Templates!$I$1:IF$1,0)))</f>
        <v/>
      </c>
      <c r="CI52" s="55" t="str" cm="1">
        <f t="array" ref="CI52">IF(INDEX(Templates!$I$2:$FQ$152,ROW()-ROW(CI$20)+1, MATCH(CI$16,Templates!$I$1:IG$1,0))="","",INDEX(Templates!$I$2:$FQ$152,ROW()-ROW(CI$20)+1, MATCH(CI$16,Templates!$I$1:IG$1,0)))</f>
        <v/>
      </c>
      <c r="CJ52" s="55" t="str" cm="1">
        <f t="array" ref="CJ52">IF(INDEX(Templates!$I$2:$FQ$152,ROW()-ROW(CJ$20)+1, MATCH(CJ$16,Templates!$I$1:IH$1,0))="","",INDEX(Templates!$I$2:$FQ$152,ROW()-ROW(CJ$20)+1, MATCH(CJ$16,Templates!$I$1:IH$1,0)))</f>
        <v/>
      </c>
      <c r="CK52" s="55" t="str" cm="1">
        <f t="array" ref="CK52">IF(INDEX(Templates!$I$2:$FQ$152,ROW()-ROW(CK$20)+1, MATCH(CK$16,Templates!$I$1:II$1,0))="","",INDEX(Templates!$I$2:$FQ$152,ROW()-ROW(CK$20)+1, MATCH(CK$16,Templates!$I$1:II$1,0)))</f>
        <v/>
      </c>
      <c r="CL52" s="55" t="str" cm="1">
        <f t="array" ref="CL52">IF(INDEX(Templates!$I$2:$FQ$152,ROW()-ROW(CL$20)+1, MATCH(CL$16,Templates!$I$1:IJ$1,0))="","",INDEX(Templates!$I$2:$FQ$152,ROW()-ROW(CL$20)+1, MATCH(CL$16,Templates!$I$1:IJ$1,0)))</f>
        <v/>
      </c>
      <c r="CM52" s="55" t="str" cm="1">
        <f t="array" ref="CM52">IF(INDEX(Templates!$I$2:$FQ$152,ROW()-ROW(CM$20)+1, MATCH(CM$16,Templates!$I$1:IK$1,0))="","",INDEX(Templates!$I$2:$FQ$152,ROW()-ROW(CM$20)+1, MATCH(CM$16,Templates!$I$1:IK$1,0)))</f>
        <v>System 7</v>
      </c>
      <c r="CN52" s="55" t="str" cm="1">
        <f t="array" ref="CN52">IF(INDEX(Templates!$I$2:$FQ$152,ROW()-ROW(CN$20)+1, MATCH(CN$16,Templates!$I$1:IL$1,0))="","",INDEX(Templates!$I$2:$FQ$152,ROW()-ROW(CN$20)+1, MATCH(CN$16,Templates!$I$1:IL$1,0)))</f>
        <v>System 5</v>
      </c>
      <c r="CO52" s="55" t="str" cm="1">
        <f t="array" ref="CO52">IF(INDEX(Templates!$I$2:$FQ$152,ROW()-ROW(CO$20)+1, MATCH(CO$16,Templates!$I$1:IM$1,0))="","",INDEX(Templates!$I$2:$FQ$152,ROW()-ROW(CO$20)+1, MATCH(CO$16,Templates!$I$1:IM$1,0)))</f>
        <v>System 7</v>
      </c>
      <c r="CP52" s="55" t="str" cm="1">
        <f t="array" ref="CP52">IF(INDEX(Templates!$I$2:$FQ$152,ROW()-ROW(CP$20)+1, MATCH(CP$16,Templates!$I$1:IN$1,0))="","",INDEX(Templates!$I$2:$FQ$152,ROW()-ROW(CP$20)+1, MATCH(CP$16,Templates!$I$1:IN$1,0)))</f>
        <v/>
      </c>
      <c r="CQ52" s="55" t="str" cm="1">
        <f t="array" ref="CQ52">IF(INDEX(Templates!$I$2:$FQ$152,ROW()-ROW(CQ$20)+1, MATCH(CQ$16,Templates!$I$1:IO$1,0))="","",INDEX(Templates!$I$2:$FQ$152,ROW()-ROW(CQ$20)+1, MATCH(CQ$16,Templates!$I$1:IO$1,0)))</f>
        <v>System 5</v>
      </c>
      <c r="CR52" s="55" t="str" cm="1">
        <f t="array" ref="CR52">IF(INDEX(Templates!$I$2:$FQ$152,ROW()-ROW(CR$20)+1, MATCH(CR$16,Templates!$I$1:IP$1,0))="","",INDEX(Templates!$I$2:$FQ$152,ROW()-ROW(CR$20)+1, MATCH(CR$16,Templates!$I$1:IP$1,0)))</f>
        <v/>
      </c>
      <c r="CS52" s="55" t="str" cm="1">
        <f t="array" ref="CS52">IF(INDEX(Templates!$I$2:$FQ$152,ROW()-ROW(CS$20)+1, MATCH(CS$16,Templates!$I$1:IQ$1,0))="","",INDEX(Templates!$I$2:$FQ$152,ROW()-ROW(CS$20)+1, MATCH(CS$16,Templates!$I$1:IQ$1,0)))</f>
        <v>System 5</v>
      </c>
      <c r="CT52" s="55" t="str" cm="1">
        <f t="array" ref="CT52">IF(INDEX(Templates!$I$2:$FQ$152,ROW()-ROW(CT$20)+1, MATCH(CT$16,Templates!$I$1:IR$1,0))="","",INDEX(Templates!$I$2:$FQ$152,ROW()-ROW(CT$20)+1, MATCH(CT$16,Templates!$I$1:IR$1,0)))</f>
        <v>System 5</v>
      </c>
      <c r="CU52" s="55" t="str" cm="1">
        <f t="array" ref="CU52">IF(INDEX(Templates!$I$2:$FQ$152,ROW()-ROW(CU$20)+1, MATCH(CU$16,Templates!$I$1:IS$1,0))="","",INDEX(Templates!$I$2:$FQ$152,ROW()-ROW(CU$20)+1, MATCH(CU$16,Templates!$I$1:IS$1,0)))</f>
        <v/>
      </c>
      <c r="CV52" s="55" t="str" cm="1">
        <f t="array" ref="CV52">IF(INDEX(Templates!$I$2:$FQ$152,ROW()-ROW(CV$20)+1, MATCH(CV$16,Templates!$I$1:IT$1,0))="","",INDEX(Templates!$I$2:$FQ$152,ROW()-ROW(CV$20)+1, MATCH(CV$16,Templates!$I$1:IT$1,0)))</f>
        <v>System 5</v>
      </c>
      <c r="CW52" s="55" t="str" cm="1">
        <f t="array" ref="CW52">IF(INDEX(Templates!$I$2:$FQ$152,ROW()-ROW(CW$20)+1, MATCH(CW$16,Templates!$I$1:IU$1,0))="","",INDEX(Templates!$I$2:$FQ$152,ROW()-ROW(CW$20)+1, MATCH(CW$16,Templates!$I$1:IU$1,0)))</f>
        <v>System 7</v>
      </c>
      <c r="CX52" s="55" t="str" cm="1">
        <f t="array" ref="CX52">IF(INDEX(Templates!$I$2:$FQ$152,ROW()-ROW(CX$20)+1, MATCH(CX$16,Templates!$I$1:IV$1,0))="","",INDEX(Templates!$I$2:$FQ$152,ROW()-ROW(CX$20)+1, MATCH(CX$16,Templates!$I$1:IV$1,0)))</f>
        <v>System 7</v>
      </c>
      <c r="CY52" s="55" t="str" cm="1">
        <f t="array" ref="CY52">IF(INDEX(Templates!$I$2:$FQ$152,ROW()-ROW(CY$20)+1, MATCH(CY$16,Templates!$I$1:IW$1,0))="","",INDEX(Templates!$I$2:$FQ$152,ROW()-ROW(CY$20)+1, MATCH(CY$16,Templates!$I$1:IW$1,0)))</f>
        <v>System 7</v>
      </c>
      <c r="CZ52" s="55" t="str" cm="1">
        <f t="array" ref="CZ52">IF(INDEX(Templates!$I$2:$FQ$152,ROW()-ROW(CZ$20)+1, MATCH(CZ$16,Templates!$I$1:IX$1,0))="","",INDEX(Templates!$I$2:$FQ$152,ROW()-ROW(CZ$20)+1, MATCH(CZ$16,Templates!$I$1:IX$1,0)))</f>
        <v/>
      </c>
      <c r="DA52" s="55" t="str" cm="1">
        <f t="array" ref="DA52">IF(INDEX(Templates!$I$2:$FQ$152,ROW()-ROW(DA$20)+1, MATCH(DA$16,Templates!$I$1:IY$1,0))="","",INDEX(Templates!$I$2:$FQ$152,ROW()-ROW(DA$20)+1, MATCH(DA$16,Templates!$I$1:IY$1,0)))</f>
        <v/>
      </c>
      <c r="DB52" s="55" t="str" cm="1">
        <f t="array" ref="DB52">IF(INDEX(Templates!$I$2:$FQ$152,ROW()-ROW(DB$20)+1, MATCH(DB$16,Templates!$I$1:IZ$1,0))="","",INDEX(Templates!$I$2:$FQ$152,ROW()-ROW(DB$20)+1, MATCH(DB$16,Templates!$I$1:IZ$1,0)))</f>
        <v/>
      </c>
      <c r="DC52" s="55" t="str" cm="1">
        <f t="array" ref="DC52">IF(INDEX(Templates!$I$2:$FQ$152,ROW()-ROW(DC$20)+1, MATCH(DC$16,Templates!$I$1:JA$1,0))="","",INDEX(Templates!$I$2:$FQ$152,ROW()-ROW(DC$20)+1, MATCH(DC$16,Templates!$I$1:JA$1,0)))</f>
        <v/>
      </c>
      <c r="DD52" s="55" t="str" cm="1">
        <f t="array" ref="DD52">IF(INDEX(Templates!$I$2:$FQ$152,ROW()-ROW(DD$20)+1, MATCH(DD$16,Templates!$I$1:JB$1,0))="","",INDEX(Templates!$I$2:$FQ$152,ROW()-ROW(DD$20)+1, MATCH(DD$16,Templates!$I$1:JB$1,0)))</f>
        <v/>
      </c>
      <c r="DE52" s="55" t="str" cm="1">
        <f t="array" ref="DE52">IF(INDEX(Templates!$I$2:$FQ$152,ROW()-ROW(DE$20)+1, MATCH(DE$16,Templates!$I$1:JC$1,0))="","",INDEX(Templates!$I$2:$FQ$152,ROW()-ROW(DE$20)+1, MATCH(DE$16,Templates!$I$1:JC$1,0)))</f>
        <v/>
      </c>
      <c r="DF52" s="55" t="str" cm="1">
        <f t="array" ref="DF52">IF(INDEX(Templates!$I$2:$FQ$152,ROW()-ROW(DF$20)+1, MATCH(DF$16,Templates!$I$1:JD$1,0))="","",INDEX(Templates!$I$2:$FQ$152,ROW()-ROW(DF$20)+1, MATCH(DF$16,Templates!$I$1:JD$1,0)))</f>
        <v>System 7</v>
      </c>
      <c r="DG52" s="55" t="str" cm="1">
        <f t="array" ref="DG52">IF(INDEX(Templates!$I$2:$FQ$152,ROW()-ROW(DG$20)+1, MATCH(DG$16,Templates!$I$1:JE$1,0))="","",INDEX(Templates!$I$2:$FQ$152,ROW()-ROW(DG$20)+1, MATCH(DG$16,Templates!$I$1:JE$1,0)))</f>
        <v>System 7</v>
      </c>
      <c r="DH52" s="55" t="str" cm="1">
        <f t="array" ref="DH52">IF(INDEX(Templates!$I$2:$FQ$152,ROW()-ROW(DH$20)+1, MATCH(DH$16,Templates!$I$1:JF$1,0))="","",INDEX(Templates!$I$2:$FQ$152,ROW()-ROW(DH$20)+1, MATCH(DH$16,Templates!$I$1:JF$1,0)))</f>
        <v/>
      </c>
      <c r="DI52" s="55" t="str" cm="1">
        <f t="array" ref="DI52">IF(INDEX(Templates!$I$2:$FQ$152,ROW()-ROW(DI$20)+1, MATCH(DI$16,Templates!$I$1:JG$1,0))="","",INDEX(Templates!$I$2:$FQ$152,ROW()-ROW(DI$20)+1, MATCH(DI$16,Templates!$I$1:JG$1,0)))</f>
        <v/>
      </c>
      <c r="DJ52" s="55" t="str" cm="1">
        <f t="array" ref="DJ52">IF(INDEX(Templates!$I$2:$FQ$152,ROW()-ROW(DJ$20)+1, MATCH(DJ$16,Templates!$I$1:JH$1,0))="","",INDEX(Templates!$I$2:$FQ$152,ROW()-ROW(DJ$20)+1, MATCH(DJ$16,Templates!$I$1:JH$1,0)))</f>
        <v>System 7</v>
      </c>
      <c r="DK52" s="55" t="str" cm="1">
        <f t="array" ref="DK52">IF(INDEX(Templates!$I$2:$FQ$152,ROW()-ROW(DK$20)+1, MATCH(DK$16,Templates!$I$1:JI$1,0))="","",INDEX(Templates!$I$2:$FQ$152,ROW()-ROW(DK$20)+1, MATCH(DK$16,Templates!$I$1:JI$1,0)))</f>
        <v/>
      </c>
      <c r="DL52" s="55" t="str" cm="1">
        <f t="array" ref="DL52">IF(INDEX(Templates!$I$2:$FQ$152,ROW()-ROW(DL$20)+1, MATCH(DL$16,Templates!$I$1:JJ$1,0))="","",INDEX(Templates!$I$2:$FQ$152,ROW()-ROW(DL$20)+1, MATCH(DL$16,Templates!$I$1:JJ$1,0)))</f>
        <v>System 7</v>
      </c>
      <c r="DM52" s="55" t="str" cm="1">
        <f t="array" ref="DM52">IF(INDEX(Templates!$I$2:$FQ$152,ROW()-ROW(DM$20)+1, MATCH(DM$16,Templates!$I$1:JK$1,0))="","",INDEX(Templates!$I$2:$FQ$152,ROW()-ROW(DM$20)+1, MATCH(DM$16,Templates!$I$1:JK$1,0)))</f>
        <v/>
      </c>
      <c r="DN52" s="55" t="str" cm="1">
        <f t="array" ref="DN52">IF(INDEX(Templates!$I$2:$FQ$152,ROW()-ROW(DN$20)+1, MATCH(DN$16,Templates!$I$1:JL$1,0))="","",INDEX(Templates!$I$2:$FQ$152,ROW()-ROW(DN$20)+1, MATCH(DN$16,Templates!$I$1:JL$1,0)))</f>
        <v/>
      </c>
      <c r="DO52" s="55" t="str" cm="1">
        <f t="array" ref="DO52">IF(INDEX(Templates!$I$2:$FQ$152,ROW()-ROW(DO$20)+1, MATCH(DO$16,Templates!$I$1:JM$1,0))="","",INDEX(Templates!$I$2:$FQ$152,ROW()-ROW(DO$20)+1, MATCH(DO$16,Templates!$I$1:JM$1,0)))</f>
        <v>System 7</v>
      </c>
      <c r="DP52" s="55" t="str" cm="1">
        <f t="array" ref="DP52">IF(INDEX(Templates!$I$2:$FQ$152,ROW()-ROW(DP$20)+1, MATCH(DP$16,Templates!$I$1:JN$1,0))="","",INDEX(Templates!$I$2:$FQ$152,ROW()-ROW(DP$20)+1, MATCH(DP$16,Templates!$I$1:JN$1,0)))</f>
        <v/>
      </c>
      <c r="DQ52" s="55" t="str" cm="1">
        <f t="array" ref="DQ52">IF(INDEX(Templates!$I$2:$FQ$152,ROW()-ROW(DQ$20)+1, MATCH(DQ$16,Templates!$I$1:JO$1,0))="","",INDEX(Templates!$I$2:$FQ$152,ROW()-ROW(DQ$20)+1, MATCH(DQ$16,Templates!$I$1:JO$1,0)))</f>
        <v>System 7</v>
      </c>
      <c r="DR52" s="55" t="str" cm="1">
        <f t="array" ref="DR52">IF(INDEX(Templates!$I$2:$FQ$152,ROW()-ROW(DR$20)+1, MATCH(DR$16,Templates!$I$1:JP$1,0))="","",INDEX(Templates!$I$2:$FQ$152,ROW()-ROW(DR$20)+1, MATCH(DR$16,Templates!$I$1:JP$1,0)))</f>
        <v>System 6</v>
      </c>
      <c r="DS52" s="55" t="str" cm="1">
        <f t="array" ref="DS52">IF(INDEX(Templates!$I$2:$FQ$152,ROW()-ROW(DS$20)+1, MATCH(DS$16,Templates!$I$1:JQ$1,0))="","",INDEX(Templates!$I$2:$FQ$152,ROW()-ROW(DS$20)+1, MATCH(DS$16,Templates!$I$1:JQ$1,0)))</f>
        <v>System 8</v>
      </c>
      <c r="DT52" s="55" t="str" cm="1">
        <f t="array" ref="DT52">IF(INDEX(Templates!$I$2:$FQ$152,ROW()-ROW(DT$20)+1, MATCH(DT$16,Templates!$I$1:JR$1,0))="","",INDEX(Templates!$I$2:$FQ$152,ROW()-ROW(DT$20)+1, MATCH(DT$16,Templates!$I$1:JR$1,0)))</f>
        <v/>
      </c>
      <c r="DU52" s="55" t="str" cm="1">
        <f t="array" ref="DU52">IF(INDEX(Templates!$I$2:$FQ$152,ROW()-ROW(DU$20)+1, MATCH(DU$16,Templates!$I$1:JP$1,0))="","",INDEX(Templates!$I$2:$FQ$152,ROW()-ROW(DU$20)+1, MATCH(DU$16,Templates!$I$1:JP$1,0)))</f>
        <v/>
      </c>
      <c r="DV52" s="55" t="str" cm="1">
        <f t="array" ref="DV52">IF(INDEX(Templates!$I$2:$FQ$152,ROW()-ROW(DV$20)+1, MATCH(DV$16,Templates!$I$1:JQ$1,0))="","",INDEX(Templates!$I$2:$FQ$152,ROW()-ROW(DV$20)+1, MATCH(DV$16,Templates!$I$1:JQ$1,0)))</f>
        <v/>
      </c>
      <c r="DW52" s="55" t="str" cm="1">
        <f t="array" ref="DW52">IF(INDEX(Templates!$I$2:$FQ$152,ROW()-ROW(DW$20)+1, MATCH(DW$16,Templates!$I$1:JR$1,0))="","",INDEX(Templates!$I$2:$FQ$152,ROW()-ROW(DW$20)+1, MATCH(DW$16,Templates!$I$1:JR$1,0)))</f>
        <v/>
      </c>
      <c r="DX52" s="55" t="str" cm="1">
        <f t="array" ref="DX52">IF(INDEX(Templates!$I$2:$FQ$152,ROW()-ROW(DX$20)+1, MATCH(DX$16,Templates!$I$1:JS$1,0))="","",INDEX(Templates!$I$2:$FQ$152,ROW()-ROW(DX$20)+1, MATCH(DX$16,Templates!$I$1:JS$1,0)))</f>
        <v/>
      </c>
      <c r="DY52" s="55" t="str" cm="1">
        <f t="array" ref="DY52">IF(INDEX(Templates!$I$2:$FQ$152,ROW()-ROW(DY$20)+1, MATCH(DY$16,Templates!$I$1:JT$1,0))="","",INDEX(Templates!$I$2:$FQ$152,ROW()-ROW(DY$20)+1, MATCH(DY$16,Templates!$I$1:JT$1,0)))</f>
        <v>System 7</v>
      </c>
      <c r="DZ52" s="55" t="str" cm="1">
        <f t="array" ref="DZ52">IF(INDEX(Templates!$I$2:$FQ$152,ROW()-ROW(DZ$20)+1, MATCH(DZ$16,Templates!$I$1:JU$1,0))="","",INDEX(Templates!$I$2:$FQ$152,ROW()-ROW(DZ$20)+1, MATCH(DZ$16,Templates!$I$1:JU$1,0)))</f>
        <v>System 7</v>
      </c>
      <c r="EA52" s="55" t="str" cm="1">
        <f t="array" ref="EA52">IF(INDEX(Templates!$I$2:$FQ$152,ROW()-ROW(EA$20)+1, MATCH(EA$16,Templates!$I$1:JV$1,0))="","",INDEX(Templates!$I$2:$FQ$152,ROW()-ROW(EA$20)+1, MATCH(EA$16,Templates!$I$1:JV$1,0)))</f>
        <v>System 5</v>
      </c>
      <c r="EB52" s="55" t="str" cm="1">
        <f t="array" ref="EB52">IF(INDEX(Templates!$I$2:$FQ$152,ROW()-ROW(EB$20)+1, MATCH(EB$16,Templates!$I$1:JW$1,0))="","",INDEX(Templates!$I$2:$FQ$152,ROW()-ROW(EB$20)+1, MATCH(EB$16,Templates!$I$1:JW$1,0)))</f>
        <v>System 5</v>
      </c>
      <c r="EC52" s="55" t="str" cm="1">
        <f t="array" ref="EC52">IF(INDEX(Templates!$I$2:$FQ$152,ROW()-ROW(EC$20)+1, MATCH(EC$16,Templates!$I$1:JX$1,0))="","",INDEX(Templates!$I$2:$FQ$152,ROW()-ROW(EC$20)+1, MATCH(EC$16,Templates!$I$1:JX$1,0)))</f>
        <v>System 7</v>
      </c>
      <c r="ED52" s="55" t="str" cm="1">
        <f t="array" ref="ED52">IF(INDEX(Templates!$I$2:$FQ$152,ROW()-ROW(ED$20)+1, MATCH(ED$16,Templates!$I$1:JY$1,0))="","",INDEX(Templates!$I$2:$FQ$152,ROW()-ROW(ED$20)+1, MATCH(ED$16,Templates!$I$1:JY$1,0)))</f>
        <v>System 7</v>
      </c>
      <c r="EE52" s="55"/>
      <c r="EF52" s="55"/>
      <c r="EG52" s="55"/>
      <c r="EH52" s="55"/>
      <c r="EI52" s="55"/>
      <c r="EJ52" s="55"/>
      <c r="EK52" s="55"/>
      <c r="EL52" s="55"/>
      <c r="EM52" s="55"/>
      <c r="EN52" s="55"/>
      <c r="EO52" s="55"/>
      <c r="EP52" s="55"/>
      <c r="EQ52" s="55"/>
      <c r="ER52" s="55"/>
      <c r="ES52" s="55"/>
      <c r="ET52" s="55"/>
      <c r="EU52" s="55"/>
      <c r="EV52" s="55"/>
      <c r="EW52" s="55"/>
      <c r="EX52" s="55"/>
      <c r="EY52" s="55"/>
      <c r="EZ52" s="55"/>
      <c r="FA52" s="55"/>
      <c r="FB52" s="55"/>
      <c r="FC52" s="55"/>
      <c r="FD52" s="55"/>
      <c r="FE52" s="55"/>
      <c r="FF52" s="55"/>
      <c r="FG52" s="55"/>
      <c r="FH52" s="55"/>
      <c r="FI52" s="55"/>
      <c r="FJ52" s="55"/>
      <c r="FK52" s="55"/>
      <c r="FL52" s="55"/>
      <c r="FM52" s="55"/>
      <c r="FN52" s="55"/>
      <c r="FO52" s="55"/>
      <c r="FP52" s="55"/>
      <c r="FQ52" s="55"/>
      <c r="FR52" s="55"/>
      <c r="FS52" s="55"/>
      <c r="FT52" s="55"/>
      <c r="FU52" s="55"/>
      <c r="FV52" s="55"/>
      <c r="FW52" s="55"/>
      <c r="FX52" s="55"/>
      <c r="FY52" s="55"/>
      <c r="FZ52" s="55"/>
      <c r="GA52" s="55"/>
      <c r="GB52" s="55"/>
      <c r="GC52" s="55"/>
      <c r="GD52" s="55"/>
      <c r="GE52" s="55"/>
      <c r="GF52" s="55"/>
      <c r="GG52" s="55"/>
      <c r="GH52" s="55"/>
      <c r="GI52" s="55"/>
      <c r="GJ52" s="55"/>
      <c r="GK52" s="55"/>
      <c r="GL52" s="55"/>
      <c r="GM52" s="55"/>
      <c r="GN52" s="55"/>
      <c r="GO52" s="55"/>
      <c r="GP52" s="55"/>
      <c r="GQ52" s="55"/>
      <c r="GR52" s="55"/>
      <c r="GS52" s="55"/>
      <c r="GT52" s="55"/>
      <c r="GU52" s="55"/>
      <c r="GV52" s="55"/>
      <c r="GW52" s="55"/>
    </row>
    <row r="53" spans="1:205" s="24" customFormat="1" x14ac:dyDescent="0.55000000000000004">
      <c r="A53" s="41" t="s">
        <v>763</v>
      </c>
      <c r="B53" s="6" t="s">
        <v>768</v>
      </c>
      <c r="C53" s="66" t="str" cm="1">
        <f t="array" ref="C53">IF(INDEX(Templates!A$2:A$153,ROW()-ROW($20:$20)+1)="","",INDEX(Templates!A$2:A$153,ROW()-ROW($20:$20)+1))</f>
        <v>JSON_PATH:zones[1]</v>
      </c>
      <c r="D53" s="66" t="str" cm="1">
        <f t="array" ref="D53">IF(INDEX(Templates!B$2:B$153,ROW()-ROW($20:$20)+1)="","",INDEX(Templates!B$2:B$153,ROW()-ROW($20:$20)+1))</f>
        <v>terminals[0]</v>
      </c>
      <c r="E53" s="66" t="str" cm="1">
        <f t="array" ref="E53">IF(INDEX(Templates!C$2:C$153,ROW()-ROW($20:$20)+1)="","",INDEX(Templates!C$2:C$153,ROW()-ROW($20:$20)+1))</f>
        <v>heating_source</v>
      </c>
      <c r="F53" s="127" t="str" cm="1">
        <f t="array" ref="F53">IF(INDEX(Templates!D$2:D$153,ROW()-ROW($20:$20)+1)="","",INDEX(Templates!D$2:D$153,ROW()-ROW($20:$20)+1))</f>
        <v/>
      </c>
      <c r="G53" s="116" t="str" cm="1">
        <f t="array" ref="G53">IF(INDEX(Templates!E$2:E$153,ROW()-ROW($20:$20)+1)="","",INDEX(Templates!E$2:E$153,ROW()-ROW($20:$20)+1))</f>
        <v>Air Terminal</v>
      </c>
      <c r="H53" s="68" t="str" cm="1">
        <f t="array" ref="H53">IF(INDEX(Templates!F$2:F$153,ROW()-ROW($20:$20)+1)="","",INDEX(Templates!F$2:F$153,ROW()-ROW($20:$20)+1))</f>
        <v>Terminal 2</v>
      </c>
      <c r="I53" s="68" t="str" cm="1">
        <f t="array" ref="I53">IF(INDEX(Templates!G$2:G$153,ROW()-ROW($20:$20)+1)="","",INDEX(Templates!G$2:G$153,ROW()-ROW($20:$20)+1))</f>
        <v>Zone 2</v>
      </c>
      <c r="J53" s="68" t="str" cm="1">
        <f t="array" ref="J53">IF(INDEX(Templates!H$2:H$153,ROW()-ROW($20:$20)+1)="","",INDEX(Templates!H$2:H$153,ROW()-ROW($20:$20)+1))</f>
        <v>heating_source</v>
      </c>
      <c r="K53" s="69" t="s">
        <v>765</v>
      </c>
      <c r="L53" s="69" t="s">
        <v>765</v>
      </c>
      <c r="M53" s="55" t="str" cm="1">
        <f t="array" ref="M53">IF(INDEX(Templates!$I$2:$FQ$152,ROW()-ROW(M$20)+1, MATCH(M$16,Templates!$I$1:FQ$1,0))="","",INDEX(Templates!$I$2:$FQ$152,ROW()-ROW(M$20)+1, MATCH(M$16,Templates!$I$1:FQ$1,0)))</f>
        <v/>
      </c>
      <c r="N53" s="55" t="str" cm="1">
        <f t="array" ref="N53">IF(INDEX(Templates!$I$2:$FQ$152,ROW()-ROW(N$20)+1, MATCH(N$16,Templates!$I$1:FR$1,0))="","",INDEX(Templates!$I$2:$FQ$152,ROW()-ROW(N$20)+1, MATCH(N$16,Templates!$I$1:FR$1,0)))</f>
        <v/>
      </c>
      <c r="O53" s="55" t="str" cm="1">
        <f t="array" ref="O53">IF(INDEX(Templates!$I$2:$FQ$152,ROW()-ROW(O$20)+1, MATCH(O$16,Templates!$I$1:FS$1,0))="","",INDEX(Templates!$I$2:$FQ$152,ROW()-ROW(O$20)+1, MATCH(O$16,Templates!$I$1:FS$1,0)))</f>
        <v/>
      </c>
      <c r="P53" s="55" t="str" cm="1">
        <f t="array" ref="P53">IF(INDEX(Templates!$I$2:$FQ$152,ROW()-ROW(P$20)+1, MATCH(P$16,Templates!$I$1:FT$1,0))="","",INDEX(Templates!$I$2:$FQ$152,ROW()-ROW(P$20)+1, MATCH(P$16,Templates!$I$1:FT$1,0)))</f>
        <v/>
      </c>
      <c r="Q53" s="55" t="str" cm="1">
        <f t="array" ref="Q53">IF(INDEX(Templates!$I$2:$FQ$152,ROW()-ROW(Q$20)+1, MATCH(Q$16,Templates!$I$1:FU$1,0))="","",INDEX(Templates!$I$2:$FQ$152,ROW()-ROW(Q$20)+1, MATCH(Q$16,Templates!$I$1:FU$1,0)))</f>
        <v/>
      </c>
      <c r="R53" s="55" t="str" cm="1">
        <f t="array" ref="R53">IF(INDEX(Templates!$I$2:$FQ$152,ROW()-ROW(R$20)+1, MATCH(R$16,Templates!$I$1:FV$1,0))="","",INDEX(Templates!$I$2:$FQ$152,ROW()-ROW(R$20)+1, MATCH(R$16,Templates!$I$1:FV$1,0)))</f>
        <v>HOT_WATER</v>
      </c>
      <c r="S53" s="55" t="str" cm="1">
        <f t="array" ref="S53">IF(INDEX(Templates!$I$2:$FQ$152,ROW()-ROW(S$20)+1, MATCH(S$16,Templates!$I$1:FW$1,0))="","",INDEX(Templates!$I$2:$FQ$152,ROW()-ROW(S$20)+1, MATCH(S$16,Templates!$I$1:FW$1,0)))</f>
        <v>HOT_WATER</v>
      </c>
      <c r="T53" s="55" t="str" cm="1">
        <f t="array" ref="T53">IF(INDEX(Templates!$I$2:$FQ$152,ROW()-ROW(T$20)+1, MATCH(T$16,Templates!$I$1:FX$1,0))="","",INDEX(Templates!$I$2:$FQ$152,ROW()-ROW(T$20)+1, MATCH(T$16,Templates!$I$1:FX$1,0)))</f>
        <v>HOT_WATER</v>
      </c>
      <c r="U53" s="55" t="str" cm="1">
        <f t="array" ref="U53">IF(INDEX(Templates!$I$2:$FQ$152,ROW()-ROW(U$20)+1, MATCH(U$16,Templates!$I$1:FY$1,0))="","",INDEX(Templates!$I$2:$FQ$152,ROW()-ROW(U$20)+1, MATCH(U$16,Templates!$I$1:FY$1,0)))</f>
        <v>HOT_WATER</v>
      </c>
      <c r="V53" s="55" t="str" cm="1">
        <f t="array" ref="V53">IF(INDEX(Templates!$I$2:$FQ$152,ROW()-ROW(V$20)+1, MATCH(V$16,Templates!$I$1:FZ$1,0))="","",INDEX(Templates!$I$2:$FQ$152,ROW()-ROW(V$20)+1, MATCH(V$16,Templates!$I$1:FZ$1,0)))</f>
        <v>HOT_WATER</v>
      </c>
      <c r="W53" s="55" t="str" cm="1">
        <f t="array" ref="W53">IF(INDEX(Templates!$I$2:$FQ$152,ROW()-ROW(W$20)+1, MATCH(W$16,Templates!$I$1:GA$1,0))="","",INDEX(Templates!$I$2:$FQ$152,ROW()-ROW(W$20)+1, MATCH(W$16,Templates!$I$1:GA$1,0)))</f>
        <v>HOT_WATER</v>
      </c>
      <c r="X53" s="55" t="str" cm="1">
        <f t="array" ref="X53">IF(INDEX(Templates!$I$2:$FQ$152,ROW()-ROW(X$20)+1, MATCH(X$16,Templates!$I$1:GB$1,0))="","",INDEX(Templates!$I$2:$FQ$152,ROW()-ROW(X$20)+1, MATCH(X$16,Templates!$I$1:GB$1,0)))</f>
        <v/>
      </c>
      <c r="Y53" s="55" t="str" cm="1">
        <f t="array" ref="Y53">IF(INDEX(Templates!$I$2:$FQ$152,ROW()-ROW(Y$20)+1, MATCH(Y$16,Templates!$I$1:GC$1,0))="","",INDEX(Templates!$I$2:$FQ$152,ROW()-ROW(Y$20)+1, MATCH(Y$16,Templates!$I$1:GC$1,0)))</f>
        <v/>
      </c>
      <c r="Z53" s="55" t="str" cm="1">
        <f t="array" ref="Z53">IF(INDEX(Templates!$I$2:$FQ$152,ROW()-ROW(Z$20)+1, MATCH(Z$16,Templates!$I$1:GD$1,0))="","",INDEX(Templates!$I$2:$FQ$152,ROW()-ROW(Z$20)+1, MATCH(Z$16,Templates!$I$1:GD$1,0)))</f>
        <v/>
      </c>
      <c r="AA53" s="55" t="str" cm="1">
        <f t="array" ref="AA53">IF(INDEX(Templates!$I$2:$FQ$152,ROW()-ROW(AA$20)+1, MATCH(AA$16,Templates!$I$1:GE$1,0))="","",INDEX(Templates!$I$2:$FQ$152,ROW()-ROW(AA$20)+1, MATCH(AA$16,Templates!$I$1:GE$1,0)))</f>
        <v/>
      </c>
      <c r="AB53" s="55" t="str" cm="1">
        <f t="array" ref="AB53">IF(INDEX(Templates!$I$2:$FQ$152,ROW()-ROW(AB$20)+1, MATCH(AB$16,Templates!$I$1:GF$1,0))="","",INDEX(Templates!$I$2:$FQ$152,ROW()-ROW(AB$20)+1, MATCH(AB$16,Templates!$I$1:GF$1,0)))</f>
        <v/>
      </c>
      <c r="AC53" s="55" t="str" cm="1">
        <f t="array" ref="AC53">IF(INDEX(Templates!$I$2:$FQ$152,ROW()-ROW(AC$20)+1, MATCH(AC$16,Templates!$I$1:GG$1,0))="","",INDEX(Templates!$I$2:$FQ$152,ROW()-ROW(AC$20)+1, MATCH(AC$16,Templates!$I$1:GG$1,0)))</f>
        <v/>
      </c>
      <c r="AD53" s="55" t="str" cm="1">
        <f t="array" ref="AD53">IF(INDEX(Templates!$I$2:$FQ$152,ROW()-ROW(AD$20)+1, MATCH(AD$16,Templates!$I$1:GH$1,0))="","",INDEX(Templates!$I$2:$FQ$152,ROW()-ROW(AD$20)+1, MATCH(AD$16,Templates!$I$1:GH$1,0)))</f>
        <v/>
      </c>
      <c r="AE53" s="55" t="str" cm="1">
        <f t="array" ref="AE53">IF(INDEX(Templates!$I$2:$FQ$152,ROW()-ROW(AE$20)+1, MATCH(AE$16,Templates!$I$1:GI$1,0))="","",INDEX(Templates!$I$2:$FQ$152,ROW()-ROW(AE$20)+1, MATCH(AE$16,Templates!$I$1:GI$1,0)))</f>
        <v/>
      </c>
      <c r="AF53" s="55" t="str" cm="1">
        <f t="array" ref="AF53">IF(INDEX(Templates!$I$2:$FQ$152,ROW()-ROW(AF$20)+1, MATCH(AF$16,Templates!$I$1:GJ$1,0))="","",INDEX(Templates!$I$2:$FQ$152,ROW()-ROW(AF$20)+1, MATCH(AF$16,Templates!$I$1:GJ$1,0)))</f>
        <v>HOT_WATER</v>
      </c>
      <c r="AG53" s="55" t="str" cm="1">
        <f t="array" ref="AG53">IF(INDEX(Templates!$I$2:$FQ$152,ROW()-ROW(AG$20)+1, MATCH(AG$16,Templates!$I$1:GK$1,0))="","",INDEX(Templates!$I$2:$FQ$152,ROW()-ROW(AG$20)+1, MATCH(AG$16,Templates!$I$1:GK$1,0)))</f>
        <v>HOT_WATER</v>
      </c>
      <c r="AH53" s="55" t="str" cm="1">
        <f t="array" ref="AH53">IF(INDEX(Templates!$I$2:$FQ$152,ROW()-ROW(AH$20)+1, MATCH(AH$16,Templates!$I$1:GL$1,0))="","",INDEX(Templates!$I$2:$FQ$152,ROW()-ROW(AH$20)+1, MATCH(AH$16,Templates!$I$1:GL$1,0)))</f>
        <v>ELECTRIC</v>
      </c>
      <c r="AI53" s="55" t="str" cm="1">
        <f t="array" ref="AI53">IF(INDEX(Templates!$I$2:$FQ$152,ROW()-ROW(AI$20)+1, MATCH(AI$16,Templates!$I$1:GM$1,0))="","",INDEX(Templates!$I$2:$FQ$152,ROW()-ROW(AI$20)+1, MATCH(AI$16,Templates!$I$1:GM$1,0)))</f>
        <v>ELECTRIC</v>
      </c>
      <c r="AJ53" s="55" t="str" cm="1">
        <f t="array" ref="AJ53">IF(INDEX(Templates!$I$2:$FQ$152,ROW()-ROW(AJ$20)+1, MATCH(AJ$16,Templates!$I$1:GN$1,0))="","",INDEX(Templates!$I$2:$FQ$152,ROW()-ROW(AJ$20)+1, MATCH(AJ$16,Templates!$I$1:GN$1,0)))</f>
        <v>ELECTRIC</v>
      </c>
      <c r="AK53" s="55" t="str" cm="1">
        <f t="array" ref="AK53">IF(INDEX(Templates!$I$2:$FQ$152,ROW()-ROW(AK$20)+1, MATCH(AK$16,Templates!$I$1:GO$1,0))="","",INDEX(Templates!$I$2:$FQ$152,ROW()-ROW(AK$20)+1, MATCH(AK$16,Templates!$I$1:GO$1,0)))</f>
        <v>HOT_WATER</v>
      </c>
      <c r="AL53" s="55" t="str" cm="1">
        <f t="array" ref="AL53">IF(INDEX(Templates!$I$2:$FQ$152,ROW()-ROW(AL$20)+1, MATCH(AL$16,Templates!$I$1:GP$1,0))="","",INDEX(Templates!$I$2:$FQ$152,ROW()-ROW(AL$20)+1, MATCH(AL$16,Templates!$I$1:GP$1,0)))</f>
        <v>HOT_WATER</v>
      </c>
      <c r="AM53" s="55" t="str" cm="1">
        <f t="array" ref="AM53">IF(INDEX(Templates!$I$2:$FQ$152,ROW()-ROW(AM$20)+1, MATCH(AM$16,Templates!$I$1:GQ$1,0))="","",INDEX(Templates!$I$2:$FQ$152,ROW()-ROW(AM$20)+1, MATCH(AM$16,Templates!$I$1:GQ$1,0)))</f>
        <v>HOT_WATER</v>
      </c>
      <c r="AN53" s="55" t="str" cm="1">
        <f t="array" ref="AN53">IF(INDEX(Templates!$I$2:$FQ$152,ROW()-ROW(AN$20)+1, MATCH(AN$16,Templates!$I$1:GR$1,0))="","",INDEX(Templates!$I$2:$FQ$152,ROW()-ROW(AN$20)+1, MATCH(AN$16,Templates!$I$1:GR$1,0)))</f>
        <v>HOT_WATER</v>
      </c>
      <c r="AO53" s="55" t="str" cm="1">
        <f t="array" ref="AO53">IF(INDEX(Templates!$I$2:$FQ$152,ROW()-ROW(AO$20)+1, MATCH(AO$16,Templates!$I$1:GS$1,0))="","",INDEX(Templates!$I$2:$FQ$152,ROW()-ROW(AO$20)+1, MATCH(AO$16,Templates!$I$1:GS$1,0)))</f>
        <v>HOT_WATER</v>
      </c>
      <c r="AP53" s="55" t="str" cm="1">
        <f t="array" ref="AP53">IF(INDEX(Templates!$I$2:$FQ$152,ROW()-ROW(AP$20)+1, MATCH(AP$16,Templates!$I$1:GT$1,0))="","",INDEX(Templates!$I$2:$FQ$152,ROW()-ROW(AP$20)+1, MATCH(AP$16,Templates!$I$1:GT$1,0)))</f>
        <v>HOT_WATER</v>
      </c>
      <c r="AQ53" s="55" t="str" cm="1">
        <f t="array" ref="AQ53">IF(INDEX(Templates!$I$2:$FQ$152,ROW()-ROW(AQ$20)+1, MATCH(AQ$16,Templates!$I$1:GU$1,0))="","",INDEX(Templates!$I$2:$FQ$152,ROW()-ROW(AQ$20)+1, MATCH(AQ$16,Templates!$I$1:GU$1,0)))</f>
        <v/>
      </c>
      <c r="AR53" s="55" t="str" cm="1">
        <f t="array" ref="AR53">IF(INDEX(Templates!$I$2:$FQ$152,ROW()-ROW(AR$20)+1, MATCH(AR$16,Templates!$I$1:GV$1,0))="","",INDEX(Templates!$I$2:$FQ$152,ROW()-ROW(AR$20)+1, MATCH(AR$16,Templates!$I$1:GV$1,0)))</f>
        <v/>
      </c>
      <c r="AS53" s="55" t="str" cm="1">
        <f t="array" ref="AS53">IF(INDEX(Templates!$I$2:$FQ$152,ROW()-ROW(AS$20)+1, MATCH(AS$16,Templates!$I$1:GW$1,0))="","",INDEX(Templates!$I$2:$FQ$152,ROW()-ROW(AS$20)+1, MATCH(AS$16,Templates!$I$1:GW$1,0)))</f>
        <v/>
      </c>
      <c r="AT53" s="55" t="str" cm="1">
        <f t="array" ref="AT53">IF(INDEX(Templates!$I$2:$FQ$152,ROW()-ROW(AT$20)+1, MATCH(AT$16,Templates!$I$1:GX$1,0))="","",INDEX(Templates!$I$2:$FQ$152,ROW()-ROW(AT$20)+1, MATCH(AT$16,Templates!$I$1:GX$1,0)))</f>
        <v/>
      </c>
      <c r="AU53" s="55" t="str" cm="1">
        <f t="array" ref="AU53">IF(INDEX(Templates!$I$2:$FQ$152,ROW()-ROW(AU$20)+1, MATCH(AU$16,Templates!$I$1:GY$1,0))="","",INDEX(Templates!$I$2:$FQ$152,ROW()-ROW(AU$20)+1, MATCH(AU$16,Templates!$I$1:GY$1,0)))</f>
        <v/>
      </c>
      <c r="AV53" s="55" t="str" cm="1">
        <f t="array" ref="AV53">IF(INDEX(Templates!$I$2:$FQ$152,ROW()-ROW(AV$20)+1, MATCH(AV$16,Templates!$I$1:GZ$1,0))="","",INDEX(Templates!$I$2:$FQ$152,ROW()-ROW(AV$20)+1, MATCH(AV$16,Templates!$I$1:GZ$1,0)))</f>
        <v/>
      </c>
      <c r="AW53" s="55" t="str" cm="1">
        <f t="array" ref="AW53">IF(INDEX(Templates!$I$2:$FQ$152,ROW()-ROW(AW$20)+1, MATCH(AW$16,Templates!$I$1:HA$1,0))="","",INDEX(Templates!$I$2:$FQ$152,ROW()-ROW(AW$20)+1, MATCH(AW$16,Templates!$I$1:HA$1,0)))</f>
        <v>HOT_WATER</v>
      </c>
      <c r="AX53" s="55" t="str" cm="1">
        <f t="array" ref="AX53">IF(INDEX(Templates!$I$2:$FQ$152,ROW()-ROW(AX$20)+1, MATCH(AX$16,Templates!$I$1:HB$1,0))="","",INDEX(Templates!$I$2:$FQ$152,ROW()-ROW(AX$20)+1, MATCH(AX$16,Templates!$I$1:HB$1,0)))</f>
        <v/>
      </c>
      <c r="AY53" s="55" t="str" cm="1">
        <f t="array" ref="AY53">IF(INDEX(Templates!$I$2:$FQ$152,ROW()-ROW(AY$20)+1, MATCH(AY$16,Templates!$I$1:HC$1,0))="","",INDEX(Templates!$I$2:$FQ$152,ROW()-ROW(AY$20)+1, MATCH(AY$16,Templates!$I$1:HC$1,0)))</f>
        <v/>
      </c>
      <c r="AZ53" s="55" t="str" cm="1">
        <f t="array" ref="AZ53">IF(INDEX(Templates!$I$2:$FQ$152,ROW()-ROW(AZ$20)+1, MATCH(AZ$16,Templates!$I$1:HD$1,0))="","",INDEX(Templates!$I$2:$FQ$152,ROW()-ROW(AZ$20)+1, MATCH(AZ$16,Templates!$I$1:HD$1,0)))</f>
        <v/>
      </c>
      <c r="BA53" s="55" t="str" cm="1">
        <f t="array" ref="BA53">IF(INDEX(Templates!$I$2:$FQ$152,ROW()-ROW(BA$20)+1, MATCH(BA$16,Templates!$I$1:HE$1,0))="","",INDEX(Templates!$I$2:$FQ$152,ROW()-ROW(BA$20)+1, MATCH(BA$16,Templates!$I$1:HE$1,0)))</f>
        <v>HOT_WATER</v>
      </c>
      <c r="BB53" s="55" t="str" cm="1">
        <f t="array" ref="BB53">IF(INDEX(Templates!$I$2:$FQ$152,ROW()-ROW(BB$20)+1, MATCH(BB$16,Templates!$I$1:HF$1,0))="","",INDEX(Templates!$I$2:$FQ$152,ROW()-ROW(BB$20)+1, MATCH(BB$16,Templates!$I$1:HF$1,0)))</f>
        <v/>
      </c>
      <c r="BC53" s="55" t="str" cm="1">
        <f t="array" ref="BC53">IF(INDEX(Templates!$I$2:$FQ$152,ROW()-ROW(BC$20)+1, MATCH(BC$16,Templates!$I$1:HG$1,0))="","",INDEX(Templates!$I$2:$FQ$152,ROW()-ROW(BC$20)+1, MATCH(BC$16,Templates!$I$1:HG$1,0)))</f>
        <v>HOT_WATER</v>
      </c>
      <c r="BD53" s="55" t="str" cm="1">
        <f t="array" ref="BD53">IF(INDEX(Templates!$I$2:$FQ$152,ROW()-ROW(BD$20)+1, MATCH(BD$16,Templates!$I$1:HH$1,0))="","",INDEX(Templates!$I$2:$FQ$152,ROW()-ROW(BD$20)+1, MATCH(BD$16,Templates!$I$1:HH$1,0)))</f>
        <v>HOT_WATER</v>
      </c>
      <c r="BE53" s="55" t="str" cm="1">
        <f t="array" ref="BE53">IF(INDEX(Templates!$I$2:$FQ$152,ROW()-ROW(BE$20)+1, MATCH(BE$16,Templates!$I$1:HI$1,0))="","",INDEX(Templates!$I$2:$FQ$152,ROW()-ROW(BE$20)+1, MATCH(BE$16,Templates!$I$1:HI$1,0)))</f>
        <v/>
      </c>
      <c r="BF53" s="55" t="str" cm="1">
        <f t="array" ref="BF53">IF(INDEX(Templates!$I$2:$FQ$152,ROW()-ROW(BF$20)+1, MATCH(BF$16,Templates!$I$1:HJ$1,0))="","",INDEX(Templates!$I$2:$FQ$152,ROW()-ROW(BF$20)+1, MATCH(BF$16,Templates!$I$1:HJ$1,0)))</f>
        <v/>
      </c>
      <c r="BG53" s="55" t="str" cm="1">
        <f t="array" ref="BG53">IF(INDEX(Templates!$I$2:$FQ$152,ROW()-ROW(BG$20)+1, MATCH(BG$16,Templates!$I$1:HK$1,0))="","",INDEX(Templates!$I$2:$FQ$152,ROW()-ROW(BG$20)+1, MATCH(BG$16,Templates!$I$1:HK$1,0)))</f>
        <v/>
      </c>
      <c r="BH53" s="55" t="str" cm="1">
        <f t="array" ref="BH53">IF(INDEX(Templates!$I$2:$FQ$152,ROW()-ROW(BH$20)+1, MATCH(BH$16,Templates!$I$1:HI$1,0))="","",INDEX(Templates!$I$2:$FQ$152,ROW()-ROW(BH$20)+1, MATCH(BH$16,Templates!$I$1:HI$1,0)))</f>
        <v/>
      </c>
      <c r="BI53" s="55" t="str" cm="1">
        <f t="array" ref="BI53">IF(INDEX(Templates!$I$2:$FQ$152,ROW()-ROW(BI$20)+1, MATCH(BI$16,Templates!$I$1:HJ$1,0))="","",INDEX(Templates!$I$2:$FQ$152,ROW()-ROW(BI$20)+1, MATCH(BI$16,Templates!$I$1:HJ$1,0)))</f>
        <v/>
      </c>
      <c r="BJ53" s="55" t="str" cm="1">
        <f t="array" ref="BJ53">IF(INDEX(Templates!$I$2:$FQ$152,ROW()-ROW(BJ$20)+1, MATCH(BJ$16,Templates!$I$1:HK$1,0))="","",INDEX(Templates!$I$2:$FQ$152,ROW()-ROW(BJ$20)+1, MATCH(BJ$16,Templates!$I$1:HK$1,0)))</f>
        <v/>
      </c>
      <c r="BK53" s="55" t="str" cm="1">
        <f t="array" ref="BK53">IF(INDEX(Templates!$I$2:$FQ$152,ROW()-ROW(BK$20)+1, MATCH(BK$16,Templates!$I$1:HL$1,0))="","",INDEX(Templates!$I$2:$FQ$152,ROW()-ROW(BK$20)+1, MATCH(BK$16,Templates!$I$1:HL$1,0)))</f>
        <v/>
      </c>
      <c r="BL53" s="55" t="str" cm="1">
        <f t="array" ref="BL53">IF(INDEX(Templates!$I$2:$FQ$152,ROW()-ROW(BL$20)+1, MATCH(BL$16,Templates!$I$1:HM$1,0))="","",INDEX(Templates!$I$2:$FQ$152,ROW()-ROW(BL$20)+1, MATCH(BL$16,Templates!$I$1:HM$1,0)))</f>
        <v/>
      </c>
      <c r="BM53" s="55" t="str" cm="1">
        <f t="array" ref="BM53">IF(INDEX(Templates!$I$2:$FQ$152,ROW()-ROW(BM$20)+1, MATCH(BM$16,Templates!$I$1:HN$1,0))="","",INDEX(Templates!$I$2:$FQ$152,ROW()-ROW(BM$20)+1, MATCH(BM$16,Templates!$I$1:HN$1,0)))</f>
        <v>HOT_WATER</v>
      </c>
      <c r="BN53" s="55" t="str" cm="1">
        <f t="array" ref="BN53">IF(INDEX(Templates!$I$2:$FQ$152,ROW()-ROW(BN$20)+1, MATCH(BN$16,Templates!$I$1:HO$1,0))="","",INDEX(Templates!$I$2:$FQ$152,ROW()-ROW(BN$20)+1, MATCH(BN$16,Templates!$I$1:HO$1,0)))</f>
        <v/>
      </c>
      <c r="BO53" s="55" t="str" cm="1">
        <f t="array" ref="BO53">IF(INDEX(Templates!$I$2:$FQ$152,ROW()-ROW(BO$20)+1, MATCH(BO$16,Templates!$I$1:HP$1,0))="","",INDEX(Templates!$I$2:$FQ$152,ROW()-ROW(BO$20)+1, MATCH(BO$16,Templates!$I$1:HP$1,0)))</f>
        <v>HOT_WATER</v>
      </c>
      <c r="BP53" s="55" t="str" cm="1">
        <f t="array" ref="BP53">IF(INDEX(Templates!$I$2:$FQ$152,ROW()-ROW(BP$20)+1, MATCH(BP$16,Templates!$I$1:HQ$1,0))="","",INDEX(Templates!$I$2:$FQ$152,ROW()-ROW(BP$20)+1, MATCH(BP$16,Templates!$I$1:HQ$1,0)))</f>
        <v/>
      </c>
      <c r="BQ53" s="55" t="str" cm="1">
        <f t="array" ref="BQ53">IF(INDEX(Templates!$I$2:$FQ$152,ROW()-ROW(BQ$20)+1, MATCH(BQ$16,Templates!$I$1:HR$1,0))="","",INDEX(Templates!$I$2:$FQ$152,ROW()-ROW(BQ$20)+1, MATCH(BQ$16,Templates!$I$1:HR$1,0)))</f>
        <v>HOT_WATER</v>
      </c>
      <c r="BR53" s="55" t="str" cm="1">
        <f t="array" ref="BR53">IF(INDEX(Templates!$I$2:$FQ$152,ROW()-ROW(BR$20)+1, MATCH(BR$16,Templates!$I$1:HS$1,0))="","",INDEX(Templates!$I$2:$FQ$152,ROW()-ROW(BR$20)+1, MATCH(BR$16,Templates!$I$1:HS$1,0)))</f>
        <v/>
      </c>
      <c r="BS53" s="55" t="str" cm="1">
        <f t="array" ref="BS53">IF(INDEX(Templates!$I$2:$FQ$152,ROW()-ROW(BS$20)+1, MATCH(BS$16,Templates!$I$1:HT$1,0))="","",INDEX(Templates!$I$2:$FQ$152,ROW()-ROW(BS$20)+1, MATCH(BS$16,Templates!$I$1:HT$1,0)))</f>
        <v/>
      </c>
      <c r="BT53" s="55" t="str" cm="1">
        <f t="array" ref="BT53">IF(INDEX(Templates!$I$2:$FQ$152,ROW()-ROW(BT$20)+1, MATCH(BT$16,Templates!$I$1:HU$1,0))="","",INDEX(Templates!$I$2:$FQ$152,ROW()-ROW(BT$20)+1, MATCH(BT$16,Templates!$I$1:HU$1,0)))</f>
        <v>HOT_WATER</v>
      </c>
      <c r="BU53" s="55" t="str" cm="1">
        <f t="array" ref="BU53">IF(INDEX(Templates!$I$2:$FQ$152,ROW()-ROW(BU$20)+1, MATCH(BU$16,Templates!$I$1:HV$1,0))="","",INDEX(Templates!$I$2:$FQ$152,ROW()-ROW(BU$20)+1, MATCH(BU$16,Templates!$I$1:HV$1,0)))</f>
        <v>HOT_WATER</v>
      </c>
      <c r="BV53" s="55" t="str" cm="1">
        <f t="array" ref="BV53">IF(INDEX(Templates!$I$2:$FQ$152,ROW()-ROW(BV$20)+1, MATCH(BV$16,Templates!$I$1:HW$1,0))="","",INDEX(Templates!$I$2:$FQ$152,ROW()-ROW(BV$20)+1, MATCH(BV$16,Templates!$I$1:HW$1,0)))</f>
        <v>HOT_WATER</v>
      </c>
      <c r="BW53" s="55" t="str" cm="1">
        <f t="array" ref="BW53">IF(INDEX(Templates!$I$2:$FQ$152,ROW()-ROW(BW$20)+1, MATCH(BW$16,Templates!$I$1:HX$1,0))="","",INDEX(Templates!$I$2:$FQ$152,ROW()-ROW(BW$20)+1, MATCH(BW$16,Templates!$I$1:HX$1,0)))</f>
        <v>HOT_WATER</v>
      </c>
      <c r="BX53" s="55" t="str" cm="1">
        <f t="array" ref="BX53">IF(INDEX(Templates!$I$2:$FQ$152,ROW()-ROW(BX$20)+1, MATCH(BX$16,Templates!$I$1:HY$1,0))="","",INDEX(Templates!$I$2:$FQ$152,ROW()-ROW(BX$20)+1, MATCH(BX$16,Templates!$I$1:HY$1,0)))</f>
        <v/>
      </c>
      <c r="BY53" s="55" t="str" cm="1">
        <f t="array" ref="BY53">IF(INDEX(Templates!$I$2:$FQ$152,ROW()-ROW(BY$20)+1, MATCH(BY$16,Templates!$I$1:HZ$1,0))="","",INDEX(Templates!$I$2:$FQ$152,ROW()-ROW(BY$20)+1, MATCH(BY$16,Templates!$I$1:HZ$1,0)))</f>
        <v/>
      </c>
      <c r="BZ53" s="55" t="str" cm="1">
        <f t="array" ref="BZ53">IF(INDEX(Templates!$I$2:$FQ$152,ROW()-ROW(BZ$20)+1, MATCH(BZ$16,Templates!$I$1:IA$1,0))="","",INDEX(Templates!$I$2:$FQ$152,ROW()-ROW(BZ$20)+1, MATCH(BZ$16,Templates!$I$1:IA$1,0)))</f>
        <v/>
      </c>
      <c r="CA53" s="55" t="str" cm="1">
        <f t="array" ref="CA53">IF(INDEX(Templates!$I$2:$FQ$152,ROW()-ROW(CA$20)+1, MATCH(CA$16,Templates!$I$1:IB$1,0))="","",INDEX(Templates!$I$2:$FQ$152,ROW()-ROW(CA$20)+1, MATCH(CA$16,Templates!$I$1:IB$1,0)))</f>
        <v/>
      </c>
      <c r="CB53" s="55" t="str" cm="1">
        <f t="array" ref="CB53">IF(INDEX(Templates!$I$2:$FQ$152,ROW()-ROW(CB$20)+1, MATCH(CB$16,Templates!$I$1:IC$1,0))="","",INDEX(Templates!$I$2:$FQ$152,ROW()-ROW(CB$20)+1, MATCH(CB$16,Templates!$I$1:IC$1,0)))</f>
        <v/>
      </c>
      <c r="CC53" s="55" t="str" cm="1">
        <f t="array" ref="CC53">IF(INDEX(Templates!$I$2:$FQ$152,ROW()-ROW(CC$20)+1, MATCH(CC$16,Templates!$I$1:ID$1,0))="","",INDEX(Templates!$I$2:$FQ$152,ROW()-ROW(CC$20)+1, MATCH(CC$16,Templates!$I$1:ID$1,0)))</f>
        <v/>
      </c>
      <c r="CD53" s="55" t="str" cm="1">
        <f t="array" ref="CD53">IF(INDEX(Templates!$I$2:$FQ$152,ROW()-ROW(CD$20)+1, MATCH(CD$16,Templates!$I$1:IE$1,0))="","",INDEX(Templates!$I$2:$FQ$152,ROW()-ROW(CD$20)+1, MATCH(CD$16,Templates!$I$1:IE$1,0)))</f>
        <v/>
      </c>
      <c r="CE53" s="55" t="str" cm="1">
        <f t="array" ref="CE53">IF(INDEX(Templates!$I$2:$FQ$152,ROW()-ROW(CE$20)+1, MATCH(CE$16,Templates!$I$1:IF$1,0))="","",INDEX(Templates!$I$2:$FQ$152,ROW()-ROW(CE$20)+1, MATCH(CE$16,Templates!$I$1:IF$1,0)))</f>
        <v/>
      </c>
      <c r="CF53" s="55" t="str" cm="1">
        <f t="array" ref="CF53">IF(INDEX(Templates!$I$2:$FQ$152,ROW()-ROW(CF$20)+1, MATCH(CF$16,Templates!$I$1:ID$1,0))="","",INDEX(Templates!$I$2:$FQ$152,ROW()-ROW(CF$20)+1, MATCH(CF$16,Templates!$I$1:ID$1,0)))</f>
        <v/>
      </c>
      <c r="CG53" s="55" t="str" cm="1">
        <f t="array" ref="CG53">IF(INDEX(Templates!$I$2:$FQ$152,ROW()-ROW(CG$20)+1, MATCH(CG$16,Templates!$I$1:IE$1,0))="","",INDEX(Templates!$I$2:$FQ$152,ROW()-ROW(CG$20)+1, MATCH(CG$16,Templates!$I$1:IE$1,0)))</f>
        <v/>
      </c>
      <c r="CH53" s="55" t="str" cm="1">
        <f t="array" ref="CH53">IF(INDEX(Templates!$I$2:$FQ$152,ROW()-ROW(CH$20)+1, MATCH(CH$16,Templates!$I$1:IF$1,0))="","",INDEX(Templates!$I$2:$FQ$152,ROW()-ROW(CH$20)+1, MATCH(CH$16,Templates!$I$1:IF$1,0)))</f>
        <v/>
      </c>
      <c r="CI53" s="55" t="str" cm="1">
        <f t="array" ref="CI53">IF(INDEX(Templates!$I$2:$FQ$152,ROW()-ROW(CI$20)+1, MATCH(CI$16,Templates!$I$1:IG$1,0))="","",INDEX(Templates!$I$2:$FQ$152,ROW()-ROW(CI$20)+1, MATCH(CI$16,Templates!$I$1:IG$1,0)))</f>
        <v/>
      </c>
      <c r="CJ53" s="55" t="str" cm="1">
        <f t="array" ref="CJ53">IF(INDEX(Templates!$I$2:$FQ$152,ROW()-ROW(CJ$20)+1, MATCH(CJ$16,Templates!$I$1:IH$1,0))="","",INDEX(Templates!$I$2:$FQ$152,ROW()-ROW(CJ$20)+1, MATCH(CJ$16,Templates!$I$1:IH$1,0)))</f>
        <v/>
      </c>
      <c r="CK53" s="55" t="str" cm="1">
        <f t="array" ref="CK53">IF(INDEX(Templates!$I$2:$FQ$152,ROW()-ROW(CK$20)+1, MATCH(CK$16,Templates!$I$1:II$1,0))="","",INDEX(Templates!$I$2:$FQ$152,ROW()-ROW(CK$20)+1, MATCH(CK$16,Templates!$I$1:II$1,0)))</f>
        <v/>
      </c>
      <c r="CL53" s="55" t="str" cm="1">
        <f t="array" ref="CL53">IF(INDEX(Templates!$I$2:$FQ$152,ROW()-ROW(CL$20)+1, MATCH(CL$16,Templates!$I$1:IJ$1,0))="","",INDEX(Templates!$I$2:$FQ$152,ROW()-ROW(CL$20)+1, MATCH(CL$16,Templates!$I$1:IJ$1,0)))</f>
        <v/>
      </c>
      <c r="CM53" s="55" t="str" cm="1">
        <f t="array" ref="CM53">IF(INDEX(Templates!$I$2:$FQ$152,ROW()-ROW(CM$20)+1, MATCH(CM$16,Templates!$I$1:IK$1,0))="","",INDEX(Templates!$I$2:$FQ$152,ROW()-ROW(CM$20)+1, MATCH(CM$16,Templates!$I$1:IK$1,0)))</f>
        <v>HOT_WATER</v>
      </c>
      <c r="CN53" s="55" t="str" cm="1">
        <f t="array" ref="CN53">IF(INDEX(Templates!$I$2:$FQ$152,ROW()-ROW(CN$20)+1, MATCH(CN$16,Templates!$I$1:IL$1,0))="","",INDEX(Templates!$I$2:$FQ$152,ROW()-ROW(CN$20)+1, MATCH(CN$16,Templates!$I$1:IL$1,0)))</f>
        <v>HOT_WATER</v>
      </c>
      <c r="CO53" s="55" t="str" cm="1">
        <f t="array" ref="CO53">IF(INDEX(Templates!$I$2:$FQ$152,ROW()-ROW(CO$20)+1, MATCH(CO$16,Templates!$I$1:IM$1,0))="","",INDEX(Templates!$I$2:$FQ$152,ROW()-ROW(CO$20)+1, MATCH(CO$16,Templates!$I$1:IM$1,0)))</f>
        <v>HOT_WATER</v>
      </c>
      <c r="CP53" s="55" t="str" cm="1">
        <f t="array" ref="CP53">IF(INDEX(Templates!$I$2:$FQ$152,ROW()-ROW(CP$20)+1, MATCH(CP$16,Templates!$I$1:IN$1,0))="","",INDEX(Templates!$I$2:$FQ$152,ROW()-ROW(CP$20)+1, MATCH(CP$16,Templates!$I$1:IN$1,0)))</f>
        <v/>
      </c>
      <c r="CQ53" s="55" t="str" cm="1">
        <f t="array" ref="CQ53">IF(INDEX(Templates!$I$2:$FQ$152,ROW()-ROW(CQ$20)+1, MATCH(CQ$16,Templates!$I$1:IO$1,0))="","",INDEX(Templates!$I$2:$FQ$152,ROW()-ROW(CQ$20)+1, MATCH(CQ$16,Templates!$I$1:IO$1,0)))</f>
        <v>HOT_WATER</v>
      </c>
      <c r="CR53" s="55" t="str" cm="1">
        <f t="array" ref="CR53">IF(INDEX(Templates!$I$2:$FQ$152,ROW()-ROW(CR$20)+1, MATCH(CR$16,Templates!$I$1:IP$1,0))="","",INDEX(Templates!$I$2:$FQ$152,ROW()-ROW(CR$20)+1, MATCH(CR$16,Templates!$I$1:IP$1,0)))</f>
        <v/>
      </c>
      <c r="CS53" s="55" t="str" cm="1">
        <f t="array" ref="CS53">IF(INDEX(Templates!$I$2:$FQ$152,ROW()-ROW(CS$20)+1, MATCH(CS$16,Templates!$I$1:IQ$1,0))="","",INDEX(Templates!$I$2:$FQ$152,ROW()-ROW(CS$20)+1, MATCH(CS$16,Templates!$I$1:IQ$1,0)))</f>
        <v>HOT_WATER</v>
      </c>
      <c r="CT53" s="55" t="str" cm="1">
        <f t="array" ref="CT53">IF(INDEX(Templates!$I$2:$FQ$152,ROW()-ROW(CT$20)+1, MATCH(CT$16,Templates!$I$1:IR$1,0))="","",INDEX(Templates!$I$2:$FQ$152,ROW()-ROW(CT$20)+1, MATCH(CT$16,Templates!$I$1:IR$1,0)))</f>
        <v>HOT_WATER</v>
      </c>
      <c r="CU53" s="55" t="str" cm="1">
        <f t="array" ref="CU53">IF(INDEX(Templates!$I$2:$FQ$152,ROW()-ROW(CU$20)+1, MATCH(CU$16,Templates!$I$1:IS$1,0))="","",INDEX(Templates!$I$2:$FQ$152,ROW()-ROW(CU$20)+1, MATCH(CU$16,Templates!$I$1:IS$1,0)))</f>
        <v/>
      </c>
      <c r="CV53" s="55" t="str" cm="1">
        <f t="array" ref="CV53">IF(INDEX(Templates!$I$2:$FQ$152,ROW()-ROW(CV$20)+1, MATCH(CV$16,Templates!$I$1:IT$1,0))="","",INDEX(Templates!$I$2:$FQ$152,ROW()-ROW(CV$20)+1, MATCH(CV$16,Templates!$I$1:IT$1,0)))</f>
        <v>HOT_WATER</v>
      </c>
      <c r="CW53" s="55" t="str" cm="1">
        <f t="array" ref="CW53">IF(INDEX(Templates!$I$2:$FQ$152,ROW()-ROW(CW$20)+1, MATCH(CW$16,Templates!$I$1:IU$1,0))="","",INDEX(Templates!$I$2:$FQ$152,ROW()-ROW(CW$20)+1, MATCH(CW$16,Templates!$I$1:IU$1,0)))</f>
        <v>HOT_WATER</v>
      </c>
      <c r="CX53" s="55" t="str" cm="1">
        <f t="array" ref="CX53">IF(INDEX(Templates!$I$2:$FQ$152,ROW()-ROW(CX$20)+1, MATCH(CX$16,Templates!$I$1:IV$1,0))="","",INDEX(Templates!$I$2:$FQ$152,ROW()-ROW(CX$20)+1, MATCH(CX$16,Templates!$I$1:IV$1,0)))</f>
        <v>HOT_WATER</v>
      </c>
      <c r="CY53" s="55" t="str" cm="1">
        <f t="array" ref="CY53">IF(INDEX(Templates!$I$2:$FQ$152,ROW()-ROW(CY$20)+1, MATCH(CY$16,Templates!$I$1:IW$1,0))="","",INDEX(Templates!$I$2:$FQ$152,ROW()-ROW(CY$20)+1, MATCH(CY$16,Templates!$I$1:IW$1,0)))</f>
        <v>HOT_WATER</v>
      </c>
      <c r="CZ53" s="55" t="str" cm="1">
        <f t="array" ref="CZ53">IF(INDEX(Templates!$I$2:$FQ$152,ROW()-ROW(CZ$20)+1, MATCH(CZ$16,Templates!$I$1:IX$1,0))="","",INDEX(Templates!$I$2:$FQ$152,ROW()-ROW(CZ$20)+1, MATCH(CZ$16,Templates!$I$1:IX$1,0)))</f>
        <v/>
      </c>
      <c r="DA53" s="55" t="str" cm="1">
        <f t="array" ref="DA53">IF(INDEX(Templates!$I$2:$FQ$152,ROW()-ROW(DA$20)+1, MATCH(DA$16,Templates!$I$1:IY$1,0))="","",INDEX(Templates!$I$2:$FQ$152,ROW()-ROW(DA$20)+1, MATCH(DA$16,Templates!$I$1:IY$1,0)))</f>
        <v/>
      </c>
      <c r="DB53" s="55" t="str" cm="1">
        <f t="array" ref="DB53">IF(INDEX(Templates!$I$2:$FQ$152,ROW()-ROW(DB$20)+1, MATCH(DB$16,Templates!$I$1:IZ$1,0))="","",INDEX(Templates!$I$2:$FQ$152,ROW()-ROW(DB$20)+1, MATCH(DB$16,Templates!$I$1:IZ$1,0)))</f>
        <v/>
      </c>
      <c r="DC53" s="55" t="str" cm="1">
        <f t="array" ref="DC53">IF(INDEX(Templates!$I$2:$FQ$152,ROW()-ROW(DC$20)+1, MATCH(DC$16,Templates!$I$1:JA$1,0))="","",INDEX(Templates!$I$2:$FQ$152,ROW()-ROW(DC$20)+1, MATCH(DC$16,Templates!$I$1:JA$1,0)))</f>
        <v/>
      </c>
      <c r="DD53" s="55" t="str" cm="1">
        <f t="array" ref="DD53">IF(INDEX(Templates!$I$2:$FQ$152,ROW()-ROW(DD$20)+1, MATCH(DD$16,Templates!$I$1:JB$1,0))="","",INDEX(Templates!$I$2:$FQ$152,ROW()-ROW(DD$20)+1, MATCH(DD$16,Templates!$I$1:JB$1,0)))</f>
        <v/>
      </c>
      <c r="DE53" s="55" t="str" cm="1">
        <f t="array" ref="DE53">IF(INDEX(Templates!$I$2:$FQ$152,ROW()-ROW(DE$20)+1, MATCH(DE$16,Templates!$I$1:JC$1,0))="","",INDEX(Templates!$I$2:$FQ$152,ROW()-ROW(DE$20)+1, MATCH(DE$16,Templates!$I$1:JC$1,0)))</f>
        <v/>
      </c>
      <c r="DF53" s="55" t="str" cm="1">
        <f t="array" ref="DF53">IF(INDEX(Templates!$I$2:$FQ$152,ROW()-ROW(DF$20)+1, MATCH(DF$16,Templates!$I$1:JD$1,0))="","",INDEX(Templates!$I$2:$FQ$152,ROW()-ROW(DF$20)+1, MATCH(DF$16,Templates!$I$1:JD$1,0)))</f>
        <v>HOT_WATER</v>
      </c>
      <c r="DG53" s="55" t="str" cm="1">
        <f t="array" ref="DG53">IF(INDEX(Templates!$I$2:$FQ$152,ROW()-ROW(DG$20)+1, MATCH(DG$16,Templates!$I$1:JE$1,0))="","",INDEX(Templates!$I$2:$FQ$152,ROW()-ROW(DG$20)+1, MATCH(DG$16,Templates!$I$1:JE$1,0)))</f>
        <v>HOT_WATER</v>
      </c>
      <c r="DH53" s="55" t="str" cm="1">
        <f t="array" ref="DH53">IF(INDEX(Templates!$I$2:$FQ$152,ROW()-ROW(DH$20)+1, MATCH(DH$16,Templates!$I$1:JF$1,0))="","",INDEX(Templates!$I$2:$FQ$152,ROW()-ROW(DH$20)+1, MATCH(DH$16,Templates!$I$1:JF$1,0)))</f>
        <v/>
      </c>
      <c r="DI53" s="55" t="str" cm="1">
        <f t="array" ref="DI53">IF(INDEX(Templates!$I$2:$FQ$152,ROW()-ROW(DI$20)+1, MATCH(DI$16,Templates!$I$1:JG$1,0))="","",INDEX(Templates!$I$2:$FQ$152,ROW()-ROW(DI$20)+1, MATCH(DI$16,Templates!$I$1:JG$1,0)))</f>
        <v/>
      </c>
      <c r="DJ53" s="55" t="str" cm="1">
        <f t="array" ref="DJ53">IF(INDEX(Templates!$I$2:$FQ$152,ROW()-ROW(DJ$20)+1, MATCH(DJ$16,Templates!$I$1:JH$1,0))="","",INDEX(Templates!$I$2:$FQ$152,ROW()-ROW(DJ$20)+1, MATCH(DJ$16,Templates!$I$1:JH$1,0)))</f>
        <v>HOT_WATER</v>
      </c>
      <c r="DK53" s="55" t="str" cm="1">
        <f t="array" ref="DK53">IF(INDEX(Templates!$I$2:$FQ$152,ROW()-ROW(DK$20)+1, MATCH(DK$16,Templates!$I$1:JI$1,0))="","",INDEX(Templates!$I$2:$FQ$152,ROW()-ROW(DK$20)+1, MATCH(DK$16,Templates!$I$1:JI$1,0)))</f>
        <v/>
      </c>
      <c r="DL53" s="55" t="str" cm="1">
        <f t="array" ref="DL53">IF(INDEX(Templates!$I$2:$FQ$152,ROW()-ROW(DL$20)+1, MATCH(DL$16,Templates!$I$1:JJ$1,0))="","",INDEX(Templates!$I$2:$FQ$152,ROW()-ROW(DL$20)+1, MATCH(DL$16,Templates!$I$1:JJ$1,0)))</f>
        <v>HOT_WATER</v>
      </c>
      <c r="DM53" s="55" t="str" cm="1">
        <f t="array" ref="DM53">IF(INDEX(Templates!$I$2:$FQ$152,ROW()-ROW(DM$20)+1, MATCH(DM$16,Templates!$I$1:JK$1,0))="","",INDEX(Templates!$I$2:$FQ$152,ROW()-ROW(DM$20)+1, MATCH(DM$16,Templates!$I$1:JK$1,0)))</f>
        <v/>
      </c>
      <c r="DN53" s="55" t="str" cm="1">
        <f t="array" ref="DN53">IF(INDEX(Templates!$I$2:$FQ$152,ROW()-ROW(DN$20)+1, MATCH(DN$16,Templates!$I$1:JL$1,0))="","",INDEX(Templates!$I$2:$FQ$152,ROW()-ROW(DN$20)+1, MATCH(DN$16,Templates!$I$1:JL$1,0)))</f>
        <v/>
      </c>
      <c r="DO53" s="55" t="str" cm="1">
        <f t="array" ref="DO53">IF(INDEX(Templates!$I$2:$FQ$152,ROW()-ROW(DO$20)+1, MATCH(DO$16,Templates!$I$1:JM$1,0))="","",INDEX(Templates!$I$2:$FQ$152,ROW()-ROW(DO$20)+1, MATCH(DO$16,Templates!$I$1:JM$1,0)))</f>
        <v>HOT_WATER</v>
      </c>
      <c r="DP53" s="55" t="str" cm="1">
        <f t="array" ref="DP53">IF(INDEX(Templates!$I$2:$FQ$152,ROW()-ROW(DP$20)+1, MATCH(DP$16,Templates!$I$1:JN$1,0))="","",INDEX(Templates!$I$2:$FQ$152,ROW()-ROW(DP$20)+1, MATCH(DP$16,Templates!$I$1:JN$1,0)))</f>
        <v/>
      </c>
      <c r="DQ53" s="55" t="str" cm="1">
        <f t="array" ref="DQ53">IF(INDEX(Templates!$I$2:$FQ$152,ROW()-ROW(DQ$20)+1, MATCH(DQ$16,Templates!$I$1:JO$1,0))="","",INDEX(Templates!$I$2:$FQ$152,ROW()-ROW(DQ$20)+1, MATCH(DQ$16,Templates!$I$1:JO$1,0)))</f>
        <v>HOT_WATER</v>
      </c>
      <c r="DR53" s="55" t="str" cm="1">
        <f t="array" ref="DR53">IF(INDEX(Templates!$I$2:$FQ$152,ROW()-ROW(DR$20)+1, MATCH(DR$16,Templates!$I$1:JP$1,0))="","",INDEX(Templates!$I$2:$FQ$152,ROW()-ROW(DR$20)+1, MATCH(DR$16,Templates!$I$1:JP$1,0)))</f>
        <v>ELECTRIC</v>
      </c>
      <c r="DS53" s="55" t="str" cm="1">
        <f t="array" ref="DS53">IF(INDEX(Templates!$I$2:$FQ$152,ROW()-ROW(DS$20)+1, MATCH(DS$16,Templates!$I$1:JQ$1,0))="","",INDEX(Templates!$I$2:$FQ$152,ROW()-ROW(DS$20)+1, MATCH(DS$16,Templates!$I$1:JQ$1,0)))</f>
        <v>ELECTRIC</v>
      </c>
      <c r="DT53" s="55" t="str" cm="1">
        <f t="array" ref="DT53">IF(INDEX(Templates!$I$2:$FQ$152,ROW()-ROW(DT$20)+1, MATCH(DT$16,Templates!$I$1:JR$1,0))="","",INDEX(Templates!$I$2:$FQ$152,ROW()-ROW(DT$20)+1, MATCH(DT$16,Templates!$I$1:JR$1,0)))</f>
        <v/>
      </c>
      <c r="DU53" s="55" t="str" cm="1">
        <f t="array" ref="DU53">IF(INDEX(Templates!$I$2:$FQ$152,ROW()-ROW(DU$20)+1, MATCH(DU$16,Templates!$I$1:JP$1,0))="","",INDEX(Templates!$I$2:$FQ$152,ROW()-ROW(DU$20)+1, MATCH(DU$16,Templates!$I$1:JP$1,0)))</f>
        <v/>
      </c>
      <c r="DV53" s="55" t="str" cm="1">
        <f t="array" ref="DV53">IF(INDEX(Templates!$I$2:$FQ$152,ROW()-ROW(DV$20)+1, MATCH(DV$16,Templates!$I$1:JQ$1,0))="","",INDEX(Templates!$I$2:$FQ$152,ROW()-ROW(DV$20)+1, MATCH(DV$16,Templates!$I$1:JQ$1,0)))</f>
        <v/>
      </c>
      <c r="DW53" s="55" t="str" cm="1">
        <f t="array" ref="DW53">IF(INDEX(Templates!$I$2:$FQ$152,ROW()-ROW(DW$20)+1, MATCH(DW$16,Templates!$I$1:JR$1,0))="","",INDEX(Templates!$I$2:$FQ$152,ROW()-ROW(DW$20)+1, MATCH(DW$16,Templates!$I$1:JR$1,0)))</f>
        <v/>
      </c>
      <c r="DX53" s="55" t="str" cm="1">
        <f t="array" ref="DX53">IF(INDEX(Templates!$I$2:$FQ$152,ROW()-ROW(DX$20)+1, MATCH(DX$16,Templates!$I$1:JS$1,0))="","",INDEX(Templates!$I$2:$FQ$152,ROW()-ROW(DX$20)+1, MATCH(DX$16,Templates!$I$1:JS$1,0)))</f>
        <v/>
      </c>
      <c r="DY53" s="55" t="str" cm="1">
        <f t="array" ref="DY53">IF(INDEX(Templates!$I$2:$FQ$152,ROW()-ROW(DY$20)+1, MATCH(DY$16,Templates!$I$1:JT$1,0))="","",INDEX(Templates!$I$2:$FQ$152,ROW()-ROW(DY$20)+1, MATCH(DY$16,Templates!$I$1:JT$1,0)))</f>
        <v>HOT_WATER</v>
      </c>
      <c r="DZ53" s="55" t="str" cm="1">
        <f t="array" ref="DZ53">IF(INDEX(Templates!$I$2:$FQ$152,ROW()-ROW(DZ$20)+1, MATCH(DZ$16,Templates!$I$1:JU$1,0))="","",INDEX(Templates!$I$2:$FQ$152,ROW()-ROW(DZ$20)+1, MATCH(DZ$16,Templates!$I$1:JU$1,0)))</f>
        <v>HOT_WATER</v>
      </c>
      <c r="EA53" s="55" t="str" cm="1">
        <f t="array" ref="EA53">IF(INDEX(Templates!$I$2:$FQ$152,ROW()-ROW(EA$20)+1, MATCH(EA$16,Templates!$I$1:JV$1,0))="","",INDEX(Templates!$I$2:$FQ$152,ROW()-ROW(EA$20)+1, MATCH(EA$16,Templates!$I$1:JV$1,0)))</f>
        <v>HOT_WATER</v>
      </c>
      <c r="EB53" s="55" t="str" cm="1">
        <f t="array" ref="EB53">IF(INDEX(Templates!$I$2:$FQ$152,ROW()-ROW(EB$20)+1, MATCH(EB$16,Templates!$I$1:JW$1,0))="","",INDEX(Templates!$I$2:$FQ$152,ROW()-ROW(EB$20)+1, MATCH(EB$16,Templates!$I$1:JW$1,0)))</f>
        <v>HOT_WATER</v>
      </c>
      <c r="EC53" s="55" t="str" cm="1">
        <f t="array" ref="EC53">IF(INDEX(Templates!$I$2:$FQ$152,ROW()-ROW(EC$20)+1, MATCH(EC$16,Templates!$I$1:JX$1,0))="","",INDEX(Templates!$I$2:$FQ$152,ROW()-ROW(EC$20)+1, MATCH(EC$16,Templates!$I$1:JX$1,0)))</f>
        <v>HOT_WATER</v>
      </c>
      <c r="ED53" s="55" t="str" cm="1">
        <f t="array" ref="ED53">IF(INDEX(Templates!$I$2:$FQ$152,ROW()-ROW(ED$20)+1, MATCH(ED$16,Templates!$I$1:JY$1,0))="","",INDEX(Templates!$I$2:$FQ$152,ROW()-ROW(ED$20)+1, MATCH(ED$16,Templates!$I$1:JY$1,0)))</f>
        <v>HOT_WATER</v>
      </c>
      <c r="EE53" s="55"/>
      <c r="EF53" s="55"/>
      <c r="EG53" s="55"/>
      <c r="EH53" s="55"/>
      <c r="EI53" s="55"/>
      <c r="EJ53" s="55"/>
      <c r="EK53" s="55"/>
      <c r="EL53" s="55"/>
      <c r="EM53" s="55"/>
      <c r="EN53" s="55"/>
      <c r="EO53" s="55"/>
      <c r="EP53" s="55"/>
      <c r="EQ53" s="55"/>
      <c r="ER53" s="55"/>
      <c r="ES53" s="55"/>
      <c r="ET53" s="55"/>
      <c r="EU53" s="55"/>
      <c r="EV53" s="55"/>
      <c r="EW53" s="55"/>
      <c r="EX53" s="55"/>
      <c r="EY53" s="55"/>
      <c r="EZ53" s="55"/>
      <c r="FA53" s="55"/>
      <c r="FB53" s="55"/>
      <c r="FC53" s="55"/>
      <c r="FD53" s="55"/>
      <c r="FE53" s="55"/>
      <c r="FF53" s="55"/>
      <c r="FG53" s="55"/>
      <c r="FH53" s="55"/>
      <c r="FI53" s="55"/>
      <c r="FJ53" s="55"/>
      <c r="FK53" s="55"/>
      <c r="FL53" s="55"/>
      <c r="FM53" s="55"/>
      <c r="FN53" s="55"/>
      <c r="FO53" s="55"/>
      <c r="FP53" s="55"/>
      <c r="FQ53" s="55"/>
      <c r="FR53" s="55"/>
      <c r="FS53" s="55"/>
      <c r="FT53" s="55"/>
      <c r="FU53" s="55"/>
      <c r="FV53" s="55"/>
      <c r="FW53" s="55"/>
      <c r="FX53" s="55"/>
      <c r="FY53" s="55"/>
      <c r="FZ53" s="55"/>
      <c r="GA53" s="55"/>
      <c r="GB53" s="55"/>
      <c r="GC53" s="55"/>
      <c r="GD53" s="55"/>
      <c r="GE53" s="55"/>
      <c r="GF53" s="55"/>
      <c r="GG53" s="55"/>
      <c r="GH53" s="55"/>
      <c r="GI53" s="55"/>
      <c r="GJ53" s="55"/>
      <c r="GK53" s="55"/>
      <c r="GL53" s="55"/>
      <c r="GM53" s="55"/>
      <c r="GN53" s="55"/>
      <c r="GO53" s="55"/>
      <c r="GP53" s="55"/>
      <c r="GQ53" s="55"/>
      <c r="GR53" s="55"/>
      <c r="GS53" s="55"/>
      <c r="GT53" s="55"/>
      <c r="GU53" s="55"/>
      <c r="GV53" s="55"/>
      <c r="GW53" s="55"/>
    </row>
    <row r="54" spans="1:205" s="24" customFormat="1" x14ac:dyDescent="0.55000000000000004">
      <c r="A54" s="41" t="s">
        <v>763</v>
      </c>
      <c r="B54" s="6" t="s">
        <v>768</v>
      </c>
      <c r="C54" s="66" t="str" cm="1">
        <f t="array" ref="C54">IF(INDEX(Templates!A$2:A$153,ROW()-ROW($20:$20)+1)="","",INDEX(Templates!A$2:A$153,ROW()-ROW($20:$20)+1))</f>
        <v>JSON_PATH:zones[1]</v>
      </c>
      <c r="D54" s="66" t="str" cm="1">
        <f t="array" ref="D54">IF(INDEX(Templates!B$2:B$153,ROW()-ROW($20:$20)+1)="","",INDEX(Templates!B$2:B$153,ROW()-ROW($20:$20)+1))</f>
        <v>terminals[0]</v>
      </c>
      <c r="E54" s="66" t="str" cm="1">
        <f t="array" ref="E54">IF(INDEX(Templates!C$2:C$153,ROW()-ROW($20:$20)+1)="","",INDEX(Templates!C$2:C$153,ROW()-ROW($20:$20)+1))</f>
        <v>heating_from_loop</v>
      </c>
      <c r="F54" s="127" t="str" cm="1">
        <f t="array" ref="F54">IF(INDEX(Templates!D$2:D$153,ROW()-ROW($20:$20)+1)="","",INDEX(Templates!D$2:D$153,ROW()-ROW($20:$20)+1))</f>
        <v/>
      </c>
      <c r="G54" s="116" t="str" cm="1">
        <f t="array" ref="G54">IF(INDEX(Templates!E$2:E$153,ROW()-ROW($20:$20)+1)="","",INDEX(Templates!E$2:E$153,ROW()-ROW($20:$20)+1))</f>
        <v>Air Terminal</v>
      </c>
      <c r="H54" s="68" t="str" cm="1">
        <f t="array" ref="H54">IF(INDEX(Templates!F$2:F$153,ROW()-ROW($20:$20)+1)="","",INDEX(Templates!F$2:F$153,ROW()-ROW($20:$20)+1))</f>
        <v>Terminal 2</v>
      </c>
      <c r="I54" s="68" t="str" cm="1">
        <f t="array" ref="I54">IF(INDEX(Templates!G$2:G$153,ROW()-ROW($20:$20)+1)="","",INDEX(Templates!G$2:G$153,ROW()-ROW($20:$20)+1))</f>
        <v>Zone 2</v>
      </c>
      <c r="J54" s="68" t="str" cm="1">
        <f t="array" ref="J54">IF(INDEX(Templates!H$2:H$153,ROW()-ROW($20:$20)+1)="","",INDEX(Templates!H$2:H$153,ROW()-ROW($20:$20)+1))</f>
        <v>heating_from_loop</v>
      </c>
      <c r="K54" s="69" t="s">
        <v>765</v>
      </c>
      <c r="L54" s="69" t="s">
        <v>765</v>
      </c>
      <c r="M54" s="55" t="str" cm="1">
        <f t="array" ref="M54">IF(INDEX(Templates!$I$2:$FQ$152,ROW()-ROW(M$20)+1, MATCH(M$16,Templates!$I$1:FQ$1,0))="","",INDEX(Templates!$I$2:$FQ$152,ROW()-ROW(M$20)+1, MATCH(M$16,Templates!$I$1:FQ$1,0)))</f>
        <v/>
      </c>
      <c r="N54" s="55" t="str" cm="1">
        <f t="array" ref="N54">IF(INDEX(Templates!$I$2:$FQ$152,ROW()-ROW(N$20)+1, MATCH(N$16,Templates!$I$1:FR$1,0))="","",INDEX(Templates!$I$2:$FQ$152,ROW()-ROW(N$20)+1, MATCH(N$16,Templates!$I$1:FR$1,0)))</f>
        <v/>
      </c>
      <c r="O54" s="55" t="str" cm="1">
        <f t="array" ref="O54">IF(INDEX(Templates!$I$2:$FQ$152,ROW()-ROW(O$20)+1, MATCH(O$16,Templates!$I$1:FS$1,0))="","",INDEX(Templates!$I$2:$FQ$152,ROW()-ROW(O$20)+1, MATCH(O$16,Templates!$I$1:FS$1,0)))</f>
        <v/>
      </c>
      <c r="P54" s="55" t="str" cm="1">
        <f t="array" ref="P54">IF(INDEX(Templates!$I$2:$FQ$152,ROW()-ROW(P$20)+1, MATCH(P$16,Templates!$I$1:FT$1,0))="","",INDEX(Templates!$I$2:$FQ$152,ROW()-ROW(P$20)+1, MATCH(P$16,Templates!$I$1:FT$1,0)))</f>
        <v/>
      </c>
      <c r="Q54" s="55" t="str" cm="1">
        <f t="array" ref="Q54">IF(INDEX(Templates!$I$2:$FQ$152,ROW()-ROW(Q$20)+1, MATCH(Q$16,Templates!$I$1:FU$1,0))="","",INDEX(Templates!$I$2:$FQ$152,ROW()-ROW(Q$20)+1, MATCH(Q$16,Templates!$I$1:FU$1,0)))</f>
        <v/>
      </c>
      <c r="R54" s="55" t="str" cm="1">
        <f t="array" ref="R54">IF(INDEX(Templates!$I$2:$FQ$152,ROW()-ROW(R$20)+1, MATCH(R$16,Templates!$I$1:FV$1,0))="","",INDEX(Templates!$I$2:$FQ$152,ROW()-ROW(R$20)+1, MATCH(R$16,Templates!$I$1:FV$1,0)))</f>
        <v>Boiler Loop 1</v>
      </c>
      <c r="S54" s="55" t="str" cm="1">
        <f t="array" ref="S54">IF(INDEX(Templates!$I$2:$FQ$152,ROW()-ROW(S$20)+1, MATCH(S$16,Templates!$I$1:FW$1,0))="","",INDEX(Templates!$I$2:$FQ$152,ROW()-ROW(S$20)+1, MATCH(S$16,Templates!$I$1:FW$1,0)))</f>
        <v>Boiler Loop 1</v>
      </c>
      <c r="T54" s="55" t="str" cm="1">
        <f t="array" ref="T54">IF(INDEX(Templates!$I$2:$FQ$152,ROW()-ROW(T$20)+1, MATCH(T$16,Templates!$I$1:FX$1,0))="","",INDEX(Templates!$I$2:$FQ$152,ROW()-ROW(T$20)+1, MATCH(T$16,Templates!$I$1:FX$1,0)))</f>
        <v>Boiler Loop 1</v>
      </c>
      <c r="U54" s="55" t="str" cm="1">
        <f t="array" ref="U54">IF(INDEX(Templates!$I$2:$FQ$152,ROW()-ROW(U$20)+1, MATCH(U$16,Templates!$I$1:FY$1,0))="","",INDEX(Templates!$I$2:$FQ$152,ROW()-ROW(U$20)+1, MATCH(U$16,Templates!$I$1:FY$1,0)))</f>
        <v>Boiler Loop 1</v>
      </c>
      <c r="V54" s="55" t="str" cm="1">
        <f t="array" ref="V54">IF(INDEX(Templates!$I$2:$FQ$152,ROW()-ROW(V$20)+1, MATCH(V$16,Templates!$I$1:FZ$1,0))="","",INDEX(Templates!$I$2:$FQ$152,ROW()-ROW(V$20)+1, MATCH(V$16,Templates!$I$1:FZ$1,0)))</f>
        <v>Boiler Loop 1</v>
      </c>
      <c r="W54" s="55" t="str" cm="1">
        <f t="array" ref="W54">IF(INDEX(Templates!$I$2:$FQ$152,ROW()-ROW(W$20)+1, MATCH(W$16,Templates!$I$1:GA$1,0))="","",INDEX(Templates!$I$2:$FQ$152,ROW()-ROW(W$20)+1, MATCH(W$16,Templates!$I$1:GA$1,0)))</f>
        <v>Boiler Loop 1</v>
      </c>
      <c r="X54" s="55" t="str" cm="1">
        <f t="array" ref="X54">IF(INDEX(Templates!$I$2:$FQ$152,ROW()-ROW(X$20)+1, MATCH(X$16,Templates!$I$1:GB$1,0))="","",INDEX(Templates!$I$2:$FQ$152,ROW()-ROW(X$20)+1, MATCH(X$16,Templates!$I$1:GB$1,0)))</f>
        <v/>
      </c>
      <c r="Y54" s="55" t="str" cm="1">
        <f t="array" ref="Y54">IF(INDEX(Templates!$I$2:$FQ$152,ROW()-ROW(Y$20)+1, MATCH(Y$16,Templates!$I$1:GC$1,0))="","",INDEX(Templates!$I$2:$FQ$152,ROW()-ROW(Y$20)+1, MATCH(Y$16,Templates!$I$1:GC$1,0)))</f>
        <v/>
      </c>
      <c r="Z54" s="55" t="str" cm="1">
        <f t="array" ref="Z54">IF(INDEX(Templates!$I$2:$FQ$152,ROW()-ROW(Z$20)+1, MATCH(Z$16,Templates!$I$1:GD$1,0))="","",INDEX(Templates!$I$2:$FQ$152,ROW()-ROW(Z$20)+1, MATCH(Z$16,Templates!$I$1:GD$1,0)))</f>
        <v/>
      </c>
      <c r="AA54" s="55" t="str" cm="1">
        <f t="array" ref="AA54">IF(INDEX(Templates!$I$2:$FQ$152,ROW()-ROW(AA$20)+1, MATCH(AA$16,Templates!$I$1:GE$1,0))="","",INDEX(Templates!$I$2:$FQ$152,ROW()-ROW(AA$20)+1, MATCH(AA$16,Templates!$I$1:GE$1,0)))</f>
        <v/>
      </c>
      <c r="AB54" s="55" t="str" cm="1">
        <f t="array" ref="AB54">IF(INDEX(Templates!$I$2:$FQ$152,ROW()-ROW(AB$20)+1, MATCH(AB$16,Templates!$I$1:GF$1,0))="","",INDEX(Templates!$I$2:$FQ$152,ROW()-ROW(AB$20)+1, MATCH(AB$16,Templates!$I$1:GF$1,0)))</f>
        <v/>
      </c>
      <c r="AC54" s="55" t="str" cm="1">
        <f t="array" ref="AC54">IF(INDEX(Templates!$I$2:$FQ$152,ROW()-ROW(AC$20)+1, MATCH(AC$16,Templates!$I$1:GG$1,0))="","",INDEX(Templates!$I$2:$FQ$152,ROW()-ROW(AC$20)+1, MATCH(AC$16,Templates!$I$1:GG$1,0)))</f>
        <v/>
      </c>
      <c r="AD54" s="55" t="str" cm="1">
        <f t="array" ref="AD54">IF(INDEX(Templates!$I$2:$FQ$152,ROW()-ROW(AD$20)+1, MATCH(AD$16,Templates!$I$1:GH$1,0))="","",INDEX(Templates!$I$2:$FQ$152,ROW()-ROW(AD$20)+1, MATCH(AD$16,Templates!$I$1:GH$1,0)))</f>
        <v/>
      </c>
      <c r="AE54" s="55" t="str" cm="1">
        <f t="array" ref="AE54">IF(INDEX(Templates!$I$2:$FQ$152,ROW()-ROW(AE$20)+1, MATCH(AE$16,Templates!$I$1:GI$1,0))="","",INDEX(Templates!$I$2:$FQ$152,ROW()-ROW(AE$20)+1, MATCH(AE$16,Templates!$I$1:GI$1,0)))</f>
        <v/>
      </c>
      <c r="AF54" s="55" t="str" cm="1">
        <f t="array" ref="AF54">IF(INDEX(Templates!$I$2:$FQ$152,ROW()-ROW(AF$20)+1, MATCH(AF$16,Templates!$I$1:GJ$1,0))="","",INDEX(Templates!$I$2:$FQ$152,ROW()-ROW(AF$20)+1, MATCH(AF$16,Templates!$I$1:GJ$1,0)))</f>
        <v>Boiler Loop 1</v>
      </c>
      <c r="AG54" s="55" t="str" cm="1">
        <f t="array" ref="AG54">IF(INDEX(Templates!$I$2:$FQ$152,ROW()-ROW(AG$20)+1, MATCH(AG$16,Templates!$I$1:GK$1,0))="","",INDEX(Templates!$I$2:$FQ$152,ROW()-ROW(AG$20)+1, MATCH(AG$16,Templates!$I$1:GK$1,0)))</f>
        <v>Boiler Loop 1</v>
      </c>
      <c r="AH54" s="55" t="str" cm="1">
        <f t="array" ref="AH54">IF(INDEX(Templates!$I$2:$FQ$152,ROW()-ROW(AH$20)+1, MATCH(AH$16,Templates!$I$1:GL$1,0))="","",INDEX(Templates!$I$2:$FQ$152,ROW()-ROW(AH$20)+1, MATCH(AH$16,Templates!$I$1:GL$1,0)))</f>
        <v/>
      </c>
      <c r="AI54" s="55" t="str" cm="1">
        <f t="array" ref="AI54">IF(INDEX(Templates!$I$2:$FQ$152,ROW()-ROW(AI$20)+1, MATCH(AI$16,Templates!$I$1:GM$1,0))="","",INDEX(Templates!$I$2:$FQ$152,ROW()-ROW(AI$20)+1, MATCH(AI$16,Templates!$I$1:GM$1,0)))</f>
        <v/>
      </c>
      <c r="AJ54" s="55" t="str" cm="1">
        <f t="array" ref="AJ54">IF(INDEX(Templates!$I$2:$FQ$152,ROW()-ROW(AJ$20)+1, MATCH(AJ$16,Templates!$I$1:GN$1,0))="","",INDEX(Templates!$I$2:$FQ$152,ROW()-ROW(AJ$20)+1, MATCH(AJ$16,Templates!$I$1:GN$1,0)))</f>
        <v/>
      </c>
      <c r="AK54" s="55" t="str" cm="1">
        <f t="array" ref="AK54">IF(INDEX(Templates!$I$2:$FQ$152,ROW()-ROW(AK$20)+1, MATCH(AK$16,Templates!$I$1:GO$1,0))="","",INDEX(Templates!$I$2:$FQ$152,ROW()-ROW(AK$20)+1, MATCH(AK$16,Templates!$I$1:GO$1,0)))</f>
        <v>Boiler Loop 1</v>
      </c>
      <c r="AL54" s="55" t="str" cm="1">
        <f t="array" ref="AL54">IF(INDEX(Templates!$I$2:$FQ$152,ROW()-ROW(AL$20)+1, MATCH(AL$16,Templates!$I$1:GP$1,0))="","",INDEX(Templates!$I$2:$FQ$152,ROW()-ROW(AL$20)+1, MATCH(AL$16,Templates!$I$1:GP$1,0)))</f>
        <v>Boiler Loop 1</v>
      </c>
      <c r="AM54" s="55" t="str" cm="1">
        <f t="array" ref="AM54">IF(INDEX(Templates!$I$2:$FQ$152,ROW()-ROW(AM$20)+1, MATCH(AM$16,Templates!$I$1:GQ$1,0))="","",INDEX(Templates!$I$2:$FQ$152,ROW()-ROW(AM$20)+1, MATCH(AM$16,Templates!$I$1:GQ$1,0)))</f>
        <v>Boiler Loop 1</v>
      </c>
      <c r="AN54" s="55" t="str" cm="1">
        <f t="array" ref="AN54">IF(INDEX(Templates!$I$2:$FQ$152,ROW()-ROW(AN$20)+1, MATCH(AN$16,Templates!$I$1:GR$1,0))="","",INDEX(Templates!$I$2:$FQ$152,ROW()-ROW(AN$20)+1, MATCH(AN$16,Templates!$I$1:GR$1,0)))</f>
        <v>Boiler Loop 1</v>
      </c>
      <c r="AO54" s="55" t="str" cm="1">
        <f t="array" ref="AO54">IF(INDEX(Templates!$I$2:$FQ$152,ROW()-ROW(AO$20)+1, MATCH(AO$16,Templates!$I$1:GS$1,0))="","",INDEX(Templates!$I$2:$FQ$152,ROW()-ROW(AO$20)+1, MATCH(AO$16,Templates!$I$1:GS$1,0)))</f>
        <v>Boiler Loop 1</v>
      </c>
      <c r="AP54" s="55" t="str" cm="1">
        <f t="array" ref="AP54">IF(INDEX(Templates!$I$2:$FQ$152,ROW()-ROW(AP$20)+1, MATCH(AP$16,Templates!$I$1:GT$1,0))="","",INDEX(Templates!$I$2:$FQ$152,ROW()-ROW(AP$20)+1, MATCH(AP$16,Templates!$I$1:GT$1,0)))</f>
        <v>Boiler Loop 1</v>
      </c>
      <c r="AQ54" s="55" t="str" cm="1">
        <f t="array" ref="AQ54">IF(INDEX(Templates!$I$2:$FQ$152,ROW()-ROW(AQ$20)+1, MATCH(AQ$16,Templates!$I$1:GU$1,0))="","",INDEX(Templates!$I$2:$FQ$152,ROW()-ROW(AQ$20)+1, MATCH(AQ$16,Templates!$I$1:GU$1,0)))</f>
        <v/>
      </c>
      <c r="AR54" s="55" t="str" cm="1">
        <f t="array" ref="AR54">IF(INDEX(Templates!$I$2:$FQ$152,ROW()-ROW(AR$20)+1, MATCH(AR$16,Templates!$I$1:GV$1,0))="","",INDEX(Templates!$I$2:$FQ$152,ROW()-ROW(AR$20)+1, MATCH(AR$16,Templates!$I$1:GV$1,0)))</f>
        <v/>
      </c>
      <c r="AS54" s="55" t="str" cm="1">
        <f t="array" ref="AS54">IF(INDEX(Templates!$I$2:$FQ$152,ROW()-ROW(AS$20)+1, MATCH(AS$16,Templates!$I$1:GW$1,0))="","",INDEX(Templates!$I$2:$FQ$152,ROW()-ROW(AS$20)+1, MATCH(AS$16,Templates!$I$1:GW$1,0)))</f>
        <v/>
      </c>
      <c r="AT54" s="55" t="str" cm="1">
        <f t="array" ref="AT54">IF(INDEX(Templates!$I$2:$FQ$152,ROW()-ROW(AT$20)+1, MATCH(AT$16,Templates!$I$1:GX$1,0))="","",INDEX(Templates!$I$2:$FQ$152,ROW()-ROW(AT$20)+1, MATCH(AT$16,Templates!$I$1:GX$1,0)))</f>
        <v/>
      </c>
      <c r="AU54" s="55" t="str" cm="1">
        <f t="array" ref="AU54">IF(INDEX(Templates!$I$2:$FQ$152,ROW()-ROW(AU$20)+1, MATCH(AU$16,Templates!$I$1:GY$1,0))="","",INDEX(Templates!$I$2:$FQ$152,ROW()-ROW(AU$20)+1, MATCH(AU$16,Templates!$I$1:GY$1,0)))</f>
        <v/>
      </c>
      <c r="AV54" s="55" t="str" cm="1">
        <f t="array" ref="AV54">IF(INDEX(Templates!$I$2:$FQ$152,ROW()-ROW(AV$20)+1, MATCH(AV$16,Templates!$I$1:GZ$1,0))="","",INDEX(Templates!$I$2:$FQ$152,ROW()-ROW(AV$20)+1, MATCH(AV$16,Templates!$I$1:GZ$1,0)))</f>
        <v/>
      </c>
      <c r="AW54" s="55" t="str" cm="1">
        <f t="array" ref="AW54">IF(INDEX(Templates!$I$2:$FQ$152,ROW()-ROW(AW$20)+1, MATCH(AW$16,Templates!$I$1:HA$1,0))="","",INDEX(Templates!$I$2:$FQ$152,ROW()-ROW(AW$20)+1, MATCH(AW$16,Templates!$I$1:HA$1,0)))</f>
        <v>Boiler Loop 1</v>
      </c>
      <c r="AX54" s="55" t="str" cm="1">
        <f t="array" ref="AX54">IF(INDEX(Templates!$I$2:$FQ$152,ROW()-ROW(AX$20)+1, MATCH(AX$16,Templates!$I$1:HB$1,0))="","",INDEX(Templates!$I$2:$FQ$152,ROW()-ROW(AX$20)+1, MATCH(AX$16,Templates!$I$1:HB$1,0)))</f>
        <v/>
      </c>
      <c r="AY54" s="55" t="str" cm="1">
        <f t="array" ref="AY54">IF(INDEX(Templates!$I$2:$FQ$152,ROW()-ROW(AY$20)+1, MATCH(AY$16,Templates!$I$1:HC$1,0))="","",INDEX(Templates!$I$2:$FQ$152,ROW()-ROW(AY$20)+1, MATCH(AY$16,Templates!$I$1:HC$1,0)))</f>
        <v/>
      </c>
      <c r="AZ54" s="55" t="str" cm="1">
        <f t="array" ref="AZ54">IF(INDEX(Templates!$I$2:$FQ$152,ROW()-ROW(AZ$20)+1, MATCH(AZ$16,Templates!$I$1:HD$1,0))="","",INDEX(Templates!$I$2:$FQ$152,ROW()-ROW(AZ$20)+1, MATCH(AZ$16,Templates!$I$1:HD$1,0)))</f>
        <v/>
      </c>
      <c r="BA54" s="55" t="str" cm="1">
        <f t="array" ref="BA54">IF(INDEX(Templates!$I$2:$FQ$152,ROW()-ROW(BA$20)+1, MATCH(BA$16,Templates!$I$1:HE$1,0))="","",INDEX(Templates!$I$2:$FQ$152,ROW()-ROW(BA$20)+1, MATCH(BA$16,Templates!$I$1:HE$1,0)))</f>
        <v>Boiler Loop 1</v>
      </c>
      <c r="BB54" s="55" t="str" cm="1">
        <f t="array" ref="BB54">IF(INDEX(Templates!$I$2:$FQ$152,ROW()-ROW(BB$20)+1, MATCH(BB$16,Templates!$I$1:HF$1,0))="","",INDEX(Templates!$I$2:$FQ$152,ROW()-ROW(BB$20)+1, MATCH(BB$16,Templates!$I$1:HF$1,0)))</f>
        <v/>
      </c>
      <c r="BC54" s="55" t="str" cm="1">
        <f t="array" ref="BC54">IF(INDEX(Templates!$I$2:$FQ$152,ROW()-ROW(BC$20)+1, MATCH(BC$16,Templates!$I$1:HG$1,0))="","",INDEX(Templates!$I$2:$FQ$152,ROW()-ROW(BC$20)+1, MATCH(BC$16,Templates!$I$1:HG$1,0)))</f>
        <v>Boiler Loop 1</v>
      </c>
      <c r="BD54" s="55" t="str" cm="1">
        <f t="array" ref="BD54">IF(INDEX(Templates!$I$2:$FQ$152,ROW()-ROW(BD$20)+1, MATCH(BD$16,Templates!$I$1:HH$1,0))="","",INDEX(Templates!$I$2:$FQ$152,ROW()-ROW(BD$20)+1, MATCH(BD$16,Templates!$I$1:HH$1,0)))</f>
        <v>Boiler Loop 1</v>
      </c>
      <c r="BE54" s="55" t="str" cm="1">
        <f t="array" ref="BE54">IF(INDEX(Templates!$I$2:$FQ$152,ROW()-ROW(BE$20)+1, MATCH(BE$16,Templates!$I$1:HI$1,0))="","",INDEX(Templates!$I$2:$FQ$152,ROW()-ROW(BE$20)+1, MATCH(BE$16,Templates!$I$1:HI$1,0)))</f>
        <v/>
      </c>
      <c r="BF54" s="55" t="str" cm="1">
        <f t="array" ref="BF54">IF(INDEX(Templates!$I$2:$FQ$152,ROW()-ROW(BF$20)+1, MATCH(BF$16,Templates!$I$1:HJ$1,0))="","",INDEX(Templates!$I$2:$FQ$152,ROW()-ROW(BF$20)+1, MATCH(BF$16,Templates!$I$1:HJ$1,0)))</f>
        <v/>
      </c>
      <c r="BG54" s="55" t="str" cm="1">
        <f t="array" ref="BG54">IF(INDEX(Templates!$I$2:$FQ$152,ROW()-ROW(BG$20)+1, MATCH(BG$16,Templates!$I$1:HK$1,0))="","",INDEX(Templates!$I$2:$FQ$152,ROW()-ROW(BG$20)+1, MATCH(BG$16,Templates!$I$1:HK$1,0)))</f>
        <v/>
      </c>
      <c r="BH54" s="55" t="str" cm="1">
        <f t="array" ref="BH54">IF(INDEX(Templates!$I$2:$FQ$152,ROW()-ROW(BH$20)+1, MATCH(BH$16,Templates!$I$1:HI$1,0))="","",INDEX(Templates!$I$2:$FQ$152,ROW()-ROW(BH$20)+1, MATCH(BH$16,Templates!$I$1:HI$1,0)))</f>
        <v/>
      </c>
      <c r="BI54" s="55" t="str" cm="1">
        <f t="array" ref="BI54">IF(INDEX(Templates!$I$2:$FQ$152,ROW()-ROW(BI$20)+1, MATCH(BI$16,Templates!$I$1:HJ$1,0))="","",INDEX(Templates!$I$2:$FQ$152,ROW()-ROW(BI$20)+1, MATCH(BI$16,Templates!$I$1:HJ$1,0)))</f>
        <v/>
      </c>
      <c r="BJ54" s="55" t="str" cm="1">
        <f t="array" ref="BJ54">IF(INDEX(Templates!$I$2:$FQ$152,ROW()-ROW(BJ$20)+1, MATCH(BJ$16,Templates!$I$1:HK$1,0))="","",INDEX(Templates!$I$2:$FQ$152,ROW()-ROW(BJ$20)+1, MATCH(BJ$16,Templates!$I$1:HK$1,0)))</f>
        <v/>
      </c>
      <c r="BK54" s="55" t="str" cm="1">
        <f t="array" ref="BK54">IF(INDEX(Templates!$I$2:$FQ$152,ROW()-ROW(BK$20)+1, MATCH(BK$16,Templates!$I$1:HL$1,0))="","",INDEX(Templates!$I$2:$FQ$152,ROW()-ROW(BK$20)+1, MATCH(BK$16,Templates!$I$1:HL$1,0)))</f>
        <v/>
      </c>
      <c r="BL54" s="55" t="str" cm="1">
        <f t="array" ref="BL54">IF(INDEX(Templates!$I$2:$FQ$152,ROW()-ROW(BL$20)+1, MATCH(BL$16,Templates!$I$1:HM$1,0))="","",INDEX(Templates!$I$2:$FQ$152,ROW()-ROW(BL$20)+1, MATCH(BL$16,Templates!$I$1:HM$1,0)))</f>
        <v/>
      </c>
      <c r="BM54" s="55" t="str" cm="1">
        <f t="array" ref="BM54">IF(INDEX(Templates!$I$2:$FQ$152,ROW()-ROW(BM$20)+1, MATCH(BM$16,Templates!$I$1:HN$1,0))="","",INDEX(Templates!$I$2:$FQ$152,ROW()-ROW(BM$20)+1, MATCH(BM$16,Templates!$I$1:HN$1,0)))</f>
        <v>Boiler Loop 1</v>
      </c>
      <c r="BN54" s="55" t="str" cm="1">
        <f t="array" ref="BN54">IF(INDEX(Templates!$I$2:$FQ$152,ROW()-ROW(BN$20)+1, MATCH(BN$16,Templates!$I$1:HO$1,0))="","",INDEX(Templates!$I$2:$FQ$152,ROW()-ROW(BN$20)+1, MATCH(BN$16,Templates!$I$1:HO$1,0)))</f>
        <v/>
      </c>
      <c r="BO54" s="55" t="str" cm="1">
        <f t="array" ref="BO54">IF(INDEX(Templates!$I$2:$FQ$152,ROW()-ROW(BO$20)+1, MATCH(BO$16,Templates!$I$1:HP$1,0))="","",INDEX(Templates!$I$2:$FQ$152,ROW()-ROW(BO$20)+1, MATCH(BO$16,Templates!$I$1:HP$1,0)))</f>
        <v>Boiler Loop 1</v>
      </c>
      <c r="BP54" s="55" t="str" cm="1">
        <f t="array" ref="BP54">IF(INDEX(Templates!$I$2:$FQ$152,ROW()-ROW(BP$20)+1, MATCH(BP$16,Templates!$I$1:HQ$1,0))="","",INDEX(Templates!$I$2:$FQ$152,ROW()-ROW(BP$20)+1, MATCH(BP$16,Templates!$I$1:HQ$1,0)))</f>
        <v/>
      </c>
      <c r="BQ54" s="55" t="str" cm="1">
        <f t="array" ref="BQ54">IF(INDEX(Templates!$I$2:$FQ$152,ROW()-ROW(BQ$20)+1, MATCH(BQ$16,Templates!$I$1:HR$1,0))="","",INDEX(Templates!$I$2:$FQ$152,ROW()-ROW(BQ$20)+1, MATCH(BQ$16,Templates!$I$1:HR$1,0)))</f>
        <v>Boiler Loop 1</v>
      </c>
      <c r="BR54" s="55" t="str" cm="1">
        <f t="array" ref="BR54">IF(INDEX(Templates!$I$2:$FQ$152,ROW()-ROW(BR$20)+1, MATCH(BR$16,Templates!$I$1:HS$1,0))="","",INDEX(Templates!$I$2:$FQ$152,ROW()-ROW(BR$20)+1, MATCH(BR$16,Templates!$I$1:HS$1,0)))</f>
        <v/>
      </c>
      <c r="BS54" s="55" t="str" cm="1">
        <f t="array" ref="BS54">IF(INDEX(Templates!$I$2:$FQ$152,ROW()-ROW(BS$20)+1, MATCH(BS$16,Templates!$I$1:HT$1,0))="","",INDEX(Templates!$I$2:$FQ$152,ROW()-ROW(BS$20)+1, MATCH(BS$16,Templates!$I$1:HT$1,0)))</f>
        <v/>
      </c>
      <c r="BT54" s="55" t="str" cm="1">
        <f t="array" ref="BT54">IF(INDEX(Templates!$I$2:$FQ$152,ROW()-ROW(BT$20)+1, MATCH(BT$16,Templates!$I$1:HU$1,0))="","",INDEX(Templates!$I$2:$FQ$152,ROW()-ROW(BT$20)+1, MATCH(BT$16,Templates!$I$1:HU$1,0)))</f>
        <v>Boiler Loop 1</v>
      </c>
      <c r="BU54" s="55" t="str" cm="1">
        <f t="array" ref="BU54">IF(INDEX(Templates!$I$2:$FQ$152,ROW()-ROW(BU$20)+1, MATCH(BU$16,Templates!$I$1:HV$1,0))="","",INDEX(Templates!$I$2:$FQ$152,ROW()-ROW(BU$20)+1, MATCH(BU$16,Templates!$I$1:HV$1,0)))</f>
        <v>Boiler Loop 1</v>
      </c>
      <c r="BV54" s="55" t="str" cm="1">
        <f t="array" ref="BV54">IF(INDEX(Templates!$I$2:$FQ$152,ROW()-ROW(BV$20)+1, MATCH(BV$16,Templates!$I$1:HW$1,0))="","",INDEX(Templates!$I$2:$FQ$152,ROW()-ROW(BV$20)+1, MATCH(BV$16,Templates!$I$1:HW$1,0)))</f>
        <v>Boiler Loop 1</v>
      </c>
      <c r="BW54" s="55" t="str" cm="1">
        <f t="array" ref="BW54">IF(INDEX(Templates!$I$2:$FQ$152,ROW()-ROW(BW$20)+1, MATCH(BW$16,Templates!$I$1:HX$1,0))="","",INDEX(Templates!$I$2:$FQ$152,ROW()-ROW(BW$20)+1, MATCH(BW$16,Templates!$I$1:HX$1,0)))</f>
        <v>Boiler Loop 1</v>
      </c>
      <c r="BX54" s="55" t="str" cm="1">
        <f t="array" ref="BX54">IF(INDEX(Templates!$I$2:$FQ$152,ROW()-ROW(BX$20)+1, MATCH(BX$16,Templates!$I$1:HY$1,0))="","",INDEX(Templates!$I$2:$FQ$152,ROW()-ROW(BX$20)+1, MATCH(BX$16,Templates!$I$1:HY$1,0)))</f>
        <v/>
      </c>
      <c r="BY54" s="55" t="str" cm="1">
        <f t="array" ref="BY54">IF(INDEX(Templates!$I$2:$FQ$152,ROW()-ROW(BY$20)+1, MATCH(BY$16,Templates!$I$1:HZ$1,0))="","",INDEX(Templates!$I$2:$FQ$152,ROW()-ROW(BY$20)+1, MATCH(BY$16,Templates!$I$1:HZ$1,0)))</f>
        <v/>
      </c>
      <c r="BZ54" s="55" t="str" cm="1">
        <f t="array" ref="BZ54">IF(INDEX(Templates!$I$2:$FQ$152,ROW()-ROW(BZ$20)+1, MATCH(BZ$16,Templates!$I$1:IA$1,0))="","",INDEX(Templates!$I$2:$FQ$152,ROW()-ROW(BZ$20)+1, MATCH(BZ$16,Templates!$I$1:IA$1,0)))</f>
        <v/>
      </c>
      <c r="CA54" s="55" t="str" cm="1">
        <f t="array" ref="CA54">IF(INDEX(Templates!$I$2:$FQ$152,ROW()-ROW(CA$20)+1, MATCH(CA$16,Templates!$I$1:IB$1,0))="","",INDEX(Templates!$I$2:$FQ$152,ROW()-ROW(CA$20)+1, MATCH(CA$16,Templates!$I$1:IB$1,0)))</f>
        <v/>
      </c>
      <c r="CB54" s="55" t="str" cm="1">
        <f t="array" ref="CB54">IF(INDEX(Templates!$I$2:$FQ$152,ROW()-ROW(CB$20)+1, MATCH(CB$16,Templates!$I$1:IC$1,0))="","",INDEX(Templates!$I$2:$FQ$152,ROW()-ROW(CB$20)+1, MATCH(CB$16,Templates!$I$1:IC$1,0)))</f>
        <v/>
      </c>
      <c r="CC54" s="55" t="str" cm="1">
        <f t="array" ref="CC54">IF(INDEX(Templates!$I$2:$FQ$152,ROW()-ROW(CC$20)+1, MATCH(CC$16,Templates!$I$1:ID$1,0))="","",INDEX(Templates!$I$2:$FQ$152,ROW()-ROW(CC$20)+1, MATCH(CC$16,Templates!$I$1:ID$1,0)))</f>
        <v/>
      </c>
      <c r="CD54" s="55" t="str" cm="1">
        <f t="array" ref="CD54">IF(INDEX(Templates!$I$2:$FQ$152,ROW()-ROW(CD$20)+1, MATCH(CD$16,Templates!$I$1:IE$1,0))="","",INDEX(Templates!$I$2:$FQ$152,ROW()-ROW(CD$20)+1, MATCH(CD$16,Templates!$I$1:IE$1,0)))</f>
        <v/>
      </c>
      <c r="CE54" s="55" t="str" cm="1">
        <f t="array" ref="CE54">IF(INDEX(Templates!$I$2:$FQ$152,ROW()-ROW(CE$20)+1, MATCH(CE$16,Templates!$I$1:IF$1,0))="","",INDEX(Templates!$I$2:$FQ$152,ROW()-ROW(CE$20)+1, MATCH(CE$16,Templates!$I$1:IF$1,0)))</f>
        <v/>
      </c>
      <c r="CF54" s="55" t="str" cm="1">
        <f t="array" ref="CF54">IF(INDEX(Templates!$I$2:$FQ$152,ROW()-ROW(CF$20)+1, MATCH(CF$16,Templates!$I$1:ID$1,0))="","",INDEX(Templates!$I$2:$FQ$152,ROW()-ROW(CF$20)+1, MATCH(CF$16,Templates!$I$1:ID$1,0)))</f>
        <v/>
      </c>
      <c r="CG54" s="55" t="str" cm="1">
        <f t="array" ref="CG54">IF(INDEX(Templates!$I$2:$FQ$152,ROW()-ROW(CG$20)+1, MATCH(CG$16,Templates!$I$1:IE$1,0))="","",INDEX(Templates!$I$2:$FQ$152,ROW()-ROW(CG$20)+1, MATCH(CG$16,Templates!$I$1:IE$1,0)))</f>
        <v/>
      </c>
      <c r="CH54" s="55" t="str" cm="1">
        <f t="array" ref="CH54">IF(INDEX(Templates!$I$2:$FQ$152,ROW()-ROW(CH$20)+1, MATCH(CH$16,Templates!$I$1:IF$1,0))="","",INDEX(Templates!$I$2:$FQ$152,ROW()-ROW(CH$20)+1, MATCH(CH$16,Templates!$I$1:IF$1,0)))</f>
        <v/>
      </c>
      <c r="CI54" s="55" t="str" cm="1">
        <f t="array" ref="CI54">IF(INDEX(Templates!$I$2:$FQ$152,ROW()-ROW(CI$20)+1, MATCH(CI$16,Templates!$I$1:IG$1,0))="","",INDEX(Templates!$I$2:$FQ$152,ROW()-ROW(CI$20)+1, MATCH(CI$16,Templates!$I$1:IG$1,0)))</f>
        <v/>
      </c>
      <c r="CJ54" s="55" t="str" cm="1">
        <f t="array" ref="CJ54">IF(INDEX(Templates!$I$2:$FQ$152,ROW()-ROW(CJ$20)+1, MATCH(CJ$16,Templates!$I$1:IH$1,0))="","",INDEX(Templates!$I$2:$FQ$152,ROW()-ROW(CJ$20)+1, MATCH(CJ$16,Templates!$I$1:IH$1,0)))</f>
        <v/>
      </c>
      <c r="CK54" s="55" t="str" cm="1">
        <f t="array" ref="CK54">IF(INDEX(Templates!$I$2:$FQ$152,ROW()-ROW(CK$20)+1, MATCH(CK$16,Templates!$I$1:II$1,0))="","",INDEX(Templates!$I$2:$FQ$152,ROW()-ROW(CK$20)+1, MATCH(CK$16,Templates!$I$1:II$1,0)))</f>
        <v/>
      </c>
      <c r="CL54" s="55" t="str" cm="1">
        <f t="array" ref="CL54">IF(INDEX(Templates!$I$2:$FQ$152,ROW()-ROW(CL$20)+1, MATCH(CL$16,Templates!$I$1:IJ$1,0))="","",INDEX(Templates!$I$2:$FQ$152,ROW()-ROW(CL$20)+1, MATCH(CL$16,Templates!$I$1:IJ$1,0)))</f>
        <v/>
      </c>
      <c r="CM54" s="55" t="str" cm="1">
        <f t="array" ref="CM54">IF(INDEX(Templates!$I$2:$FQ$152,ROW()-ROW(CM$20)+1, MATCH(CM$16,Templates!$I$1:IK$1,0))="","",INDEX(Templates!$I$2:$FQ$152,ROW()-ROW(CM$20)+1, MATCH(CM$16,Templates!$I$1:IK$1,0)))</f>
        <v>Boiler Loop 1</v>
      </c>
      <c r="CN54" s="55" t="str" cm="1">
        <f t="array" ref="CN54">IF(INDEX(Templates!$I$2:$FQ$152,ROW()-ROW(CN$20)+1, MATCH(CN$16,Templates!$I$1:IL$1,0))="","",INDEX(Templates!$I$2:$FQ$152,ROW()-ROW(CN$20)+1, MATCH(CN$16,Templates!$I$1:IL$1,0)))</f>
        <v>Boiler Loop 1</v>
      </c>
      <c r="CO54" s="55" t="str" cm="1">
        <f t="array" ref="CO54">IF(INDEX(Templates!$I$2:$FQ$152,ROW()-ROW(CO$20)+1, MATCH(CO$16,Templates!$I$1:IM$1,0))="","",INDEX(Templates!$I$2:$FQ$152,ROW()-ROW(CO$20)+1, MATCH(CO$16,Templates!$I$1:IM$1,0)))</f>
        <v>Boiler Loop 1</v>
      </c>
      <c r="CP54" s="55" t="str" cm="1">
        <f t="array" ref="CP54">IF(INDEX(Templates!$I$2:$FQ$152,ROW()-ROW(CP$20)+1, MATCH(CP$16,Templates!$I$1:IN$1,0))="","",INDEX(Templates!$I$2:$FQ$152,ROW()-ROW(CP$20)+1, MATCH(CP$16,Templates!$I$1:IN$1,0)))</f>
        <v/>
      </c>
      <c r="CQ54" s="55" t="str" cm="1">
        <f t="array" ref="CQ54">IF(INDEX(Templates!$I$2:$FQ$152,ROW()-ROW(CQ$20)+1, MATCH(CQ$16,Templates!$I$1:IO$1,0))="","",INDEX(Templates!$I$2:$FQ$152,ROW()-ROW(CQ$20)+1, MATCH(CQ$16,Templates!$I$1:IO$1,0)))</f>
        <v>Boiler Loop 1</v>
      </c>
      <c r="CR54" s="55" t="str" cm="1">
        <f t="array" ref="CR54">IF(INDEX(Templates!$I$2:$FQ$152,ROW()-ROW(CR$20)+1, MATCH(CR$16,Templates!$I$1:IP$1,0))="","",INDEX(Templates!$I$2:$FQ$152,ROW()-ROW(CR$20)+1, MATCH(CR$16,Templates!$I$1:IP$1,0)))</f>
        <v/>
      </c>
      <c r="CS54" s="55" t="str" cm="1">
        <f t="array" ref="CS54">IF(INDEX(Templates!$I$2:$FQ$152,ROW()-ROW(CS$20)+1, MATCH(CS$16,Templates!$I$1:IQ$1,0))="","",INDEX(Templates!$I$2:$FQ$152,ROW()-ROW(CS$20)+1, MATCH(CS$16,Templates!$I$1:IQ$1,0)))</f>
        <v>Boiler Loop 1</v>
      </c>
      <c r="CT54" s="55" t="str" cm="1">
        <f t="array" ref="CT54">IF(INDEX(Templates!$I$2:$FQ$152,ROW()-ROW(CT$20)+1, MATCH(CT$16,Templates!$I$1:IR$1,0))="","",INDEX(Templates!$I$2:$FQ$152,ROW()-ROW(CT$20)+1, MATCH(CT$16,Templates!$I$1:IR$1,0)))</f>
        <v>Boiler Loop 1</v>
      </c>
      <c r="CU54" s="55" t="str" cm="1">
        <f t="array" ref="CU54">IF(INDEX(Templates!$I$2:$FQ$152,ROW()-ROW(CU$20)+1, MATCH(CU$16,Templates!$I$1:IS$1,0))="","",INDEX(Templates!$I$2:$FQ$152,ROW()-ROW(CU$20)+1, MATCH(CU$16,Templates!$I$1:IS$1,0)))</f>
        <v/>
      </c>
      <c r="CV54" s="55" t="str" cm="1">
        <f t="array" ref="CV54">IF(INDEX(Templates!$I$2:$FQ$152,ROW()-ROW(CV$20)+1, MATCH(CV$16,Templates!$I$1:IT$1,0))="","",INDEX(Templates!$I$2:$FQ$152,ROW()-ROW(CV$20)+1, MATCH(CV$16,Templates!$I$1:IT$1,0)))</f>
        <v>Boiler Loop 1</v>
      </c>
      <c r="CW54" s="55" t="str" cm="1">
        <f t="array" ref="CW54">IF(INDEX(Templates!$I$2:$FQ$152,ROW()-ROW(CW$20)+1, MATCH(CW$16,Templates!$I$1:IU$1,0))="","",INDEX(Templates!$I$2:$FQ$152,ROW()-ROW(CW$20)+1, MATCH(CW$16,Templates!$I$1:IU$1,0)))</f>
        <v>Boiler Loop 1</v>
      </c>
      <c r="CX54" s="55" t="str" cm="1">
        <f t="array" ref="CX54">IF(INDEX(Templates!$I$2:$FQ$152,ROW()-ROW(CX$20)+1, MATCH(CX$16,Templates!$I$1:IV$1,0))="","",INDEX(Templates!$I$2:$FQ$152,ROW()-ROW(CX$20)+1, MATCH(CX$16,Templates!$I$1:IV$1,0)))</f>
        <v>Boiler Loop 1</v>
      </c>
      <c r="CY54" s="55" t="str" cm="1">
        <f t="array" ref="CY54">IF(INDEX(Templates!$I$2:$FQ$152,ROW()-ROW(CY$20)+1, MATCH(CY$16,Templates!$I$1:IW$1,0))="","",INDEX(Templates!$I$2:$FQ$152,ROW()-ROW(CY$20)+1, MATCH(CY$16,Templates!$I$1:IW$1,0)))</f>
        <v>Boiler Loop 1</v>
      </c>
      <c r="CZ54" s="55" t="str" cm="1">
        <f t="array" ref="CZ54">IF(INDEX(Templates!$I$2:$FQ$152,ROW()-ROW(CZ$20)+1, MATCH(CZ$16,Templates!$I$1:IX$1,0))="","",INDEX(Templates!$I$2:$FQ$152,ROW()-ROW(CZ$20)+1, MATCH(CZ$16,Templates!$I$1:IX$1,0)))</f>
        <v/>
      </c>
      <c r="DA54" s="55" t="str" cm="1">
        <f t="array" ref="DA54">IF(INDEX(Templates!$I$2:$FQ$152,ROW()-ROW(DA$20)+1, MATCH(DA$16,Templates!$I$1:IY$1,0))="","",INDEX(Templates!$I$2:$FQ$152,ROW()-ROW(DA$20)+1, MATCH(DA$16,Templates!$I$1:IY$1,0)))</f>
        <v/>
      </c>
      <c r="DB54" s="55" t="str" cm="1">
        <f t="array" ref="DB54">IF(INDEX(Templates!$I$2:$FQ$152,ROW()-ROW(DB$20)+1, MATCH(DB$16,Templates!$I$1:IZ$1,0))="","",INDEX(Templates!$I$2:$FQ$152,ROW()-ROW(DB$20)+1, MATCH(DB$16,Templates!$I$1:IZ$1,0)))</f>
        <v/>
      </c>
      <c r="DC54" s="55" t="str" cm="1">
        <f t="array" ref="DC54">IF(INDEX(Templates!$I$2:$FQ$152,ROW()-ROW(DC$20)+1, MATCH(DC$16,Templates!$I$1:JA$1,0))="","",INDEX(Templates!$I$2:$FQ$152,ROW()-ROW(DC$20)+1, MATCH(DC$16,Templates!$I$1:JA$1,0)))</f>
        <v/>
      </c>
      <c r="DD54" s="55" t="str" cm="1">
        <f t="array" ref="DD54">IF(INDEX(Templates!$I$2:$FQ$152,ROW()-ROW(DD$20)+1, MATCH(DD$16,Templates!$I$1:JB$1,0))="","",INDEX(Templates!$I$2:$FQ$152,ROW()-ROW(DD$20)+1, MATCH(DD$16,Templates!$I$1:JB$1,0)))</f>
        <v/>
      </c>
      <c r="DE54" s="55" t="str" cm="1">
        <f t="array" ref="DE54">IF(INDEX(Templates!$I$2:$FQ$152,ROW()-ROW(DE$20)+1, MATCH(DE$16,Templates!$I$1:JC$1,0))="","",INDEX(Templates!$I$2:$FQ$152,ROW()-ROW(DE$20)+1, MATCH(DE$16,Templates!$I$1:JC$1,0)))</f>
        <v/>
      </c>
      <c r="DF54" s="55" t="str" cm="1">
        <f t="array" ref="DF54">IF(INDEX(Templates!$I$2:$FQ$152,ROW()-ROW(DF$20)+1, MATCH(DF$16,Templates!$I$1:JD$1,0))="","",INDEX(Templates!$I$2:$FQ$152,ROW()-ROW(DF$20)+1, MATCH(DF$16,Templates!$I$1:JD$1,0)))</f>
        <v>Boiler Loop 1</v>
      </c>
      <c r="DG54" s="55" t="str" cm="1">
        <f t="array" ref="DG54">IF(INDEX(Templates!$I$2:$FQ$152,ROW()-ROW(DG$20)+1, MATCH(DG$16,Templates!$I$1:JE$1,0))="","",INDEX(Templates!$I$2:$FQ$152,ROW()-ROW(DG$20)+1, MATCH(DG$16,Templates!$I$1:JE$1,0)))</f>
        <v>Boiler Loop 1</v>
      </c>
      <c r="DH54" s="55" t="str" cm="1">
        <f t="array" ref="DH54">IF(INDEX(Templates!$I$2:$FQ$152,ROW()-ROW(DH$20)+1, MATCH(DH$16,Templates!$I$1:JF$1,0))="","",INDEX(Templates!$I$2:$FQ$152,ROW()-ROW(DH$20)+1, MATCH(DH$16,Templates!$I$1:JF$1,0)))</f>
        <v/>
      </c>
      <c r="DI54" s="55" t="str" cm="1">
        <f t="array" ref="DI54">IF(INDEX(Templates!$I$2:$FQ$152,ROW()-ROW(DI$20)+1, MATCH(DI$16,Templates!$I$1:JG$1,0))="","",INDEX(Templates!$I$2:$FQ$152,ROW()-ROW(DI$20)+1, MATCH(DI$16,Templates!$I$1:JG$1,0)))</f>
        <v/>
      </c>
      <c r="DJ54" s="55" t="str" cm="1">
        <f t="array" ref="DJ54">IF(INDEX(Templates!$I$2:$FQ$152,ROW()-ROW(DJ$20)+1, MATCH(DJ$16,Templates!$I$1:JH$1,0))="","",INDEX(Templates!$I$2:$FQ$152,ROW()-ROW(DJ$20)+1, MATCH(DJ$16,Templates!$I$1:JH$1,0)))</f>
        <v>Boiler Loop 1</v>
      </c>
      <c r="DK54" s="55" t="str" cm="1">
        <f t="array" ref="DK54">IF(INDEX(Templates!$I$2:$FQ$152,ROW()-ROW(DK$20)+1, MATCH(DK$16,Templates!$I$1:JI$1,0))="","",INDEX(Templates!$I$2:$FQ$152,ROW()-ROW(DK$20)+1, MATCH(DK$16,Templates!$I$1:JI$1,0)))</f>
        <v/>
      </c>
      <c r="DL54" s="55" t="str" cm="1">
        <f t="array" ref="DL54">IF(INDEX(Templates!$I$2:$FQ$152,ROW()-ROW(DL$20)+1, MATCH(DL$16,Templates!$I$1:JJ$1,0))="","",INDEX(Templates!$I$2:$FQ$152,ROW()-ROW(DL$20)+1, MATCH(DL$16,Templates!$I$1:JJ$1,0)))</f>
        <v>Boiler Loop 1</v>
      </c>
      <c r="DM54" s="55" t="str" cm="1">
        <f t="array" ref="DM54">IF(INDEX(Templates!$I$2:$FQ$152,ROW()-ROW(DM$20)+1, MATCH(DM$16,Templates!$I$1:JK$1,0))="","",INDEX(Templates!$I$2:$FQ$152,ROW()-ROW(DM$20)+1, MATCH(DM$16,Templates!$I$1:JK$1,0)))</f>
        <v/>
      </c>
      <c r="DN54" s="55" t="str" cm="1">
        <f t="array" ref="DN54">IF(INDEX(Templates!$I$2:$FQ$152,ROW()-ROW(DN$20)+1, MATCH(DN$16,Templates!$I$1:JL$1,0))="","",INDEX(Templates!$I$2:$FQ$152,ROW()-ROW(DN$20)+1, MATCH(DN$16,Templates!$I$1:JL$1,0)))</f>
        <v/>
      </c>
      <c r="DO54" s="55" t="str" cm="1">
        <f t="array" ref="DO54">IF(INDEX(Templates!$I$2:$FQ$152,ROW()-ROW(DO$20)+1, MATCH(DO$16,Templates!$I$1:JM$1,0))="","",INDEX(Templates!$I$2:$FQ$152,ROW()-ROW(DO$20)+1, MATCH(DO$16,Templates!$I$1:JM$1,0)))</f>
        <v>Boiler Loop 1</v>
      </c>
      <c r="DP54" s="55" t="str" cm="1">
        <f t="array" ref="DP54">IF(INDEX(Templates!$I$2:$FQ$152,ROW()-ROW(DP$20)+1, MATCH(DP$16,Templates!$I$1:JN$1,0))="","",INDEX(Templates!$I$2:$FQ$152,ROW()-ROW(DP$20)+1, MATCH(DP$16,Templates!$I$1:JN$1,0)))</f>
        <v/>
      </c>
      <c r="DQ54" s="55" t="str" cm="1">
        <f t="array" ref="DQ54">IF(INDEX(Templates!$I$2:$FQ$152,ROW()-ROW(DQ$20)+1, MATCH(DQ$16,Templates!$I$1:JO$1,0))="","",INDEX(Templates!$I$2:$FQ$152,ROW()-ROW(DQ$20)+1, MATCH(DQ$16,Templates!$I$1:JO$1,0)))</f>
        <v>Boiler Loop 1</v>
      </c>
      <c r="DR54" s="55" t="str" cm="1">
        <f t="array" ref="DR54">IF(INDEX(Templates!$I$2:$FQ$152,ROW()-ROW(DR$20)+1, MATCH(DR$16,Templates!$I$1:JP$1,0))="","",INDEX(Templates!$I$2:$FQ$152,ROW()-ROW(DR$20)+1, MATCH(DR$16,Templates!$I$1:JP$1,0)))</f>
        <v/>
      </c>
      <c r="DS54" s="55" t="str" cm="1">
        <f t="array" ref="DS54">IF(INDEX(Templates!$I$2:$FQ$152,ROW()-ROW(DS$20)+1, MATCH(DS$16,Templates!$I$1:JQ$1,0))="","",INDEX(Templates!$I$2:$FQ$152,ROW()-ROW(DS$20)+1, MATCH(DS$16,Templates!$I$1:JQ$1,0)))</f>
        <v>Boiler Loop 1</v>
      </c>
      <c r="DT54" s="55" t="str" cm="1">
        <f t="array" ref="DT54">IF(INDEX(Templates!$I$2:$FQ$152,ROW()-ROW(DT$20)+1, MATCH(DT$16,Templates!$I$1:JR$1,0))="","",INDEX(Templates!$I$2:$FQ$152,ROW()-ROW(DT$20)+1, MATCH(DT$16,Templates!$I$1:JR$1,0)))</f>
        <v/>
      </c>
      <c r="DU54" s="55" t="str" cm="1">
        <f t="array" ref="DU54">IF(INDEX(Templates!$I$2:$FQ$152,ROW()-ROW(DU$20)+1, MATCH(DU$16,Templates!$I$1:JP$1,0))="","",INDEX(Templates!$I$2:$FQ$152,ROW()-ROW(DU$20)+1, MATCH(DU$16,Templates!$I$1:JP$1,0)))</f>
        <v/>
      </c>
      <c r="DV54" s="55" t="str" cm="1">
        <f t="array" ref="DV54">IF(INDEX(Templates!$I$2:$FQ$152,ROW()-ROW(DV$20)+1, MATCH(DV$16,Templates!$I$1:JQ$1,0))="","",INDEX(Templates!$I$2:$FQ$152,ROW()-ROW(DV$20)+1, MATCH(DV$16,Templates!$I$1:JQ$1,0)))</f>
        <v/>
      </c>
      <c r="DW54" s="55" t="str" cm="1">
        <f t="array" ref="DW54">IF(INDEX(Templates!$I$2:$FQ$152,ROW()-ROW(DW$20)+1, MATCH(DW$16,Templates!$I$1:JR$1,0))="","",INDEX(Templates!$I$2:$FQ$152,ROW()-ROW(DW$20)+1, MATCH(DW$16,Templates!$I$1:JR$1,0)))</f>
        <v/>
      </c>
      <c r="DX54" s="55" t="str" cm="1">
        <f t="array" ref="DX54">IF(INDEX(Templates!$I$2:$FQ$152,ROW()-ROW(DX$20)+1, MATCH(DX$16,Templates!$I$1:JS$1,0))="","",INDEX(Templates!$I$2:$FQ$152,ROW()-ROW(DX$20)+1, MATCH(DX$16,Templates!$I$1:JS$1,0)))</f>
        <v/>
      </c>
      <c r="DY54" s="55" t="str" cm="1">
        <f t="array" ref="DY54">IF(INDEX(Templates!$I$2:$FQ$152,ROW()-ROW(DY$20)+1, MATCH(DY$16,Templates!$I$1:JT$1,0))="","",INDEX(Templates!$I$2:$FQ$152,ROW()-ROW(DY$20)+1, MATCH(DY$16,Templates!$I$1:JT$1,0)))</f>
        <v>Boiler Loop 1</v>
      </c>
      <c r="DZ54" s="55" t="str" cm="1">
        <f t="array" ref="DZ54">IF(INDEX(Templates!$I$2:$FQ$152,ROW()-ROW(DZ$20)+1, MATCH(DZ$16,Templates!$I$1:JU$1,0))="","",INDEX(Templates!$I$2:$FQ$152,ROW()-ROW(DZ$20)+1, MATCH(DZ$16,Templates!$I$1:JU$1,0)))</f>
        <v>Boiler Loop 1</v>
      </c>
      <c r="EA54" s="55" t="str" cm="1">
        <f t="array" ref="EA54">IF(INDEX(Templates!$I$2:$FQ$152,ROW()-ROW(EA$20)+1, MATCH(EA$16,Templates!$I$1:JV$1,0))="","",INDEX(Templates!$I$2:$FQ$152,ROW()-ROW(EA$20)+1, MATCH(EA$16,Templates!$I$1:JV$1,0)))</f>
        <v>Boiler Loop 1</v>
      </c>
      <c r="EB54" s="55" t="str" cm="1">
        <f t="array" ref="EB54">IF(INDEX(Templates!$I$2:$FQ$152,ROW()-ROW(EB$20)+1, MATCH(EB$16,Templates!$I$1:JW$1,0))="","",INDEX(Templates!$I$2:$FQ$152,ROW()-ROW(EB$20)+1, MATCH(EB$16,Templates!$I$1:JW$1,0)))</f>
        <v>Boiler Loop 1</v>
      </c>
      <c r="EC54" s="55" t="str" cm="1">
        <f t="array" ref="EC54">IF(INDEX(Templates!$I$2:$FQ$152,ROW()-ROW(EC$20)+1, MATCH(EC$16,Templates!$I$1:JX$1,0))="","",INDEX(Templates!$I$2:$FQ$152,ROW()-ROW(EC$20)+1, MATCH(EC$16,Templates!$I$1:JX$1,0)))</f>
        <v>Boiler Loop 1</v>
      </c>
      <c r="ED54" s="55" t="str" cm="1">
        <f t="array" ref="ED54">IF(INDEX(Templates!$I$2:$FQ$152,ROW()-ROW(ED$20)+1, MATCH(ED$16,Templates!$I$1:JY$1,0))="","",INDEX(Templates!$I$2:$FQ$152,ROW()-ROW(ED$20)+1, MATCH(ED$16,Templates!$I$1:JY$1,0)))</f>
        <v>Boiler Loop 1</v>
      </c>
      <c r="EE54" s="55"/>
      <c r="EF54" s="55"/>
      <c r="EG54" s="55"/>
      <c r="EH54" s="55"/>
      <c r="EI54" s="55"/>
      <c r="EJ54" s="55"/>
      <c r="EK54" s="55"/>
      <c r="EL54" s="55"/>
      <c r="EM54" s="55"/>
      <c r="EN54" s="55"/>
      <c r="EO54" s="55"/>
      <c r="EP54" s="55"/>
      <c r="EQ54" s="55"/>
      <c r="ER54" s="55"/>
      <c r="ES54" s="55"/>
      <c r="ET54" s="55"/>
      <c r="EU54" s="55"/>
      <c r="EV54" s="55"/>
      <c r="EW54" s="55"/>
      <c r="EX54" s="55"/>
      <c r="EY54" s="55"/>
      <c r="EZ54" s="55"/>
      <c r="FA54" s="55"/>
      <c r="FB54" s="55"/>
      <c r="FC54" s="55"/>
      <c r="FD54" s="55"/>
      <c r="FE54" s="55"/>
      <c r="FF54" s="55"/>
      <c r="FG54" s="55"/>
      <c r="FH54" s="55"/>
      <c r="FI54" s="55"/>
      <c r="FJ54" s="55"/>
      <c r="FK54" s="55"/>
      <c r="FL54" s="55"/>
      <c r="FM54" s="55"/>
      <c r="FN54" s="55"/>
      <c r="FO54" s="55"/>
      <c r="FP54" s="55"/>
      <c r="FQ54" s="55"/>
      <c r="FR54" s="55"/>
      <c r="FS54" s="55"/>
      <c r="FT54" s="55"/>
      <c r="FU54" s="55"/>
      <c r="FV54" s="55"/>
      <c r="FW54" s="55"/>
      <c r="FX54" s="55"/>
      <c r="FY54" s="55"/>
      <c r="FZ54" s="55"/>
      <c r="GA54" s="55"/>
      <c r="GB54" s="55"/>
      <c r="GC54" s="55"/>
      <c r="GD54" s="55"/>
      <c r="GE54" s="55"/>
      <c r="GF54" s="55"/>
      <c r="GG54" s="55"/>
      <c r="GH54" s="55"/>
      <c r="GI54" s="55"/>
      <c r="GJ54" s="55"/>
      <c r="GK54" s="55"/>
      <c r="GL54" s="55"/>
      <c r="GM54" s="55"/>
      <c r="GN54" s="55"/>
      <c r="GO54" s="55"/>
      <c r="GP54" s="55"/>
      <c r="GQ54" s="55"/>
      <c r="GR54" s="55"/>
      <c r="GS54" s="55"/>
      <c r="GT54" s="55"/>
      <c r="GU54" s="55"/>
      <c r="GV54" s="55"/>
      <c r="GW54" s="55"/>
    </row>
    <row r="55" spans="1:205" s="24" customFormat="1" x14ac:dyDescent="0.55000000000000004">
      <c r="A55" s="41" t="s">
        <v>763</v>
      </c>
      <c r="B55" s="6" t="s">
        <v>768</v>
      </c>
      <c r="C55" s="66" t="str" cm="1">
        <f t="array" ref="C55">IF(INDEX(Templates!A$2:A$153,ROW()-ROW($20:$20)+1)="","",INDEX(Templates!A$2:A$153,ROW()-ROW($20:$20)+1))</f>
        <v>JSON_PATH:zones[1]</v>
      </c>
      <c r="D55" s="66" t="str" cm="1">
        <f t="array" ref="D55">IF(INDEX(Templates!B$2:B$153,ROW()-ROW($20:$20)+1)="","",INDEX(Templates!B$2:B$153,ROW()-ROW($20:$20)+1))</f>
        <v>terminals[0]</v>
      </c>
      <c r="E55" s="66" t="str" cm="1">
        <f t="array" ref="E55">IF(INDEX(Templates!C$2:C$153,ROW()-ROW($20:$20)+1)="","",INDEX(Templates!C$2:C$153,ROW()-ROW($20:$20)+1))</f>
        <v>cooling_source</v>
      </c>
      <c r="F55" s="127" t="str" cm="1">
        <f t="array" ref="F55">IF(INDEX(Templates!D$2:D$153,ROW()-ROW($20:$20)+1)="","",INDEX(Templates!D$2:D$153,ROW()-ROW($20:$20)+1))</f>
        <v/>
      </c>
      <c r="G55" s="116" t="str" cm="1">
        <f t="array" ref="G55">IF(INDEX(Templates!E$2:E$153,ROW()-ROW($20:$20)+1)="","",INDEX(Templates!E$2:E$153,ROW()-ROW($20:$20)+1))</f>
        <v>Air Terminal</v>
      </c>
      <c r="H55" s="68" t="str" cm="1">
        <f t="array" ref="H55">IF(INDEX(Templates!F$2:F$153,ROW()-ROW($20:$20)+1)="","",INDEX(Templates!F$2:F$153,ROW()-ROW($20:$20)+1))</f>
        <v>Terminal 2</v>
      </c>
      <c r="I55" s="68" t="str" cm="1">
        <f t="array" ref="I55">IF(INDEX(Templates!G$2:G$153,ROW()-ROW($20:$20)+1)="","",INDEX(Templates!G$2:G$153,ROW()-ROW($20:$20)+1))</f>
        <v>Zone 2</v>
      </c>
      <c r="J55" s="68" t="str" cm="1">
        <f t="array" ref="J55">IF(INDEX(Templates!H$2:H$153,ROW()-ROW($20:$20)+1)="","",INDEX(Templates!H$2:H$153,ROW()-ROW($20:$20)+1))</f>
        <v>cooling_source</v>
      </c>
      <c r="K55" s="69" t="s">
        <v>765</v>
      </c>
      <c r="L55" s="69" t="s">
        <v>765</v>
      </c>
      <c r="M55" s="55" t="str" cm="1">
        <f t="array" ref="M55">IF(INDEX(Templates!$I$2:$FQ$152,ROW()-ROW(M$20)+1, MATCH(M$16,Templates!$I$1:FQ$1,0))="","",INDEX(Templates!$I$2:$FQ$152,ROW()-ROW(M$20)+1, MATCH(M$16,Templates!$I$1:FQ$1,0)))</f>
        <v/>
      </c>
      <c r="N55" s="55" t="str" cm="1">
        <f t="array" ref="N55">IF(INDEX(Templates!$I$2:$FQ$152,ROW()-ROW(N$20)+1, MATCH(N$16,Templates!$I$1:FR$1,0))="","",INDEX(Templates!$I$2:$FQ$152,ROW()-ROW(N$20)+1, MATCH(N$16,Templates!$I$1:FR$1,0)))</f>
        <v/>
      </c>
      <c r="O55" s="55" t="str" cm="1">
        <f t="array" ref="O55">IF(INDEX(Templates!$I$2:$FQ$152,ROW()-ROW(O$20)+1, MATCH(O$16,Templates!$I$1:FS$1,0))="","",INDEX(Templates!$I$2:$FQ$152,ROW()-ROW(O$20)+1, MATCH(O$16,Templates!$I$1:FS$1,0)))</f>
        <v/>
      </c>
      <c r="P55" s="55" t="str" cm="1">
        <f t="array" ref="P55">IF(INDEX(Templates!$I$2:$FQ$152,ROW()-ROW(P$20)+1, MATCH(P$16,Templates!$I$1:FT$1,0))="","",INDEX(Templates!$I$2:$FQ$152,ROW()-ROW(P$20)+1, MATCH(P$16,Templates!$I$1:FT$1,0)))</f>
        <v/>
      </c>
      <c r="Q55" s="55" t="str" cm="1">
        <f t="array" ref="Q55">IF(INDEX(Templates!$I$2:$FQ$152,ROW()-ROW(Q$20)+1, MATCH(Q$16,Templates!$I$1:FU$1,0))="","",INDEX(Templates!$I$2:$FQ$152,ROW()-ROW(Q$20)+1, MATCH(Q$16,Templates!$I$1:FU$1,0)))</f>
        <v/>
      </c>
      <c r="R55" s="55" t="str" cm="1">
        <f t="array" ref="R55">IF(INDEX(Templates!$I$2:$FQ$152,ROW()-ROW(R$20)+1, MATCH(R$16,Templates!$I$1:FV$1,0))="","",INDEX(Templates!$I$2:$FQ$152,ROW()-ROW(R$20)+1, MATCH(R$16,Templates!$I$1:FV$1,0)))</f>
        <v/>
      </c>
      <c r="S55" s="55" t="str" cm="1">
        <f t="array" ref="S55">IF(INDEX(Templates!$I$2:$FQ$152,ROW()-ROW(S$20)+1, MATCH(S$16,Templates!$I$1:FW$1,0))="","",INDEX(Templates!$I$2:$FQ$152,ROW()-ROW(S$20)+1, MATCH(S$16,Templates!$I$1:FW$1,0)))</f>
        <v/>
      </c>
      <c r="T55" s="55" t="str" cm="1">
        <f t="array" ref="T55">IF(INDEX(Templates!$I$2:$FQ$152,ROW()-ROW(T$20)+1, MATCH(T$16,Templates!$I$1:FX$1,0))="","",INDEX(Templates!$I$2:$FQ$152,ROW()-ROW(T$20)+1, MATCH(T$16,Templates!$I$1:FX$1,0)))</f>
        <v/>
      </c>
      <c r="U55" s="55" t="str" cm="1">
        <f t="array" ref="U55">IF(INDEX(Templates!$I$2:$FQ$152,ROW()-ROW(U$20)+1, MATCH(U$16,Templates!$I$1:FY$1,0))="","",INDEX(Templates!$I$2:$FQ$152,ROW()-ROW(U$20)+1, MATCH(U$16,Templates!$I$1:FY$1,0)))</f>
        <v/>
      </c>
      <c r="V55" s="55" t="str" cm="1">
        <f t="array" ref="V55">IF(INDEX(Templates!$I$2:$FQ$152,ROW()-ROW(V$20)+1, MATCH(V$16,Templates!$I$1:FZ$1,0))="","",INDEX(Templates!$I$2:$FQ$152,ROW()-ROW(V$20)+1, MATCH(V$16,Templates!$I$1:FZ$1,0)))</f>
        <v/>
      </c>
      <c r="W55" s="55" t="str" cm="1">
        <f t="array" ref="W55">IF(INDEX(Templates!$I$2:$FQ$152,ROW()-ROW(W$20)+1, MATCH(W$16,Templates!$I$1:GA$1,0))="","",INDEX(Templates!$I$2:$FQ$152,ROW()-ROW(W$20)+1, MATCH(W$16,Templates!$I$1:GA$1,0)))</f>
        <v/>
      </c>
      <c r="X55" s="55" t="str" cm="1">
        <f t="array" ref="X55">IF(INDEX(Templates!$I$2:$FQ$152,ROW()-ROW(X$20)+1, MATCH(X$16,Templates!$I$1:GB$1,0))="","",INDEX(Templates!$I$2:$FQ$152,ROW()-ROW(X$20)+1, MATCH(X$16,Templates!$I$1:GB$1,0)))</f>
        <v/>
      </c>
      <c r="Y55" s="55" t="str" cm="1">
        <f t="array" ref="Y55">IF(INDEX(Templates!$I$2:$FQ$152,ROW()-ROW(Y$20)+1, MATCH(Y$16,Templates!$I$1:GC$1,0))="","",INDEX(Templates!$I$2:$FQ$152,ROW()-ROW(Y$20)+1, MATCH(Y$16,Templates!$I$1:GC$1,0)))</f>
        <v/>
      </c>
      <c r="Z55" s="55" t="str" cm="1">
        <f t="array" ref="Z55">IF(INDEX(Templates!$I$2:$FQ$152,ROW()-ROW(Z$20)+1, MATCH(Z$16,Templates!$I$1:GD$1,0))="","",INDEX(Templates!$I$2:$FQ$152,ROW()-ROW(Z$20)+1, MATCH(Z$16,Templates!$I$1:GD$1,0)))</f>
        <v/>
      </c>
      <c r="AA55" s="55" t="str" cm="1">
        <f t="array" ref="AA55">IF(INDEX(Templates!$I$2:$FQ$152,ROW()-ROW(AA$20)+1, MATCH(AA$16,Templates!$I$1:GE$1,0))="","",INDEX(Templates!$I$2:$FQ$152,ROW()-ROW(AA$20)+1, MATCH(AA$16,Templates!$I$1:GE$1,0)))</f>
        <v/>
      </c>
      <c r="AB55" s="55" t="str" cm="1">
        <f t="array" ref="AB55">IF(INDEX(Templates!$I$2:$FQ$152,ROW()-ROW(AB$20)+1, MATCH(AB$16,Templates!$I$1:GF$1,0))="","",INDEX(Templates!$I$2:$FQ$152,ROW()-ROW(AB$20)+1, MATCH(AB$16,Templates!$I$1:GF$1,0)))</f>
        <v/>
      </c>
      <c r="AC55" s="55" t="str" cm="1">
        <f t="array" ref="AC55">IF(INDEX(Templates!$I$2:$FQ$152,ROW()-ROW(AC$20)+1, MATCH(AC$16,Templates!$I$1:GG$1,0))="","",INDEX(Templates!$I$2:$FQ$152,ROW()-ROW(AC$20)+1, MATCH(AC$16,Templates!$I$1:GG$1,0)))</f>
        <v/>
      </c>
      <c r="AD55" s="55" t="str" cm="1">
        <f t="array" ref="AD55">IF(INDEX(Templates!$I$2:$FQ$152,ROW()-ROW(AD$20)+1, MATCH(AD$16,Templates!$I$1:GH$1,0))="","",INDEX(Templates!$I$2:$FQ$152,ROW()-ROW(AD$20)+1, MATCH(AD$16,Templates!$I$1:GH$1,0)))</f>
        <v/>
      </c>
      <c r="AE55" s="55" t="str" cm="1">
        <f t="array" ref="AE55">IF(INDEX(Templates!$I$2:$FQ$152,ROW()-ROW(AE$20)+1, MATCH(AE$16,Templates!$I$1:GI$1,0))="","",INDEX(Templates!$I$2:$FQ$152,ROW()-ROW(AE$20)+1, MATCH(AE$16,Templates!$I$1:GI$1,0)))</f>
        <v/>
      </c>
      <c r="AF55" s="55" t="str" cm="1">
        <f t="array" ref="AF55">IF(INDEX(Templates!$I$2:$FQ$152,ROW()-ROW(AF$20)+1, MATCH(AF$16,Templates!$I$1:GJ$1,0))="","",INDEX(Templates!$I$2:$FQ$152,ROW()-ROW(AF$20)+1, MATCH(AF$16,Templates!$I$1:GJ$1,0)))</f>
        <v/>
      </c>
      <c r="AG55" s="55" t="str" cm="1">
        <f t="array" ref="AG55">IF(INDEX(Templates!$I$2:$FQ$152,ROW()-ROW(AG$20)+1, MATCH(AG$16,Templates!$I$1:GK$1,0))="","",INDEX(Templates!$I$2:$FQ$152,ROW()-ROW(AG$20)+1, MATCH(AG$16,Templates!$I$1:GK$1,0)))</f>
        <v/>
      </c>
      <c r="AH55" s="55" t="str" cm="1">
        <f t="array" ref="AH55">IF(INDEX(Templates!$I$2:$FQ$152,ROW()-ROW(AH$20)+1, MATCH(AH$16,Templates!$I$1:GL$1,0))="","",INDEX(Templates!$I$2:$FQ$152,ROW()-ROW(AH$20)+1, MATCH(AH$16,Templates!$I$1:GL$1,0)))</f>
        <v/>
      </c>
      <c r="AI55" s="55" t="str" cm="1">
        <f t="array" ref="AI55">IF(INDEX(Templates!$I$2:$FQ$152,ROW()-ROW(AI$20)+1, MATCH(AI$16,Templates!$I$1:GM$1,0))="","",INDEX(Templates!$I$2:$FQ$152,ROW()-ROW(AI$20)+1, MATCH(AI$16,Templates!$I$1:GM$1,0)))</f>
        <v/>
      </c>
      <c r="AJ55" s="55" t="str" cm="1">
        <f t="array" ref="AJ55">IF(INDEX(Templates!$I$2:$FQ$152,ROW()-ROW(AJ$20)+1, MATCH(AJ$16,Templates!$I$1:GN$1,0))="","",INDEX(Templates!$I$2:$FQ$152,ROW()-ROW(AJ$20)+1, MATCH(AJ$16,Templates!$I$1:GN$1,0)))</f>
        <v/>
      </c>
      <c r="AK55" s="55" t="str" cm="1">
        <f t="array" ref="AK55">IF(INDEX(Templates!$I$2:$FQ$152,ROW()-ROW(AK$20)+1, MATCH(AK$16,Templates!$I$1:GO$1,0))="","",INDEX(Templates!$I$2:$FQ$152,ROW()-ROW(AK$20)+1, MATCH(AK$16,Templates!$I$1:GO$1,0)))</f>
        <v/>
      </c>
      <c r="AL55" s="55" t="str" cm="1">
        <f t="array" ref="AL55">IF(INDEX(Templates!$I$2:$FQ$152,ROW()-ROW(AL$20)+1, MATCH(AL$16,Templates!$I$1:GP$1,0))="","",INDEX(Templates!$I$2:$FQ$152,ROW()-ROW(AL$20)+1, MATCH(AL$16,Templates!$I$1:GP$1,0)))</f>
        <v/>
      </c>
      <c r="AM55" s="55" t="str" cm="1">
        <f t="array" ref="AM55">IF(INDEX(Templates!$I$2:$FQ$152,ROW()-ROW(AM$20)+1, MATCH(AM$16,Templates!$I$1:GQ$1,0))="","",INDEX(Templates!$I$2:$FQ$152,ROW()-ROW(AM$20)+1, MATCH(AM$16,Templates!$I$1:GQ$1,0)))</f>
        <v/>
      </c>
      <c r="AN55" s="55" t="str" cm="1">
        <f t="array" ref="AN55">IF(INDEX(Templates!$I$2:$FQ$152,ROW()-ROW(AN$20)+1, MATCH(AN$16,Templates!$I$1:GR$1,0))="","",INDEX(Templates!$I$2:$FQ$152,ROW()-ROW(AN$20)+1, MATCH(AN$16,Templates!$I$1:GR$1,0)))</f>
        <v/>
      </c>
      <c r="AO55" s="55" t="str" cm="1">
        <f t="array" ref="AO55">IF(INDEX(Templates!$I$2:$FQ$152,ROW()-ROW(AO$20)+1, MATCH(AO$16,Templates!$I$1:GS$1,0))="","",INDEX(Templates!$I$2:$FQ$152,ROW()-ROW(AO$20)+1, MATCH(AO$16,Templates!$I$1:GS$1,0)))</f>
        <v/>
      </c>
      <c r="AP55" s="55" t="str" cm="1">
        <f t="array" ref="AP55">IF(INDEX(Templates!$I$2:$FQ$152,ROW()-ROW(AP$20)+1, MATCH(AP$16,Templates!$I$1:GT$1,0))="","",INDEX(Templates!$I$2:$FQ$152,ROW()-ROW(AP$20)+1, MATCH(AP$16,Templates!$I$1:GT$1,0)))</f>
        <v/>
      </c>
      <c r="AQ55" s="55" t="str" cm="1">
        <f t="array" ref="AQ55">IF(INDEX(Templates!$I$2:$FQ$152,ROW()-ROW(AQ$20)+1, MATCH(AQ$16,Templates!$I$1:GU$1,0))="","",INDEX(Templates!$I$2:$FQ$152,ROW()-ROW(AQ$20)+1, MATCH(AQ$16,Templates!$I$1:GU$1,0)))</f>
        <v/>
      </c>
      <c r="AR55" s="55" t="str" cm="1">
        <f t="array" ref="AR55">IF(INDEX(Templates!$I$2:$FQ$152,ROW()-ROW(AR$20)+1, MATCH(AR$16,Templates!$I$1:GV$1,0))="","",INDEX(Templates!$I$2:$FQ$152,ROW()-ROW(AR$20)+1, MATCH(AR$16,Templates!$I$1:GV$1,0)))</f>
        <v/>
      </c>
      <c r="AS55" s="55" t="str" cm="1">
        <f t="array" ref="AS55">IF(INDEX(Templates!$I$2:$FQ$152,ROW()-ROW(AS$20)+1, MATCH(AS$16,Templates!$I$1:GW$1,0))="","",INDEX(Templates!$I$2:$FQ$152,ROW()-ROW(AS$20)+1, MATCH(AS$16,Templates!$I$1:GW$1,0)))</f>
        <v/>
      </c>
      <c r="AT55" s="55" t="str" cm="1">
        <f t="array" ref="AT55">IF(INDEX(Templates!$I$2:$FQ$152,ROW()-ROW(AT$20)+1, MATCH(AT$16,Templates!$I$1:GX$1,0))="","",INDEX(Templates!$I$2:$FQ$152,ROW()-ROW(AT$20)+1, MATCH(AT$16,Templates!$I$1:GX$1,0)))</f>
        <v/>
      </c>
      <c r="AU55" s="55" t="str" cm="1">
        <f t="array" ref="AU55">IF(INDEX(Templates!$I$2:$FQ$152,ROW()-ROW(AU$20)+1, MATCH(AU$16,Templates!$I$1:GY$1,0))="","",INDEX(Templates!$I$2:$FQ$152,ROW()-ROW(AU$20)+1, MATCH(AU$16,Templates!$I$1:GY$1,0)))</f>
        <v/>
      </c>
      <c r="AV55" s="55" t="str" cm="1">
        <f t="array" ref="AV55">IF(INDEX(Templates!$I$2:$FQ$152,ROW()-ROW(AV$20)+1, MATCH(AV$16,Templates!$I$1:GZ$1,0))="","",INDEX(Templates!$I$2:$FQ$152,ROW()-ROW(AV$20)+1, MATCH(AV$16,Templates!$I$1:GZ$1,0)))</f>
        <v/>
      </c>
      <c r="AW55" s="55" t="str" cm="1">
        <f t="array" ref="AW55">IF(INDEX(Templates!$I$2:$FQ$152,ROW()-ROW(AW$20)+1, MATCH(AW$16,Templates!$I$1:HA$1,0))="","",INDEX(Templates!$I$2:$FQ$152,ROW()-ROW(AW$20)+1, MATCH(AW$16,Templates!$I$1:HA$1,0)))</f>
        <v/>
      </c>
      <c r="AX55" s="55" t="str" cm="1">
        <f t="array" ref="AX55">IF(INDEX(Templates!$I$2:$FQ$152,ROW()-ROW(AX$20)+1, MATCH(AX$16,Templates!$I$1:HB$1,0))="","",INDEX(Templates!$I$2:$FQ$152,ROW()-ROW(AX$20)+1, MATCH(AX$16,Templates!$I$1:HB$1,0)))</f>
        <v/>
      </c>
      <c r="AY55" s="55" t="str" cm="1">
        <f t="array" ref="AY55">IF(INDEX(Templates!$I$2:$FQ$152,ROW()-ROW(AY$20)+1, MATCH(AY$16,Templates!$I$1:HC$1,0))="","",INDEX(Templates!$I$2:$FQ$152,ROW()-ROW(AY$20)+1, MATCH(AY$16,Templates!$I$1:HC$1,0)))</f>
        <v/>
      </c>
      <c r="AZ55" s="55" t="str" cm="1">
        <f t="array" ref="AZ55">IF(INDEX(Templates!$I$2:$FQ$152,ROW()-ROW(AZ$20)+1, MATCH(AZ$16,Templates!$I$1:HD$1,0))="","",INDEX(Templates!$I$2:$FQ$152,ROW()-ROW(AZ$20)+1, MATCH(AZ$16,Templates!$I$1:HD$1,0)))</f>
        <v/>
      </c>
      <c r="BA55" s="55" t="str" cm="1">
        <f t="array" ref="BA55">IF(INDEX(Templates!$I$2:$FQ$152,ROW()-ROW(BA$20)+1, MATCH(BA$16,Templates!$I$1:HE$1,0))="","",INDEX(Templates!$I$2:$FQ$152,ROW()-ROW(BA$20)+1, MATCH(BA$16,Templates!$I$1:HE$1,0)))</f>
        <v/>
      </c>
      <c r="BB55" s="55" t="str" cm="1">
        <f t="array" ref="BB55">IF(INDEX(Templates!$I$2:$FQ$152,ROW()-ROW(BB$20)+1, MATCH(BB$16,Templates!$I$1:HF$1,0))="","",INDEX(Templates!$I$2:$FQ$152,ROW()-ROW(BB$20)+1, MATCH(BB$16,Templates!$I$1:HF$1,0)))</f>
        <v/>
      </c>
      <c r="BC55" s="55" t="str" cm="1">
        <f t="array" ref="BC55">IF(INDEX(Templates!$I$2:$FQ$152,ROW()-ROW(BC$20)+1, MATCH(BC$16,Templates!$I$1:HG$1,0))="","",INDEX(Templates!$I$2:$FQ$152,ROW()-ROW(BC$20)+1, MATCH(BC$16,Templates!$I$1:HG$1,0)))</f>
        <v/>
      </c>
      <c r="BD55" s="55" t="str" cm="1">
        <f t="array" ref="BD55">IF(INDEX(Templates!$I$2:$FQ$152,ROW()-ROW(BD$20)+1, MATCH(BD$16,Templates!$I$1:HH$1,0))="","",INDEX(Templates!$I$2:$FQ$152,ROW()-ROW(BD$20)+1, MATCH(BD$16,Templates!$I$1:HH$1,0)))</f>
        <v/>
      </c>
      <c r="BE55" s="55" t="str" cm="1">
        <f t="array" ref="BE55">IF(INDEX(Templates!$I$2:$FQ$152,ROW()-ROW(BE$20)+1, MATCH(BE$16,Templates!$I$1:HI$1,0))="","",INDEX(Templates!$I$2:$FQ$152,ROW()-ROW(BE$20)+1, MATCH(BE$16,Templates!$I$1:HI$1,0)))</f>
        <v/>
      </c>
      <c r="BF55" s="55" t="str" cm="1">
        <f t="array" ref="BF55">IF(INDEX(Templates!$I$2:$FQ$152,ROW()-ROW(BF$20)+1, MATCH(BF$16,Templates!$I$1:HJ$1,0))="","",INDEX(Templates!$I$2:$FQ$152,ROW()-ROW(BF$20)+1, MATCH(BF$16,Templates!$I$1:HJ$1,0)))</f>
        <v/>
      </c>
      <c r="BG55" s="55" t="str" cm="1">
        <f t="array" ref="BG55">IF(INDEX(Templates!$I$2:$FQ$152,ROW()-ROW(BG$20)+1, MATCH(BG$16,Templates!$I$1:HK$1,0))="","",INDEX(Templates!$I$2:$FQ$152,ROW()-ROW(BG$20)+1, MATCH(BG$16,Templates!$I$1:HK$1,0)))</f>
        <v/>
      </c>
      <c r="BH55" s="55" t="str" cm="1">
        <f t="array" ref="BH55">IF(INDEX(Templates!$I$2:$FQ$152,ROW()-ROW(BH$20)+1, MATCH(BH$16,Templates!$I$1:HI$1,0))="","",INDEX(Templates!$I$2:$FQ$152,ROW()-ROW(BH$20)+1, MATCH(BH$16,Templates!$I$1:HI$1,0)))</f>
        <v/>
      </c>
      <c r="BI55" s="55" t="str" cm="1">
        <f t="array" ref="BI55">IF(INDEX(Templates!$I$2:$FQ$152,ROW()-ROW(BI$20)+1, MATCH(BI$16,Templates!$I$1:HJ$1,0))="","",INDEX(Templates!$I$2:$FQ$152,ROW()-ROW(BI$20)+1, MATCH(BI$16,Templates!$I$1:HJ$1,0)))</f>
        <v/>
      </c>
      <c r="BJ55" s="55" t="str" cm="1">
        <f t="array" ref="BJ55">IF(INDEX(Templates!$I$2:$FQ$152,ROW()-ROW(BJ$20)+1, MATCH(BJ$16,Templates!$I$1:HK$1,0))="","",INDEX(Templates!$I$2:$FQ$152,ROW()-ROW(BJ$20)+1, MATCH(BJ$16,Templates!$I$1:HK$1,0)))</f>
        <v/>
      </c>
      <c r="BK55" s="55" t="str" cm="1">
        <f t="array" ref="BK55">IF(INDEX(Templates!$I$2:$FQ$152,ROW()-ROW(BK$20)+1, MATCH(BK$16,Templates!$I$1:HL$1,0))="","",INDEX(Templates!$I$2:$FQ$152,ROW()-ROW(BK$20)+1, MATCH(BK$16,Templates!$I$1:HL$1,0)))</f>
        <v/>
      </c>
      <c r="BL55" s="55" t="str" cm="1">
        <f t="array" ref="BL55">IF(INDEX(Templates!$I$2:$FQ$152,ROW()-ROW(BL$20)+1, MATCH(BL$16,Templates!$I$1:HM$1,0))="","",INDEX(Templates!$I$2:$FQ$152,ROW()-ROW(BL$20)+1, MATCH(BL$16,Templates!$I$1:HM$1,0)))</f>
        <v/>
      </c>
      <c r="BM55" s="55" t="str" cm="1">
        <f t="array" ref="BM55">IF(INDEX(Templates!$I$2:$FQ$152,ROW()-ROW(BM$20)+1, MATCH(BM$16,Templates!$I$1:HN$1,0))="","",INDEX(Templates!$I$2:$FQ$152,ROW()-ROW(BM$20)+1, MATCH(BM$16,Templates!$I$1:HN$1,0)))</f>
        <v/>
      </c>
      <c r="BN55" s="55" t="str" cm="1">
        <f t="array" ref="BN55">IF(INDEX(Templates!$I$2:$FQ$152,ROW()-ROW(BN$20)+1, MATCH(BN$16,Templates!$I$1:HO$1,0))="","",INDEX(Templates!$I$2:$FQ$152,ROW()-ROW(BN$20)+1, MATCH(BN$16,Templates!$I$1:HO$1,0)))</f>
        <v/>
      </c>
      <c r="BO55" s="55" t="str" cm="1">
        <f t="array" ref="BO55">IF(INDEX(Templates!$I$2:$FQ$152,ROW()-ROW(BO$20)+1, MATCH(BO$16,Templates!$I$1:HP$1,0))="","",INDEX(Templates!$I$2:$FQ$152,ROW()-ROW(BO$20)+1, MATCH(BO$16,Templates!$I$1:HP$1,0)))</f>
        <v/>
      </c>
      <c r="BP55" s="55" t="str" cm="1">
        <f t="array" ref="BP55">IF(INDEX(Templates!$I$2:$FQ$152,ROW()-ROW(BP$20)+1, MATCH(BP$16,Templates!$I$1:HQ$1,0))="","",INDEX(Templates!$I$2:$FQ$152,ROW()-ROW(BP$20)+1, MATCH(BP$16,Templates!$I$1:HQ$1,0)))</f>
        <v/>
      </c>
      <c r="BQ55" s="55" t="str" cm="1">
        <f t="array" ref="BQ55">IF(INDEX(Templates!$I$2:$FQ$152,ROW()-ROW(BQ$20)+1, MATCH(BQ$16,Templates!$I$1:HR$1,0))="","",INDEX(Templates!$I$2:$FQ$152,ROW()-ROW(BQ$20)+1, MATCH(BQ$16,Templates!$I$1:HR$1,0)))</f>
        <v/>
      </c>
      <c r="BR55" s="55" t="str" cm="1">
        <f t="array" ref="BR55">IF(INDEX(Templates!$I$2:$FQ$152,ROW()-ROW(BR$20)+1, MATCH(BR$16,Templates!$I$1:HS$1,0))="","",INDEX(Templates!$I$2:$FQ$152,ROW()-ROW(BR$20)+1, MATCH(BR$16,Templates!$I$1:HS$1,0)))</f>
        <v/>
      </c>
      <c r="BS55" s="55" t="str" cm="1">
        <f t="array" ref="BS55">IF(INDEX(Templates!$I$2:$FQ$152,ROW()-ROW(BS$20)+1, MATCH(BS$16,Templates!$I$1:HT$1,0))="","",INDEX(Templates!$I$2:$FQ$152,ROW()-ROW(BS$20)+1, MATCH(BS$16,Templates!$I$1:HT$1,0)))</f>
        <v/>
      </c>
      <c r="BT55" s="55" t="str" cm="1">
        <f t="array" ref="BT55">IF(INDEX(Templates!$I$2:$FQ$152,ROW()-ROW(BT$20)+1, MATCH(BT$16,Templates!$I$1:HU$1,0))="","",INDEX(Templates!$I$2:$FQ$152,ROW()-ROW(BT$20)+1, MATCH(BT$16,Templates!$I$1:HU$1,0)))</f>
        <v/>
      </c>
      <c r="BU55" s="55" t="str" cm="1">
        <f t="array" ref="BU55">IF(INDEX(Templates!$I$2:$FQ$152,ROW()-ROW(BU$20)+1, MATCH(BU$16,Templates!$I$1:HV$1,0))="","",INDEX(Templates!$I$2:$FQ$152,ROW()-ROW(BU$20)+1, MATCH(BU$16,Templates!$I$1:HV$1,0)))</f>
        <v/>
      </c>
      <c r="BV55" s="55" t="str" cm="1">
        <f t="array" ref="BV55">IF(INDEX(Templates!$I$2:$FQ$152,ROW()-ROW(BV$20)+1, MATCH(BV$16,Templates!$I$1:HW$1,0))="","",INDEX(Templates!$I$2:$FQ$152,ROW()-ROW(BV$20)+1, MATCH(BV$16,Templates!$I$1:HW$1,0)))</f>
        <v/>
      </c>
      <c r="BW55" s="55" t="str" cm="1">
        <f t="array" ref="BW55">IF(INDEX(Templates!$I$2:$FQ$152,ROW()-ROW(BW$20)+1, MATCH(BW$16,Templates!$I$1:HX$1,0))="","",INDEX(Templates!$I$2:$FQ$152,ROW()-ROW(BW$20)+1, MATCH(BW$16,Templates!$I$1:HX$1,0)))</f>
        <v/>
      </c>
      <c r="BX55" s="55" t="str" cm="1">
        <f t="array" ref="BX55">IF(INDEX(Templates!$I$2:$FQ$152,ROW()-ROW(BX$20)+1, MATCH(BX$16,Templates!$I$1:HY$1,0))="","",INDEX(Templates!$I$2:$FQ$152,ROW()-ROW(BX$20)+1, MATCH(BX$16,Templates!$I$1:HY$1,0)))</f>
        <v/>
      </c>
      <c r="BY55" s="55" t="str" cm="1">
        <f t="array" ref="BY55">IF(INDEX(Templates!$I$2:$FQ$152,ROW()-ROW(BY$20)+1, MATCH(BY$16,Templates!$I$1:HZ$1,0))="","",INDEX(Templates!$I$2:$FQ$152,ROW()-ROW(BY$20)+1, MATCH(BY$16,Templates!$I$1:HZ$1,0)))</f>
        <v/>
      </c>
      <c r="BZ55" s="55" t="str" cm="1">
        <f t="array" ref="BZ55">IF(INDEX(Templates!$I$2:$FQ$152,ROW()-ROW(BZ$20)+1, MATCH(BZ$16,Templates!$I$1:IA$1,0))="","",INDEX(Templates!$I$2:$FQ$152,ROW()-ROW(BZ$20)+1, MATCH(BZ$16,Templates!$I$1:IA$1,0)))</f>
        <v/>
      </c>
      <c r="CA55" s="55" t="str" cm="1">
        <f t="array" ref="CA55">IF(INDEX(Templates!$I$2:$FQ$152,ROW()-ROW(CA$20)+1, MATCH(CA$16,Templates!$I$1:IB$1,0))="","",INDEX(Templates!$I$2:$FQ$152,ROW()-ROW(CA$20)+1, MATCH(CA$16,Templates!$I$1:IB$1,0)))</f>
        <v/>
      </c>
      <c r="CB55" s="55" t="str" cm="1">
        <f t="array" ref="CB55">IF(INDEX(Templates!$I$2:$FQ$152,ROW()-ROW(CB$20)+1, MATCH(CB$16,Templates!$I$1:IC$1,0))="","",INDEX(Templates!$I$2:$FQ$152,ROW()-ROW(CB$20)+1, MATCH(CB$16,Templates!$I$1:IC$1,0)))</f>
        <v/>
      </c>
      <c r="CC55" s="55" t="str" cm="1">
        <f t="array" ref="CC55">IF(INDEX(Templates!$I$2:$FQ$152,ROW()-ROW(CC$20)+1, MATCH(CC$16,Templates!$I$1:ID$1,0))="","",INDEX(Templates!$I$2:$FQ$152,ROW()-ROW(CC$20)+1, MATCH(CC$16,Templates!$I$1:ID$1,0)))</f>
        <v/>
      </c>
      <c r="CD55" s="55" t="str" cm="1">
        <f t="array" ref="CD55">IF(INDEX(Templates!$I$2:$FQ$152,ROW()-ROW(CD$20)+1, MATCH(CD$16,Templates!$I$1:IE$1,0))="","",INDEX(Templates!$I$2:$FQ$152,ROW()-ROW(CD$20)+1, MATCH(CD$16,Templates!$I$1:IE$1,0)))</f>
        <v/>
      </c>
      <c r="CE55" s="55" t="str" cm="1">
        <f t="array" ref="CE55">IF(INDEX(Templates!$I$2:$FQ$152,ROW()-ROW(CE$20)+1, MATCH(CE$16,Templates!$I$1:IF$1,0))="","",INDEX(Templates!$I$2:$FQ$152,ROW()-ROW(CE$20)+1, MATCH(CE$16,Templates!$I$1:IF$1,0)))</f>
        <v/>
      </c>
      <c r="CF55" s="55" t="str" cm="1">
        <f t="array" ref="CF55">IF(INDEX(Templates!$I$2:$FQ$152,ROW()-ROW(CF$20)+1, MATCH(CF$16,Templates!$I$1:ID$1,0))="","",INDEX(Templates!$I$2:$FQ$152,ROW()-ROW(CF$20)+1, MATCH(CF$16,Templates!$I$1:ID$1,0)))</f>
        <v/>
      </c>
      <c r="CG55" s="55" t="str" cm="1">
        <f t="array" ref="CG55">IF(INDEX(Templates!$I$2:$FQ$152,ROW()-ROW(CG$20)+1, MATCH(CG$16,Templates!$I$1:IE$1,0))="","",INDEX(Templates!$I$2:$FQ$152,ROW()-ROW(CG$20)+1, MATCH(CG$16,Templates!$I$1:IE$1,0)))</f>
        <v/>
      </c>
      <c r="CH55" s="55" t="str" cm="1">
        <f t="array" ref="CH55">IF(INDEX(Templates!$I$2:$FQ$152,ROW()-ROW(CH$20)+1, MATCH(CH$16,Templates!$I$1:IF$1,0))="","",INDEX(Templates!$I$2:$FQ$152,ROW()-ROW(CH$20)+1, MATCH(CH$16,Templates!$I$1:IF$1,0)))</f>
        <v/>
      </c>
      <c r="CI55" s="55" t="str" cm="1">
        <f t="array" ref="CI55">IF(INDEX(Templates!$I$2:$FQ$152,ROW()-ROW(CI$20)+1, MATCH(CI$16,Templates!$I$1:IG$1,0))="","",INDEX(Templates!$I$2:$FQ$152,ROW()-ROW(CI$20)+1, MATCH(CI$16,Templates!$I$1:IG$1,0)))</f>
        <v/>
      </c>
      <c r="CJ55" s="55" t="str" cm="1">
        <f t="array" ref="CJ55">IF(INDEX(Templates!$I$2:$FQ$152,ROW()-ROW(CJ$20)+1, MATCH(CJ$16,Templates!$I$1:IH$1,0))="","",INDEX(Templates!$I$2:$FQ$152,ROW()-ROW(CJ$20)+1, MATCH(CJ$16,Templates!$I$1:IH$1,0)))</f>
        <v/>
      </c>
      <c r="CK55" s="55" t="str" cm="1">
        <f t="array" ref="CK55">IF(INDEX(Templates!$I$2:$FQ$152,ROW()-ROW(CK$20)+1, MATCH(CK$16,Templates!$I$1:II$1,0))="","",INDEX(Templates!$I$2:$FQ$152,ROW()-ROW(CK$20)+1, MATCH(CK$16,Templates!$I$1:II$1,0)))</f>
        <v/>
      </c>
      <c r="CL55" s="55" t="str" cm="1">
        <f t="array" ref="CL55">IF(INDEX(Templates!$I$2:$FQ$152,ROW()-ROW(CL$20)+1, MATCH(CL$16,Templates!$I$1:IJ$1,0))="","",INDEX(Templates!$I$2:$FQ$152,ROW()-ROW(CL$20)+1, MATCH(CL$16,Templates!$I$1:IJ$1,0)))</f>
        <v/>
      </c>
      <c r="CM55" s="55" t="str" cm="1">
        <f t="array" ref="CM55">IF(INDEX(Templates!$I$2:$FQ$152,ROW()-ROW(CM$20)+1, MATCH(CM$16,Templates!$I$1:IK$1,0))="","",INDEX(Templates!$I$2:$FQ$152,ROW()-ROW(CM$20)+1, MATCH(CM$16,Templates!$I$1:IK$1,0)))</f>
        <v/>
      </c>
      <c r="CN55" s="55" t="str" cm="1">
        <f t="array" ref="CN55">IF(INDEX(Templates!$I$2:$FQ$152,ROW()-ROW(CN$20)+1, MATCH(CN$16,Templates!$I$1:IL$1,0))="","",INDEX(Templates!$I$2:$FQ$152,ROW()-ROW(CN$20)+1, MATCH(CN$16,Templates!$I$1:IL$1,0)))</f>
        <v/>
      </c>
      <c r="CO55" s="55" t="str" cm="1">
        <f t="array" ref="CO55">IF(INDEX(Templates!$I$2:$FQ$152,ROW()-ROW(CO$20)+1, MATCH(CO$16,Templates!$I$1:IM$1,0))="","",INDEX(Templates!$I$2:$FQ$152,ROW()-ROW(CO$20)+1, MATCH(CO$16,Templates!$I$1:IM$1,0)))</f>
        <v/>
      </c>
      <c r="CP55" s="55" t="str" cm="1">
        <f t="array" ref="CP55">IF(INDEX(Templates!$I$2:$FQ$152,ROW()-ROW(CP$20)+1, MATCH(CP$16,Templates!$I$1:IN$1,0))="","",INDEX(Templates!$I$2:$FQ$152,ROW()-ROW(CP$20)+1, MATCH(CP$16,Templates!$I$1:IN$1,0)))</f>
        <v/>
      </c>
      <c r="CQ55" s="55" t="str" cm="1">
        <f t="array" ref="CQ55">IF(INDEX(Templates!$I$2:$FQ$152,ROW()-ROW(CQ$20)+1, MATCH(CQ$16,Templates!$I$1:IO$1,0))="","",INDEX(Templates!$I$2:$FQ$152,ROW()-ROW(CQ$20)+1, MATCH(CQ$16,Templates!$I$1:IO$1,0)))</f>
        <v/>
      </c>
      <c r="CR55" s="55" t="str" cm="1">
        <f t="array" ref="CR55">IF(INDEX(Templates!$I$2:$FQ$152,ROW()-ROW(CR$20)+1, MATCH(CR$16,Templates!$I$1:IP$1,0))="","",INDEX(Templates!$I$2:$FQ$152,ROW()-ROW(CR$20)+1, MATCH(CR$16,Templates!$I$1:IP$1,0)))</f>
        <v/>
      </c>
      <c r="CS55" s="55" t="str" cm="1">
        <f t="array" ref="CS55">IF(INDEX(Templates!$I$2:$FQ$152,ROW()-ROW(CS$20)+1, MATCH(CS$16,Templates!$I$1:IQ$1,0))="","",INDEX(Templates!$I$2:$FQ$152,ROW()-ROW(CS$20)+1, MATCH(CS$16,Templates!$I$1:IQ$1,0)))</f>
        <v/>
      </c>
      <c r="CT55" s="55" t="str" cm="1">
        <f t="array" ref="CT55">IF(INDEX(Templates!$I$2:$FQ$152,ROW()-ROW(CT$20)+1, MATCH(CT$16,Templates!$I$1:IR$1,0))="","",INDEX(Templates!$I$2:$FQ$152,ROW()-ROW(CT$20)+1, MATCH(CT$16,Templates!$I$1:IR$1,0)))</f>
        <v/>
      </c>
      <c r="CU55" s="55" t="str" cm="1">
        <f t="array" ref="CU55">IF(INDEX(Templates!$I$2:$FQ$152,ROW()-ROW(CU$20)+1, MATCH(CU$16,Templates!$I$1:IS$1,0))="","",INDEX(Templates!$I$2:$FQ$152,ROW()-ROW(CU$20)+1, MATCH(CU$16,Templates!$I$1:IS$1,0)))</f>
        <v/>
      </c>
      <c r="CV55" s="55" t="str" cm="1">
        <f t="array" ref="CV55">IF(INDEX(Templates!$I$2:$FQ$152,ROW()-ROW(CV$20)+1, MATCH(CV$16,Templates!$I$1:IT$1,0))="","",INDEX(Templates!$I$2:$FQ$152,ROW()-ROW(CV$20)+1, MATCH(CV$16,Templates!$I$1:IT$1,0)))</f>
        <v/>
      </c>
      <c r="CW55" s="55" t="str" cm="1">
        <f t="array" ref="CW55">IF(INDEX(Templates!$I$2:$FQ$152,ROW()-ROW(CW$20)+1, MATCH(CW$16,Templates!$I$1:IU$1,0))="","",INDEX(Templates!$I$2:$FQ$152,ROW()-ROW(CW$20)+1, MATCH(CW$16,Templates!$I$1:IU$1,0)))</f>
        <v/>
      </c>
      <c r="CX55" s="55" t="str" cm="1">
        <f t="array" ref="CX55">IF(INDEX(Templates!$I$2:$FQ$152,ROW()-ROW(CX$20)+1, MATCH(CX$16,Templates!$I$1:IV$1,0))="","",INDEX(Templates!$I$2:$FQ$152,ROW()-ROW(CX$20)+1, MATCH(CX$16,Templates!$I$1:IV$1,0)))</f>
        <v/>
      </c>
      <c r="CY55" s="55" t="str" cm="1">
        <f t="array" ref="CY55">IF(INDEX(Templates!$I$2:$FQ$152,ROW()-ROW(CY$20)+1, MATCH(CY$16,Templates!$I$1:IW$1,0))="","",INDEX(Templates!$I$2:$FQ$152,ROW()-ROW(CY$20)+1, MATCH(CY$16,Templates!$I$1:IW$1,0)))</f>
        <v/>
      </c>
      <c r="CZ55" s="55" t="str" cm="1">
        <f t="array" ref="CZ55">IF(INDEX(Templates!$I$2:$FQ$152,ROW()-ROW(CZ$20)+1, MATCH(CZ$16,Templates!$I$1:IX$1,0))="","",INDEX(Templates!$I$2:$FQ$152,ROW()-ROW(CZ$20)+1, MATCH(CZ$16,Templates!$I$1:IX$1,0)))</f>
        <v/>
      </c>
      <c r="DA55" s="55" t="str" cm="1">
        <f t="array" ref="DA55">IF(INDEX(Templates!$I$2:$FQ$152,ROW()-ROW(DA$20)+1, MATCH(DA$16,Templates!$I$1:IY$1,0))="","",INDEX(Templates!$I$2:$FQ$152,ROW()-ROW(DA$20)+1, MATCH(DA$16,Templates!$I$1:IY$1,0)))</f>
        <v/>
      </c>
      <c r="DB55" s="55" t="str" cm="1">
        <f t="array" ref="DB55">IF(INDEX(Templates!$I$2:$FQ$152,ROW()-ROW(DB$20)+1, MATCH(DB$16,Templates!$I$1:IZ$1,0))="","",INDEX(Templates!$I$2:$FQ$152,ROW()-ROW(DB$20)+1, MATCH(DB$16,Templates!$I$1:IZ$1,0)))</f>
        <v/>
      </c>
      <c r="DC55" s="55" t="str" cm="1">
        <f t="array" ref="DC55">IF(INDEX(Templates!$I$2:$FQ$152,ROW()-ROW(DC$20)+1, MATCH(DC$16,Templates!$I$1:JA$1,0))="","",INDEX(Templates!$I$2:$FQ$152,ROW()-ROW(DC$20)+1, MATCH(DC$16,Templates!$I$1:JA$1,0)))</f>
        <v/>
      </c>
      <c r="DD55" s="55" t="str" cm="1">
        <f t="array" ref="DD55">IF(INDEX(Templates!$I$2:$FQ$152,ROW()-ROW(DD$20)+1, MATCH(DD$16,Templates!$I$1:JB$1,0))="","",INDEX(Templates!$I$2:$FQ$152,ROW()-ROW(DD$20)+1, MATCH(DD$16,Templates!$I$1:JB$1,0)))</f>
        <v/>
      </c>
      <c r="DE55" s="55" t="str" cm="1">
        <f t="array" ref="DE55">IF(INDEX(Templates!$I$2:$FQ$152,ROW()-ROW(DE$20)+1, MATCH(DE$16,Templates!$I$1:JC$1,0))="","",INDEX(Templates!$I$2:$FQ$152,ROW()-ROW(DE$20)+1, MATCH(DE$16,Templates!$I$1:JC$1,0)))</f>
        <v/>
      </c>
      <c r="DF55" s="55" t="str" cm="1">
        <f t="array" ref="DF55">IF(INDEX(Templates!$I$2:$FQ$152,ROW()-ROW(DF$20)+1, MATCH(DF$16,Templates!$I$1:JD$1,0))="","",INDEX(Templates!$I$2:$FQ$152,ROW()-ROW(DF$20)+1, MATCH(DF$16,Templates!$I$1:JD$1,0)))</f>
        <v/>
      </c>
      <c r="DG55" s="55" t="str" cm="1">
        <f t="array" ref="DG55">IF(INDEX(Templates!$I$2:$FQ$152,ROW()-ROW(DG$20)+1, MATCH(DG$16,Templates!$I$1:JE$1,0))="","",INDEX(Templates!$I$2:$FQ$152,ROW()-ROW(DG$20)+1, MATCH(DG$16,Templates!$I$1:JE$1,0)))</f>
        <v/>
      </c>
      <c r="DH55" s="55" t="str" cm="1">
        <f t="array" ref="DH55">IF(INDEX(Templates!$I$2:$FQ$152,ROW()-ROW(DH$20)+1, MATCH(DH$16,Templates!$I$1:JF$1,0))="","",INDEX(Templates!$I$2:$FQ$152,ROW()-ROW(DH$20)+1, MATCH(DH$16,Templates!$I$1:JF$1,0)))</f>
        <v/>
      </c>
      <c r="DI55" s="55" t="str" cm="1">
        <f t="array" ref="DI55">IF(INDEX(Templates!$I$2:$FQ$152,ROW()-ROW(DI$20)+1, MATCH(DI$16,Templates!$I$1:JG$1,0))="","",INDEX(Templates!$I$2:$FQ$152,ROW()-ROW(DI$20)+1, MATCH(DI$16,Templates!$I$1:JG$1,0)))</f>
        <v/>
      </c>
      <c r="DJ55" s="55" t="str" cm="1">
        <f t="array" ref="DJ55">IF(INDEX(Templates!$I$2:$FQ$152,ROW()-ROW(DJ$20)+1, MATCH(DJ$16,Templates!$I$1:JH$1,0))="","",INDEX(Templates!$I$2:$FQ$152,ROW()-ROW(DJ$20)+1, MATCH(DJ$16,Templates!$I$1:JH$1,0)))</f>
        <v/>
      </c>
      <c r="DK55" s="55" t="str" cm="1">
        <f t="array" ref="DK55">IF(INDEX(Templates!$I$2:$FQ$152,ROW()-ROW(DK$20)+1, MATCH(DK$16,Templates!$I$1:JI$1,0))="","",INDEX(Templates!$I$2:$FQ$152,ROW()-ROW(DK$20)+1, MATCH(DK$16,Templates!$I$1:JI$1,0)))</f>
        <v/>
      </c>
      <c r="DL55" s="55" t="str" cm="1">
        <f t="array" ref="DL55">IF(INDEX(Templates!$I$2:$FQ$152,ROW()-ROW(DL$20)+1, MATCH(DL$16,Templates!$I$1:JJ$1,0))="","",INDEX(Templates!$I$2:$FQ$152,ROW()-ROW(DL$20)+1, MATCH(DL$16,Templates!$I$1:JJ$1,0)))</f>
        <v/>
      </c>
      <c r="DM55" s="55" t="str" cm="1">
        <f t="array" ref="DM55">IF(INDEX(Templates!$I$2:$FQ$152,ROW()-ROW(DM$20)+1, MATCH(DM$16,Templates!$I$1:JK$1,0))="","",INDEX(Templates!$I$2:$FQ$152,ROW()-ROW(DM$20)+1, MATCH(DM$16,Templates!$I$1:JK$1,0)))</f>
        <v/>
      </c>
      <c r="DN55" s="55" t="str" cm="1">
        <f t="array" ref="DN55">IF(INDEX(Templates!$I$2:$FQ$152,ROW()-ROW(DN$20)+1, MATCH(DN$16,Templates!$I$1:JL$1,0))="","",INDEX(Templates!$I$2:$FQ$152,ROW()-ROW(DN$20)+1, MATCH(DN$16,Templates!$I$1:JL$1,0)))</f>
        <v/>
      </c>
      <c r="DO55" s="55" t="str" cm="1">
        <f t="array" ref="DO55">IF(INDEX(Templates!$I$2:$FQ$152,ROW()-ROW(DO$20)+1, MATCH(DO$16,Templates!$I$1:JM$1,0))="","",INDEX(Templates!$I$2:$FQ$152,ROW()-ROW(DO$20)+1, MATCH(DO$16,Templates!$I$1:JM$1,0)))</f>
        <v/>
      </c>
      <c r="DP55" s="55" t="str" cm="1">
        <f t="array" ref="DP55">IF(INDEX(Templates!$I$2:$FQ$152,ROW()-ROW(DP$20)+1, MATCH(DP$16,Templates!$I$1:JN$1,0))="","",INDEX(Templates!$I$2:$FQ$152,ROW()-ROW(DP$20)+1, MATCH(DP$16,Templates!$I$1:JN$1,0)))</f>
        <v/>
      </c>
      <c r="DQ55" s="55" t="str" cm="1">
        <f t="array" ref="DQ55">IF(INDEX(Templates!$I$2:$FQ$152,ROW()-ROW(DQ$20)+1, MATCH(DQ$16,Templates!$I$1:JO$1,0))="","",INDEX(Templates!$I$2:$FQ$152,ROW()-ROW(DQ$20)+1, MATCH(DQ$16,Templates!$I$1:JO$1,0)))</f>
        <v/>
      </c>
      <c r="DR55" s="55" t="str" cm="1">
        <f t="array" ref="DR55">IF(INDEX(Templates!$I$2:$FQ$152,ROW()-ROW(DR$20)+1, MATCH(DR$16,Templates!$I$1:JP$1,0))="","",INDEX(Templates!$I$2:$FQ$152,ROW()-ROW(DR$20)+1, MATCH(DR$16,Templates!$I$1:JP$1,0)))</f>
        <v/>
      </c>
      <c r="DS55" s="55" t="str" cm="1">
        <f t="array" ref="DS55">IF(INDEX(Templates!$I$2:$FQ$152,ROW()-ROW(DS$20)+1, MATCH(DS$16,Templates!$I$1:JQ$1,0))="","",INDEX(Templates!$I$2:$FQ$152,ROW()-ROW(DS$20)+1, MATCH(DS$16,Templates!$I$1:JQ$1,0)))</f>
        <v/>
      </c>
      <c r="DT55" s="55" t="str" cm="1">
        <f t="array" ref="DT55">IF(INDEX(Templates!$I$2:$FQ$152,ROW()-ROW(DT$20)+1, MATCH(DT$16,Templates!$I$1:JR$1,0))="","",INDEX(Templates!$I$2:$FQ$152,ROW()-ROW(DT$20)+1, MATCH(DT$16,Templates!$I$1:JR$1,0)))</f>
        <v/>
      </c>
      <c r="DU55" s="55" t="str" cm="1">
        <f t="array" ref="DU55">IF(INDEX(Templates!$I$2:$FQ$152,ROW()-ROW(DU$20)+1, MATCH(DU$16,Templates!$I$1:JP$1,0))="","",INDEX(Templates!$I$2:$FQ$152,ROW()-ROW(DU$20)+1, MATCH(DU$16,Templates!$I$1:JP$1,0)))</f>
        <v/>
      </c>
      <c r="DV55" s="55" t="str" cm="1">
        <f t="array" ref="DV55">IF(INDEX(Templates!$I$2:$FQ$152,ROW()-ROW(DV$20)+1, MATCH(DV$16,Templates!$I$1:JQ$1,0))="","",INDEX(Templates!$I$2:$FQ$152,ROW()-ROW(DV$20)+1, MATCH(DV$16,Templates!$I$1:JQ$1,0)))</f>
        <v/>
      </c>
      <c r="DW55" s="55" t="str" cm="1">
        <f t="array" ref="DW55">IF(INDEX(Templates!$I$2:$FQ$152,ROW()-ROW(DW$20)+1, MATCH(DW$16,Templates!$I$1:JR$1,0))="","",INDEX(Templates!$I$2:$FQ$152,ROW()-ROW(DW$20)+1, MATCH(DW$16,Templates!$I$1:JR$1,0)))</f>
        <v/>
      </c>
      <c r="DX55" s="55" t="str" cm="1">
        <f t="array" ref="DX55">IF(INDEX(Templates!$I$2:$FQ$152,ROW()-ROW(DX$20)+1, MATCH(DX$16,Templates!$I$1:JS$1,0))="","",INDEX(Templates!$I$2:$FQ$152,ROW()-ROW(DX$20)+1, MATCH(DX$16,Templates!$I$1:JS$1,0)))</f>
        <v/>
      </c>
      <c r="DY55" s="55" t="str" cm="1">
        <f t="array" ref="DY55">IF(INDEX(Templates!$I$2:$FQ$152,ROW()-ROW(DY$20)+1, MATCH(DY$16,Templates!$I$1:JT$1,0))="","",INDEX(Templates!$I$2:$FQ$152,ROW()-ROW(DY$20)+1, MATCH(DY$16,Templates!$I$1:JT$1,0)))</f>
        <v/>
      </c>
      <c r="DZ55" s="55" t="str" cm="1">
        <f t="array" ref="DZ55">IF(INDEX(Templates!$I$2:$FQ$152,ROW()-ROW(DZ$20)+1, MATCH(DZ$16,Templates!$I$1:JU$1,0))="","",INDEX(Templates!$I$2:$FQ$152,ROW()-ROW(DZ$20)+1, MATCH(DZ$16,Templates!$I$1:JU$1,0)))</f>
        <v/>
      </c>
      <c r="EA55" s="55" t="str" cm="1">
        <f t="array" ref="EA55">IF(INDEX(Templates!$I$2:$FQ$152,ROW()-ROW(EA$20)+1, MATCH(EA$16,Templates!$I$1:JV$1,0))="","",INDEX(Templates!$I$2:$FQ$152,ROW()-ROW(EA$20)+1, MATCH(EA$16,Templates!$I$1:JV$1,0)))</f>
        <v/>
      </c>
      <c r="EB55" s="55" t="str" cm="1">
        <f t="array" ref="EB55">IF(INDEX(Templates!$I$2:$FQ$152,ROW()-ROW(EB$20)+1, MATCH(EB$16,Templates!$I$1:JW$1,0))="","",INDEX(Templates!$I$2:$FQ$152,ROW()-ROW(EB$20)+1, MATCH(EB$16,Templates!$I$1:JW$1,0)))</f>
        <v/>
      </c>
      <c r="EC55" s="55" t="str" cm="1">
        <f t="array" ref="EC55">IF(INDEX(Templates!$I$2:$FQ$152,ROW()-ROW(EC$20)+1, MATCH(EC$16,Templates!$I$1:JX$1,0))="","",INDEX(Templates!$I$2:$FQ$152,ROW()-ROW(EC$20)+1, MATCH(EC$16,Templates!$I$1:JX$1,0)))</f>
        <v/>
      </c>
      <c r="ED55" s="55" t="str" cm="1">
        <f t="array" ref="ED55">IF(INDEX(Templates!$I$2:$FQ$152,ROW()-ROW(ED$20)+1, MATCH(ED$16,Templates!$I$1:JY$1,0))="","",INDEX(Templates!$I$2:$FQ$152,ROW()-ROW(ED$20)+1, MATCH(ED$16,Templates!$I$1:JY$1,0)))</f>
        <v/>
      </c>
      <c r="EE55" s="55"/>
      <c r="EF55" s="55"/>
      <c r="EG55" s="55"/>
      <c r="EH55" s="55"/>
      <c r="EI55" s="55"/>
      <c r="EJ55" s="55"/>
      <c r="EK55" s="55"/>
      <c r="EL55" s="55"/>
      <c r="EM55" s="55"/>
      <c r="EN55" s="55"/>
      <c r="EO55" s="55"/>
      <c r="EP55" s="55"/>
      <c r="EQ55" s="55"/>
      <c r="ER55" s="55"/>
      <c r="ES55" s="55"/>
      <c r="ET55" s="55"/>
      <c r="EU55" s="55"/>
      <c r="EV55" s="55"/>
      <c r="EW55" s="55"/>
      <c r="EX55" s="55"/>
      <c r="EY55" s="55"/>
      <c r="EZ55" s="55"/>
      <c r="FA55" s="55"/>
      <c r="FB55" s="55"/>
      <c r="FC55" s="55"/>
      <c r="FD55" s="55"/>
      <c r="FE55" s="55"/>
      <c r="FF55" s="55"/>
      <c r="FG55" s="55"/>
      <c r="FH55" s="55"/>
      <c r="FI55" s="55"/>
      <c r="FJ55" s="55"/>
      <c r="FK55" s="55"/>
      <c r="FL55" s="55"/>
      <c r="FM55" s="55"/>
      <c r="FN55" s="55"/>
      <c r="FO55" s="55"/>
      <c r="FP55" s="55"/>
      <c r="FQ55" s="55"/>
      <c r="FR55" s="55"/>
      <c r="FS55" s="55"/>
      <c r="FT55" s="55"/>
      <c r="FU55" s="55"/>
      <c r="FV55" s="55"/>
      <c r="FW55" s="55"/>
      <c r="FX55" s="55"/>
      <c r="FY55" s="55"/>
      <c r="FZ55" s="55"/>
      <c r="GA55" s="55"/>
      <c r="GB55" s="55"/>
      <c r="GC55" s="55"/>
      <c r="GD55" s="55"/>
      <c r="GE55" s="55"/>
      <c r="GF55" s="55"/>
      <c r="GG55" s="55"/>
      <c r="GH55" s="55"/>
      <c r="GI55" s="55"/>
      <c r="GJ55" s="55"/>
      <c r="GK55" s="55"/>
      <c r="GL55" s="55"/>
      <c r="GM55" s="55"/>
      <c r="GN55" s="55"/>
      <c r="GO55" s="55"/>
      <c r="GP55" s="55"/>
      <c r="GQ55" s="55"/>
      <c r="GR55" s="55"/>
      <c r="GS55" s="55"/>
      <c r="GT55" s="55"/>
      <c r="GU55" s="55"/>
      <c r="GV55" s="55"/>
      <c r="GW55" s="55"/>
    </row>
    <row r="56" spans="1:205" s="24" customFormat="1" x14ac:dyDescent="0.55000000000000004">
      <c r="A56" s="41" t="s">
        <v>763</v>
      </c>
      <c r="B56" s="6" t="s">
        <v>768</v>
      </c>
      <c r="C56" s="66" t="str" cm="1">
        <f t="array" ref="C56">IF(INDEX(Templates!A$2:A$153,ROW()-ROW($20:$20)+1)="","",INDEX(Templates!A$2:A$153,ROW()-ROW($20:$20)+1))</f>
        <v>JSON_PATH:zones[1]</v>
      </c>
      <c r="D56" s="66" t="str" cm="1">
        <f t="array" ref="D56">IF(INDEX(Templates!B$2:B$153,ROW()-ROW($20:$20)+1)="","",INDEX(Templates!B$2:B$153,ROW()-ROW($20:$20)+1))</f>
        <v>terminals[0]</v>
      </c>
      <c r="E56" s="66" t="str" cm="1">
        <f t="array" ref="E56">IF(INDEX(Templates!C$2:C$153,ROW()-ROW($20:$20)+1)="","",INDEX(Templates!C$2:C$153,ROW()-ROW($20:$20)+1))</f>
        <v>cooling_from_loop</v>
      </c>
      <c r="F56" s="127" t="str" cm="1">
        <f t="array" ref="F56">IF(INDEX(Templates!D$2:D$153,ROW()-ROW($20:$20)+1)="","",INDEX(Templates!D$2:D$153,ROW()-ROW($20:$20)+1))</f>
        <v/>
      </c>
      <c r="G56" s="116" t="str" cm="1">
        <f t="array" ref="G56">IF(INDEX(Templates!E$2:E$153,ROW()-ROW($20:$20)+1)="","",INDEX(Templates!E$2:E$153,ROW()-ROW($20:$20)+1))</f>
        <v>Air Terminal</v>
      </c>
      <c r="H56" s="68" t="str" cm="1">
        <f t="array" ref="H56">IF(INDEX(Templates!F$2:F$153,ROW()-ROW($20:$20)+1)="","",INDEX(Templates!F$2:F$153,ROW()-ROW($20:$20)+1))</f>
        <v>Terminal 2</v>
      </c>
      <c r="I56" s="68" t="str" cm="1">
        <f t="array" ref="I56">IF(INDEX(Templates!G$2:G$153,ROW()-ROW($20:$20)+1)="","",INDEX(Templates!G$2:G$153,ROW()-ROW($20:$20)+1))</f>
        <v>Zone 2</v>
      </c>
      <c r="J56" s="68" t="str" cm="1">
        <f t="array" ref="J56">IF(INDEX(Templates!H$2:H$153,ROW()-ROW($20:$20)+1)="","",INDEX(Templates!H$2:H$153,ROW()-ROW($20:$20)+1))</f>
        <v>cooling_from_loop</v>
      </c>
      <c r="K56" s="69" t="s">
        <v>765</v>
      </c>
      <c r="L56" s="69" t="s">
        <v>765</v>
      </c>
      <c r="M56" s="55" t="str" cm="1">
        <f t="array" ref="M56">IF(INDEX(Templates!$I$2:$FQ$152,ROW()-ROW(M$20)+1, MATCH(M$16,Templates!$I$1:FQ$1,0))="","",INDEX(Templates!$I$2:$FQ$152,ROW()-ROW(M$20)+1, MATCH(M$16,Templates!$I$1:FQ$1,0)))</f>
        <v/>
      </c>
      <c r="N56" s="55" t="str" cm="1">
        <f t="array" ref="N56">IF(INDEX(Templates!$I$2:$FQ$152,ROW()-ROW(N$20)+1, MATCH(N$16,Templates!$I$1:FR$1,0))="","",INDEX(Templates!$I$2:$FQ$152,ROW()-ROW(N$20)+1, MATCH(N$16,Templates!$I$1:FR$1,0)))</f>
        <v/>
      </c>
      <c r="O56" s="55" t="str" cm="1">
        <f t="array" ref="O56">IF(INDEX(Templates!$I$2:$FQ$152,ROW()-ROW(O$20)+1, MATCH(O$16,Templates!$I$1:FS$1,0))="","",INDEX(Templates!$I$2:$FQ$152,ROW()-ROW(O$20)+1, MATCH(O$16,Templates!$I$1:FS$1,0)))</f>
        <v/>
      </c>
      <c r="P56" s="55" t="str" cm="1">
        <f t="array" ref="P56">IF(INDEX(Templates!$I$2:$FQ$152,ROW()-ROW(P$20)+1, MATCH(P$16,Templates!$I$1:FT$1,0))="","",INDEX(Templates!$I$2:$FQ$152,ROW()-ROW(P$20)+1, MATCH(P$16,Templates!$I$1:FT$1,0)))</f>
        <v/>
      </c>
      <c r="Q56" s="55" t="str" cm="1">
        <f t="array" ref="Q56">IF(INDEX(Templates!$I$2:$FQ$152,ROW()-ROW(Q$20)+1, MATCH(Q$16,Templates!$I$1:FU$1,0))="","",INDEX(Templates!$I$2:$FQ$152,ROW()-ROW(Q$20)+1, MATCH(Q$16,Templates!$I$1:FU$1,0)))</f>
        <v/>
      </c>
      <c r="R56" s="55" t="str" cm="1">
        <f t="array" ref="R56">IF(INDEX(Templates!$I$2:$FQ$152,ROW()-ROW(R$20)+1, MATCH(R$16,Templates!$I$1:FV$1,0))="","",INDEX(Templates!$I$2:$FQ$152,ROW()-ROW(R$20)+1, MATCH(R$16,Templates!$I$1:FV$1,0)))</f>
        <v/>
      </c>
      <c r="S56" s="55" t="str" cm="1">
        <f t="array" ref="S56">IF(INDEX(Templates!$I$2:$FQ$152,ROW()-ROW(S$20)+1, MATCH(S$16,Templates!$I$1:FW$1,0))="","",INDEX(Templates!$I$2:$FQ$152,ROW()-ROW(S$20)+1, MATCH(S$16,Templates!$I$1:FW$1,0)))</f>
        <v/>
      </c>
      <c r="T56" s="55" t="str" cm="1">
        <f t="array" ref="T56">IF(INDEX(Templates!$I$2:$FQ$152,ROW()-ROW(T$20)+1, MATCH(T$16,Templates!$I$1:FX$1,0))="","",INDEX(Templates!$I$2:$FQ$152,ROW()-ROW(T$20)+1, MATCH(T$16,Templates!$I$1:FX$1,0)))</f>
        <v/>
      </c>
      <c r="U56" s="55" t="str" cm="1">
        <f t="array" ref="U56">IF(INDEX(Templates!$I$2:$FQ$152,ROW()-ROW(U$20)+1, MATCH(U$16,Templates!$I$1:FY$1,0))="","",INDEX(Templates!$I$2:$FQ$152,ROW()-ROW(U$20)+1, MATCH(U$16,Templates!$I$1:FY$1,0)))</f>
        <v/>
      </c>
      <c r="V56" s="55" t="str" cm="1">
        <f t="array" ref="V56">IF(INDEX(Templates!$I$2:$FQ$152,ROW()-ROW(V$20)+1, MATCH(V$16,Templates!$I$1:FZ$1,0))="","",INDEX(Templates!$I$2:$FQ$152,ROW()-ROW(V$20)+1, MATCH(V$16,Templates!$I$1:FZ$1,0)))</f>
        <v/>
      </c>
      <c r="W56" s="55" t="str" cm="1">
        <f t="array" ref="W56">IF(INDEX(Templates!$I$2:$FQ$152,ROW()-ROW(W$20)+1, MATCH(W$16,Templates!$I$1:GA$1,0))="","",INDEX(Templates!$I$2:$FQ$152,ROW()-ROW(W$20)+1, MATCH(W$16,Templates!$I$1:GA$1,0)))</f>
        <v/>
      </c>
      <c r="X56" s="55" t="str" cm="1">
        <f t="array" ref="X56">IF(INDEX(Templates!$I$2:$FQ$152,ROW()-ROW(X$20)+1, MATCH(X$16,Templates!$I$1:GB$1,0))="","",INDEX(Templates!$I$2:$FQ$152,ROW()-ROW(X$20)+1, MATCH(X$16,Templates!$I$1:GB$1,0)))</f>
        <v/>
      </c>
      <c r="Y56" s="55" t="str" cm="1">
        <f t="array" ref="Y56">IF(INDEX(Templates!$I$2:$FQ$152,ROW()-ROW(Y$20)+1, MATCH(Y$16,Templates!$I$1:GC$1,0))="","",INDEX(Templates!$I$2:$FQ$152,ROW()-ROW(Y$20)+1, MATCH(Y$16,Templates!$I$1:GC$1,0)))</f>
        <v/>
      </c>
      <c r="Z56" s="55" t="str" cm="1">
        <f t="array" ref="Z56">IF(INDEX(Templates!$I$2:$FQ$152,ROW()-ROW(Z$20)+1, MATCH(Z$16,Templates!$I$1:GD$1,0))="","",INDEX(Templates!$I$2:$FQ$152,ROW()-ROW(Z$20)+1, MATCH(Z$16,Templates!$I$1:GD$1,0)))</f>
        <v/>
      </c>
      <c r="AA56" s="55" t="str" cm="1">
        <f t="array" ref="AA56">IF(INDEX(Templates!$I$2:$FQ$152,ROW()-ROW(AA$20)+1, MATCH(AA$16,Templates!$I$1:GE$1,0))="","",INDEX(Templates!$I$2:$FQ$152,ROW()-ROW(AA$20)+1, MATCH(AA$16,Templates!$I$1:GE$1,0)))</f>
        <v/>
      </c>
      <c r="AB56" s="55" t="str" cm="1">
        <f t="array" ref="AB56">IF(INDEX(Templates!$I$2:$FQ$152,ROW()-ROW(AB$20)+1, MATCH(AB$16,Templates!$I$1:GF$1,0))="","",INDEX(Templates!$I$2:$FQ$152,ROW()-ROW(AB$20)+1, MATCH(AB$16,Templates!$I$1:GF$1,0)))</f>
        <v/>
      </c>
      <c r="AC56" s="55" t="str" cm="1">
        <f t="array" ref="AC56">IF(INDEX(Templates!$I$2:$FQ$152,ROW()-ROW(AC$20)+1, MATCH(AC$16,Templates!$I$1:GG$1,0))="","",INDEX(Templates!$I$2:$FQ$152,ROW()-ROW(AC$20)+1, MATCH(AC$16,Templates!$I$1:GG$1,0)))</f>
        <v/>
      </c>
      <c r="AD56" s="55" t="str" cm="1">
        <f t="array" ref="AD56">IF(INDEX(Templates!$I$2:$FQ$152,ROW()-ROW(AD$20)+1, MATCH(AD$16,Templates!$I$1:GH$1,0))="","",INDEX(Templates!$I$2:$FQ$152,ROW()-ROW(AD$20)+1, MATCH(AD$16,Templates!$I$1:GH$1,0)))</f>
        <v/>
      </c>
      <c r="AE56" s="55" t="str" cm="1">
        <f t="array" ref="AE56">IF(INDEX(Templates!$I$2:$FQ$152,ROW()-ROW(AE$20)+1, MATCH(AE$16,Templates!$I$1:GI$1,0))="","",INDEX(Templates!$I$2:$FQ$152,ROW()-ROW(AE$20)+1, MATCH(AE$16,Templates!$I$1:GI$1,0)))</f>
        <v/>
      </c>
      <c r="AF56" s="55" t="str" cm="1">
        <f t="array" ref="AF56">IF(INDEX(Templates!$I$2:$FQ$152,ROW()-ROW(AF$20)+1, MATCH(AF$16,Templates!$I$1:GJ$1,0))="","",INDEX(Templates!$I$2:$FQ$152,ROW()-ROW(AF$20)+1, MATCH(AF$16,Templates!$I$1:GJ$1,0)))</f>
        <v/>
      </c>
      <c r="AG56" s="55" t="str" cm="1">
        <f t="array" ref="AG56">IF(INDEX(Templates!$I$2:$FQ$152,ROW()-ROW(AG$20)+1, MATCH(AG$16,Templates!$I$1:GK$1,0))="","",INDEX(Templates!$I$2:$FQ$152,ROW()-ROW(AG$20)+1, MATCH(AG$16,Templates!$I$1:GK$1,0)))</f>
        <v/>
      </c>
      <c r="AH56" s="55" t="str" cm="1">
        <f t="array" ref="AH56">IF(INDEX(Templates!$I$2:$FQ$152,ROW()-ROW(AH$20)+1, MATCH(AH$16,Templates!$I$1:GL$1,0))="","",INDEX(Templates!$I$2:$FQ$152,ROW()-ROW(AH$20)+1, MATCH(AH$16,Templates!$I$1:GL$1,0)))</f>
        <v/>
      </c>
      <c r="AI56" s="55" t="str" cm="1">
        <f t="array" ref="AI56">IF(INDEX(Templates!$I$2:$FQ$152,ROW()-ROW(AI$20)+1, MATCH(AI$16,Templates!$I$1:GM$1,0))="","",INDEX(Templates!$I$2:$FQ$152,ROW()-ROW(AI$20)+1, MATCH(AI$16,Templates!$I$1:GM$1,0)))</f>
        <v/>
      </c>
      <c r="AJ56" s="55" t="str" cm="1">
        <f t="array" ref="AJ56">IF(INDEX(Templates!$I$2:$FQ$152,ROW()-ROW(AJ$20)+1, MATCH(AJ$16,Templates!$I$1:GN$1,0))="","",INDEX(Templates!$I$2:$FQ$152,ROW()-ROW(AJ$20)+1, MATCH(AJ$16,Templates!$I$1:GN$1,0)))</f>
        <v/>
      </c>
      <c r="AK56" s="55" t="str" cm="1">
        <f t="array" ref="AK56">IF(INDEX(Templates!$I$2:$FQ$152,ROW()-ROW(AK$20)+1, MATCH(AK$16,Templates!$I$1:GO$1,0))="","",INDEX(Templates!$I$2:$FQ$152,ROW()-ROW(AK$20)+1, MATCH(AK$16,Templates!$I$1:GO$1,0)))</f>
        <v/>
      </c>
      <c r="AL56" s="55" t="str" cm="1">
        <f t="array" ref="AL56">IF(INDEX(Templates!$I$2:$FQ$152,ROW()-ROW(AL$20)+1, MATCH(AL$16,Templates!$I$1:GP$1,0))="","",INDEX(Templates!$I$2:$FQ$152,ROW()-ROW(AL$20)+1, MATCH(AL$16,Templates!$I$1:GP$1,0)))</f>
        <v/>
      </c>
      <c r="AM56" s="55" t="str" cm="1">
        <f t="array" ref="AM56">IF(INDEX(Templates!$I$2:$FQ$152,ROW()-ROW(AM$20)+1, MATCH(AM$16,Templates!$I$1:GQ$1,0))="","",INDEX(Templates!$I$2:$FQ$152,ROW()-ROW(AM$20)+1, MATCH(AM$16,Templates!$I$1:GQ$1,0)))</f>
        <v/>
      </c>
      <c r="AN56" s="55" t="str" cm="1">
        <f t="array" ref="AN56">IF(INDEX(Templates!$I$2:$FQ$152,ROW()-ROW(AN$20)+1, MATCH(AN$16,Templates!$I$1:GR$1,0))="","",INDEX(Templates!$I$2:$FQ$152,ROW()-ROW(AN$20)+1, MATCH(AN$16,Templates!$I$1:GR$1,0)))</f>
        <v/>
      </c>
      <c r="AO56" s="55" t="str" cm="1">
        <f t="array" ref="AO56">IF(INDEX(Templates!$I$2:$FQ$152,ROW()-ROW(AO$20)+1, MATCH(AO$16,Templates!$I$1:GS$1,0))="","",INDEX(Templates!$I$2:$FQ$152,ROW()-ROW(AO$20)+1, MATCH(AO$16,Templates!$I$1:GS$1,0)))</f>
        <v/>
      </c>
      <c r="AP56" s="55" t="str" cm="1">
        <f t="array" ref="AP56">IF(INDEX(Templates!$I$2:$FQ$152,ROW()-ROW(AP$20)+1, MATCH(AP$16,Templates!$I$1:GT$1,0))="","",INDEX(Templates!$I$2:$FQ$152,ROW()-ROW(AP$20)+1, MATCH(AP$16,Templates!$I$1:GT$1,0)))</f>
        <v/>
      </c>
      <c r="AQ56" s="55" t="str" cm="1">
        <f t="array" ref="AQ56">IF(INDEX(Templates!$I$2:$FQ$152,ROW()-ROW(AQ$20)+1, MATCH(AQ$16,Templates!$I$1:GU$1,0))="","",INDEX(Templates!$I$2:$FQ$152,ROW()-ROW(AQ$20)+1, MATCH(AQ$16,Templates!$I$1:GU$1,0)))</f>
        <v/>
      </c>
      <c r="AR56" s="55" t="str" cm="1">
        <f t="array" ref="AR56">IF(INDEX(Templates!$I$2:$FQ$152,ROW()-ROW(AR$20)+1, MATCH(AR$16,Templates!$I$1:GV$1,0))="","",INDEX(Templates!$I$2:$FQ$152,ROW()-ROW(AR$20)+1, MATCH(AR$16,Templates!$I$1:GV$1,0)))</f>
        <v/>
      </c>
      <c r="AS56" s="55" t="str" cm="1">
        <f t="array" ref="AS56">IF(INDEX(Templates!$I$2:$FQ$152,ROW()-ROW(AS$20)+1, MATCH(AS$16,Templates!$I$1:GW$1,0))="","",INDEX(Templates!$I$2:$FQ$152,ROW()-ROW(AS$20)+1, MATCH(AS$16,Templates!$I$1:GW$1,0)))</f>
        <v/>
      </c>
      <c r="AT56" s="55" t="str" cm="1">
        <f t="array" ref="AT56">IF(INDEX(Templates!$I$2:$FQ$152,ROW()-ROW(AT$20)+1, MATCH(AT$16,Templates!$I$1:GX$1,0))="","",INDEX(Templates!$I$2:$FQ$152,ROW()-ROW(AT$20)+1, MATCH(AT$16,Templates!$I$1:GX$1,0)))</f>
        <v/>
      </c>
      <c r="AU56" s="55" t="str" cm="1">
        <f t="array" ref="AU56">IF(INDEX(Templates!$I$2:$FQ$152,ROW()-ROW(AU$20)+1, MATCH(AU$16,Templates!$I$1:GY$1,0))="","",INDEX(Templates!$I$2:$FQ$152,ROW()-ROW(AU$20)+1, MATCH(AU$16,Templates!$I$1:GY$1,0)))</f>
        <v/>
      </c>
      <c r="AV56" s="55" t="str" cm="1">
        <f t="array" ref="AV56">IF(INDEX(Templates!$I$2:$FQ$152,ROW()-ROW(AV$20)+1, MATCH(AV$16,Templates!$I$1:GZ$1,0))="","",INDEX(Templates!$I$2:$FQ$152,ROW()-ROW(AV$20)+1, MATCH(AV$16,Templates!$I$1:GZ$1,0)))</f>
        <v/>
      </c>
      <c r="AW56" s="55" t="str" cm="1">
        <f t="array" ref="AW56">IF(INDEX(Templates!$I$2:$FQ$152,ROW()-ROW(AW$20)+1, MATCH(AW$16,Templates!$I$1:HA$1,0))="","",INDEX(Templates!$I$2:$FQ$152,ROW()-ROW(AW$20)+1, MATCH(AW$16,Templates!$I$1:HA$1,0)))</f>
        <v/>
      </c>
      <c r="AX56" s="55" t="str" cm="1">
        <f t="array" ref="AX56">IF(INDEX(Templates!$I$2:$FQ$152,ROW()-ROW(AX$20)+1, MATCH(AX$16,Templates!$I$1:HB$1,0))="","",INDEX(Templates!$I$2:$FQ$152,ROW()-ROW(AX$20)+1, MATCH(AX$16,Templates!$I$1:HB$1,0)))</f>
        <v/>
      </c>
      <c r="AY56" s="55" t="str" cm="1">
        <f t="array" ref="AY56">IF(INDEX(Templates!$I$2:$FQ$152,ROW()-ROW(AY$20)+1, MATCH(AY$16,Templates!$I$1:HC$1,0))="","",INDEX(Templates!$I$2:$FQ$152,ROW()-ROW(AY$20)+1, MATCH(AY$16,Templates!$I$1:HC$1,0)))</f>
        <v/>
      </c>
      <c r="AZ56" s="55" t="str" cm="1">
        <f t="array" ref="AZ56">IF(INDEX(Templates!$I$2:$FQ$152,ROW()-ROW(AZ$20)+1, MATCH(AZ$16,Templates!$I$1:HD$1,0))="","",INDEX(Templates!$I$2:$FQ$152,ROW()-ROW(AZ$20)+1, MATCH(AZ$16,Templates!$I$1:HD$1,0)))</f>
        <v/>
      </c>
      <c r="BA56" s="55" t="str" cm="1">
        <f t="array" ref="BA56">IF(INDEX(Templates!$I$2:$FQ$152,ROW()-ROW(BA$20)+1, MATCH(BA$16,Templates!$I$1:HE$1,0))="","",INDEX(Templates!$I$2:$FQ$152,ROW()-ROW(BA$20)+1, MATCH(BA$16,Templates!$I$1:HE$1,0)))</f>
        <v/>
      </c>
      <c r="BB56" s="55" t="str" cm="1">
        <f t="array" ref="BB56">IF(INDEX(Templates!$I$2:$FQ$152,ROW()-ROW(BB$20)+1, MATCH(BB$16,Templates!$I$1:HF$1,0))="","",INDEX(Templates!$I$2:$FQ$152,ROW()-ROW(BB$20)+1, MATCH(BB$16,Templates!$I$1:HF$1,0)))</f>
        <v/>
      </c>
      <c r="BC56" s="55" t="str" cm="1">
        <f t="array" ref="BC56">IF(INDEX(Templates!$I$2:$FQ$152,ROW()-ROW(BC$20)+1, MATCH(BC$16,Templates!$I$1:HG$1,0))="","",INDEX(Templates!$I$2:$FQ$152,ROW()-ROW(BC$20)+1, MATCH(BC$16,Templates!$I$1:HG$1,0)))</f>
        <v/>
      </c>
      <c r="BD56" s="55" t="str" cm="1">
        <f t="array" ref="BD56">IF(INDEX(Templates!$I$2:$FQ$152,ROW()-ROW(BD$20)+1, MATCH(BD$16,Templates!$I$1:HH$1,0))="","",INDEX(Templates!$I$2:$FQ$152,ROW()-ROW(BD$20)+1, MATCH(BD$16,Templates!$I$1:HH$1,0)))</f>
        <v/>
      </c>
      <c r="BE56" s="55" t="str" cm="1">
        <f t="array" ref="BE56">IF(INDEX(Templates!$I$2:$FQ$152,ROW()-ROW(BE$20)+1, MATCH(BE$16,Templates!$I$1:HI$1,0))="","",INDEX(Templates!$I$2:$FQ$152,ROW()-ROW(BE$20)+1, MATCH(BE$16,Templates!$I$1:HI$1,0)))</f>
        <v/>
      </c>
      <c r="BF56" s="55" t="str" cm="1">
        <f t="array" ref="BF56">IF(INDEX(Templates!$I$2:$FQ$152,ROW()-ROW(BF$20)+1, MATCH(BF$16,Templates!$I$1:HJ$1,0))="","",INDEX(Templates!$I$2:$FQ$152,ROW()-ROW(BF$20)+1, MATCH(BF$16,Templates!$I$1:HJ$1,0)))</f>
        <v/>
      </c>
      <c r="BG56" s="55" t="str" cm="1">
        <f t="array" ref="BG56">IF(INDEX(Templates!$I$2:$FQ$152,ROW()-ROW(BG$20)+1, MATCH(BG$16,Templates!$I$1:HK$1,0))="","",INDEX(Templates!$I$2:$FQ$152,ROW()-ROW(BG$20)+1, MATCH(BG$16,Templates!$I$1:HK$1,0)))</f>
        <v/>
      </c>
      <c r="BH56" s="55" t="str" cm="1">
        <f t="array" ref="BH56">IF(INDEX(Templates!$I$2:$FQ$152,ROW()-ROW(BH$20)+1, MATCH(BH$16,Templates!$I$1:HI$1,0))="","",INDEX(Templates!$I$2:$FQ$152,ROW()-ROW(BH$20)+1, MATCH(BH$16,Templates!$I$1:HI$1,0)))</f>
        <v/>
      </c>
      <c r="BI56" s="55" t="str" cm="1">
        <f t="array" ref="BI56">IF(INDEX(Templates!$I$2:$FQ$152,ROW()-ROW(BI$20)+1, MATCH(BI$16,Templates!$I$1:HJ$1,0))="","",INDEX(Templates!$I$2:$FQ$152,ROW()-ROW(BI$20)+1, MATCH(BI$16,Templates!$I$1:HJ$1,0)))</f>
        <v/>
      </c>
      <c r="BJ56" s="55" t="str" cm="1">
        <f t="array" ref="BJ56">IF(INDEX(Templates!$I$2:$FQ$152,ROW()-ROW(BJ$20)+1, MATCH(BJ$16,Templates!$I$1:HK$1,0))="","",INDEX(Templates!$I$2:$FQ$152,ROW()-ROW(BJ$20)+1, MATCH(BJ$16,Templates!$I$1:HK$1,0)))</f>
        <v/>
      </c>
      <c r="BK56" s="55" t="str" cm="1">
        <f t="array" ref="BK56">IF(INDEX(Templates!$I$2:$FQ$152,ROW()-ROW(BK$20)+1, MATCH(BK$16,Templates!$I$1:HL$1,0))="","",INDEX(Templates!$I$2:$FQ$152,ROW()-ROW(BK$20)+1, MATCH(BK$16,Templates!$I$1:HL$1,0)))</f>
        <v/>
      </c>
      <c r="BL56" s="55" t="str" cm="1">
        <f t="array" ref="BL56">IF(INDEX(Templates!$I$2:$FQ$152,ROW()-ROW(BL$20)+1, MATCH(BL$16,Templates!$I$1:HM$1,0))="","",INDEX(Templates!$I$2:$FQ$152,ROW()-ROW(BL$20)+1, MATCH(BL$16,Templates!$I$1:HM$1,0)))</f>
        <v/>
      </c>
      <c r="BM56" s="55" t="str" cm="1">
        <f t="array" ref="BM56">IF(INDEX(Templates!$I$2:$FQ$152,ROW()-ROW(BM$20)+1, MATCH(BM$16,Templates!$I$1:HN$1,0))="","",INDEX(Templates!$I$2:$FQ$152,ROW()-ROW(BM$20)+1, MATCH(BM$16,Templates!$I$1:HN$1,0)))</f>
        <v/>
      </c>
      <c r="BN56" s="55" t="str" cm="1">
        <f t="array" ref="BN56">IF(INDEX(Templates!$I$2:$FQ$152,ROW()-ROW(BN$20)+1, MATCH(BN$16,Templates!$I$1:HO$1,0))="","",INDEX(Templates!$I$2:$FQ$152,ROW()-ROW(BN$20)+1, MATCH(BN$16,Templates!$I$1:HO$1,0)))</f>
        <v/>
      </c>
      <c r="BO56" s="55" t="str" cm="1">
        <f t="array" ref="BO56">IF(INDEX(Templates!$I$2:$FQ$152,ROW()-ROW(BO$20)+1, MATCH(BO$16,Templates!$I$1:HP$1,0))="","",INDEX(Templates!$I$2:$FQ$152,ROW()-ROW(BO$20)+1, MATCH(BO$16,Templates!$I$1:HP$1,0)))</f>
        <v/>
      </c>
      <c r="BP56" s="55" t="str" cm="1">
        <f t="array" ref="BP56">IF(INDEX(Templates!$I$2:$FQ$152,ROW()-ROW(BP$20)+1, MATCH(BP$16,Templates!$I$1:HQ$1,0))="","",INDEX(Templates!$I$2:$FQ$152,ROW()-ROW(BP$20)+1, MATCH(BP$16,Templates!$I$1:HQ$1,0)))</f>
        <v/>
      </c>
      <c r="BQ56" s="55" t="str" cm="1">
        <f t="array" ref="BQ56">IF(INDEX(Templates!$I$2:$FQ$152,ROW()-ROW(BQ$20)+1, MATCH(BQ$16,Templates!$I$1:HR$1,0))="","",INDEX(Templates!$I$2:$FQ$152,ROW()-ROW(BQ$20)+1, MATCH(BQ$16,Templates!$I$1:HR$1,0)))</f>
        <v/>
      </c>
      <c r="BR56" s="55" t="str" cm="1">
        <f t="array" ref="BR56">IF(INDEX(Templates!$I$2:$FQ$152,ROW()-ROW(BR$20)+1, MATCH(BR$16,Templates!$I$1:HS$1,0))="","",INDEX(Templates!$I$2:$FQ$152,ROW()-ROW(BR$20)+1, MATCH(BR$16,Templates!$I$1:HS$1,0)))</f>
        <v/>
      </c>
      <c r="BS56" s="55" t="str" cm="1">
        <f t="array" ref="BS56">IF(INDEX(Templates!$I$2:$FQ$152,ROW()-ROW(BS$20)+1, MATCH(BS$16,Templates!$I$1:HT$1,0))="","",INDEX(Templates!$I$2:$FQ$152,ROW()-ROW(BS$20)+1, MATCH(BS$16,Templates!$I$1:HT$1,0)))</f>
        <v/>
      </c>
      <c r="BT56" s="55" t="str" cm="1">
        <f t="array" ref="BT56">IF(INDEX(Templates!$I$2:$FQ$152,ROW()-ROW(BT$20)+1, MATCH(BT$16,Templates!$I$1:HU$1,0))="","",INDEX(Templates!$I$2:$FQ$152,ROW()-ROW(BT$20)+1, MATCH(BT$16,Templates!$I$1:HU$1,0)))</f>
        <v/>
      </c>
      <c r="BU56" s="55" t="str" cm="1">
        <f t="array" ref="BU56">IF(INDEX(Templates!$I$2:$FQ$152,ROW()-ROW(BU$20)+1, MATCH(BU$16,Templates!$I$1:HV$1,0))="","",INDEX(Templates!$I$2:$FQ$152,ROW()-ROW(BU$20)+1, MATCH(BU$16,Templates!$I$1:HV$1,0)))</f>
        <v/>
      </c>
      <c r="BV56" s="55" t="str" cm="1">
        <f t="array" ref="BV56">IF(INDEX(Templates!$I$2:$FQ$152,ROW()-ROW(BV$20)+1, MATCH(BV$16,Templates!$I$1:HW$1,0))="","",INDEX(Templates!$I$2:$FQ$152,ROW()-ROW(BV$20)+1, MATCH(BV$16,Templates!$I$1:HW$1,0)))</f>
        <v/>
      </c>
      <c r="BW56" s="55" t="str" cm="1">
        <f t="array" ref="BW56">IF(INDEX(Templates!$I$2:$FQ$152,ROW()-ROW(BW$20)+1, MATCH(BW$16,Templates!$I$1:HX$1,0))="","",INDEX(Templates!$I$2:$FQ$152,ROW()-ROW(BW$20)+1, MATCH(BW$16,Templates!$I$1:HX$1,0)))</f>
        <v/>
      </c>
      <c r="BX56" s="55" t="str" cm="1">
        <f t="array" ref="BX56">IF(INDEX(Templates!$I$2:$FQ$152,ROW()-ROW(BX$20)+1, MATCH(BX$16,Templates!$I$1:HY$1,0))="","",INDEX(Templates!$I$2:$FQ$152,ROW()-ROW(BX$20)+1, MATCH(BX$16,Templates!$I$1:HY$1,0)))</f>
        <v/>
      </c>
      <c r="BY56" s="55" t="str" cm="1">
        <f t="array" ref="BY56">IF(INDEX(Templates!$I$2:$FQ$152,ROW()-ROW(BY$20)+1, MATCH(BY$16,Templates!$I$1:HZ$1,0))="","",INDEX(Templates!$I$2:$FQ$152,ROW()-ROW(BY$20)+1, MATCH(BY$16,Templates!$I$1:HZ$1,0)))</f>
        <v/>
      </c>
      <c r="BZ56" s="55" t="str" cm="1">
        <f t="array" ref="BZ56">IF(INDEX(Templates!$I$2:$FQ$152,ROW()-ROW(BZ$20)+1, MATCH(BZ$16,Templates!$I$1:IA$1,0))="","",INDEX(Templates!$I$2:$FQ$152,ROW()-ROW(BZ$20)+1, MATCH(BZ$16,Templates!$I$1:IA$1,0)))</f>
        <v/>
      </c>
      <c r="CA56" s="55" t="str" cm="1">
        <f t="array" ref="CA56">IF(INDEX(Templates!$I$2:$FQ$152,ROW()-ROW(CA$20)+1, MATCH(CA$16,Templates!$I$1:IB$1,0))="","",INDEX(Templates!$I$2:$FQ$152,ROW()-ROW(CA$20)+1, MATCH(CA$16,Templates!$I$1:IB$1,0)))</f>
        <v/>
      </c>
      <c r="CB56" s="55" t="str" cm="1">
        <f t="array" ref="CB56">IF(INDEX(Templates!$I$2:$FQ$152,ROW()-ROW(CB$20)+1, MATCH(CB$16,Templates!$I$1:IC$1,0))="","",INDEX(Templates!$I$2:$FQ$152,ROW()-ROW(CB$20)+1, MATCH(CB$16,Templates!$I$1:IC$1,0)))</f>
        <v/>
      </c>
      <c r="CC56" s="55" t="str" cm="1">
        <f t="array" ref="CC56">IF(INDEX(Templates!$I$2:$FQ$152,ROW()-ROW(CC$20)+1, MATCH(CC$16,Templates!$I$1:ID$1,0))="","",INDEX(Templates!$I$2:$FQ$152,ROW()-ROW(CC$20)+1, MATCH(CC$16,Templates!$I$1:ID$1,0)))</f>
        <v/>
      </c>
      <c r="CD56" s="55" t="str" cm="1">
        <f t="array" ref="CD56">IF(INDEX(Templates!$I$2:$FQ$152,ROW()-ROW(CD$20)+1, MATCH(CD$16,Templates!$I$1:IE$1,0))="","",INDEX(Templates!$I$2:$FQ$152,ROW()-ROW(CD$20)+1, MATCH(CD$16,Templates!$I$1:IE$1,0)))</f>
        <v/>
      </c>
      <c r="CE56" s="55" t="str" cm="1">
        <f t="array" ref="CE56">IF(INDEX(Templates!$I$2:$FQ$152,ROW()-ROW(CE$20)+1, MATCH(CE$16,Templates!$I$1:IF$1,0))="","",INDEX(Templates!$I$2:$FQ$152,ROW()-ROW(CE$20)+1, MATCH(CE$16,Templates!$I$1:IF$1,0)))</f>
        <v/>
      </c>
      <c r="CF56" s="55" t="str" cm="1">
        <f t="array" ref="CF56">IF(INDEX(Templates!$I$2:$FQ$152,ROW()-ROW(CF$20)+1, MATCH(CF$16,Templates!$I$1:ID$1,0))="","",INDEX(Templates!$I$2:$FQ$152,ROW()-ROW(CF$20)+1, MATCH(CF$16,Templates!$I$1:ID$1,0)))</f>
        <v/>
      </c>
      <c r="CG56" s="55" t="str" cm="1">
        <f t="array" ref="CG56">IF(INDEX(Templates!$I$2:$FQ$152,ROW()-ROW(CG$20)+1, MATCH(CG$16,Templates!$I$1:IE$1,0))="","",INDEX(Templates!$I$2:$FQ$152,ROW()-ROW(CG$20)+1, MATCH(CG$16,Templates!$I$1:IE$1,0)))</f>
        <v/>
      </c>
      <c r="CH56" s="55" t="str" cm="1">
        <f t="array" ref="CH56">IF(INDEX(Templates!$I$2:$FQ$152,ROW()-ROW(CH$20)+1, MATCH(CH$16,Templates!$I$1:IF$1,0))="","",INDEX(Templates!$I$2:$FQ$152,ROW()-ROW(CH$20)+1, MATCH(CH$16,Templates!$I$1:IF$1,0)))</f>
        <v/>
      </c>
      <c r="CI56" s="55" t="str" cm="1">
        <f t="array" ref="CI56">IF(INDEX(Templates!$I$2:$FQ$152,ROW()-ROW(CI$20)+1, MATCH(CI$16,Templates!$I$1:IG$1,0))="","",INDEX(Templates!$I$2:$FQ$152,ROW()-ROW(CI$20)+1, MATCH(CI$16,Templates!$I$1:IG$1,0)))</f>
        <v/>
      </c>
      <c r="CJ56" s="55" t="str" cm="1">
        <f t="array" ref="CJ56">IF(INDEX(Templates!$I$2:$FQ$152,ROW()-ROW(CJ$20)+1, MATCH(CJ$16,Templates!$I$1:IH$1,0))="","",INDEX(Templates!$I$2:$FQ$152,ROW()-ROW(CJ$20)+1, MATCH(CJ$16,Templates!$I$1:IH$1,0)))</f>
        <v/>
      </c>
      <c r="CK56" s="55" t="str" cm="1">
        <f t="array" ref="CK56">IF(INDEX(Templates!$I$2:$FQ$152,ROW()-ROW(CK$20)+1, MATCH(CK$16,Templates!$I$1:II$1,0))="","",INDEX(Templates!$I$2:$FQ$152,ROW()-ROW(CK$20)+1, MATCH(CK$16,Templates!$I$1:II$1,0)))</f>
        <v/>
      </c>
      <c r="CL56" s="55" t="str" cm="1">
        <f t="array" ref="CL56">IF(INDEX(Templates!$I$2:$FQ$152,ROW()-ROW(CL$20)+1, MATCH(CL$16,Templates!$I$1:IJ$1,0))="","",INDEX(Templates!$I$2:$FQ$152,ROW()-ROW(CL$20)+1, MATCH(CL$16,Templates!$I$1:IJ$1,0)))</f>
        <v/>
      </c>
      <c r="CM56" s="55" t="str" cm="1">
        <f t="array" ref="CM56">IF(INDEX(Templates!$I$2:$FQ$152,ROW()-ROW(CM$20)+1, MATCH(CM$16,Templates!$I$1:IK$1,0))="","",INDEX(Templates!$I$2:$FQ$152,ROW()-ROW(CM$20)+1, MATCH(CM$16,Templates!$I$1:IK$1,0)))</f>
        <v/>
      </c>
      <c r="CN56" s="55" t="str" cm="1">
        <f t="array" ref="CN56">IF(INDEX(Templates!$I$2:$FQ$152,ROW()-ROW(CN$20)+1, MATCH(CN$16,Templates!$I$1:IL$1,0))="","",INDEX(Templates!$I$2:$FQ$152,ROW()-ROW(CN$20)+1, MATCH(CN$16,Templates!$I$1:IL$1,0)))</f>
        <v/>
      </c>
      <c r="CO56" s="55" t="str" cm="1">
        <f t="array" ref="CO56">IF(INDEX(Templates!$I$2:$FQ$152,ROW()-ROW(CO$20)+1, MATCH(CO$16,Templates!$I$1:IM$1,0))="","",INDEX(Templates!$I$2:$FQ$152,ROW()-ROW(CO$20)+1, MATCH(CO$16,Templates!$I$1:IM$1,0)))</f>
        <v/>
      </c>
      <c r="CP56" s="55" t="str" cm="1">
        <f t="array" ref="CP56">IF(INDEX(Templates!$I$2:$FQ$152,ROW()-ROW(CP$20)+1, MATCH(CP$16,Templates!$I$1:IN$1,0))="","",INDEX(Templates!$I$2:$FQ$152,ROW()-ROW(CP$20)+1, MATCH(CP$16,Templates!$I$1:IN$1,0)))</f>
        <v/>
      </c>
      <c r="CQ56" s="55" t="str" cm="1">
        <f t="array" ref="CQ56">IF(INDEX(Templates!$I$2:$FQ$152,ROW()-ROW(CQ$20)+1, MATCH(CQ$16,Templates!$I$1:IO$1,0))="","",INDEX(Templates!$I$2:$FQ$152,ROW()-ROW(CQ$20)+1, MATCH(CQ$16,Templates!$I$1:IO$1,0)))</f>
        <v/>
      </c>
      <c r="CR56" s="55" t="str" cm="1">
        <f t="array" ref="CR56">IF(INDEX(Templates!$I$2:$FQ$152,ROW()-ROW(CR$20)+1, MATCH(CR$16,Templates!$I$1:IP$1,0))="","",INDEX(Templates!$I$2:$FQ$152,ROW()-ROW(CR$20)+1, MATCH(CR$16,Templates!$I$1:IP$1,0)))</f>
        <v/>
      </c>
      <c r="CS56" s="55" t="str" cm="1">
        <f t="array" ref="CS56">IF(INDEX(Templates!$I$2:$FQ$152,ROW()-ROW(CS$20)+1, MATCH(CS$16,Templates!$I$1:IQ$1,0))="","",INDEX(Templates!$I$2:$FQ$152,ROW()-ROW(CS$20)+1, MATCH(CS$16,Templates!$I$1:IQ$1,0)))</f>
        <v/>
      </c>
      <c r="CT56" s="55" t="str" cm="1">
        <f t="array" ref="CT56">IF(INDEX(Templates!$I$2:$FQ$152,ROW()-ROW(CT$20)+1, MATCH(CT$16,Templates!$I$1:IR$1,0))="","",INDEX(Templates!$I$2:$FQ$152,ROW()-ROW(CT$20)+1, MATCH(CT$16,Templates!$I$1:IR$1,0)))</f>
        <v/>
      </c>
      <c r="CU56" s="55" t="str" cm="1">
        <f t="array" ref="CU56">IF(INDEX(Templates!$I$2:$FQ$152,ROW()-ROW(CU$20)+1, MATCH(CU$16,Templates!$I$1:IS$1,0))="","",INDEX(Templates!$I$2:$FQ$152,ROW()-ROW(CU$20)+1, MATCH(CU$16,Templates!$I$1:IS$1,0)))</f>
        <v/>
      </c>
      <c r="CV56" s="55" t="str" cm="1">
        <f t="array" ref="CV56">IF(INDEX(Templates!$I$2:$FQ$152,ROW()-ROW(CV$20)+1, MATCH(CV$16,Templates!$I$1:IT$1,0))="","",INDEX(Templates!$I$2:$FQ$152,ROW()-ROW(CV$20)+1, MATCH(CV$16,Templates!$I$1:IT$1,0)))</f>
        <v/>
      </c>
      <c r="CW56" s="55" t="str" cm="1">
        <f t="array" ref="CW56">IF(INDEX(Templates!$I$2:$FQ$152,ROW()-ROW(CW$20)+1, MATCH(CW$16,Templates!$I$1:IU$1,0))="","",INDEX(Templates!$I$2:$FQ$152,ROW()-ROW(CW$20)+1, MATCH(CW$16,Templates!$I$1:IU$1,0)))</f>
        <v/>
      </c>
      <c r="CX56" s="55" t="str" cm="1">
        <f t="array" ref="CX56">IF(INDEX(Templates!$I$2:$FQ$152,ROW()-ROW(CX$20)+1, MATCH(CX$16,Templates!$I$1:IV$1,0))="","",INDEX(Templates!$I$2:$FQ$152,ROW()-ROW(CX$20)+1, MATCH(CX$16,Templates!$I$1:IV$1,0)))</f>
        <v/>
      </c>
      <c r="CY56" s="55" t="str" cm="1">
        <f t="array" ref="CY56">IF(INDEX(Templates!$I$2:$FQ$152,ROW()-ROW(CY$20)+1, MATCH(CY$16,Templates!$I$1:IW$1,0))="","",INDEX(Templates!$I$2:$FQ$152,ROW()-ROW(CY$20)+1, MATCH(CY$16,Templates!$I$1:IW$1,0)))</f>
        <v/>
      </c>
      <c r="CZ56" s="55" t="str" cm="1">
        <f t="array" ref="CZ56">IF(INDEX(Templates!$I$2:$FQ$152,ROW()-ROW(CZ$20)+1, MATCH(CZ$16,Templates!$I$1:IX$1,0))="","",INDEX(Templates!$I$2:$FQ$152,ROW()-ROW(CZ$20)+1, MATCH(CZ$16,Templates!$I$1:IX$1,0)))</f>
        <v/>
      </c>
      <c r="DA56" s="55" t="str" cm="1">
        <f t="array" ref="DA56">IF(INDEX(Templates!$I$2:$FQ$152,ROW()-ROW(DA$20)+1, MATCH(DA$16,Templates!$I$1:IY$1,0))="","",INDEX(Templates!$I$2:$FQ$152,ROW()-ROW(DA$20)+1, MATCH(DA$16,Templates!$I$1:IY$1,0)))</f>
        <v/>
      </c>
      <c r="DB56" s="55" t="str" cm="1">
        <f t="array" ref="DB56">IF(INDEX(Templates!$I$2:$FQ$152,ROW()-ROW(DB$20)+1, MATCH(DB$16,Templates!$I$1:IZ$1,0))="","",INDEX(Templates!$I$2:$FQ$152,ROW()-ROW(DB$20)+1, MATCH(DB$16,Templates!$I$1:IZ$1,0)))</f>
        <v/>
      </c>
      <c r="DC56" s="55" t="str" cm="1">
        <f t="array" ref="DC56">IF(INDEX(Templates!$I$2:$FQ$152,ROW()-ROW(DC$20)+1, MATCH(DC$16,Templates!$I$1:JA$1,0))="","",INDEX(Templates!$I$2:$FQ$152,ROW()-ROW(DC$20)+1, MATCH(DC$16,Templates!$I$1:JA$1,0)))</f>
        <v/>
      </c>
      <c r="DD56" s="55" t="str" cm="1">
        <f t="array" ref="DD56">IF(INDEX(Templates!$I$2:$FQ$152,ROW()-ROW(DD$20)+1, MATCH(DD$16,Templates!$I$1:JB$1,0))="","",INDEX(Templates!$I$2:$FQ$152,ROW()-ROW(DD$20)+1, MATCH(DD$16,Templates!$I$1:JB$1,0)))</f>
        <v/>
      </c>
      <c r="DE56" s="55" t="str" cm="1">
        <f t="array" ref="DE56">IF(INDEX(Templates!$I$2:$FQ$152,ROW()-ROW(DE$20)+1, MATCH(DE$16,Templates!$I$1:JC$1,0))="","",INDEX(Templates!$I$2:$FQ$152,ROW()-ROW(DE$20)+1, MATCH(DE$16,Templates!$I$1:JC$1,0)))</f>
        <v/>
      </c>
      <c r="DF56" s="55" t="str" cm="1">
        <f t="array" ref="DF56">IF(INDEX(Templates!$I$2:$FQ$152,ROW()-ROW(DF$20)+1, MATCH(DF$16,Templates!$I$1:JD$1,0))="","",INDEX(Templates!$I$2:$FQ$152,ROW()-ROW(DF$20)+1, MATCH(DF$16,Templates!$I$1:JD$1,0)))</f>
        <v/>
      </c>
      <c r="DG56" s="55" t="str" cm="1">
        <f t="array" ref="DG56">IF(INDEX(Templates!$I$2:$FQ$152,ROW()-ROW(DG$20)+1, MATCH(DG$16,Templates!$I$1:JE$1,0))="","",INDEX(Templates!$I$2:$FQ$152,ROW()-ROW(DG$20)+1, MATCH(DG$16,Templates!$I$1:JE$1,0)))</f>
        <v/>
      </c>
      <c r="DH56" s="55" t="str" cm="1">
        <f t="array" ref="DH56">IF(INDEX(Templates!$I$2:$FQ$152,ROW()-ROW(DH$20)+1, MATCH(DH$16,Templates!$I$1:JF$1,0))="","",INDEX(Templates!$I$2:$FQ$152,ROW()-ROW(DH$20)+1, MATCH(DH$16,Templates!$I$1:JF$1,0)))</f>
        <v/>
      </c>
      <c r="DI56" s="55" t="str" cm="1">
        <f t="array" ref="DI56">IF(INDEX(Templates!$I$2:$FQ$152,ROW()-ROW(DI$20)+1, MATCH(DI$16,Templates!$I$1:JG$1,0))="","",INDEX(Templates!$I$2:$FQ$152,ROW()-ROW(DI$20)+1, MATCH(DI$16,Templates!$I$1:JG$1,0)))</f>
        <v/>
      </c>
      <c r="DJ56" s="55" t="str" cm="1">
        <f t="array" ref="DJ56">IF(INDEX(Templates!$I$2:$FQ$152,ROW()-ROW(DJ$20)+1, MATCH(DJ$16,Templates!$I$1:JH$1,0))="","",INDEX(Templates!$I$2:$FQ$152,ROW()-ROW(DJ$20)+1, MATCH(DJ$16,Templates!$I$1:JH$1,0)))</f>
        <v/>
      </c>
      <c r="DK56" s="55" t="str" cm="1">
        <f t="array" ref="DK56">IF(INDEX(Templates!$I$2:$FQ$152,ROW()-ROW(DK$20)+1, MATCH(DK$16,Templates!$I$1:JI$1,0))="","",INDEX(Templates!$I$2:$FQ$152,ROW()-ROW(DK$20)+1, MATCH(DK$16,Templates!$I$1:JI$1,0)))</f>
        <v/>
      </c>
      <c r="DL56" s="55" t="str" cm="1">
        <f t="array" ref="DL56">IF(INDEX(Templates!$I$2:$FQ$152,ROW()-ROW(DL$20)+1, MATCH(DL$16,Templates!$I$1:JJ$1,0))="","",INDEX(Templates!$I$2:$FQ$152,ROW()-ROW(DL$20)+1, MATCH(DL$16,Templates!$I$1:JJ$1,0)))</f>
        <v/>
      </c>
      <c r="DM56" s="55" t="str" cm="1">
        <f t="array" ref="DM56">IF(INDEX(Templates!$I$2:$FQ$152,ROW()-ROW(DM$20)+1, MATCH(DM$16,Templates!$I$1:JK$1,0))="","",INDEX(Templates!$I$2:$FQ$152,ROW()-ROW(DM$20)+1, MATCH(DM$16,Templates!$I$1:JK$1,0)))</f>
        <v/>
      </c>
      <c r="DN56" s="55" t="str" cm="1">
        <f t="array" ref="DN56">IF(INDEX(Templates!$I$2:$FQ$152,ROW()-ROW(DN$20)+1, MATCH(DN$16,Templates!$I$1:JL$1,0))="","",INDEX(Templates!$I$2:$FQ$152,ROW()-ROW(DN$20)+1, MATCH(DN$16,Templates!$I$1:JL$1,0)))</f>
        <v/>
      </c>
      <c r="DO56" s="55" t="str" cm="1">
        <f t="array" ref="DO56">IF(INDEX(Templates!$I$2:$FQ$152,ROW()-ROW(DO$20)+1, MATCH(DO$16,Templates!$I$1:JM$1,0))="","",INDEX(Templates!$I$2:$FQ$152,ROW()-ROW(DO$20)+1, MATCH(DO$16,Templates!$I$1:JM$1,0)))</f>
        <v/>
      </c>
      <c r="DP56" s="55" t="str" cm="1">
        <f t="array" ref="DP56">IF(INDEX(Templates!$I$2:$FQ$152,ROW()-ROW(DP$20)+1, MATCH(DP$16,Templates!$I$1:JN$1,0))="","",INDEX(Templates!$I$2:$FQ$152,ROW()-ROW(DP$20)+1, MATCH(DP$16,Templates!$I$1:JN$1,0)))</f>
        <v/>
      </c>
      <c r="DQ56" s="55" t="str" cm="1">
        <f t="array" ref="DQ56">IF(INDEX(Templates!$I$2:$FQ$152,ROW()-ROW(DQ$20)+1, MATCH(DQ$16,Templates!$I$1:JO$1,0))="","",INDEX(Templates!$I$2:$FQ$152,ROW()-ROW(DQ$20)+1, MATCH(DQ$16,Templates!$I$1:JO$1,0)))</f>
        <v/>
      </c>
      <c r="DR56" s="55" t="str" cm="1">
        <f t="array" ref="DR56">IF(INDEX(Templates!$I$2:$FQ$152,ROW()-ROW(DR$20)+1, MATCH(DR$16,Templates!$I$1:JP$1,0))="","",INDEX(Templates!$I$2:$FQ$152,ROW()-ROW(DR$20)+1, MATCH(DR$16,Templates!$I$1:JP$1,0)))</f>
        <v/>
      </c>
      <c r="DS56" s="55" t="str" cm="1">
        <f t="array" ref="DS56">IF(INDEX(Templates!$I$2:$FQ$152,ROW()-ROW(DS$20)+1, MATCH(DS$16,Templates!$I$1:JQ$1,0))="","",INDEX(Templates!$I$2:$FQ$152,ROW()-ROW(DS$20)+1, MATCH(DS$16,Templates!$I$1:JQ$1,0)))</f>
        <v/>
      </c>
      <c r="DT56" s="55" t="str" cm="1">
        <f t="array" ref="DT56">IF(INDEX(Templates!$I$2:$FQ$152,ROW()-ROW(DT$20)+1, MATCH(DT$16,Templates!$I$1:JR$1,0))="","",INDEX(Templates!$I$2:$FQ$152,ROW()-ROW(DT$20)+1, MATCH(DT$16,Templates!$I$1:JR$1,0)))</f>
        <v/>
      </c>
      <c r="DU56" s="55" t="str" cm="1">
        <f t="array" ref="DU56">IF(INDEX(Templates!$I$2:$FQ$152,ROW()-ROW(DU$20)+1, MATCH(DU$16,Templates!$I$1:JP$1,0))="","",INDEX(Templates!$I$2:$FQ$152,ROW()-ROW(DU$20)+1, MATCH(DU$16,Templates!$I$1:JP$1,0)))</f>
        <v/>
      </c>
      <c r="DV56" s="55" t="str" cm="1">
        <f t="array" ref="DV56">IF(INDEX(Templates!$I$2:$FQ$152,ROW()-ROW(DV$20)+1, MATCH(DV$16,Templates!$I$1:JQ$1,0))="","",INDEX(Templates!$I$2:$FQ$152,ROW()-ROW(DV$20)+1, MATCH(DV$16,Templates!$I$1:JQ$1,0)))</f>
        <v/>
      </c>
      <c r="DW56" s="55" t="str" cm="1">
        <f t="array" ref="DW56">IF(INDEX(Templates!$I$2:$FQ$152,ROW()-ROW(DW$20)+1, MATCH(DW$16,Templates!$I$1:JR$1,0))="","",INDEX(Templates!$I$2:$FQ$152,ROW()-ROW(DW$20)+1, MATCH(DW$16,Templates!$I$1:JR$1,0)))</f>
        <v/>
      </c>
      <c r="DX56" s="55" t="str" cm="1">
        <f t="array" ref="DX56">IF(INDEX(Templates!$I$2:$FQ$152,ROW()-ROW(DX$20)+1, MATCH(DX$16,Templates!$I$1:JS$1,0))="","",INDEX(Templates!$I$2:$FQ$152,ROW()-ROW(DX$20)+1, MATCH(DX$16,Templates!$I$1:JS$1,0)))</f>
        <v/>
      </c>
      <c r="DY56" s="55" t="str" cm="1">
        <f t="array" ref="DY56">IF(INDEX(Templates!$I$2:$FQ$152,ROW()-ROW(DY$20)+1, MATCH(DY$16,Templates!$I$1:JT$1,0))="","",INDEX(Templates!$I$2:$FQ$152,ROW()-ROW(DY$20)+1, MATCH(DY$16,Templates!$I$1:JT$1,0)))</f>
        <v/>
      </c>
      <c r="DZ56" s="55" t="str" cm="1">
        <f t="array" ref="DZ56">IF(INDEX(Templates!$I$2:$FQ$152,ROW()-ROW(DZ$20)+1, MATCH(DZ$16,Templates!$I$1:JU$1,0))="","",INDEX(Templates!$I$2:$FQ$152,ROW()-ROW(DZ$20)+1, MATCH(DZ$16,Templates!$I$1:JU$1,0)))</f>
        <v/>
      </c>
      <c r="EA56" s="55" t="str" cm="1">
        <f t="array" ref="EA56">IF(INDEX(Templates!$I$2:$FQ$152,ROW()-ROW(EA$20)+1, MATCH(EA$16,Templates!$I$1:JV$1,0))="","",INDEX(Templates!$I$2:$FQ$152,ROW()-ROW(EA$20)+1, MATCH(EA$16,Templates!$I$1:JV$1,0)))</f>
        <v/>
      </c>
      <c r="EB56" s="55" t="str" cm="1">
        <f t="array" ref="EB56">IF(INDEX(Templates!$I$2:$FQ$152,ROW()-ROW(EB$20)+1, MATCH(EB$16,Templates!$I$1:JW$1,0))="","",INDEX(Templates!$I$2:$FQ$152,ROW()-ROW(EB$20)+1, MATCH(EB$16,Templates!$I$1:JW$1,0)))</f>
        <v/>
      </c>
      <c r="EC56" s="55" t="str" cm="1">
        <f t="array" ref="EC56">IF(INDEX(Templates!$I$2:$FQ$152,ROW()-ROW(EC$20)+1, MATCH(EC$16,Templates!$I$1:JX$1,0))="","",INDEX(Templates!$I$2:$FQ$152,ROW()-ROW(EC$20)+1, MATCH(EC$16,Templates!$I$1:JX$1,0)))</f>
        <v/>
      </c>
      <c r="ED56" s="55" t="str" cm="1">
        <f t="array" ref="ED56">IF(INDEX(Templates!$I$2:$FQ$152,ROW()-ROW(ED$20)+1, MATCH(ED$16,Templates!$I$1:JY$1,0))="","",INDEX(Templates!$I$2:$FQ$152,ROW()-ROW(ED$20)+1, MATCH(ED$16,Templates!$I$1:JY$1,0)))</f>
        <v/>
      </c>
      <c r="EE56" s="55"/>
      <c r="EF56" s="55"/>
      <c r="EG56" s="55"/>
      <c r="EH56" s="55"/>
      <c r="EI56" s="55"/>
      <c r="EJ56" s="55"/>
      <c r="EK56" s="55"/>
      <c r="EL56" s="55"/>
      <c r="EM56" s="55"/>
      <c r="EN56" s="55"/>
      <c r="EO56" s="55"/>
      <c r="EP56" s="55"/>
      <c r="EQ56" s="55"/>
      <c r="ER56" s="55"/>
      <c r="ES56" s="55"/>
      <c r="ET56" s="55"/>
      <c r="EU56" s="55"/>
      <c r="EV56" s="55"/>
      <c r="EW56" s="55"/>
      <c r="EX56" s="55"/>
      <c r="EY56" s="55"/>
      <c r="EZ56" s="55"/>
      <c r="FA56" s="55"/>
      <c r="FB56" s="55"/>
      <c r="FC56" s="55"/>
      <c r="FD56" s="55"/>
      <c r="FE56" s="55"/>
      <c r="FF56" s="55"/>
      <c r="FG56" s="55"/>
      <c r="FH56" s="55"/>
      <c r="FI56" s="55"/>
      <c r="FJ56" s="55"/>
      <c r="FK56" s="55"/>
      <c r="FL56" s="55"/>
      <c r="FM56" s="55"/>
      <c r="FN56" s="55"/>
      <c r="FO56" s="55"/>
      <c r="FP56" s="55"/>
      <c r="FQ56" s="55"/>
      <c r="FR56" s="55"/>
      <c r="FS56" s="55"/>
      <c r="FT56" s="55"/>
      <c r="FU56" s="55"/>
      <c r="FV56" s="55"/>
      <c r="FW56" s="55"/>
      <c r="FX56" s="55"/>
      <c r="FY56" s="55"/>
      <c r="FZ56" s="55"/>
      <c r="GA56" s="55"/>
      <c r="GB56" s="55"/>
      <c r="GC56" s="55"/>
      <c r="GD56" s="55"/>
      <c r="GE56" s="55"/>
      <c r="GF56" s="55"/>
      <c r="GG56" s="55"/>
      <c r="GH56" s="55"/>
      <c r="GI56" s="55"/>
      <c r="GJ56" s="55"/>
      <c r="GK56" s="55"/>
      <c r="GL56" s="55"/>
      <c r="GM56" s="55"/>
      <c r="GN56" s="55"/>
      <c r="GO56" s="55"/>
      <c r="GP56" s="55"/>
      <c r="GQ56" s="55"/>
      <c r="GR56" s="55"/>
      <c r="GS56" s="55"/>
      <c r="GT56" s="55"/>
      <c r="GU56" s="55"/>
      <c r="GV56" s="55"/>
      <c r="GW56" s="55"/>
    </row>
    <row r="57" spans="1:205" s="24" customFormat="1" x14ac:dyDescent="0.55000000000000004">
      <c r="A57" s="41" t="s">
        <v>763</v>
      </c>
      <c r="B57" s="6" t="s">
        <v>768</v>
      </c>
      <c r="C57" s="66" t="str" cm="1">
        <f t="array" ref="C57">IF(INDEX(Templates!A$2:A$153,ROW()-ROW($20:$20)+1)="","",INDEX(Templates!A$2:A$153,ROW()-ROW($20:$20)+1))</f>
        <v>JSON_PATH:zones[1]</v>
      </c>
      <c r="D57" s="66" t="str" cm="1">
        <f t="array" ref="D57">IF(INDEX(Templates!B$2:B$153,ROW()-ROW($20:$20)+1)="","",INDEX(Templates!B$2:B$153,ROW()-ROW($20:$20)+1))</f>
        <v>terminals[0]</v>
      </c>
      <c r="E57" s="66" t="str" cm="1">
        <f t="array" ref="E57">IF(INDEX(Templates!C$2:C$153,ROW()-ROW($20:$20)+1)="","",INDEX(Templates!C$2:C$153,ROW()-ROW($20:$20)+1))</f>
        <v>fan</v>
      </c>
      <c r="F57" s="127" t="str" cm="1">
        <f t="array" ref="F57">IF(INDEX(Templates!D$2:D$153,ROW()-ROW($20:$20)+1)="","",INDEX(Templates!D$2:D$153,ROW()-ROW($20:$20)+1))</f>
        <v>id</v>
      </c>
      <c r="G57" s="116" t="str" cm="1">
        <f t="array" ref="G57">IF(INDEX(Templates!E$2:E$153,ROW()-ROW($20:$20)+1)="","",INDEX(Templates!E$2:E$153,ROW()-ROW($20:$20)+1))</f>
        <v>Air Terminal</v>
      </c>
      <c r="H57" s="68" t="str" cm="1">
        <f t="array" ref="H57">IF(INDEX(Templates!F$2:F$153,ROW()-ROW($20:$20)+1)="","",INDEX(Templates!F$2:F$153,ROW()-ROW($20:$20)+1))</f>
        <v>Terminal 2</v>
      </c>
      <c r="I57" s="68" t="str" cm="1">
        <f t="array" ref="I57">IF(INDEX(Templates!G$2:G$153,ROW()-ROW($20:$20)+1)="","",INDEX(Templates!G$2:G$153,ROW()-ROW($20:$20)+1))</f>
        <v>Zone 2</v>
      </c>
      <c r="J57" s="68" t="str" cm="1">
        <f t="array" ref="J57">IF(INDEX(Templates!H$2:H$153,ROW()-ROW($20:$20)+1)="","",INDEX(Templates!H$2:H$153,ROW()-ROW($20:$20)+1))</f>
        <v>fan</v>
      </c>
      <c r="K57" s="69" t="s">
        <v>765</v>
      </c>
      <c r="L57" s="69" t="s">
        <v>765</v>
      </c>
      <c r="M57" s="55" t="str" cm="1">
        <f t="array" ref="M57">IF(INDEX(Templates!$I$2:$FQ$152,ROW()-ROW(M$20)+1, MATCH(M$16,Templates!$I$1:FQ$1,0))="","",INDEX(Templates!$I$2:$FQ$152,ROW()-ROW(M$20)+1, MATCH(M$16,Templates!$I$1:FQ$1,0)))</f>
        <v/>
      </c>
      <c r="N57" s="55" t="str" cm="1">
        <f t="array" ref="N57">IF(INDEX(Templates!$I$2:$FQ$152,ROW()-ROW(N$20)+1, MATCH(N$16,Templates!$I$1:FR$1,0))="","",INDEX(Templates!$I$2:$FQ$152,ROW()-ROW(N$20)+1, MATCH(N$16,Templates!$I$1:FR$1,0)))</f>
        <v/>
      </c>
      <c r="O57" s="55" t="str" cm="1">
        <f t="array" ref="O57">IF(INDEX(Templates!$I$2:$FQ$152,ROW()-ROW(O$20)+1, MATCH(O$16,Templates!$I$1:FS$1,0))="","",INDEX(Templates!$I$2:$FQ$152,ROW()-ROW(O$20)+1, MATCH(O$16,Templates!$I$1:FS$1,0)))</f>
        <v/>
      </c>
      <c r="P57" s="55" t="str" cm="1">
        <f t="array" ref="P57">IF(INDEX(Templates!$I$2:$FQ$152,ROW()-ROW(P$20)+1, MATCH(P$16,Templates!$I$1:FT$1,0))="","",INDEX(Templates!$I$2:$FQ$152,ROW()-ROW(P$20)+1, MATCH(P$16,Templates!$I$1:FT$1,0)))</f>
        <v/>
      </c>
      <c r="Q57" s="55" t="str" cm="1">
        <f t="array" ref="Q57">IF(INDEX(Templates!$I$2:$FQ$152,ROW()-ROW(Q$20)+1, MATCH(Q$16,Templates!$I$1:FU$1,0))="","",INDEX(Templates!$I$2:$FQ$152,ROW()-ROW(Q$20)+1, MATCH(Q$16,Templates!$I$1:FU$1,0)))</f>
        <v/>
      </c>
      <c r="R57" s="55" t="str" cm="1">
        <f t="array" ref="R57">IF(INDEX(Templates!$I$2:$FQ$152,ROW()-ROW(R$20)+1, MATCH(R$16,Templates!$I$1:FV$1,0))="","",INDEX(Templates!$I$2:$FQ$152,ROW()-ROW(R$20)+1, MATCH(R$16,Templates!$I$1:FV$1,0)))</f>
        <v/>
      </c>
      <c r="S57" s="55" t="str" cm="1">
        <f t="array" ref="S57">IF(INDEX(Templates!$I$2:$FQ$152,ROW()-ROW(S$20)+1, MATCH(S$16,Templates!$I$1:FW$1,0))="","",INDEX(Templates!$I$2:$FQ$152,ROW()-ROW(S$20)+1, MATCH(S$16,Templates!$I$1:FW$1,0)))</f>
        <v/>
      </c>
      <c r="T57" s="55" t="str" cm="1">
        <f t="array" ref="T57">IF(INDEX(Templates!$I$2:$FQ$152,ROW()-ROW(T$20)+1, MATCH(T$16,Templates!$I$1:FX$1,0))="","",INDEX(Templates!$I$2:$FQ$152,ROW()-ROW(T$20)+1, MATCH(T$16,Templates!$I$1:FX$1,0)))</f>
        <v/>
      </c>
      <c r="U57" s="55" t="str" cm="1">
        <f t="array" ref="U57">IF(INDEX(Templates!$I$2:$FQ$152,ROW()-ROW(U$20)+1, MATCH(U$16,Templates!$I$1:FY$1,0))="","",INDEX(Templates!$I$2:$FQ$152,ROW()-ROW(U$20)+1, MATCH(U$16,Templates!$I$1:FY$1,0)))</f>
        <v/>
      </c>
      <c r="V57" s="55" t="str" cm="1">
        <f t="array" ref="V57">IF(INDEX(Templates!$I$2:$FQ$152,ROW()-ROW(V$20)+1, MATCH(V$16,Templates!$I$1:FZ$1,0))="","",INDEX(Templates!$I$2:$FQ$152,ROW()-ROW(V$20)+1, MATCH(V$16,Templates!$I$1:FZ$1,0)))</f>
        <v/>
      </c>
      <c r="W57" s="55" t="str" cm="1">
        <f t="array" ref="W57">IF(INDEX(Templates!$I$2:$FQ$152,ROW()-ROW(W$20)+1, MATCH(W$16,Templates!$I$1:GA$1,0))="","",INDEX(Templates!$I$2:$FQ$152,ROW()-ROW(W$20)+1, MATCH(W$16,Templates!$I$1:GA$1,0)))</f>
        <v/>
      </c>
      <c r="X57" s="55" t="str" cm="1">
        <f t="array" ref="X57">IF(INDEX(Templates!$I$2:$FQ$152,ROW()-ROW(X$20)+1, MATCH(X$16,Templates!$I$1:GB$1,0))="","",INDEX(Templates!$I$2:$FQ$152,ROW()-ROW(X$20)+1, MATCH(X$16,Templates!$I$1:GB$1,0)))</f>
        <v/>
      </c>
      <c r="Y57" s="55" t="str" cm="1">
        <f t="array" ref="Y57">IF(INDEX(Templates!$I$2:$FQ$152,ROW()-ROW(Y$20)+1, MATCH(Y$16,Templates!$I$1:GC$1,0))="","",INDEX(Templates!$I$2:$FQ$152,ROW()-ROW(Y$20)+1, MATCH(Y$16,Templates!$I$1:GC$1,0)))</f>
        <v/>
      </c>
      <c r="Z57" s="55" t="str" cm="1">
        <f t="array" ref="Z57">IF(INDEX(Templates!$I$2:$FQ$152,ROW()-ROW(Z$20)+1, MATCH(Z$16,Templates!$I$1:GD$1,0))="","",INDEX(Templates!$I$2:$FQ$152,ROW()-ROW(Z$20)+1, MATCH(Z$16,Templates!$I$1:GD$1,0)))</f>
        <v/>
      </c>
      <c r="AA57" s="55" t="str" cm="1">
        <f t="array" ref="AA57">IF(INDEX(Templates!$I$2:$FQ$152,ROW()-ROW(AA$20)+1, MATCH(AA$16,Templates!$I$1:GE$1,0))="","",INDEX(Templates!$I$2:$FQ$152,ROW()-ROW(AA$20)+1, MATCH(AA$16,Templates!$I$1:GE$1,0)))</f>
        <v/>
      </c>
      <c r="AB57" s="55" t="str" cm="1">
        <f t="array" ref="AB57">IF(INDEX(Templates!$I$2:$FQ$152,ROW()-ROW(AB$20)+1, MATCH(AB$16,Templates!$I$1:GF$1,0))="","",INDEX(Templates!$I$2:$FQ$152,ROW()-ROW(AB$20)+1, MATCH(AB$16,Templates!$I$1:GF$1,0)))</f>
        <v/>
      </c>
      <c r="AC57" s="55" t="str" cm="1">
        <f t="array" ref="AC57">IF(INDEX(Templates!$I$2:$FQ$152,ROW()-ROW(AC$20)+1, MATCH(AC$16,Templates!$I$1:GG$1,0))="","",INDEX(Templates!$I$2:$FQ$152,ROW()-ROW(AC$20)+1, MATCH(AC$16,Templates!$I$1:GG$1,0)))</f>
        <v/>
      </c>
      <c r="AD57" s="55" t="str" cm="1">
        <f t="array" ref="AD57">IF(INDEX(Templates!$I$2:$FQ$152,ROW()-ROW(AD$20)+1, MATCH(AD$16,Templates!$I$1:GH$1,0))="","",INDEX(Templates!$I$2:$FQ$152,ROW()-ROW(AD$20)+1, MATCH(AD$16,Templates!$I$1:GH$1,0)))</f>
        <v/>
      </c>
      <c r="AE57" s="55" t="str" cm="1">
        <f t="array" ref="AE57">IF(INDEX(Templates!$I$2:$FQ$152,ROW()-ROW(AE$20)+1, MATCH(AE$16,Templates!$I$1:GI$1,0))="","",INDEX(Templates!$I$2:$FQ$152,ROW()-ROW(AE$20)+1, MATCH(AE$16,Templates!$I$1:GI$1,0)))</f>
        <v/>
      </c>
      <c r="AF57" s="55" t="str" cm="1">
        <f t="array" ref="AF57">IF(INDEX(Templates!$I$2:$FQ$152,ROW()-ROW(AF$20)+1, MATCH(AF$16,Templates!$I$1:GJ$1,0))="","",INDEX(Templates!$I$2:$FQ$152,ROW()-ROW(AF$20)+1, MATCH(AF$16,Templates!$I$1:GJ$1,0)))</f>
        <v/>
      </c>
      <c r="AG57" s="55" t="str" cm="1">
        <f t="array" ref="AG57">IF(INDEX(Templates!$I$2:$FQ$152,ROW()-ROW(AG$20)+1, MATCH(AG$16,Templates!$I$1:GK$1,0))="","",INDEX(Templates!$I$2:$FQ$152,ROW()-ROW(AG$20)+1, MATCH(AG$16,Templates!$I$1:GK$1,0)))</f>
        <v/>
      </c>
      <c r="AH57" s="55" t="str" cm="1">
        <f t="array" ref="AH57">IF(INDEX(Templates!$I$2:$FQ$152,ROW()-ROW(AH$20)+1, MATCH(AH$16,Templates!$I$1:GL$1,0))="","",INDEX(Templates!$I$2:$FQ$152,ROW()-ROW(AH$20)+1, MATCH(AH$16,Templates!$I$1:GL$1,0)))</f>
        <v>Fan 2</v>
      </c>
      <c r="AI57" s="55" t="str" cm="1">
        <f t="array" ref="AI57">IF(INDEX(Templates!$I$2:$FQ$152,ROW()-ROW(AI$20)+1, MATCH(AI$16,Templates!$I$1:GM$1,0))="","",INDEX(Templates!$I$2:$FQ$152,ROW()-ROW(AI$20)+1, MATCH(AI$16,Templates!$I$1:GM$1,0)))</f>
        <v>Fan 2</v>
      </c>
      <c r="AJ57" s="55" t="str" cm="1">
        <f t="array" ref="AJ57">IF(INDEX(Templates!$I$2:$FQ$152,ROW()-ROW(AJ$20)+1, MATCH(AJ$16,Templates!$I$1:GN$1,0))="","",INDEX(Templates!$I$2:$FQ$152,ROW()-ROW(AJ$20)+1, MATCH(AJ$16,Templates!$I$1:GN$1,0)))</f>
        <v>Fan 2</v>
      </c>
      <c r="AK57" s="55" t="str" cm="1">
        <f t="array" ref="AK57">IF(INDEX(Templates!$I$2:$FQ$152,ROW()-ROW(AK$20)+1, MATCH(AK$16,Templates!$I$1:GO$1,0))="","",INDEX(Templates!$I$2:$FQ$152,ROW()-ROW(AK$20)+1, MATCH(AK$16,Templates!$I$1:GO$1,0)))</f>
        <v/>
      </c>
      <c r="AL57" s="55" t="str" cm="1">
        <f t="array" ref="AL57">IF(INDEX(Templates!$I$2:$FQ$152,ROW()-ROW(AL$20)+1, MATCH(AL$16,Templates!$I$1:GP$1,0))="","",INDEX(Templates!$I$2:$FQ$152,ROW()-ROW(AL$20)+1, MATCH(AL$16,Templates!$I$1:GP$1,0)))</f>
        <v/>
      </c>
      <c r="AM57" s="55" t="str" cm="1">
        <f t="array" ref="AM57">IF(INDEX(Templates!$I$2:$FQ$152,ROW()-ROW(AM$20)+1, MATCH(AM$16,Templates!$I$1:GQ$1,0))="","",INDEX(Templates!$I$2:$FQ$152,ROW()-ROW(AM$20)+1, MATCH(AM$16,Templates!$I$1:GQ$1,0)))</f>
        <v/>
      </c>
      <c r="AN57" s="55" t="str" cm="1">
        <f t="array" ref="AN57">IF(INDEX(Templates!$I$2:$FQ$152,ROW()-ROW(AN$20)+1, MATCH(AN$16,Templates!$I$1:GR$1,0))="","",INDEX(Templates!$I$2:$FQ$152,ROW()-ROW(AN$20)+1, MATCH(AN$16,Templates!$I$1:GR$1,0)))</f>
        <v/>
      </c>
      <c r="AO57" s="55" t="str" cm="1">
        <f t="array" ref="AO57">IF(INDEX(Templates!$I$2:$FQ$152,ROW()-ROW(AO$20)+1, MATCH(AO$16,Templates!$I$1:GS$1,0))="","",INDEX(Templates!$I$2:$FQ$152,ROW()-ROW(AO$20)+1, MATCH(AO$16,Templates!$I$1:GS$1,0)))</f>
        <v/>
      </c>
      <c r="AP57" s="55" t="str" cm="1">
        <f t="array" ref="AP57">IF(INDEX(Templates!$I$2:$FQ$152,ROW()-ROW(AP$20)+1, MATCH(AP$16,Templates!$I$1:GT$1,0))="","",INDEX(Templates!$I$2:$FQ$152,ROW()-ROW(AP$20)+1, MATCH(AP$16,Templates!$I$1:GT$1,0)))</f>
        <v/>
      </c>
      <c r="AQ57" s="55" t="str" cm="1">
        <f t="array" ref="AQ57">IF(INDEX(Templates!$I$2:$FQ$152,ROW()-ROW(AQ$20)+1, MATCH(AQ$16,Templates!$I$1:GU$1,0))="","",INDEX(Templates!$I$2:$FQ$152,ROW()-ROW(AQ$20)+1, MATCH(AQ$16,Templates!$I$1:GU$1,0)))</f>
        <v/>
      </c>
      <c r="AR57" s="55" t="str" cm="1">
        <f t="array" ref="AR57">IF(INDEX(Templates!$I$2:$FQ$152,ROW()-ROW(AR$20)+1, MATCH(AR$16,Templates!$I$1:GV$1,0))="","",INDEX(Templates!$I$2:$FQ$152,ROW()-ROW(AR$20)+1, MATCH(AR$16,Templates!$I$1:GV$1,0)))</f>
        <v/>
      </c>
      <c r="AS57" s="55" t="str" cm="1">
        <f t="array" ref="AS57">IF(INDEX(Templates!$I$2:$FQ$152,ROW()-ROW(AS$20)+1, MATCH(AS$16,Templates!$I$1:GW$1,0))="","",INDEX(Templates!$I$2:$FQ$152,ROW()-ROW(AS$20)+1, MATCH(AS$16,Templates!$I$1:GW$1,0)))</f>
        <v/>
      </c>
      <c r="AT57" s="55" t="str" cm="1">
        <f t="array" ref="AT57">IF(INDEX(Templates!$I$2:$FQ$152,ROW()-ROW(AT$20)+1, MATCH(AT$16,Templates!$I$1:GX$1,0))="","",INDEX(Templates!$I$2:$FQ$152,ROW()-ROW(AT$20)+1, MATCH(AT$16,Templates!$I$1:GX$1,0)))</f>
        <v/>
      </c>
      <c r="AU57" s="55" t="str" cm="1">
        <f t="array" ref="AU57">IF(INDEX(Templates!$I$2:$FQ$152,ROW()-ROW(AU$20)+1, MATCH(AU$16,Templates!$I$1:GY$1,0))="","",INDEX(Templates!$I$2:$FQ$152,ROW()-ROW(AU$20)+1, MATCH(AU$16,Templates!$I$1:GY$1,0)))</f>
        <v/>
      </c>
      <c r="AV57" s="55" t="str" cm="1">
        <f t="array" ref="AV57">IF(INDEX(Templates!$I$2:$FQ$152,ROW()-ROW(AV$20)+1, MATCH(AV$16,Templates!$I$1:GZ$1,0))="","",INDEX(Templates!$I$2:$FQ$152,ROW()-ROW(AV$20)+1, MATCH(AV$16,Templates!$I$1:GZ$1,0)))</f>
        <v/>
      </c>
      <c r="AW57" s="55" t="str" cm="1">
        <f t="array" ref="AW57">IF(INDEX(Templates!$I$2:$FQ$152,ROW()-ROW(AW$20)+1, MATCH(AW$16,Templates!$I$1:HA$1,0))="","",INDEX(Templates!$I$2:$FQ$152,ROW()-ROW(AW$20)+1, MATCH(AW$16,Templates!$I$1:HA$1,0)))</f>
        <v/>
      </c>
      <c r="AX57" s="55" t="str" cm="1">
        <f t="array" ref="AX57">IF(INDEX(Templates!$I$2:$FQ$152,ROW()-ROW(AX$20)+1, MATCH(AX$16,Templates!$I$1:HB$1,0))="","",INDEX(Templates!$I$2:$FQ$152,ROW()-ROW(AX$20)+1, MATCH(AX$16,Templates!$I$1:HB$1,0)))</f>
        <v/>
      </c>
      <c r="AY57" s="55" t="str" cm="1">
        <f t="array" ref="AY57">IF(INDEX(Templates!$I$2:$FQ$152,ROW()-ROW(AY$20)+1, MATCH(AY$16,Templates!$I$1:HC$1,0))="","",INDEX(Templates!$I$2:$FQ$152,ROW()-ROW(AY$20)+1, MATCH(AY$16,Templates!$I$1:HC$1,0)))</f>
        <v/>
      </c>
      <c r="AZ57" s="55" t="str" cm="1">
        <f t="array" ref="AZ57">IF(INDEX(Templates!$I$2:$FQ$152,ROW()-ROW(AZ$20)+1, MATCH(AZ$16,Templates!$I$1:HD$1,0))="","",INDEX(Templates!$I$2:$FQ$152,ROW()-ROW(AZ$20)+1, MATCH(AZ$16,Templates!$I$1:HD$1,0)))</f>
        <v/>
      </c>
      <c r="BA57" s="55" t="str" cm="1">
        <f t="array" ref="BA57">IF(INDEX(Templates!$I$2:$FQ$152,ROW()-ROW(BA$20)+1, MATCH(BA$16,Templates!$I$1:HE$1,0))="","",INDEX(Templates!$I$2:$FQ$152,ROW()-ROW(BA$20)+1, MATCH(BA$16,Templates!$I$1:HE$1,0)))</f>
        <v/>
      </c>
      <c r="BB57" s="55" t="str" cm="1">
        <f t="array" ref="BB57">IF(INDEX(Templates!$I$2:$FQ$152,ROW()-ROW(BB$20)+1, MATCH(BB$16,Templates!$I$1:HF$1,0))="","",INDEX(Templates!$I$2:$FQ$152,ROW()-ROW(BB$20)+1, MATCH(BB$16,Templates!$I$1:HF$1,0)))</f>
        <v/>
      </c>
      <c r="BC57" s="55" t="str" cm="1">
        <f t="array" ref="BC57">IF(INDEX(Templates!$I$2:$FQ$152,ROW()-ROW(BC$20)+1, MATCH(BC$16,Templates!$I$1:HG$1,0))="","",INDEX(Templates!$I$2:$FQ$152,ROW()-ROW(BC$20)+1, MATCH(BC$16,Templates!$I$1:HG$1,0)))</f>
        <v/>
      </c>
      <c r="BD57" s="55" t="str" cm="1">
        <f t="array" ref="BD57">IF(INDEX(Templates!$I$2:$FQ$152,ROW()-ROW(BD$20)+1, MATCH(BD$16,Templates!$I$1:HH$1,0))="","",INDEX(Templates!$I$2:$FQ$152,ROW()-ROW(BD$20)+1, MATCH(BD$16,Templates!$I$1:HH$1,0)))</f>
        <v/>
      </c>
      <c r="BE57" s="55" t="str" cm="1">
        <f t="array" ref="BE57">IF(INDEX(Templates!$I$2:$FQ$152,ROW()-ROW(BE$20)+1, MATCH(BE$16,Templates!$I$1:HI$1,0))="","",INDEX(Templates!$I$2:$FQ$152,ROW()-ROW(BE$20)+1, MATCH(BE$16,Templates!$I$1:HI$1,0)))</f>
        <v/>
      </c>
      <c r="BF57" s="55" t="str" cm="1">
        <f t="array" ref="BF57">IF(INDEX(Templates!$I$2:$FQ$152,ROW()-ROW(BF$20)+1, MATCH(BF$16,Templates!$I$1:HJ$1,0))="","",INDEX(Templates!$I$2:$FQ$152,ROW()-ROW(BF$20)+1, MATCH(BF$16,Templates!$I$1:HJ$1,0)))</f>
        <v/>
      </c>
      <c r="BG57" s="55" t="str" cm="1">
        <f t="array" ref="BG57">IF(INDEX(Templates!$I$2:$FQ$152,ROW()-ROW(BG$20)+1, MATCH(BG$16,Templates!$I$1:HK$1,0))="","",INDEX(Templates!$I$2:$FQ$152,ROW()-ROW(BG$20)+1, MATCH(BG$16,Templates!$I$1:HK$1,0)))</f>
        <v/>
      </c>
      <c r="BH57" s="55" t="str" cm="1">
        <f t="array" ref="BH57">IF(INDEX(Templates!$I$2:$FQ$152,ROW()-ROW(BH$20)+1, MATCH(BH$16,Templates!$I$1:HI$1,0))="","",INDEX(Templates!$I$2:$FQ$152,ROW()-ROW(BH$20)+1, MATCH(BH$16,Templates!$I$1:HI$1,0)))</f>
        <v/>
      </c>
      <c r="BI57" s="55" t="str" cm="1">
        <f t="array" ref="BI57">IF(INDEX(Templates!$I$2:$FQ$152,ROW()-ROW(BI$20)+1, MATCH(BI$16,Templates!$I$1:HJ$1,0))="","",INDEX(Templates!$I$2:$FQ$152,ROW()-ROW(BI$20)+1, MATCH(BI$16,Templates!$I$1:HJ$1,0)))</f>
        <v/>
      </c>
      <c r="BJ57" s="55" t="str" cm="1">
        <f t="array" ref="BJ57">IF(INDEX(Templates!$I$2:$FQ$152,ROW()-ROW(BJ$20)+1, MATCH(BJ$16,Templates!$I$1:HK$1,0))="","",INDEX(Templates!$I$2:$FQ$152,ROW()-ROW(BJ$20)+1, MATCH(BJ$16,Templates!$I$1:HK$1,0)))</f>
        <v/>
      </c>
      <c r="BK57" s="55" t="str" cm="1">
        <f t="array" ref="BK57">IF(INDEX(Templates!$I$2:$FQ$152,ROW()-ROW(BK$20)+1, MATCH(BK$16,Templates!$I$1:HL$1,0))="","",INDEX(Templates!$I$2:$FQ$152,ROW()-ROW(BK$20)+1, MATCH(BK$16,Templates!$I$1:HL$1,0)))</f>
        <v/>
      </c>
      <c r="BL57" s="55" t="str" cm="1">
        <f t="array" ref="BL57">IF(INDEX(Templates!$I$2:$FQ$152,ROW()-ROW(BL$20)+1, MATCH(BL$16,Templates!$I$1:HM$1,0))="","",INDEX(Templates!$I$2:$FQ$152,ROW()-ROW(BL$20)+1, MATCH(BL$16,Templates!$I$1:HM$1,0)))</f>
        <v/>
      </c>
      <c r="BM57" s="55" t="str" cm="1">
        <f t="array" ref="BM57">IF(INDEX(Templates!$I$2:$FQ$152,ROW()-ROW(BM$20)+1, MATCH(BM$16,Templates!$I$1:HN$1,0))="","",INDEX(Templates!$I$2:$FQ$152,ROW()-ROW(BM$20)+1, MATCH(BM$16,Templates!$I$1:HN$1,0)))</f>
        <v/>
      </c>
      <c r="BN57" s="55" t="str" cm="1">
        <f t="array" ref="BN57">IF(INDEX(Templates!$I$2:$FQ$152,ROW()-ROW(BN$20)+1, MATCH(BN$16,Templates!$I$1:HO$1,0))="","",INDEX(Templates!$I$2:$FQ$152,ROW()-ROW(BN$20)+1, MATCH(BN$16,Templates!$I$1:HO$1,0)))</f>
        <v/>
      </c>
      <c r="BO57" s="55" t="str" cm="1">
        <f t="array" ref="BO57">IF(INDEX(Templates!$I$2:$FQ$152,ROW()-ROW(BO$20)+1, MATCH(BO$16,Templates!$I$1:HP$1,0))="","",INDEX(Templates!$I$2:$FQ$152,ROW()-ROW(BO$20)+1, MATCH(BO$16,Templates!$I$1:HP$1,0)))</f>
        <v/>
      </c>
      <c r="BP57" s="55" t="str" cm="1">
        <f t="array" ref="BP57">IF(INDEX(Templates!$I$2:$FQ$152,ROW()-ROW(BP$20)+1, MATCH(BP$16,Templates!$I$1:HQ$1,0))="","",INDEX(Templates!$I$2:$FQ$152,ROW()-ROW(BP$20)+1, MATCH(BP$16,Templates!$I$1:HQ$1,0)))</f>
        <v/>
      </c>
      <c r="BQ57" s="55" t="str" cm="1">
        <f t="array" ref="BQ57">IF(INDEX(Templates!$I$2:$FQ$152,ROW()-ROW(BQ$20)+1, MATCH(BQ$16,Templates!$I$1:HR$1,0))="","",INDEX(Templates!$I$2:$FQ$152,ROW()-ROW(BQ$20)+1, MATCH(BQ$16,Templates!$I$1:HR$1,0)))</f>
        <v/>
      </c>
      <c r="BR57" s="55" t="str" cm="1">
        <f t="array" ref="BR57">IF(INDEX(Templates!$I$2:$FQ$152,ROW()-ROW(BR$20)+1, MATCH(BR$16,Templates!$I$1:HS$1,0))="","",INDEX(Templates!$I$2:$FQ$152,ROW()-ROW(BR$20)+1, MATCH(BR$16,Templates!$I$1:HS$1,0)))</f>
        <v/>
      </c>
      <c r="BS57" s="55" t="str" cm="1">
        <f t="array" ref="BS57">IF(INDEX(Templates!$I$2:$FQ$152,ROW()-ROW(BS$20)+1, MATCH(BS$16,Templates!$I$1:HT$1,0))="","",INDEX(Templates!$I$2:$FQ$152,ROW()-ROW(BS$20)+1, MATCH(BS$16,Templates!$I$1:HT$1,0)))</f>
        <v/>
      </c>
      <c r="BT57" s="55" t="str" cm="1">
        <f t="array" ref="BT57">IF(INDEX(Templates!$I$2:$FQ$152,ROW()-ROW(BT$20)+1, MATCH(BT$16,Templates!$I$1:HU$1,0))="","",INDEX(Templates!$I$2:$FQ$152,ROW()-ROW(BT$20)+1, MATCH(BT$16,Templates!$I$1:HU$1,0)))</f>
        <v/>
      </c>
      <c r="BU57" s="55" t="str" cm="1">
        <f t="array" ref="BU57">IF(INDEX(Templates!$I$2:$FQ$152,ROW()-ROW(BU$20)+1, MATCH(BU$16,Templates!$I$1:HV$1,0))="","",INDEX(Templates!$I$2:$FQ$152,ROW()-ROW(BU$20)+1, MATCH(BU$16,Templates!$I$1:HV$1,0)))</f>
        <v/>
      </c>
      <c r="BV57" s="55" t="str" cm="1">
        <f t="array" ref="BV57">IF(INDEX(Templates!$I$2:$FQ$152,ROW()-ROW(BV$20)+1, MATCH(BV$16,Templates!$I$1:HW$1,0))="","",INDEX(Templates!$I$2:$FQ$152,ROW()-ROW(BV$20)+1, MATCH(BV$16,Templates!$I$1:HW$1,0)))</f>
        <v/>
      </c>
      <c r="BW57" s="55" t="str" cm="1">
        <f t="array" ref="BW57">IF(INDEX(Templates!$I$2:$FQ$152,ROW()-ROW(BW$20)+1, MATCH(BW$16,Templates!$I$1:HX$1,0))="","",INDEX(Templates!$I$2:$FQ$152,ROW()-ROW(BW$20)+1, MATCH(BW$16,Templates!$I$1:HX$1,0)))</f>
        <v/>
      </c>
      <c r="BX57" s="55" t="str" cm="1">
        <f t="array" ref="BX57">IF(INDEX(Templates!$I$2:$FQ$152,ROW()-ROW(BX$20)+1, MATCH(BX$16,Templates!$I$1:HY$1,0))="","",INDEX(Templates!$I$2:$FQ$152,ROW()-ROW(BX$20)+1, MATCH(BX$16,Templates!$I$1:HY$1,0)))</f>
        <v/>
      </c>
      <c r="BY57" s="55" t="str" cm="1">
        <f t="array" ref="BY57">IF(INDEX(Templates!$I$2:$FQ$152,ROW()-ROW(BY$20)+1, MATCH(BY$16,Templates!$I$1:HZ$1,0))="","",INDEX(Templates!$I$2:$FQ$152,ROW()-ROW(BY$20)+1, MATCH(BY$16,Templates!$I$1:HZ$1,0)))</f>
        <v/>
      </c>
      <c r="BZ57" s="55" t="str" cm="1">
        <f t="array" ref="BZ57">IF(INDEX(Templates!$I$2:$FQ$152,ROW()-ROW(BZ$20)+1, MATCH(BZ$16,Templates!$I$1:IA$1,0))="","",INDEX(Templates!$I$2:$FQ$152,ROW()-ROW(BZ$20)+1, MATCH(BZ$16,Templates!$I$1:IA$1,0)))</f>
        <v/>
      </c>
      <c r="CA57" s="55" t="str" cm="1">
        <f t="array" ref="CA57">IF(INDEX(Templates!$I$2:$FQ$152,ROW()-ROW(CA$20)+1, MATCH(CA$16,Templates!$I$1:IB$1,0))="","",INDEX(Templates!$I$2:$FQ$152,ROW()-ROW(CA$20)+1, MATCH(CA$16,Templates!$I$1:IB$1,0)))</f>
        <v/>
      </c>
      <c r="CB57" s="55" t="str" cm="1">
        <f t="array" ref="CB57">IF(INDEX(Templates!$I$2:$FQ$152,ROW()-ROW(CB$20)+1, MATCH(CB$16,Templates!$I$1:IC$1,0))="","",INDEX(Templates!$I$2:$FQ$152,ROW()-ROW(CB$20)+1, MATCH(CB$16,Templates!$I$1:IC$1,0)))</f>
        <v/>
      </c>
      <c r="CC57" s="55" t="str" cm="1">
        <f t="array" ref="CC57">IF(INDEX(Templates!$I$2:$FQ$152,ROW()-ROW(CC$20)+1, MATCH(CC$16,Templates!$I$1:ID$1,0))="","",INDEX(Templates!$I$2:$FQ$152,ROW()-ROW(CC$20)+1, MATCH(CC$16,Templates!$I$1:ID$1,0)))</f>
        <v/>
      </c>
      <c r="CD57" s="55" t="str" cm="1">
        <f t="array" ref="CD57">IF(INDEX(Templates!$I$2:$FQ$152,ROW()-ROW(CD$20)+1, MATCH(CD$16,Templates!$I$1:IE$1,0))="","",INDEX(Templates!$I$2:$FQ$152,ROW()-ROW(CD$20)+1, MATCH(CD$16,Templates!$I$1:IE$1,0)))</f>
        <v/>
      </c>
      <c r="CE57" s="55" t="str" cm="1">
        <f t="array" ref="CE57">IF(INDEX(Templates!$I$2:$FQ$152,ROW()-ROW(CE$20)+1, MATCH(CE$16,Templates!$I$1:IF$1,0))="","",INDEX(Templates!$I$2:$FQ$152,ROW()-ROW(CE$20)+1, MATCH(CE$16,Templates!$I$1:IF$1,0)))</f>
        <v/>
      </c>
      <c r="CF57" s="55" t="str" cm="1">
        <f t="array" ref="CF57">IF(INDEX(Templates!$I$2:$FQ$152,ROW()-ROW(CF$20)+1, MATCH(CF$16,Templates!$I$1:ID$1,0))="","",INDEX(Templates!$I$2:$FQ$152,ROW()-ROW(CF$20)+1, MATCH(CF$16,Templates!$I$1:ID$1,0)))</f>
        <v/>
      </c>
      <c r="CG57" s="55" t="str" cm="1">
        <f t="array" ref="CG57">IF(INDEX(Templates!$I$2:$FQ$152,ROW()-ROW(CG$20)+1, MATCH(CG$16,Templates!$I$1:IE$1,0))="","",INDEX(Templates!$I$2:$FQ$152,ROW()-ROW(CG$20)+1, MATCH(CG$16,Templates!$I$1:IE$1,0)))</f>
        <v/>
      </c>
      <c r="CH57" s="55" t="str" cm="1">
        <f t="array" ref="CH57">IF(INDEX(Templates!$I$2:$FQ$152,ROW()-ROW(CH$20)+1, MATCH(CH$16,Templates!$I$1:IF$1,0))="","",INDEX(Templates!$I$2:$FQ$152,ROW()-ROW(CH$20)+1, MATCH(CH$16,Templates!$I$1:IF$1,0)))</f>
        <v/>
      </c>
      <c r="CI57" s="55" t="str" cm="1">
        <f t="array" ref="CI57">IF(INDEX(Templates!$I$2:$FQ$152,ROW()-ROW(CI$20)+1, MATCH(CI$16,Templates!$I$1:IG$1,0))="","",INDEX(Templates!$I$2:$FQ$152,ROW()-ROW(CI$20)+1, MATCH(CI$16,Templates!$I$1:IG$1,0)))</f>
        <v/>
      </c>
      <c r="CJ57" s="55" t="str" cm="1">
        <f t="array" ref="CJ57">IF(INDEX(Templates!$I$2:$FQ$152,ROW()-ROW(CJ$20)+1, MATCH(CJ$16,Templates!$I$1:IH$1,0))="","",INDEX(Templates!$I$2:$FQ$152,ROW()-ROW(CJ$20)+1, MATCH(CJ$16,Templates!$I$1:IH$1,0)))</f>
        <v/>
      </c>
      <c r="CK57" s="55" t="str" cm="1">
        <f t="array" ref="CK57">IF(INDEX(Templates!$I$2:$FQ$152,ROW()-ROW(CK$20)+1, MATCH(CK$16,Templates!$I$1:II$1,0))="","",INDEX(Templates!$I$2:$FQ$152,ROW()-ROW(CK$20)+1, MATCH(CK$16,Templates!$I$1:II$1,0)))</f>
        <v/>
      </c>
      <c r="CL57" s="55" t="str" cm="1">
        <f t="array" ref="CL57">IF(INDEX(Templates!$I$2:$FQ$152,ROW()-ROW(CL$20)+1, MATCH(CL$16,Templates!$I$1:IJ$1,0))="","",INDEX(Templates!$I$2:$FQ$152,ROW()-ROW(CL$20)+1, MATCH(CL$16,Templates!$I$1:IJ$1,0)))</f>
        <v/>
      </c>
      <c r="CM57" s="55" t="str" cm="1">
        <f t="array" ref="CM57">IF(INDEX(Templates!$I$2:$FQ$152,ROW()-ROW(CM$20)+1, MATCH(CM$16,Templates!$I$1:IK$1,0))="","",INDEX(Templates!$I$2:$FQ$152,ROW()-ROW(CM$20)+1, MATCH(CM$16,Templates!$I$1:IK$1,0)))</f>
        <v/>
      </c>
      <c r="CN57" s="55" t="str" cm="1">
        <f t="array" ref="CN57">IF(INDEX(Templates!$I$2:$FQ$152,ROW()-ROW(CN$20)+1, MATCH(CN$16,Templates!$I$1:IL$1,0))="","",INDEX(Templates!$I$2:$FQ$152,ROW()-ROW(CN$20)+1, MATCH(CN$16,Templates!$I$1:IL$1,0)))</f>
        <v/>
      </c>
      <c r="CO57" s="55" t="str" cm="1">
        <f t="array" ref="CO57">IF(INDEX(Templates!$I$2:$FQ$152,ROW()-ROW(CO$20)+1, MATCH(CO$16,Templates!$I$1:IM$1,0))="","",INDEX(Templates!$I$2:$FQ$152,ROW()-ROW(CO$20)+1, MATCH(CO$16,Templates!$I$1:IM$1,0)))</f>
        <v/>
      </c>
      <c r="CP57" s="55" t="str" cm="1">
        <f t="array" ref="CP57">IF(INDEX(Templates!$I$2:$FQ$152,ROW()-ROW(CP$20)+1, MATCH(CP$16,Templates!$I$1:IN$1,0))="","",INDEX(Templates!$I$2:$FQ$152,ROW()-ROW(CP$20)+1, MATCH(CP$16,Templates!$I$1:IN$1,0)))</f>
        <v/>
      </c>
      <c r="CQ57" s="55" t="str" cm="1">
        <f t="array" ref="CQ57">IF(INDEX(Templates!$I$2:$FQ$152,ROW()-ROW(CQ$20)+1, MATCH(CQ$16,Templates!$I$1:IO$1,0))="","",INDEX(Templates!$I$2:$FQ$152,ROW()-ROW(CQ$20)+1, MATCH(CQ$16,Templates!$I$1:IO$1,0)))</f>
        <v/>
      </c>
      <c r="CR57" s="55" t="str" cm="1">
        <f t="array" ref="CR57">IF(INDEX(Templates!$I$2:$FQ$152,ROW()-ROW(CR$20)+1, MATCH(CR$16,Templates!$I$1:IP$1,0))="","",INDEX(Templates!$I$2:$FQ$152,ROW()-ROW(CR$20)+1, MATCH(CR$16,Templates!$I$1:IP$1,0)))</f>
        <v/>
      </c>
      <c r="CS57" s="55" t="str" cm="1">
        <f t="array" ref="CS57">IF(INDEX(Templates!$I$2:$FQ$152,ROW()-ROW(CS$20)+1, MATCH(CS$16,Templates!$I$1:IQ$1,0))="","",INDEX(Templates!$I$2:$FQ$152,ROW()-ROW(CS$20)+1, MATCH(CS$16,Templates!$I$1:IQ$1,0)))</f>
        <v/>
      </c>
      <c r="CT57" s="55" t="str" cm="1">
        <f t="array" ref="CT57">IF(INDEX(Templates!$I$2:$FQ$152,ROW()-ROW(CT$20)+1, MATCH(CT$16,Templates!$I$1:IR$1,0))="","",INDEX(Templates!$I$2:$FQ$152,ROW()-ROW(CT$20)+1, MATCH(CT$16,Templates!$I$1:IR$1,0)))</f>
        <v/>
      </c>
      <c r="CU57" s="55" t="str" cm="1">
        <f t="array" ref="CU57">IF(INDEX(Templates!$I$2:$FQ$152,ROW()-ROW(CU$20)+1, MATCH(CU$16,Templates!$I$1:IS$1,0))="","",INDEX(Templates!$I$2:$FQ$152,ROW()-ROW(CU$20)+1, MATCH(CU$16,Templates!$I$1:IS$1,0)))</f>
        <v/>
      </c>
      <c r="CV57" s="55" t="str" cm="1">
        <f t="array" ref="CV57">IF(INDEX(Templates!$I$2:$FQ$152,ROW()-ROW(CV$20)+1, MATCH(CV$16,Templates!$I$1:IT$1,0))="","",INDEX(Templates!$I$2:$FQ$152,ROW()-ROW(CV$20)+1, MATCH(CV$16,Templates!$I$1:IT$1,0)))</f>
        <v/>
      </c>
      <c r="CW57" s="55" t="str" cm="1">
        <f t="array" ref="CW57">IF(INDEX(Templates!$I$2:$FQ$152,ROW()-ROW(CW$20)+1, MATCH(CW$16,Templates!$I$1:IU$1,0))="","",INDEX(Templates!$I$2:$FQ$152,ROW()-ROW(CW$20)+1, MATCH(CW$16,Templates!$I$1:IU$1,0)))</f>
        <v/>
      </c>
      <c r="CX57" s="55" t="str" cm="1">
        <f t="array" ref="CX57">IF(INDEX(Templates!$I$2:$FQ$152,ROW()-ROW(CX$20)+1, MATCH(CX$16,Templates!$I$1:IV$1,0))="","",INDEX(Templates!$I$2:$FQ$152,ROW()-ROW(CX$20)+1, MATCH(CX$16,Templates!$I$1:IV$1,0)))</f>
        <v/>
      </c>
      <c r="CY57" s="55" t="str" cm="1">
        <f t="array" ref="CY57">IF(INDEX(Templates!$I$2:$FQ$152,ROW()-ROW(CY$20)+1, MATCH(CY$16,Templates!$I$1:IW$1,0))="","",INDEX(Templates!$I$2:$FQ$152,ROW()-ROW(CY$20)+1, MATCH(CY$16,Templates!$I$1:IW$1,0)))</f>
        <v/>
      </c>
      <c r="CZ57" s="55" t="str" cm="1">
        <f t="array" ref="CZ57">IF(INDEX(Templates!$I$2:$FQ$152,ROW()-ROW(CZ$20)+1, MATCH(CZ$16,Templates!$I$1:IX$1,0))="","",INDEX(Templates!$I$2:$FQ$152,ROW()-ROW(CZ$20)+1, MATCH(CZ$16,Templates!$I$1:IX$1,0)))</f>
        <v/>
      </c>
      <c r="DA57" s="55" t="str" cm="1">
        <f t="array" ref="DA57">IF(INDEX(Templates!$I$2:$FQ$152,ROW()-ROW(DA$20)+1, MATCH(DA$16,Templates!$I$1:IY$1,0))="","",INDEX(Templates!$I$2:$FQ$152,ROW()-ROW(DA$20)+1, MATCH(DA$16,Templates!$I$1:IY$1,0)))</f>
        <v/>
      </c>
      <c r="DB57" s="55" t="str" cm="1">
        <f t="array" ref="DB57">IF(INDEX(Templates!$I$2:$FQ$152,ROW()-ROW(DB$20)+1, MATCH(DB$16,Templates!$I$1:IZ$1,0))="","",INDEX(Templates!$I$2:$FQ$152,ROW()-ROW(DB$20)+1, MATCH(DB$16,Templates!$I$1:IZ$1,0)))</f>
        <v/>
      </c>
      <c r="DC57" s="55" t="str" cm="1">
        <f t="array" ref="DC57">IF(INDEX(Templates!$I$2:$FQ$152,ROW()-ROW(DC$20)+1, MATCH(DC$16,Templates!$I$1:JA$1,0))="","",INDEX(Templates!$I$2:$FQ$152,ROW()-ROW(DC$20)+1, MATCH(DC$16,Templates!$I$1:JA$1,0)))</f>
        <v/>
      </c>
      <c r="DD57" s="55" t="str" cm="1">
        <f t="array" ref="DD57">IF(INDEX(Templates!$I$2:$FQ$152,ROW()-ROW(DD$20)+1, MATCH(DD$16,Templates!$I$1:JB$1,0))="","",INDEX(Templates!$I$2:$FQ$152,ROW()-ROW(DD$20)+1, MATCH(DD$16,Templates!$I$1:JB$1,0)))</f>
        <v/>
      </c>
      <c r="DE57" s="55" t="str" cm="1">
        <f t="array" ref="DE57">IF(INDEX(Templates!$I$2:$FQ$152,ROW()-ROW(DE$20)+1, MATCH(DE$16,Templates!$I$1:JC$1,0))="","",INDEX(Templates!$I$2:$FQ$152,ROW()-ROW(DE$20)+1, MATCH(DE$16,Templates!$I$1:JC$1,0)))</f>
        <v/>
      </c>
      <c r="DF57" s="55" t="str" cm="1">
        <f t="array" ref="DF57">IF(INDEX(Templates!$I$2:$FQ$152,ROW()-ROW(DF$20)+1, MATCH(DF$16,Templates!$I$1:JD$1,0))="","",INDEX(Templates!$I$2:$FQ$152,ROW()-ROW(DF$20)+1, MATCH(DF$16,Templates!$I$1:JD$1,0)))</f>
        <v/>
      </c>
      <c r="DG57" s="55" t="str" cm="1">
        <f t="array" ref="DG57">IF(INDEX(Templates!$I$2:$FQ$152,ROW()-ROW(DG$20)+1, MATCH(DG$16,Templates!$I$1:JE$1,0))="","",INDEX(Templates!$I$2:$FQ$152,ROW()-ROW(DG$20)+1, MATCH(DG$16,Templates!$I$1:JE$1,0)))</f>
        <v/>
      </c>
      <c r="DH57" s="55" t="str" cm="1">
        <f t="array" ref="DH57">IF(INDEX(Templates!$I$2:$FQ$152,ROW()-ROW(DH$20)+1, MATCH(DH$16,Templates!$I$1:JF$1,0))="","",INDEX(Templates!$I$2:$FQ$152,ROW()-ROW(DH$20)+1, MATCH(DH$16,Templates!$I$1:JF$1,0)))</f>
        <v/>
      </c>
      <c r="DI57" s="55" t="str" cm="1">
        <f t="array" ref="DI57">IF(INDEX(Templates!$I$2:$FQ$152,ROW()-ROW(DI$20)+1, MATCH(DI$16,Templates!$I$1:JG$1,0))="","",INDEX(Templates!$I$2:$FQ$152,ROW()-ROW(DI$20)+1, MATCH(DI$16,Templates!$I$1:JG$1,0)))</f>
        <v/>
      </c>
      <c r="DJ57" s="55" t="str" cm="1">
        <f t="array" ref="DJ57">IF(INDEX(Templates!$I$2:$FQ$152,ROW()-ROW(DJ$20)+1, MATCH(DJ$16,Templates!$I$1:JH$1,0))="","",INDEX(Templates!$I$2:$FQ$152,ROW()-ROW(DJ$20)+1, MATCH(DJ$16,Templates!$I$1:JH$1,0)))</f>
        <v/>
      </c>
      <c r="DK57" s="55" t="str" cm="1">
        <f t="array" ref="DK57">IF(INDEX(Templates!$I$2:$FQ$152,ROW()-ROW(DK$20)+1, MATCH(DK$16,Templates!$I$1:JI$1,0))="","",INDEX(Templates!$I$2:$FQ$152,ROW()-ROW(DK$20)+1, MATCH(DK$16,Templates!$I$1:JI$1,0)))</f>
        <v/>
      </c>
      <c r="DL57" s="55" t="str" cm="1">
        <f t="array" ref="DL57">IF(INDEX(Templates!$I$2:$FQ$152,ROW()-ROW(DL$20)+1, MATCH(DL$16,Templates!$I$1:JJ$1,0))="","",INDEX(Templates!$I$2:$FQ$152,ROW()-ROW(DL$20)+1, MATCH(DL$16,Templates!$I$1:JJ$1,0)))</f>
        <v/>
      </c>
      <c r="DM57" s="55" t="str" cm="1">
        <f t="array" ref="DM57">IF(INDEX(Templates!$I$2:$FQ$152,ROW()-ROW(DM$20)+1, MATCH(DM$16,Templates!$I$1:JK$1,0))="","",INDEX(Templates!$I$2:$FQ$152,ROW()-ROW(DM$20)+1, MATCH(DM$16,Templates!$I$1:JK$1,0)))</f>
        <v/>
      </c>
      <c r="DN57" s="55" t="str" cm="1">
        <f t="array" ref="DN57">IF(INDEX(Templates!$I$2:$FQ$152,ROW()-ROW(DN$20)+1, MATCH(DN$16,Templates!$I$1:JL$1,0))="","",INDEX(Templates!$I$2:$FQ$152,ROW()-ROW(DN$20)+1, MATCH(DN$16,Templates!$I$1:JL$1,0)))</f>
        <v/>
      </c>
      <c r="DO57" s="55" t="str" cm="1">
        <f t="array" ref="DO57">IF(INDEX(Templates!$I$2:$FQ$152,ROW()-ROW(DO$20)+1, MATCH(DO$16,Templates!$I$1:JM$1,0))="","",INDEX(Templates!$I$2:$FQ$152,ROW()-ROW(DO$20)+1, MATCH(DO$16,Templates!$I$1:JM$1,0)))</f>
        <v/>
      </c>
      <c r="DP57" s="55" t="str" cm="1">
        <f t="array" ref="DP57">IF(INDEX(Templates!$I$2:$FQ$152,ROW()-ROW(DP$20)+1, MATCH(DP$16,Templates!$I$1:JN$1,0))="","",INDEX(Templates!$I$2:$FQ$152,ROW()-ROW(DP$20)+1, MATCH(DP$16,Templates!$I$1:JN$1,0)))</f>
        <v/>
      </c>
      <c r="DQ57" s="55" t="str" cm="1">
        <f t="array" ref="DQ57">IF(INDEX(Templates!$I$2:$FQ$152,ROW()-ROW(DQ$20)+1, MATCH(DQ$16,Templates!$I$1:JO$1,0))="","",INDEX(Templates!$I$2:$FQ$152,ROW()-ROW(DQ$20)+1, MATCH(DQ$16,Templates!$I$1:JO$1,0)))</f>
        <v/>
      </c>
      <c r="DR57" s="55" t="str" cm="1">
        <f t="array" ref="DR57">IF(INDEX(Templates!$I$2:$FQ$152,ROW()-ROW(DR$20)+1, MATCH(DR$16,Templates!$I$1:JP$1,0))="","",INDEX(Templates!$I$2:$FQ$152,ROW()-ROW(DR$20)+1, MATCH(DR$16,Templates!$I$1:JP$1,0)))</f>
        <v>Fan 2</v>
      </c>
      <c r="DS57" s="55" t="str" cm="1">
        <f t="array" ref="DS57">IF(INDEX(Templates!$I$2:$FQ$152,ROW()-ROW(DS$20)+1, MATCH(DS$16,Templates!$I$1:JQ$1,0))="","",INDEX(Templates!$I$2:$FQ$152,ROW()-ROW(DS$20)+1, MATCH(DS$16,Templates!$I$1:JQ$1,0)))</f>
        <v>Fan 2</v>
      </c>
      <c r="DT57" s="55" t="str" cm="1">
        <f t="array" ref="DT57">IF(INDEX(Templates!$I$2:$FQ$152,ROW()-ROW(DT$20)+1, MATCH(DT$16,Templates!$I$1:JR$1,0))="","",INDEX(Templates!$I$2:$FQ$152,ROW()-ROW(DT$20)+1, MATCH(DT$16,Templates!$I$1:JR$1,0)))</f>
        <v/>
      </c>
      <c r="DU57" s="55" t="str" cm="1">
        <f t="array" ref="DU57">IF(INDEX(Templates!$I$2:$FQ$152,ROW()-ROW(DU$20)+1, MATCH(DU$16,Templates!$I$1:JP$1,0))="","",INDEX(Templates!$I$2:$FQ$152,ROW()-ROW(DU$20)+1, MATCH(DU$16,Templates!$I$1:JP$1,0)))</f>
        <v/>
      </c>
      <c r="DV57" s="55" t="str" cm="1">
        <f t="array" ref="DV57">IF(INDEX(Templates!$I$2:$FQ$152,ROW()-ROW(DV$20)+1, MATCH(DV$16,Templates!$I$1:JQ$1,0))="","",INDEX(Templates!$I$2:$FQ$152,ROW()-ROW(DV$20)+1, MATCH(DV$16,Templates!$I$1:JQ$1,0)))</f>
        <v/>
      </c>
      <c r="DW57" s="55" t="str" cm="1">
        <f t="array" ref="DW57">IF(INDEX(Templates!$I$2:$FQ$152,ROW()-ROW(DW$20)+1, MATCH(DW$16,Templates!$I$1:JR$1,0))="","",INDEX(Templates!$I$2:$FQ$152,ROW()-ROW(DW$20)+1, MATCH(DW$16,Templates!$I$1:JR$1,0)))</f>
        <v/>
      </c>
      <c r="DX57" s="55" t="str" cm="1">
        <f t="array" ref="DX57">IF(INDEX(Templates!$I$2:$FQ$152,ROW()-ROW(DX$20)+1, MATCH(DX$16,Templates!$I$1:JS$1,0))="","",INDEX(Templates!$I$2:$FQ$152,ROW()-ROW(DX$20)+1, MATCH(DX$16,Templates!$I$1:JS$1,0)))</f>
        <v/>
      </c>
      <c r="DY57" s="55" t="str" cm="1">
        <f t="array" ref="DY57">IF(INDEX(Templates!$I$2:$FQ$152,ROW()-ROW(DY$20)+1, MATCH(DY$16,Templates!$I$1:JT$1,0))="","",INDEX(Templates!$I$2:$FQ$152,ROW()-ROW(DY$20)+1, MATCH(DY$16,Templates!$I$1:JT$1,0)))</f>
        <v/>
      </c>
      <c r="DZ57" s="55" t="str" cm="1">
        <f t="array" ref="DZ57">IF(INDEX(Templates!$I$2:$FQ$152,ROW()-ROW(DZ$20)+1, MATCH(DZ$16,Templates!$I$1:JU$1,0))="","",INDEX(Templates!$I$2:$FQ$152,ROW()-ROW(DZ$20)+1, MATCH(DZ$16,Templates!$I$1:JU$1,0)))</f>
        <v/>
      </c>
      <c r="EA57" s="55" t="str" cm="1">
        <f t="array" ref="EA57">IF(INDEX(Templates!$I$2:$FQ$152,ROW()-ROW(EA$20)+1, MATCH(EA$16,Templates!$I$1:JV$1,0))="","",INDEX(Templates!$I$2:$FQ$152,ROW()-ROW(EA$20)+1, MATCH(EA$16,Templates!$I$1:JV$1,0)))</f>
        <v/>
      </c>
      <c r="EB57" s="55" t="str" cm="1">
        <f t="array" ref="EB57">IF(INDEX(Templates!$I$2:$FQ$152,ROW()-ROW(EB$20)+1, MATCH(EB$16,Templates!$I$1:JW$1,0))="","",INDEX(Templates!$I$2:$FQ$152,ROW()-ROW(EB$20)+1, MATCH(EB$16,Templates!$I$1:JW$1,0)))</f>
        <v/>
      </c>
      <c r="EC57" s="55" t="str" cm="1">
        <f t="array" ref="EC57">IF(INDEX(Templates!$I$2:$FQ$152,ROW()-ROW(EC$20)+1, MATCH(EC$16,Templates!$I$1:JX$1,0))="","",INDEX(Templates!$I$2:$FQ$152,ROW()-ROW(EC$20)+1, MATCH(EC$16,Templates!$I$1:JX$1,0)))</f>
        <v/>
      </c>
      <c r="ED57" s="55" t="str" cm="1">
        <f t="array" ref="ED57">IF(INDEX(Templates!$I$2:$FQ$152,ROW()-ROW(ED$20)+1, MATCH(ED$16,Templates!$I$1:JY$1,0))="","",INDEX(Templates!$I$2:$FQ$152,ROW()-ROW(ED$20)+1, MATCH(ED$16,Templates!$I$1:JY$1,0)))</f>
        <v/>
      </c>
      <c r="EE57" s="55"/>
      <c r="EF57" s="55"/>
      <c r="EG57" s="55"/>
      <c r="EH57" s="55"/>
      <c r="EI57" s="55"/>
      <c r="EJ57" s="55"/>
      <c r="EK57" s="55"/>
      <c r="EL57" s="55"/>
      <c r="EM57" s="55"/>
      <c r="EN57" s="55"/>
      <c r="EO57" s="55"/>
      <c r="EP57" s="55"/>
      <c r="EQ57" s="55"/>
      <c r="ER57" s="55"/>
      <c r="ES57" s="55"/>
      <c r="ET57" s="55"/>
      <c r="EU57" s="55"/>
      <c r="EV57" s="55"/>
      <c r="EW57" s="55"/>
      <c r="EX57" s="55"/>
      <c r="EY57" s="55"/>
      <c r="EZ57" s="55"/>
      <c r="FA57" s="55"/>
      <c r="FB57" s="55"/>
      <c r="FC57" s="55"/>
      <c r="FD57" s="55"/>
      <c r="FE57" s="55"/>
      <c r="FF57" s="55"/>
      <c r="FG57" s="55"/>
      <c r="FH57" s="55"/>
      <c r="FI57" s="55"/>
      <c r="FJ57" s="55"/>
      <c r="FK57" s="55"/>
      <c r="FL57" s="55"/>
      <c r="FM57" s="55"/>
      <c r="FN57" s="55"/>
      <c r="FO57" s="55"/>
      <c r="FP57" s="55"/>
      <c r="FQ57" s="55"/>
      <c r="FR57" s="55"/>
      <c r="FS57" s="55"/>
      <c r="FT57" s="55"/>
      <c r="FU57" s="55"/>
      <c r="FV57" s="55"/>
      <c r="FW57" s="55"/>
      <c r="FX57" s="55"/>
      <c r="FY57" s="55"/>
      <c r="FZ57" s="55"/>
      <c r="GA57" s="55"/>
      <c r="GB57" s="55"/>
      <c r="GC57" s="55"/>
      <c r="GD57" s="55"/>
      <c r="GE57" s="55"/>
      <c r="GF57" s="55"/>
      <c r="GG57" s="55"/>
      <c r="GH57" s="55"/>
      <c r="GI57" s="55"/>
      <c r="GJ57" s="55"/>
      <c r="GK57" s="55"/>
      <c r="GL57" s="55"/>
      <c r="GM57" s="55"/>
      <c r="GN57" s="55"/>
      <c r="GO57" s="55"/>
      <c r="GP57" s="55"/>
      <c r="GQ57" s="55"/>
      <c r="GR57" s="55"/>
      <c r="GS57" s="55"/>
      <c r="GT57" s="55"/>
      <c r="GU57" s="55"/>
      <c r="GV57" s="55"/>
      <c r="GW57" s="55"/>
    </row>
    <row r="58" spans="1:205" s="24" customFormat="1" x14ac:dyDescent="0.55000000000000004">
      <c r="A58" s="41" t="s">
        <v>763</v>
      </c>
      <c r="B58" s="6" t="s">
        <v>768</v>
      </c>
      <c r="C58" s="66" t="str" cm="1">
        <f t="array" ref="C58">IF(INDEX(Templates!A$2:A$153,ROW()-ROW($20:$20)+1)="","",INDEX(Templates!A$2:A$153,ROW()-ROW($20:$20)+1))</f>
        <v>JSON_PATH:zones[1]</v>
      </c>
      <c r="D58" s="66" t="str" cm="1">
        <f t="array" ref="D58">IF(INDEX(Templates!B$2:B$153,ROW()-ROW($20:$20)+1)="","",INDEX(Templates!B$2:B$153,ROW()-ROW($20:$20)+1))</f>
        <v>terminals[0]</v>
      </c>
      <c r="E58" s="66" t="str" cm="1">
        <f t="array" ref="E58">IF(INDEX(Templates!C$2:C$153,ROW()-ROW($20:$20)+1)="","",INDEX(Templates!C$2:C$153,ROW()-ROW($20:$20)+1))</f>
        <v>fan_configuration</v>
      </c>
      <c r="F58" s="127" t="str" cm="1">
        <f t="array" ref="F58">IF(INDEX(Templates!D$2:D$153,ROW()-ROW($20:$20)+1)="","",INDEX(Templates!D$2:D$153,ROW()-ROW($20:$20)+1))</f>
        <v/>
      </c>
      <c r="G58" s="116" t="str" cm="1">
        <f t="array" ref="G58">IF(INDEX(Templates!E$2:E$153,ROW()-ROW($20:$20)+1)="","",INDEX(Templates!E$2:E$153,ROW()-ROW($20:$20)+1))</f>
        <v>Air Terminal</v>
      </c>
      <c r="H58" s="68" t="str" cm="1">
        <f t="array" ref="H58">IF(INDEX(Templates!F$2:F$153,ROW()-ROW($20:$20)+1)="","",INDEX(Templates!F$2:F$153,ROW()-ROW($20:$20)+1))</f>
        <v>Terminal 2</v>
      </c>
      <c r="I58" s="68" t="str" cm="1">
        <f t="array" ref="I58">IF(INDEX(Templates!G$2:G$153,ROW()-ROW($20:$20)+1)="","",INDEX(Templates!G$2:G$153,ROW()-ROW($20:$20)+1))</f>
        <v>Zone 2</v>
      </c>
      <c r="J58" s="68" t="str" cm="1">
        <f t="array" ref="J58">IF(INDEX(Templates!H$2:H$153,ROW()-ROW($20:$20)+1)="","",INDEX(Templates!H$2:H$153,ROW()-ROW($20:$20)+1))</f>
        <v>fan_configuration</v>
      </c>
      <c r="K58" s="69" t="s">
        <v>765</v>
      </c>
      <c r="L58" s="69" t="s">
        <v>765</v>
      </c>
      <c r="M58" s="55" t="str" cm="1">
        <f t="array" ref="M58">IF(INDEX(Templates!$I$2:$FQ$152,ROW()-ROW(M$20)+1, MATCH(M$16,Templates!$I$1:FQ$1,0))="","",INDEX(Templates!$I$2:$FQ$152,ROW()-ROW(M$20)+1, MATCH(M$16,Templates!$I$1:FQ$1,0)))</f>
        <v/>
      </c>
      <c r="N58" s="55" t="str" cm="1">
        <f t="array" ref="N58">IF(INDEX(Templates!$I$2:$FQ$152,ROW()-ROW(N$20)+1, MATCH(N$16,Templates!$I$1:FR$1,0))="","",INDEX(Templates!$I$2:$FQ$152,ROW()-ROW(N$20)+1, MATCH(N$16,Templates!$I$1:FR$1,0)))</f>
        <v/>
      </c>
      <c r="O58" s="55" t="str" cm="1">
        <f t="array" ref="O58">IF(INDEX(Templates!$I$2:$FQ$152,ROW()-ROW(O$20)+1, MATCH(O$16,Templates!$I$1:FS$1,0))="","",INDEX(Templates!$I$2:$FQ$152,ROW()-ROW(O$20)+1, MATCH(O$16,Templates!$I$1:FS$1,0)))</f>
        <v/>
      </c>
      <c r="P58" s="55" t="str" cm="1">
        <f t="array" ref="P58">IF(INDEX(Templates!$I$2:$FQ$152,ROW()-ROW(P$20)+1, MATCH(P$16,Templates!$I$1:FT$1,0))="","",INDEX(Templates!$I$2:$FQ$152,ROW()-ROW(P$20)+1, MATCH(P$16,Templates!$I$1:FT$1,0)))</f>
        <v/>
      </c>
      <c r="Q58" s="55" t="str" cm="1">
        <f t="array" ref="Q58">IF(INDEX(Templates!$I$2:$FQ$152,ROW()-ROW(Q$20)+1, MATCH(Q$16,Templates!$I$1:FU$1,0))="","",INDEX(Templates!$I$2:$FQ$152,ROW()-ROW(Q$20)+1, MATCH(Q$16,Templates!$I$1:FU$1,0)))</f>
        <v/>
      </c>
      <c r="R58" s="55" t="str" cm="1">
        <f t="array" ref="R58">IF(INDEX(Templates!$I$2:$FQ$152,ROW()-ROW(R$20)+1, MATCH(R$16,Templates!$I$1:FV$1,0))="","",INDEX(Templates!$I$2:$FQ$152,ROW()-ROW(R$20)+1, MATCH(R$16,Templates!$I$1:FV$1,0)))</f>
        <v/>
      </c>
      <c r="S58" s="55" t="str" cm="1">
        <f t="array" ref="S58">IF(INDEX(Templates!$I$2:$FQ$152,ROW()-ROW(S$20)+1, MATCH(S$16,Templates!$I$1:FW$1,0))="","",INDEX(Templates!$I$2:$FQ$152,ROW()-ROW(S$20)+1, MATCH(S$16,Templates!$I$1:FW$1,0)))</f>
        <v/>
      </c>
      <c r="T58" s="55" t="str" cm="1">
        <f t="array" ref="T58">IF(INDEX(Templates!$I$2:$FQ$152,ROW()-ROW(T$20)+1, MATCH(T$16,Templates!$I$1:FX$1,0))="","",INDEX(Templates!$I$2:$FQ$152,ROW()-ROW(T$20)+1, MATCH(T$16,Templates!$I$1:FX$1,0)))</f>
        <v/>
      </c>
      <c r="U58" s="55" t="str" cm="1">
        <f t="array" ref="U58">IF(INDEX(Templates!$I$2:$FQ$152,ROW()-ROW(U$20)+1, MATCH(U$16,Templates!$I$1:FY$1,0))="","",INDEX(Templates!$I$2:$FQ$152,ROW()-ROW(U$20)+1, MATCH(U$16,Templates!$I$1:FY$1,0)))</f>
        <v/>
      </c>
      <c r="V58" s="55" t="str" cm="1">
        <f t="array" ref="V58">IF(INDEX(Templates!$I$2:$FQ$152,ROW()-ROW(V$20)+1, MATCH(V$16,Templates!$I$1:FZ$1,0))="","",INDEX(Templates!$I$2:$FQ$152,ROW()-ROW(V$20)+1, MATCH(V$16,Templates!$I$1:FZ$1,0)))</f>
        <v/>
      </c>
      <c r="W58" s="55" t="str" cm="1">
        <f t="array" ref="W58">IF(INDEX(Templates!$I$2:$FQ$152,ROW()-ROW(W$20)+1, MATCH(W$16,Templates!$I$1:GA$1,0))="","",INDEX(Templates!$I$2:$FQ$152,ROW()-ROW(W$20)+1, MATCH(W$16,Templates!$I$1:GA$1,0)))</f>
        <v/>
      </c>
      <c r="X58" s="55" t="str" cm="1">
        <f t="array" ref="X58">IF(INDEX(Templates!$I$2:$FQ$152,ROW()-ROW(X$20)+1, MATCH(X$16,Templates!$I$1:GB$1,0))="","",INDEX(Templates!$I$2:$FQ$152,ROW()-ROW(X$20)+1, MATCH(X$16,Templates!$I$1:GB$1,0)))</f>
        <v/>
      </c>
      <c r="Y58" s="55" t="str" cm="1">
        <f t="array" ref="Y58">IF(INDEX(Templates!$I$2:$FQ$152,ROW()-ROW(Y$20)+1, MATCH(Y$16,Templates!$I$1:GC$1,0))="","",INDEX(Templates!$I$2:$FQ$152,ROW()-ROW(Y$20)+1, MATCH(Y$16,Templates!$I$1:GC$1,0)))</f>
        <v/>
      </c>
      <c r="Z58" s="55" t="str" cm="1">
        <f t="array" ref="Z58">IF(INDEX(Templates!$I$2:$FQ$152,ROW()-ROW(Z$20)+1, MATCH(Z$16,Templates!$I$1:GD$1,0))="","",INDEX(Templates!$I$2:$FQ$152,ROW()-ROW(Z$20)+1, MATCH(Z$16,Templates!$I$1:GD$1,0)))</f>
        <v/>
      </c>
      <c r="AA58" s="55" t="str" cm="1">
        <f t="array" ref="AA58">IF(INDEX(Templates!$I$2:$FQ$152,ROW()-ROW(AA$20)+1, MATCH(AA$16,Templates!$I$1:GE$1,0))="","",INDEX(Templates!$I$2:$FQ$152,ROW()-ROW(AA$20)+1, MATCH(AA$16,Templates!$I$1:GE$1,0)))</f>
        <v/>
      </c>
      <c r="AB58" s="55" t="str" cm="1">
        <f t="array" ref="AB58">IF(INDEX(Templates!$I$2:$FQ$152,ROW()-ROW(AB$20)+1, MATCH(AB$16,Templates!$I$1:GF$1,0))="","",INDEX(Templates!$I$2:$FQ$152,ROW()-ROW(AB$20)+1, MATCH(AB$16,Templates!$I$1:GF$1,0)))</f>
        <v/>
      </c>
      <c r="AC58" s="55" t="str" cm="1">
        <f t="array" ref="AC58">IF(INDEX(Templates!$I$2:$FQ$152,ROW()-ROW(AC$20)+1, MATCH(AC$16,Templates!$I$1:GG$1,0))="","",INDEX(Templates!$I$2:$FQ$152,ROW()-ROW(AC$20)+1, MATCH(AC$16,Templates!$I$1:GG$1,0)))</f>
        <v/>
      </c>
      <c r="AD58" s="55" t="str" cm="1">
        <f t="array" ref="AD58">IF(INDEX(Templates!$I$2:$FQ$152,ROW()-ROW(AD$20)+1, MATCH(AD$16,Templates!$I$1:GH$1,0))="","",INDEX(Templates!$I$2:$FQ$152,ROW()-ROW(AD$20)+1, MATCH(AD$16,Templates!$I$1:GH$1,0)))</f>
        <v/>
      </c>
      <c r="AE58" s="55" t="str" cm="1">
        <f t="array" ref="AE58">IF(INDEX(Templates!$I$2:$FQ$152,ROW()-ROW(AE$20)+1, MATCH(AE$16,Templates!$I$1:GI$1,0))="","",INDEX(Templates!$I$2:$FQ$152,ROW()-ROW(AE$20)+1, MATCH(AE$16,Templates!$I$1:GI$1,0)))</f>
        <v/>
      </c>
      <c r="AF58" s="55" t="str" cm="1">
        <f t="array" ref="AF58">IF(INDEX(Templates!$I$2:$FQ$152,ROW()-ROW(AF$20)+1, MATCH(AF$16,Templates!$I$1:GJ$1,0))="","",INDEX(Templates!$I$2:$FQ$152,ROW()-ROW(AF$20)+1, MATCH(AF$16,Templates!$I$1:GJ$1,0)))</f>
        <v/>
      </c>
      <c r="AG58" s="55" t="str" cm="1">
        <f t="array" ref="AG58">IF(INDEX(Templates!$I$2:$FQ$152,ROW()-ROW(AG$20)+1, MATCH(AG$16,Templates!$I$1:GK$1,0))="","",INDEX(Templates!$I$2:$FQ$152,ROW()-ROW(AG$20)+1, MATCH(AG$16,Templates!$I$1:GK$1,0)))</f>
        <v/>
      </c>
      <c r="AH58" s="55" t="str" cm="1">
        <f t="array" ref="AH58">IF(INDEX(Templates!$I$2:$FQ$152,ROW()-ROW(AH$20)+1, MATCH(AH$16,Templates!$I$1:GL$1,0))="","",INDEX(Templates!$I$2:$FQ$152,ROW()-ROW(AH$20)+1, MATCH(AH$16,Templates!$I$1:GL$1,0)))</f>
        <v>PARALLEL</v>
      </c>
      <c r="AI58" s="55" t="str" cm="1">
        <f t="array" ref="AI58">IF(INDEX(Templates!$I$2:$FQ$152,ROW()-ROW(AI$20)+1, MATCH(AI$16,Templates!$I$1:GM$1,0))="","",INDEX(Templates!$I$2:$FQ$152,ROW()-ROW(AI$20)+1, MATCH(AI$16,Templates!$I$1:GM$1,0)))</f>
        <v>PARALLEL</v>
      </c>
      <c r="AJ58" s="55" t="str" cm="1">
        <f t="array" ref="AJ58">IF(INDEX(Templates!$I$2:$FQ$152,ROW()-ROW(AJ$20)+1, MATCH(AJ$16,Templates!$I$1:GN$1,0))="","",INDEX(Templates!$I$2:$FQ$152,ROW()-ROW(AJ$20)+1, MATCH(AJ$16,Templates!$I$1:GN$1,0)))</f>
        <v>PARALLEL</v>
      </c>
      <c r="AK58" s="55" t="str" cm="1">
        <f t="array" ref="AK58">IF(INDEX(Templates!$I$2:$FQ$152,ROW()-ROW(AK$20)+1, MATCH(AK$16,Templates!$I$1:GO$1,0))="","",INDEX(Templates!$I$2:$FQ$152,ROW()-ROW(AK$20)+1, MATCH(AK$16,Templates!$I$1:GO$1,0)))</f>
        <v/>
      </c>
      <c r="AL58" s="55" t="str" cm="1">
        <f t="array" ref="AL58">IF(INDEX(Templates!$I$2:$FQ$152,ROW()-ROW(AL$20)+1, MATCH(AL$16,Templates!$I$1:GP$1,0))="","",INDEX(Templates!$I$2:$FQ$152,ROW()-ROW(AL$20)+1, MATCH(AL$16,Templates!$I$1:GP$1,0)))</f>
        <v/>
      </c>
      <c r="AM58" s="55" t="str" cm="1">
        <f t="array" ref="AM58">IF(INDEX(Templates!$I$2:$FQ$152,ROW()-ROW(AM$20)+1, MATCH(AM$16,Templates!$I$1:GQ$1,0))="","",INDEX(Templates!$I$2:$FQ$152,ROW()-ROW(AM$20)+1, MATCH(AM$16,Templates!$I$1:GQ$1,0)))</f>
        <v/>
      </c>
      <c r="AN58" s="55" t="str" cm="1">
        <f t="array" ref="AN58">IF(INDEX(Templates!$I$2:$FQ$152,ROW()-ROW(AN$20)+1, MATCH(AN$16,Templates!$I$1:GR$1,0))="","",INDEX(Templates!$I$2:$FQ$152,ROW()-ROW(AN$20)+1, MATCH(AN$16,Templates!$I$1:GR$1,0)))</f>
        <v/>
      </c>
      <c r="AO58" s="55" t="str" cm="1">
        <f t="array" ref="AO58">IF(INDEX(Templates!$I$2:$FQ$152,ROW()-ROW(AO$20)+1, MATCH(AO$16,Templates!$I$1:GS$1,0))="","",INDEX(Templates!$I$2:$FQ$152,ROW()-ROW(AO$20)+1, MATCH(AO$16,Templates!$I$1:GS$1,0)))</f>
        <v/>
      </c>
      <c r="AP58" s="55" t="str" cm="1">
        <f t="array" ref="AP58">IF(INDEX(Templates!$I$2:$FQ$152,ROW()-ROW(AP$20)+1, MATCH(AP$16,Templates!$I$1:GT$1,0))="","",INDEX(Templates!$I$2:$FQ$152,ROW()-ROW(AP$20)+1, MATCH(AP$16,Templates!$I$1:GT$1,0)))</f>
        <v/>
      </c>
      <c r="AQ58" s="55" t="str" cm="1">
        <f t="array" ref="AQ58">IF(INDEX(Templates!$I$2:$FQ$152,ROW()-ROW(AQ$20)+1, MATCH(AQ$16,Templates!$I$1:GU$1,0))="","",INDEX(Templates!$I$2:$FQ$152,ROW()-ROW(AQ$20)+1, MATCH(AQ$16,Templates!$I$1:GU$1,0)))</f>
        <v/>
      </c>
      <c r="AR58" s="55" t="str" cm="1">
        <f t="array" ref="AR58">IF(INDEX(Templates!$I$2:$FQ$152,ROW()-ROW(AR$20)+1, MATCH(AR$16,Templates!$I$1:GV$1,0))="","",INDEX(Templates!$I$2:$FQ$152,ROW()-ROW(AR$20)+1, MATCH(AR$16,Templates!$I$1:GV$1,0)))</f>
        <v/>
      </c>
      <c r="AS58" s="55" t="str" cm="1">
        <f t="array" ref="AS58">IF(INDEX(Templates!$I$2:$FQ$152,ROW()-ROW(AS$20)+1, MATCH(AS$16,Templates!$I$1:GW$1,0))="","",INDEX(Templates!$I$2:$FQ$152,ROW()-ROW(AS$20)+1, MATCH(AS$16,Templates!$I$1:GW$1,0)))</f>
        <v/>
      </c>
      <c r="AT58" s="55" t="str" cm="1">
        <f t="array" ref="AT58">IF(INDEX(Templates!$I$2:$FQ$152,ROW()-ROW(AT$20)+1, MATCH(AT$16,Templates!$I$1:GX$1,0))="","",INDEX(Templates!$I$2:$FQ$152,ROW()-ROW(AT$20)+1, MATCH(AT$16,Templates!$I$1:GX$1,0)))</f>
        <v/>
      </c>
      <c r="AU58" s="55" t="str" cm="1">
        <f t="array" ref="AU58">IF(INDEX(Templates!$I$2:$FQ$152,ROW()-ROW(AU$20)+1, MATCH(AU$16,Templates!$I$1:GY$1,0))="","",INDEX(Templates!$I$2:$FQ$152,ROW()-ROW(AU$20)+1, MATCH(AU$16,Templates!$I$1:GY$1,0)))</f>
        <v/>
      </c>
      <c r="AV58" s="55" t="str" cm="1">
        <f t="array" ref="AV58">IF(INDEX(Templates!$I$2:$FQ$152,ROW()-ROW(AV$20)+1, MATCH(AV$16,Templates!$I$1:GZ$1,0))="","",INDEX(Templates!$I$2:$FQ$152,ROW()-ROW(AV$20)+1, MATCH(AV$16,Templates!$I$1:GZ$1,0)))</f>
        <v/>
      </c>
      <c r="AW58" s="55" t="str" cm="1">
        <f t="array" ref="AW58">IF(INDEX(Templates!$I$2:$FQ$152,ROW()-ROW(AW$20)+1, MATCH(AW$16,Templates!$I$1:HA$1,0))="","",INDEX(Templates!$I$2:$FQ$152,ROW()-ROW(AW$20)+1, MATCH(AW$16,Templates!$I$1:HA$1,0)))</f>
        <v/>
      </c>
      <c r="AX58" s="55" t="str" cm="1">
        <f t="array" ref="AX58">IF(INDEX(Templates!$I$2:$FQ$152,ROW()-ROW(AX$20)+1, MATCH(AX$16,Templates!$I$1:HB$1,0))="","",INDEX(Templates!$I$2:$FQ$152,ROW()-ROW(AX$20)+1, MATCH(AX$16,Templates!$I$1:HB$1,0)))</f>
        <v/>
      </c>
      <c r="AY58" s="55" t="str" cm="1">
        <f t="array" ref="AY58">IF(INDEX(Templates!$I$2:$FQ$152,ROW()-ROW(AY$20)+1, MATCH(AY$16,Templates!$I$1:HC$1,0))="","",INDEX(Templates!$I$2:$FQ$152,ROW()-ROW(AY$20)+1, MATCH(AY$16,Templates!$I$1:HC$1,0)))</f>
        <v/>
      </c>
      <c r="AZ58" s="55" t="str" cm="1">
        <f t="array" ref="AZ58">IF(INDEX(Templates!$I$2:$FQ$152,ROW()-ROW(AZ$20)+1, MATCH(AZ$16,Templates!$I$1:HD$1,0))="","",INDEX(Templates!$I$2:$FQ$152,ROW()-ROW(AZ$20)+1, MATCH(AZ$16,Templates!$I$1:HD$1,0)))</f>
        <v/>
      </c>
      <c r="BA58" s="55" t="str" cm="1">
        <f t="array" ref="BA58">IF(INDEX(Templates!$I$2:$FQ$152,ROW()-ROW(BA$20)+1, MATCH(BA$16,Templates!$I$1:HE$1,0))="","",INDEX(Templates!$I$2:$FQ$152,ROW()-ROW(BA$20)+1, MATCH(BA$16,Templates!$I$1:HE$1,0)))</f>
        <v/>
      </c>
      <c r="BB58" s="55" t="str" cm="1">
        <f t="array" ref="BB58">IF(INDEX(Templates!$I$2:$FQ$152,ROW()-ROW(BB$20)+1, MATCH(BB$16,Templates!$I$1:HF$1,0))="","",INDEX(Templates!$I$2:$FQ$152,ROW()-ROW(BB$20)+1, MATCH(BB$16,Templates!$I$1:HF$1,0)))</f>
        <v/>
      </c>
      <c r="BC58" s="55" t="str" cm="1">
        <f t="array" ref="BC58">IF(INDEX(Templates!$I$2:$FQ$152,ROW()-ROW(BC$20)+1, MATCH(BC$16,Templates!$I$1:HG$1,0))="","",INDEX(Templates!$I$2:$FQ$152,ROW()-ROW(BC$20)+1, MATCH(BC$16,Templates!$I$1:HG$1,0)))</f>
        <v/>
      </c>
      <c r="BD58" s="55" t="str" cm="1">
        <f t="array" ref="BD58">IF(INDEX(Templates!$I$2:$FQ$152,ROW()-ROW(BD$20)+1, MATCH(BD$16,Templates!$I$1:HH$1,0))="","",INDEX(Templates!$I$2:$FQ$152,ROW()-ROW(BD$20)+1, MATCH(BD$16,Templates!$I$1:HH$1,0)))</f>
        <v/>
      </c>
      <c r="BE58" s="55" t="str" cm="1">
        <f t="array" ref="BE58">IF(INDEX(Templates!$I$2:$FQ$152,ROW()-ROW(BE$20)+1, MATCH(BE$16,Templates!$I$1:HI$1,0))="","",INDEX(Templates!$I$2:$FQ$152,ROW()-ROW(BE$20)+1, MATCH(BE$16,Templates!$I$1:HI$1,0)))</f>
        <v/>
      </c>
      <c r="BF58" s="55" t="str" cm="1">
        <f t="array" ref="BF58">IF(INDEX(Templates!$I$2:$FQ$152,ROW()-ROW(BF$20)+1, MATCH(BF$16,Templates!$I$1:HJ$1,0))="","",INDEX(Templates!$I$2:$FQ$152,ROW()-ROW(BF$20)+1, MATCH(BF$16,Templates!$I$1:HJ$1,0)))</f>
        <v/>
      </c>
      <c r="BG58" s="55" t="str" cm="1">
        <f t="array" ref="BG58">IF(INDEX(Templates!$I$2:$FQ$152,ROW()-ROW(BG$20)+1, MATCH(BG$16,Templates!$I$1:HK$1,0))="","",INDEX(Templates!$I$2:$FQ$152,ROW()-ROW(BG$20)+1, MATCH(BG$16,Templates!$I$1:HK$1,0)))</f>
        <v/>
      </c>
      <c r="BH58" s="55" t="str" cm="1">
        <f t="array" ref="BH58">IF(INDEX(Templates!$I$2:$FQ$152,ROW()-ROW(BH$20)+1, MATCH(BH$16,Templates!$I$1:HI$1,0))="","",INDEX(Templates!$I$2:$FQ$152,ROW()-ROW(BH$20)+1, MATCH(BH$16,Templates!$I$1:HI$1,0)))</f>
        <v/>
      </c>
      <c r="BI58" s="55" t="str" cm="1">
        <f t="array" ref="BI58">IF(INDEX(Templates!$I$2:$FQ$152,ROW()-ROW(BI$20)+1, MATCH(BI$16,Templates!$I$1:HJ$1,0))="","",INDEX(Templates!$I$2:$FQ$152,ROW()-ROW(BI$20)+1, MATCH(BI$16,Templates!$I$1:HJ$1,0)))</f>
        <v/>
      </c>
      <c r="BJ58" s="55" t="str" cm="1">
        <f t="array" ref="BJ58">IF(INDEX(Templates!$I$2:$FQ$152,ROW()-ROW(BJ$20)+1, MATCH(BJ$16,Templates!$I$1:HK$1,0))="","",INDEX(Templates!$I$2:$FQ$152,ROW()-ROW(BJ$20)+1, MATCH(BJ$16,Templates!$I$1:HK$1,0)))</f>
        <v/>
      </c>
      <c r="BK58" s="55" t="str" cm="1">
        <f t="array" ref="BK58">IF(INDEX(Templates!$I$2:$FQ$152,ROW()-ROW(BK$20)+1, MATCH(BK$16,Templates!$I$1:HL$1,0))="","",INDEX(Templates!$I$2:$FQ$152,ROW()-ROW(BK$20)+1, MATCH(BK$16,Templates!$I$1:HL$1,0)))</f>
        <v/>
      </c>
      <c r="BL58" s="55" t="str" cm="1">
        <f t="array" ref="BL58">IF(INDEX(Templates!$I$2:$FQ$152,ROW()-ROW(BL$20)+1, MATCH(BL$16,Templates!$I$1:HM$1,0))="","",INDEX(Templates!$I$2:$FQ$152,ROW()-ROW(BL$20)+1, MATCH(BL$16,Templates!$I$1:HM$1,0)))</f>
        <v/>
      </c>
      <c r="BM58" s="55" t="str" cm="1">
        <f t="array" ref="BM58">IF(INDEX(Templates!$I$2:$FQ$152,ROW()-ROW(BM$20)+1, MATCH(BM$16,Templates!$I$1:HN$1,0))="","",INDEX(Templates!$I$2:$FQ$152,ROW()-ROW(BM$20)+1, MATCH(BM$16,Templates!$I$1:HN$1,0)))</f>
        <v/>
      </c>
      <c r="BN58" s="55" t="str" cm="1">
        <f t="array" ref="BN58">IF(INDEX(Templates!$I$2:$FQ$152,ROW()-ROW(BN$20)+1, MATCH(BN$16,Templates!$I$1:HO$1,0))="","",INDEX(Templates!$I$2:$FQ$152,ROW()-ROW(BN$20)+1, MATCH(BN$16,Templates!$I$1:HO$1,0)))</f>
        <v/>
      </c>
      <c r="BO58" s="55" t="str" cm="1">
        <f t="array" ref="BO58">IF(INDEX(Templates!$I$2:$FQ$152,ROW()-ROW(BO$20)+1, MATCH(BO$16,Templates!$I$1:HP$1,0))="","",INDEX(Templates!$I$2:$FQ$152,ROW()-ROW(BO$20)+1, MATCH(BO$16,Templates!$I$1:HP$1,0)))</f>
        <v/>
      </c>
      <c r="BP58" s="55" t="str" cm="1">
        <f t="array" ref="BP58">IF(INDEX(Templates!$I$2:$FQ$152,ROW()-ROW(BP$20)+1, MATCH(BP$16,Templates!$I$1:HQ$1,0))="","",INDEX(Templates!$I$2:$FQ$152,ROW()-ROW(BP$20)+1, MATCH(BP$16,Templates!$I$1:HQ$1,0)))</f>
        <v/>
      </c>
      <c r="BQ58" s="55" t="str" cm="1">
        <f t="array" ref="BQ58">IF(INDEX(Templates!$I$2:$FQ$152,ROW()-ROW(BQ$20)+1, MATCH(BQ$16,Templates!$I$1:HR$1,0))="","",INDEX(Templates!$I$2:$FQ$152,ROW()-ROW(BQ$20)+1, MATCH(BQ$16,Templates!$I$1:HR$1,0)))</f>
        <v/>
      </c>
      <c r="BR58" s="55" t="str" cm="1">
        <f t="array" ref="BR58">IF(INDEX(Templates!$I$2:$FQ$152,ROW()-ROW(BR$20)+1, MATCH(BR$16,Templates!$I$1:HS$1,0))="","",INDEX(Templates!$I$2:$FQ$152,ROW()-ROW(BR$20)+1, MATCH(BR$16,Templates!$I$1:HS$1,0)))</f>
        <v/>
      </c>
      <c r="BS58" s="55" t="str" cm="1">
        <f t="array" ref="BS58">IF(INDEX(Templates!$I$2:$FQ$152,ROW()-ROW(BS$20)+1, MATCH(BS$16,Templates!$I$1:HT$1,0))="","",INDEX(Templates!$I$2:$FQ$152,ROW()-ROW(BS$20)+1, MATCH(BS$16,Templates!$I$1:HT$1,0)))</f>
        <v/>
      </c>
      <c r="BT58" s="55" t="str" cm="1">
        <f t="array" ref="BT58">IF(INDEX(Templates!$I$2:$FQ$152,ROW()-ROW(BT$20)+1, MATCH(BT$16,Templates!$I$1:HU$1,0))="","",INDEX(Templates!$I$2:$FQ$152,ROW()-ROW(BT$20)+1, MATCH(BT$16,Templates!$I$1:HU$1,0)))</f>
        <v/>
      </c>
      <c r="BU58" s="55" t="str" cm="1">
        <f t="array" ref="BU58">IF(INDEX(Templates!$I$2:$FQ$152,ROW()-ROW(BU$20)+1, MATCH(BU$16,Templates!$I$1:HV$1,0))="","",INDEX(Templates!$I$2:$FQ$152,ROW()-ROW(BU$20)+1, MATCH(BU$16,Templates!$I$1:HV$1,0)))</f>
        <v/>
      </c>
      <c r="BV58" s="55" t="str" cm="1">
        <f t="array" ref="BV58">IF(INDEX(Templates!$I$2:$FQ$152,ROW()-ROW(BV$20)+1, MATCH(BV$16,Templates!$I$1:HW$1,0))="","",INDEX(Templates!$I$2:$FQ$152,ROW()-ROW(BV$20)+1, MATCH(BV$16,Templates!$I$1:HW$1,0)))</f>
        <v/>
      </c>
      <c r="BW58" s="55" t="str" cm="1">
        <f t="array" ref="BW58">IF(INDEX(Templates!$I$2:$FQ$152,ROW()-ROW(BW$20)+1, MATCH(BW$16,Templates!$I$1:HX$1,0))="","",INDEX(Templates!$I$2:$FQ$152,ROW()-ROW(BW$20)+1, MATCH(BW$16,Templates!$I$1:HX$1,0)))</f>
        <v/>
      </c>
      <c r="BX58" s="55" t="str" cm="1">
        <f t="array" ref="BX58">IF(INDEX(Templates!$I$2:$FQ$152,ROW()-ROW(BX$20)+1, MATCH(BX$16,Templates!$I$1:HY$1,0))="","",INDEX(Templates!$I$2:$FQ$152,ROW()-ROW(BX$20)+1, MATCH(BX$16,Templates!$I$1:HY$1,0)))</f>
        <v/>
      </c>
      <c r="BY58" s="55" t="str" cm="1">
        <f t="array" ref="BY58">IF(INDEX(Templates!$I$2:$FQ$152,ROW()-ROW(BY$20)+1, MATCH(BY$16,Templates!$I$1:HZ$1,0))="","",INDEX(Templates!$I$2:$FQ$152,ROW()-ROW(BY$20)+1, MATCH(BY$16,Templates!$I$1:HZ$1,0)))</f>
        <v/>
      </c>
      <c r="BZ58" s="55" t="str" cm="1">
        <f t="array" ref="BZ58">IF(INDEX(Templates!$I$2:$FQ$152,ROW()-ROW(BZ$20)+1, MATCH(BZ$16,Templates!$I$1:IA$1,0))="","",INDEX(Templates!$I$2:$FQ$152,ROW()-ROW(BZ$20)+1, MATCH(BZ$16,Templates!$I$1:IA$1,0)))</f>
        <v/>
      </c>
      <c r="CA58" s="55" t="str" cm="1">
        <f t="array" ref="CA58">IF(INDEX(Templates!$I$2:$FQ$152,ROW()-ROW(CA$20)+1, MATCH(CA$16,Templates!$I$1:IB$1,0))="","",INDEX(Templates!$I$2:$FQ$152,ROW()-ROW(CA$20)+1, MATCH(CA$16,Templates!$I$1:IB$1,0)))</f>
        <v/>
      </c>
      <c r="CB58" s="55" t="str" cm="1">
        <f t="array" ref="CB58">IF(INDEX(Templates!$I$2:$FQ$152,ROW()-ROW(CB$20)+1, MATCH(CB$16,Templates!$I$1:IC$1,0))="","",INDEX(Templates!$I$2:$FQ$152,ROW()-ROW(CB$20)+1, MATCH(CB$16,Templates!$I$1:IC$1,0)))</f>
        <v/>
      </c>
      <c r="CC58" s="55" t="str" cm="1">
        <f t="array" ref="CC58">IF(INDEX(Templates!$I$2:$FQ$152,ROW()-ROW(CC$20)+1, MATCH(CC$16,Templates!$I$1:ID$1,0))="","",INDEX(Templates!$I$2:$FQ$152,ROW()-ROW(CC$20)+1, MATCH(CC$16,Templates!$I$1:ID$1,0)))</f>
        <v/>
      </c>
      <c r="CD58" s="55" t="str" cm="1">
        <f t="array" ref="CD58">IF(INDEX(Templates!$I$2:$FQ$152,ROW()-ROW(CD$20)+1, MATCH(CD$16,Templates!$I$1:IE$1,0))="","",INDEX(Templates!$I$2:$FQ$152,ROW()-ROW(CD$20)+1, MATCH(CD$16,Templates!$I$1:IE$1,0)))</f>
        <v/>
      </c>
      <c r="CE58" s="55" t="str" cm="1">
        <f t="array" ref="CE58">IF(INDEX(Templates!$I$2:$FQ$152,ROW()-ROW(CE$20)+1, MATCH(CE$16,Templates!$I$1:IF$1,0))="","",INDEX(Templates!$I$2:$FQ$152,ROW()-ROW(CE$20)+1, MATCH(CE$16,Templates!$I$1:IF$1,0)))</f>
        <v/>
      </c>
      <c r="CF58" s="55" t="str" cm="1">
        <f t="array" ref="CF58">IF(INDEX(Templates!$I$2:$FQ$152,ROW()-ROW(CF$20)+1, MATCH(CF$16,Templates!$I$1:ID$1,0))="","",INDEX(Templates!$I$2:$FQ$152,ROW()-ROW(CF$20)+1, MATCH(CF$16,Templates!$I$1:ID$1,0)))</f>
        <v/>
      </c>
      <c r="CG58" s="55" t="str" cm="1">
        <f t="array" ref="CG58">IF(INDEX(Templates!$I$2:$FQ$152,ROW()-ROW(CG$20)+1, MATCH(CG$16,Templates!$I$1:IE$1,0))="","",INDEX(Templates!$I$2:$FQ$152,ROW()-ROW(CG$20)+1, MATCH(CG$16,Templates!$I$1:IE$1,0)))</f>
        <v/>
      </c>
      <c r="CH58" s="55" t="str" cm="1">
        <f t="array" ref="CH58">IF(INDEX(Templates!$I$2:$FQ$152,ROW()-ROW(CH$20)+1, MATCH(CH$16,Templates!$I$1:IF$1,0))="","",INDEX(Templates!$I$2:$FQ$152,ROW()-ROW(CH$20)+1, MATCH(CH$16,Templates!$I$1:IF$1,0)))</f>
        <v/>
      </c>
      <c r="CI58" s="55" t="str" cm="1">
        <f t="array" ref="CI58">IF(INDEX(Templates!$I$2:$FQ$152,ROW()-ROW(CI$20)+1, MATCH(CI$16,Templates!$I$1:IG$1,0))="","",INDEX(Templates!$I$2:$FQ$152,ROW()-ROW(CI$20)+1, MATCH(CI$16,Templates!$I$1:IG$1,0)))</f>
        <v/>
      </c>
      <c r="CJ58" s="55" t="str" cm="1">
        <f t="array" ref="CJ58">IF(INDEX(Templates!$I$2:$FQ$152,ROW()-ROW(CJ$20)+1, MATCH(CJ$16,Templates!$I$1:IH$1,0))="","",INDEX(Templates!$I$2:$FQ$152,ROW()-ROW(CJ$20)+1, MATCH(CJ$16,Templates!$I$1:IH$1,0)))</f>
        <v/>
      </c>
      <c r="CK58" s="55" t="str" cm="1">
        <f t="array" ref="CK58">IF(INDEX(Templates!$I$2:$FQ$152,ROW()-ROW(CK$20)+1, MATCH(CK$16,Templates!$I$1:II$1,0))="","",INDEX(Templates!$I$2:$FQ$152,ROW()-ROW(CK$20)+1, MATCH(CK$16,Templates!$I$1:II$1,0)))</f>
        <v/>
      </c>
      <c r="CL58" s="55" t="str" cm="1">
        <f t="array" ref="CL58">IF(INDEX(Templates!$I$2:$FQ$152,ROW()-ROW(CL$20)+1, MATCH(CL$16,Templates!$I$1:IJ$1,0))="","",INDEX(Templates!$I$2:$FQ$152,ROW()-ROW(CL$20)+1, MATCH(CL$16,Templates!$I$1:IJ$1,0)))</f>
        <v/>
      </c>
      <c r="CM58" s="55" t="str" cm="1">
        <f t="array" ref="CM58">IF(INDEX(Templates!$I$2:$FQ$152,ROW()-ROW(CM$20)+1, MATCH(CM$16,Templates!$I$1:IK$1,0))="","",INDEX(Templates!$I$2:$FQ$152,ROW()-ROW(CM$20)+1, MATCH(CM$16,Templates!$I$1:IK$1,0)))</f>
        <v/>
      </c>
      <c r="CN58" s="55" t="str" cm="1">
        <f t="array" ref="CN58">IF(INDEX(Templates!$I$2:$FQ$152,ROW()-ROW(CN$20)+1, MATCH(CN$16,Templates!$I$1:IL$1,0))="","",INDEX(Templates!$I$2:$FQ$152,ROW()-ROW(CN$20)+1, MATCH(CN$16,Templates!$I$1:IL$1,0)))</f>
        <v/>
      </c>
      <c r="CO58" s="55" t="str" cm="1">
        <f t="array" ref="CO58">IF(INDEX(Templates!$I$2:$FQ$152,ROW()-ROW(CO$20)+1, MATCH(CO$16,Templates!$I$1:IM$1,0))="","",INDEX(Templates!$I$2:$FQ$152,ROW()-ROW(CO$20)+1, MATCH(CO$16,Templates!$I$1:IM$1,0)))</f>
        <v/>
      </c>
      <c r="CP58" s="55" t="str" cm="1">
        <f t="array" ref="CP58">IF(INDEX(Templates!$I$2:$FQ$152,ROW()-ROW(CP$20)+1, MATCH(CP$16,Templates!$I$1:IN$1,0))="","",INDEX(Templates!$I$2:$FQ$152,ROW()-ROW(CP$20)+1, MATCH(CP$16,Templates!$I$1:IN$1,0)))</f>
        <v/>
      </c>
      <c r="CQ58" s="55" t="str" cm="1">
        <f t="array" ref="CQ58">IF(INDEX(Templates!$I$2:$FQ$152,ROW()-ROW(CQ$20)+1, MATCH(CQ$16,Templates!$I$1:IO$1,0))="","",INDEX(Templates!$I$2:$FQ$152,ROW()-ROW(CQ$20)+1, MATCH(CQ$16,Templates!$I$1:IO$1,0)))</f>
        <v/>
      </c>
      <c r="CR58" s="55" t="str" cm="1">
        <f t="array" ref="CR58">IF(INDEX(Templates!$I$2:$FQ$152,ROW()-ROW(CR$20)+1, MATCH(CR$16,Templates!$I$1:IP$1,0))="","",INDEX(Templates!$I$2:$FQ$152,ROW()-ROW(CR$20)+1, MATCH(CR$16,Templates!$I$1:IP$1,0)))</f>
        <v/>
      </c>
      <c r="CS58" s="55" t="str" cm="1">
        <f t="array" ref="CS58">IF(INDEX(Templates!$I$2:$FQ$152,ROW()-ROW(CS$20)+1, MATCH(CS$16,Templates!$I$1:IQ$1,0))="","",INDEX(Templates!$I$2:$FQ$152,ROW()-ROW(CS$20)+1, MATCH(CS$16,Templates!$I$1:IQ$1,0)))</f>
        <v/>
      </c>
      <c r="CT58" s="55" t="str" cm="1">
        <f t="array" ref="CT58">IF(INDEX(Templates!$I$2:$FQ$152,ROW()-ROW(CT$20)+1, MATCH(CT$16,Templates!$I$1:IR$1,0))="","",INDEX(Templates!$I$2:$FQ$152,ROW()-ROW(CT$20)+1, MATCH(CT$16,Templates!$I$1:IR$1,0)))</f>
        <v/>
      </c>
      <c r="CU58" s="55" t="str" cm="1">
        <f t="array" ref="CU58">IF(INDEX(Templates!$I$2:$FQ$152,ROW()-ROW(CU$20)+1, MATCH(CU$16,Templates!$I$1:IS$1,0))="","",INDEX(Templates!$I$2:$FQ$152,ROW()-ROW(CU$20)+1, MATCH(CU$16,Templates!$I$1:IS$1,0)))</f>
        <v/>
      </c>
      <c r="CV58" s="55" t="str" cm="1">
        <f t="array" ref="CV58">IF(INDEX(Templates!$I$2:$FQ$152,ROW()-ROW(CV$20)+1, MATCH(CV$16,Templates!$I$1:IT$1,0))="","",INDEX(Templates!$I$2:$FQ$152,ROW()-ROW(CV$20)+1, MATCH(CV$16,Templates!$I$1:IT$1,0)))</f>
        <v/>
      </c>
      <c r="CW58" s="55" t="str" cm="1">
        <f t="array" ref="CW58">IF(INDEX(Templates!$I$2:$FQ$152,ROW()-ROW(CW$20)+1, MATCH(CW$16,Templates!$I$1:IU$1,0))="","",INDEX(Templates!$I$2:$FQ$152,ROW()-ROW(CW$20)+1, MATCH(CW$16,Templates!$I$1:IU$1,0)))</f>
        <v/>
      </c>
      <c r="CX58" s="55" t="str" cm="1">
        <f t="array" ref="CX58">IF(INDEX(Templates!$I$2:$FQ$152,ROW()-ROW(CX$20)+1, MATCH(CX$16,Templates!$I$1:IV$1,0))="","",INDEX(Templates!$I$2:$FQ$152,ROW()-ROW(CX$20)+1, MATCH(CX$16,Templates!$I$1:IV$1,0)))</f>
        <v/>
      </c>
      <c r="CY58" s="55" t="str" cm="1">
        <f t="array" ref="CY58">IF(INDEX(Templates!$I$2:$FQ$152,ROW()-ROW(CY$20)+1, MATCH(CY$16,Templates!$I$1:IW$1,0))="","",INDEX(Templates!$I$2:$FQ$152,ROW()-ROW(CY$20)+1, MATCH(CY$16,Templates!$I$1:IW$1,0)))</f>
        <v/>
      </c>
      <c r="CZ58" s="55" t="str" cm="1">
        <f t="array" ref="CZ58">IF(INDEX(Templates!$I$2:$FQ$152,ROW()-ROW(CZ$20)+1, MATCH(CZ$16,Templates!$I$1:IX$1,0))="","",INDEX(Templates!$I$2:$FQ$152,ROW()-ROW(CZ$20)+1, MATCH(CZ$16,Templates!$I$1:IX$1,0)))</f>
        <v/>
      </c>
      <c r="DA58" s="55" t="str" cm="1">
        <f t="array" ref="DA58">IF(INDEX(Templates!$I$2:$FQ$152,ROW()-ROW(DA$20)+1, MATCH(DA$16,Templates!$I$1:IY$1,0))="","",INDEX(Templates!$I$2:$FQ$152,ROW()-ROW(DA$20)+1, MATCH(DA$16,Templates!$I$1:IY$1,0)))</f>
        <v/>
      </c>
      <c r="DB58" s="55" t="str" cm="1">
        <f t="array" ref="DB58">IF(INDEX(Templates!$I$2:$FQ$152,ROW()-ROW(DB$20)+1, MATCH(DB$16,Templates!$I$1:IZ$1,0))="","",INDEX(Templates!$I$2:$FQ$152,ROW()-ROW(DB$20)+1, MATCH(DB$16,Templates!$I$1:IZ$1,0)))</f>
        <v/>
      </c>
      <c r="DC58" s="55" t="str" cm="1">
        <f t="array" ref="DC58">IF(INDEX(Templates!$I$2:$FQ$152,ROW()-ROW(DC$20)+1, MATCH(DC$16,Templates!$I$1:JA$1,0))="","",INDEX(Templates!$I$2:$FQ$152,ROW()-ROW(DC$20)+1, MATCH(DC$16,Templates!$I$1:JA$1,0)))</f>
        <v/>
      </c>
      <c r="DD58" s="55" t="str" cm="1">
        <f t="array" ref="DD58">IF(INDEX(Templates!$I$2:$FQ$152,ROW()-ROW(DD$20)+1, MATCH(DD$16,Templates!$I$1:JB$1,0))="","",INDEX(Templates!$I$2:$FQ$152,ROW()-ROW(DD$20)+1, MATCH(DD$16,Templates!$I$1:JB$1,0)))</f>
        <v/>
      </c>
      <c r="DE58" s="55" t="str" cm="1">
        <f t="array" ref="DE58">IF(INDEX(Templates!$I$2:$FQ$152,ROW()-ROW(DE$20)+1, MATCH(DE$16,Templates!$I$1:JC$1,0))="","",INDEX(Templates!$I$2:$FQ$152,ROW()-ROW(DE$20)+1, MATCH(DE$16,Templates!$I$1:JC$1,0)))</f>
        <v/>
      </c>
      <c r="DF58" s="55" t="str" cm="1">
        <f t="array" ref="DF58">IF(INDEX(Templates!$I$2:$FQ$152,ROW()-ROW(DF$20)+1, MATCH(DF$16,Templates!$I$1:JD$1,0))="","",INDEX(Templates!$I$2:$FQ$152,ROW()-ROW(DF$20)+1, MATCH(DF$16,Templates!$I$1:JD$1,0)))</f>
        <v/>
      </c>
      <c r="DG58" s="55" t="str" cm="1">
        <f t="array" ref="DG58">IF(INDEX(Templates!$I$2:$FQ$152,ROW()-ROW(DG$20)+1, MATCH(DG$16,Templates!$I$1:JE$1,0))="","",INDEX(Templates!$I$2:$FQ$152,ROW()-ROW(DG$20)+1, MATCH(DG$16,Templates!$I$1:JE$1,0)))</f>
        <v/>
      </c>
      <c r="DH58" s="55" t="str" cm="1">
        <f t="array" ref="DH58">IF(INDEX(Templates!$I$2:$FQ$152,ROW()-ROW(DH$20)+1, MATCH(DH$16,Templates!$I$1:JF$1,0))="","",INDEX(Templates!$I$2:$FQ$152,ROW()-ROW(DH$20)+1, MATCH(DH$16,Templates!$I$1:JF$1,0)))</f>
        <v/>
      </c>
      <c r="DI58" s="55" t="str" cm="1">
        <f t="array" ref="DI58">IF(INDEX(Templates!$I$2:$FQ$152,ROW()-ROW(DI$20)+1, MATCH(DI$16,Templates!$I$1:JG$1,0))="","",INDEX(Templates!$I$2:$FQ$152,ROW()-ROW(DI$20)+1, MATCH(DI$16,Templates!$I$1:JG$1,0)))</f>
        <v/>
      </c>
      <c r="DJ58" s="55" t="str" cm="1">
        <f t="array" ref="DJ58">IF(INDEX(Templates!$I$2:$FQ$152,ROW()-ROW(DJ$20)+1, MATCH(DJ$16,Templates!$I$1:JH$1,0))="","",INDEX(Templates!$I$2:$FQ$152,ROW()-ROW(DJ$20)+1, MATCH(DJ$16,Templates!$I$1:JH$1,0)))</f>
        <v/>
      </c>
      <c r="DK58" s="55" t="str" cm="1">
        <f t="array" ref="DK58">IF(INDEX(Templates!$I$2:$FQ$152,ROW()-ROW(DK$20)+1, MATCH(DK$16,Templates!$I$1:JI$1,0))="","",INDEX(Templates!$I$2:$FQ$152,ROW()-ROW(DK$20)+1, MATCH(DK$16,Templates!$I$1:JI$1,0)))</f>
        <v/>
      </c>
      <c r="DL58" s="55" t="str" cm="1">
        <f t="array" ref="DL58">IF(INDEX(Templates!$I$2:$FQ$152,ROW()-ROW(DL$20)+1, MATCH(DL$16,Templates!$I$1:JJ$1,0))="","",INDEX(Templates!$I$2:$FQ$152,ROW()-ROW(DL$20)+1, MATCH(DL$16,Templates!$I$1:JJ$1,0)))</f>
        <v/>
      </c>
      <c r="DM58" s="55" t="str" cm="1">
        <f t="array" ref="DM58">IF(INDEX(Templates!$I$2:$FQ$152,ROW()-ROW(DM$20)+1, MATCH(DM$16,Templates!$I$1:JK$1,0))="","",INDEX(Templates!$I$2:$FQ$152,ROW()-ROW(DM$20)+1, MATCH(DM$16,Templates!$I$1:JK$1,0)))</f>
        <v/>
      </c>
      <c r="DN58" s="55" t="str" cm="1">
        <f t="array" ref="DN58">IF(INDEX(Templates!$I$2:$FQ$152,ROW()-ROW(DN$20)+1, MATCH(DN$16,Templates!$I$1:JL$1,0))="","",INDEX(Templates!$I$2:$FQ$152,ROW()-ROW(DN$20)+1, MATCH(DN$16,Templates!$I$1:JL$1,0)))</f>
        <v/>
      </c>
      <c r="DO58" s="55" t="str" cm="1">
        <f t="array" ref="DO58">IF(INDEX(Templates!$I$2:$FQ$152,ROW()-ROW(DO$20)+1, MATCH(DO$16,Templates!$I$1:JM$1,0))="","",INDEX(Templates!$I$2:$FQ$152,ROW()-ROW(DO$20)+1, MATCH(DO$16,Templates!$I$1:JM$1,0)))</f>
        <v/>
      </c>
      <c r="DP58" s="55" t="str" cm="1">
        <f t="array" ref="DP58">IF(INDEX(Templates!$I$2:$FQ$152,ROW()-ROW(DP$20)+1, MATCH(DP$16,Templates!$I$1:JN$1,0))="","",INDEX(Templates!$I$2:$FQ$152,ROW()-ROW(DP$20)+1, MATCH(DP$16,Templates!$I$1:JN$1,0)))</f>
        <v/>
      </c>
      <c r="DQ58" s="55" t="str" cm="1">
        <f t="array" ref="DQ58">IF(INDEX(Templates!$I$2:$FQ$152,ROW()-ROW(DQ$20)+1, MATCH(DQ$16,Templates!$I$1:JO$1,0))="","",INDEX(Templates!$I$2:$FQ$152,ROW()-ROW(DQ$20)+1, MATCH(DQ$16,Templates!$I$1:JO$1,0)))</f>
        <v/>
      </c>
      <c r="DR58" s="55" t="str" cm="1">
        <f t="array" ref="DR58">IF(INDEX(Templates!$I$2:$FQ$152,ROW()-ROW(DR$20)+1, MATCH(DR$16,Templates!$I$1:JP$1,0))="","",INDEX(Templates!$I$2:$FQ$152,ROW()-ROW(DR$20)+1, MATCH(DR$16,Templates!$I$1:JP$1,0)))</f>
        <v>PARALLEL</v>
      </c>
      <c r="DS58" s="55" t="str" cm="1">
        <f t="array" ref="DS58">IF(INDEX(Templates!$I$2:$FQ$152,ROW()-ROW(DS$20)+1, MATCH(DS$16,Templates!$I$1:JQ$1,0))="","",INDEX(Templates!$I$2:$FQ$152,ROW()-ROW(DS$20)+1, MATCH(DS$16,Templates!$I$1:JQ$1,0)))</f>
        <v>PARALLEL</v>
      </c>
      <c r="DT58" s="55" t="str" cm="1">
        <f t="array" ref="DT58">IF(INDEX(Templates!$I$2:$FQ$152,ROW()-ROW(DT$20)+1, MATCH(DT$16,Templates!$I$1:JR$1,0))="","",INDEX(Templates!$I$2:$FQ$152,ROW()-ROW(DT$20)+1, MATCH(DT$16,Templates!$I$1:JR$1,0)))</f>
        <v/>
      </c>
      <c r="DU58" s="55" t="str" cm="1">
        <f t="array" ref="DU58">IF(INDEX(Templates!$I$2:$FQ$152,ROW()-ROW(DU$20)+1, MATCH(DU$16,Templates!$I$1:JP$1,0))="","",INDEX(Templates!$I$2:$FQ$152,ROW()-ROW(DU$20)+1, MATCH(DU$16,Templates!$I$1:JP$1,0)))</f>
        <v/>
      </c>
      <c r="DV58" s="55" t="str" cm="1">
        <f t="array" ref="DV58">IF(INDEX(Templates!$I$2:$FQ$152,ROW()-ROW(DV$20)+1, MATCH(DV$16,Templates!$I$1:JQ$1,0))="","",INDEX(Templates!$I$2:$FQ$152,ROW()-ROW(DV$20)+1, MATCH(DV$16,Templates!$I$1:JQ$1,0)))</f>
        <v/>
      </c>
      <c r="DW58" s="55" t="str" cm="1">
        <f t="array" ref="DW58">IF(INDEX(Templates!$I$2:$FQ$152,ROW()-ROW(DW$20)+1, MATCH(DW$16,Templates!$I$1:JR$1,0))="","",INDEX(Templates!$I$2:$FQ$152,ROW()-ROW(DW$20)+1, MATCH(DW$16,Templates!$I$1:JR$1,0)))</f>
        <v/>
      </c>
      <c r="DX58" s="55" t="str" cm="1">
        <f t="array" ref="DX58">IF(INDEX(Templates!$I$2:$FQ$152,ROW()-ROW(DX$20)+1, MATCH(DX$16,Templates!$I$1:JS$1,0))="","",INDEX(Templates!$I$2:$FQ$152,ROW()-ROW(DX$20)+1, MATCH(DX$16,Templates!$I$1:JS$1,0)))</f>
        <v/>
      </c>
      <c r="DY58" s="55" t="str" cm="1">
        <f t="array" ref="DY58">IF(INDEX(Templates!$I$2:$FQ$152,ROW()-ROW(DY$20)+1, MATCH(DY$16,Templates!$I$1:JT$1,0))="","",INDEX(Templates!$I$2:$FQ$152,ROW()-ROW(DY$20)+1, MATCH(DY$16,Templates!$I$1:JT$1,0)))</f>
        <v/>
      </c>
      <c r="DZ58" s="55" t="str" cm="1">
        <f t="array" ref="DZ58">IF(INDEX(Templates!$I$2:$FQ$152,ROW()-ROW(DZ$20)+1, MATCH(DZ$16,Templates!$I$1:JU$1,0))="","",INDEX(Templates!$I$2:$FQ$152,ROW()-ROW(DZ$20)+1, MATCH(DZ$16,Templates!$I$1:JU$1,0)))</f>
        <v/>
      </c>
      <c r="EA58" s="55" t="str" cm="1">
        <f t="array" ref="EA58">IF(INDEX(Templates!$I$2:$FQ$152,ROW()-ROW(EA$20)+1, MATCH(EA$16,Templates!$I$1:JV$1,0))="","",INDEX(Templates!$I$2:$FQ$152,ROW()-ROW(EA$20)+1, MATCH(EA$16,Templates!$I$1:JV$1,0)))</f>
        <v/>
      </c>
      <c r="EB58" s="55" t="str" cm="1">
        <f t="array" ref="EB58">IF(INDEX(Templates!$I$2:$FQ$152,ROW()-ROW(EB$20)+1, MATCH(EB$16,Templates!$I$1:JW$1,0))="","",INDEX(Templates!$I$2:$FQ$152,ROW()-ROW(EB$20)+1, MATCH(EB$16,Templates!$I$1:JW$1,0)))</f>
        <v/>
      </c>
      <c r="EC58" s="55" t="str" cm="1">
        <f t="array" ref="EC58">IF(INDEX(Templates!$I$2:$FQ$152,ROW()-ROW(EC$20)+1, MATCH(EC$16,Templates!$I$1:JX$1,0))="","",INDEX(Templates!$I$2:$FQ$152,ROW()-ROW(EC$20)+1, MATCH(EC$16,Templates!$I$1:JX$1,0)))</f>
        <v/>
      </c>
      <c r="ED58" s="55" t="str" cm="1">
        <f t="array" ref="ED58">IF(INDEX(Templates!$I$2:$FQ$152,ROW()-ROW(ED$20)+1, MATCH(ED$16,Templates!$I$1:JY$1,0))="","",INDEX(Templates!$I$2:$FQ$152,ROW()-ROW(ED$20)+1, MATCH(ED$16,Templates!$I$1:JY$1,0)))</f>
        <v/>
      </c>
      <c r="EE58" s="55"/>
      <c r="EF58" s="55"/>
      <c r="EG58" s="55"/>
      <c r="EH58" s="55"/>
      <c r="EI58" s="55"/>
      <c r="EJ58" s="55"/>
      <c r="EK58" s="55"/>
      <c r="EL58" s="55"/>
      <c r="EM58" s="55"/>
      <c r="EN58" s="55"/>
      <c r="EO58" s="55"/>
      <c r="EP58" s="55"/>
      <c r="EQ58" s="55"/>
      <c r="ER58" s="55"/>
      <c r="ES58" s="55"/>
      <c r="ET58" s="55"/>
      <c r="EU58" s="55"/>
      <c r="EV58" s="55"/>
      <c r="EW58" s="55"/>
      <c r="EX58" s="55"/>
      <c r="EY58" s="55"/>
      <c r="EZ58" s="55"/>
      <c r="FA58" s="55"/>
      <c r="FB58" s="55"/>
      <c r="FC58" s="55"/>
      <c r="FD58" s="55"/>
      <c r="FE58" s="55"/>
      <c r="FF58" s="55"/>
      <c r="FG58" s="55"/>
      <c r="FH58" s="55"/>
      <c r="FI58" s="55"/>
      <c r="FJ58" s="55"/>
      <c r="FK58" s="55"/>
      <c r="FL58" s="55"/>
      <c r="FM58" s="55"/>
      <c r="FN58" s="55"/>
      <c r="FO58" s="55"/>
      <c r="FP58" s="55"/>
      <c r="FQ58" s="55"/>
      <c r="FR58" s="55"/>
      <c r="FS58" s="55"/>
      <c r="FT58" s="55"/>
      <c r="FU58" s="55"/>
      <c r="FV58" s="55"/>
      <c r="FW58" s="55"/>
      <c r="FX58" s="55"/>
      <c r="FY58" s="55"/>
      <c r="FZ58" s="55"/>
      <c r="GA58" s="55"/>
      <c r="GB58" s="55"/>
      <c r="GC58" s="55"/>
      <c r="GD58" s="55"/>
      <c r="GE58" s="55"/>
      <c r="GF58" s="55"/>
      <c r="GG58" s="55"/>
      <c r="GH58" s="55"/>
      <c r="GI58" s="55"/>
      <c r="GJ58" s="55"/>
      <c r="GK58" s="55"/>
      <c r="GL58" s="55"/>
      <c r="GM58" s="55"/>
      <c r="GN58" s="55"/>
      <c r="GO58" s="55"/>
      <c r="GP58" s="55"/>
      <c r="GQ58" s="55"/>
      <c r="GR58" s="55"/>
      <c r="GS58" s="55"/>
      <c r="GT58" s="55"/>
      <c r="GU58" s="55"/>
      <c r="GV58" s="55"/>
      <c r="GW58" s="55"/>
    </row>
    <row r="59" spans="1:205" s="24" customFormat="1" x14ac:dyDescent="0.55000000000000004">
      <c r="A59" s="41" t="s">
        <v>763</v>
      </c>
      <c r="B59" s="6" t="s">
        <v>768</v>
      </c>
      <c r="C59" s="66" t="str" cm="1">
        <f t="array" ref="C59">IF(INDEX(Templates!A$2:A$153,ROW()-ROW($20:$20)+1)="","",INDEX(Templates!A$2:A$153,ROW()-ROW($20:$20)+1))</f>
        <v>JSON_PATH:heating_ventilating_air_conditioning_systems[0]</v>
      </c>
      <c r="D59" s="66" t="str" cm="1">
        <f t="array" ref="D59">IF(INDEX(Templates!B$2:B$153,ROW()-ROW($20:$20)+1)="","",INDEX(Templates!B$2:B$153,ROW()-ROW($20:$20)+1))</f>
        <v>id</v>
      </c>
      <c r="E59" s="66" t="str" cm="1">
        <f t="array" ref="E59">IF(INDEX(Templates!C$2:C$153,ROW()-ROW($20:$20)+1)="","",INDEX(Templates!C$2:C$153,ROW()-ROW($20:$20)+1))</f>
        <v/>
      </c>
      <c r="F59" s="127" t="str" cm="1">
        <f t="array" ref="F59">IF(INDEX(Templates!D$2:D$153,ROW()-ROW($20:$20)+1)="","",INDEX(Templates!D$2:D$153,ROW()-ROW($20:$20)+1))</f>
        <v/>
      </c>
      <c r="G59" s="116" t="str" cm="1">
        <f t="array" ref="G59">IF(INDEX(Templates!E$2:E$153,ROW()-ROW($20:$20)+1)="","",INDEX(Templates!E$2:E$153,ROW()-ROW($20:$20)+1))</f>
        <v>HVAC</v>
      </c>
      <c r="H59" s="68" t="str" cm="1">
        <f t="array" ref="H59">IF(INDEX(Templates!F$2:F$153,ROW()-ROW($20:$20)+1)="","",INDEX(Templates!F$2:F$153,ROW()-ROW($20:$20)+1))</f>
        <v>HVAC 1</v>
      </c>
      <c r="I59" s="68" t="str" cm="1">
        <f t="array" ref="I59">IF(INDEX(Templates!G$2:G$153,ROW()-ROW($20:$20)+1)="","",INDEX(Templates!G$2:G$153,ROW()-ROW($20:$20)+1))</f>
        <v>Building Segment 1</v>
      </c>
      <c r="J59" s="68" t="str" cm="1">
        <f t="array" ref="J59">IF(INDEX(Templates!H$2:H$153,ROW()-ROW($20:$20)+1)="","",INDEX(Templates!H$2:H$153,ROW()-ROW($20:$20)+1))</f>
        <v>id</v>
      </c>
      <c r="K59" s="69" t="s">
        <v>765</v>
      </c>
      <c r="L59" s="69" t="s">
        <v>765</v>
      </c>
      <c r="M59" s="55" t="str" cm="1">
        <f t="array" ref="M59">IF(INDEX(Templates!$I$2:$FQ$152,ROW()-ROW(M$20)+1, MATCH(M$16,Templates!$I$1:FQ$1,0))="","",INDEX(Templates!$I$2:$FQ$152,ROW()-ROW(M$20)+1, MATCH(M$16,Templates!$I$1:FQ$1,0)))</f>
        <v>System Type 3</v>
      </c>
      <c r="N59" s="55" t="str" cm="1">
        <f t="array" ref="N59">IF(INDEX(Templates!$I$2:$FQ$152,ROW()-ROW(N$20)+1, MATCH(N$16,Templates!$I$1:FR$1,0))="","",INDEX(Templates!$I$2:$FQ$152,ROW()-ROW(N$20)+1, MATCH(N$16,Templates!$I$1:FR$1,0)))</f>
        <v>Airside System 1</v>
      </c>
      <c r="O59" s="55" t="str" cm="1">
        <f t="array" ref="O59">IF(INDEX(Templates!$I$2:$FQ$152,ROW()-ROW(O$20)+1, MATCH(O$16,Templates!$I$1:FS$1,0))="","",INDEX(Templates!$I$2:$FQ$152,ROW()-ROW(O$20)+1, MATCH(O$16,Templates!$I$1:FS$1,0)))</f>
        <v>Airside System 1</v>
      </c>
      <c r="P59" s="55" t="str" cm="1">
        <f t="array" ref="P59">IF(INDEX(Templates!$I$2:$FQ$152,ROW()-ROW(P$20)+1, MATCH(P$16,Templates!$I$1:FT$1,0))="","",INDEX(Templates!$I$2:$FQ$152,ROW()-ROW(P$20)+1, MATCH(P$16,Templates!$I$1:FT$1,0)))</f>
        <v>System Type 3</v>
      </c>
      <c r="Q59" s="55" t="str" cm="1">
        <f t="array" ref="Q59">IF(INDEX(Templates!$I$2:$FQ$152,ROW()-ROW(Q$20)+1, MATCH(Q$16,Templates!$I$1:FU$1,0))="","",INDEX(Templates!$I$2:$FQ$152,ROW()-ROW(Q$20)+1, MATCH(Q$16,Templates!$I$1:FU$1,0)))</f>
        <v>Airside System 1</v>
      </c>
      <c r="R59" s="55" t="str" cm="1">
        <f t="array" ref="R59">IF(INDEX(Templates!$I$2:$FQ$152,ROW()-ROW(R$20)+1, MATCH(R$16,Templates!$I$1:FV$1,0))="","",INDEX(Templates!$I$2:$FQ$152,ROW()-ROW(R$20)+1, MATCH(R$16,Templates!$I$1:FV$1,0)))</f>
        <v>System 7</v>
      </c>
      <c r="S59" s="55" t="str" cm="1">
        <f t="array" ref="S59">IF(INDEX(Templates!$I$2:$FQ$152,ROW()-ROW(S$20)+1, MATCH(S$16,Templates!$I$1:FW$1,0))="","",INDEX(Templates!$I$2:$FQ$152,ROW()-ROW(S$20)+1, MATCH(S$16,Templates!$I$1:FW$1,0)))</f>
        <v>System 7</v>
      </c>
      <c r="T59" s="55" t="str" cm="1">
        <f t="array" ref="T59">IF(INDEX(Templates!$I$2:$FQ$152,ROW()-ROW(T$20)+1, MATCH(T$16,Templates!$I$1:FX$1,0))="","",INDEX(Templates!$I$2:$FQ$152,ROW()-ROW(T$20)+1, MATCH(T$16,Templates!$I$1:FX$1,0)))</f>
        <v>System 7</v>
      </c>
      <c r="U59" s="55" t="str" cm="1">
        <f t="array" ref="U59">IF(INDEX(Templates!$I$2:$FQ$152,ROW()-ROW(U$20)+1, MATCH(U$16,Templates!$I$1:FY$1,0))="","",INDEX(Templates!$I$2:$FQ$152,ROW()-ROW(U$20)+1, MATCH(U$16,Templates!$I$1:FY$1,0)))</f>
        <v>System 7</v>
      </c>
      <c r="V59" s="55" t="str" cm="1">
        <f t="array" ref="V59">IF(INDEX(Templates!$I$2:$FQ$152,ROW()-ROW(V$20)+1, MATCH(V$16,Templates!$I$1:FZ$1,0))="","",INDEX(Templates!$I$2:$FQ$152,ROW()-ROW(V$20)+1, MATCH(V$16,Templates!$I$1:FZ$1,0)))</f>
        <v>System 7</v>
      </c>
      <c r="W59" s="55" t="str" cm="1">
        <f t="array" ref="W59">IF(INDEX(Templates!$I$2:$FQ$152,ROW()-ROW(W$20)+1, MATCH(W$16,Templates!$I$1:GA$1,0))="","",INDEX(Templates!$I$2:$FQ$152,ROW()-ROW(W$20)+1, MATCH(W$16,Templates!$I$1:GA$1,0)))</f>
        <v>System 7</v>
      </c>
      <c r="X59" s="55" t="str" cm="1">
        <f t="array" ref="X59">IF(INDEX(Templates!$I$2:$FQ$152,ROW()-ROW(X$20)+1, MATCH(X$16,Templates!$I$1:GB$1,0))="","",INDEX(Templates!$I$2:$FQ$152,ROW()-ROW(X$20)+1, MATCH(X$16,Templates!$I$1:GB$1,0)))</f>
        <v>System Type 3</v>
      </c>
      <c r="Y59" s="55" t="str" cm="1">
        <f t="array" ref="Y59">IF(INDEX(Templates!$I$2:$FQ$152,ROW()-ROW(Y$20)+1, MATCH(Y$16,Templates!$I$1:GC$1,0))="","",INDEX(Templates!$I$2:$FQ$152,ROW()-ROW(Y$20)+1, MATCH(Y$16,Templates!$I$1:GC$1,0)))</f>
        <v>System Type 3</v>
      </c>
      <c r="Z59" s="55" t="str" cm="1">
        <f t="array" ref="Z59">IF(INDEX(Templates!$I$2:$FQ$152,ROW()-ROW(Z$20)+1, MATCH(Z$16,Templates!$I$1:GD$1,0))="","",INDEX(Templates!$I$2:$FQ$152,ROW()-ROW(Z$20)+1, MATCH(Z$16,Templates!$I$1:GD$1,0)))</f>
        <v>System Type 3</v>
      </c>
      <c r="AA59" s="55" t="str" cm="1">
        <f t="array" ref="AA59">IF(INDEX(Templates!$I$2:$FQ$152,ROW()-ROW(AA$20)+1, MATCH(AA$16,Templates!$I$1:GE$1,0))="","",INDEX(Templates!$I$2:$FQ$152,ROW()-ROW(AA$20)+1, MATCH(AA$16,Templates!$I$1:GE$1,0)))</f>
        <v>System Type 3</v>
      </c>
      <c r="AB59" s="55" t="str" cm="1">
        <f t="array" ref="AB59">IF(INDEX(Templates!$I$2:$FQ$152,ROW()-ROW(AB$20)+1, MATCH(AB$16,Templates!$I$1:GF$1,0))="","",INDEX(Templates!$I$2:$FQ$152,ROW()-ROW(AB$20)+1, MATCH(AB$16,Templates!$I$1:GF$1,0)))</f>
        <v>System Type 3</v>
      </c>
      <c r="AC59" s="55" t="str" cm="1">
        <f t="array" ref="AC59">IF(INDEX(Templates!$I$2:$FQ$152,ROW()-ROW(AC$20)+1, MATCH(AC$16,Templates!$I$1:GG$1,0))="","",INDEX(Templates!$I$2:$FQ$152,ROW()-ROW(AC$20)+1, MATCH(AC$16,Templates!$I$1:GG$1,0)))</f>
        <v>System Type 3</v>
      </c>
      <c r="AD59" s="55" t="str" cm="1">
        <f t="array" ref="AD59">IF(INDEX(Templates!$I$2:$FQ$152,ROW()-ROW(AD$20)+1, MATCH(AD$16,Templates!$I$1:GH$1,0))="","",INDEX(Templates!$I$2:$FQ$152,ROW()-ROW(AD$20)+1, MATCH(AD$16,Templates!$I$1:GH$1,0)))</f>
        <v>System Type 3</v>
      </c>
      <c r="AE59" s="55" t="str" cm="1">
        <f t="array" ref="AE59">IF(INDEX(Templates!$I$2:$FQ$152,ROW()-ROW(AE$20)+1, MATCH(AE$16,Templates!$I$1:GI$1,0))="","",INDEX(Templates!$I$2:$FQ$152,ROW()-ROW(AE$20)+1, MATCH(AE$16,Templates!$I$1:GI$1,0)))</f>
        <v>System Type 3</v>
      </c>
      <c r="AF59" s="55" t="str" cm="1">
        <f t="array" ref="AF59">IF(INDEX(Templates!$I$2:$FQ$152,ROW()-ROW(AF$20)+1, MATCH(AF$16,Templates!$I$1:GJ$1,0))="","",INDEX(Templates!$I$2:$FQ$152,ROW()-ROW(AF$20)+1, MATCH(AF$16,Templates!$I$1:GJ$1,0)))</f>
        <v>System 7</v>
      </c>
      <c r="AG59" s="55" t="str" cm="1">
        <f t="array" ref="AG59">IF(INDEX(Templates!$I$2:$FQ$152,ROW()-ROW(AG$20)+1, MATCH(AG$16,Templates!$I$1:GK$1,0))="","",INDEX(Templates!$I$2:$FQ$152,ROW()-ROW(AG$20)+1, MATCH(AG$16,Templates!$I$1:GK$1,0)))</f>
        <v>System 7</v>
      </c>
      <c r="AH59" s="55" t="str" cm="1">
        <f t="array" ref="AH59">IF(INDEX(Templates!$I$2:$FQ$152,ROW()-ROW(AH$20)+1, MATCH(AH$16,Templates!$I$1:GL$1,0))="","",INDEX(Templates!$I$2:$FQ$152,ROW()-ROW(AH$20)+1, MATCH(AH$16,Templates!$I$1:GL$1,0)))</f>
        <v>System 6</v>
      </c>
      <c r="AI59" s="55" t="str" cm="1">
        <f t="array" ref="AI59">IF(INDEX(Templates!$I$2:$FQ$152,ROW()-ROW(AI$20)+1, MATCH(AI$16,Templates!$I$1:GM$1,0))="","",INDEX(Templates!$I$2:$FQ$152,ROW()-ROW(AI$20)+1, MATCH(AI$16,Templates!$I$1:GM$1,0)))</f>
        <v>System 6</v>
      </c>
      <c r="AJ59" s="55" t="str" cm="1">
        <f t="array" ref="AJ59">IF(INDEX(Templates!$I$2:$FQ$152,ROW()-ROW(AJ$20)+1, MATCH(AJ$16,Templates!$I$1:GN$1,0))="","",INDEX(Templates!$I$2:$FQ$152,ROW()-ROW(AJ$20)+1, MATCH(AJ$16,Templates!$I$1:GN$1,0)))</f>
        <v>System 6</v>
      </c>
      <c r="AK59" s="55" t="str" cm="1">
        <f t="array" ref="AK59">IF(INDEX(Templates!$I$2:$FQ$152,ROW()-ROW(AK$20)+1, MATCH(AK$16,Templates!$I$1:GO$1,0))="","",INDEX(Templates!$I$2:$FQ$152,ROW()-ROW(AK$20)+1, MATCH(AK$16,Templates!$I$1:GO$1,0)))</f>
        <v>System 7</v>
      </c>
      <c r="AL59" s="55" t="str" cm="1">
        <f t="array" ref="AL59">IF(INDEX(Templates!$I$2:$FQ$152,ROW()-ROW(AL$20)+1, MATCH(AL$16,Templates!$I$1:GP$1,0))="","",INDEX(Templates!$I$2:$FQ$152,ROW()-ROW(AL$20)+1, MATCH(AL$16,Templates!$I$1:GP$1,0)))</f>
        <v>System 7</v>
      </c>
      <c r="AM59" s="55" t="str" cm="1">
        <f t="array" ref="AM59">IF(INDEX(Templates!$I$2:$FQ$152,ROW()-ROW(AM$20)+1, MATCH(AM$16,Templates!$I$1:GQ$1,0))="","",INDEX(Templates!$I$2:$FQ$152,ROW()-ROW(AM$20)+1, MATCH(AM$16,Templates!$I$1:GQ$1,0)))</f>
        <v>System 7</v>
      </c>
      <c r="AN59" s="55" t="str" cm="1">
        <f t="array" ref="AN59">IF(INDEX(Templates!$I$2:$FQ$152,ROW()-ROW(AN$20)+1, MATCH(AN$16,Templates!$I$1:GR$1,0))="","",INDEX(Templates!$I$2:$FQ$152,ROW()-ROW(AN$20)+1, MATCH(AN$16,Templates!$I$1:GR$1,0)))</f>
        <v>System 7</v>
      </c>
      <c r="AO59" s="55" t="str" cm="1">
        <f t="array" ref="AO59">IF(INDEX(Templates!$I$2:$FQ$152,ROW()-ROW(AO$20)+1, MATCH(AO$16,Templates!$I$1:GS$1,0))="","",INDEX(Templates!$I$2:$FQ$152,ROW()-ROW(AO$20)+1, MATCH(AO$16,Templates!$I$1:GS$1,0)))</f>
        <v>System 7</v>
      </c>
      <c r="AP59" s="55" t="str" cm="1">
        <f t="array" ref="AP59">IF(INDEX(Templates!$I$2:$FQ$152,ROW()-ROW(AP$20)+1, MATCH(AP$16,Templates!$I$1:GT$1,0))="","",INDEX(Templates!$I$2:$FQ$152,ROW()-ROW(AP$20)+1, MATCH(AP$16,Templates!$I$1:GT$1,0)))</f>
        <v>System 7</v>
      </c>
      <c r="AQ59" s="55" t="str" cm="1">
        <f t="array" ref="AQ59">IF(INDEX(Templates!$I$2:$FQ$152,ROW()-ROW(AQ$20)+1, MATCH(AQ$16,Templates!$I$1:GU$1,0))="","",INDEX(Templates!$I$2:$FQ$152,ROW()-ROW(AQ$20)+1, MATCH(AQ$16,Templates!$I$1:GU$1,0)))</f>
        <v>System Type 3</v>
      </c>
      <c r="AR59" s="55" t="str" cm="1">
        <f t="array" ref="AR59">IF(INDEX(Templates!$I$2:$FQ$152,ROW()-ROW(AR$20)+1, MATCH(AR$16,Templates!$I$1:GV$1,0))="","",INDEX(Templates!$I$2:$FQ$152,ROW()-ROW(AR$20)+1, MATCH(AR$16,Templates!$I$1:GV$1,0)))</f>
        <v>System Type 3</v>
      </c>
      <c r="AS59" s="55" t="str" cm="1">
        <f t="array" ref="AS59">IF(INDEX(Templates!$I$2:$FQ$152,ROW()-ROW(AS$20)+1, MATCH(AS$16,Templates!$I$1:GW$1,0))="","",INDEX(Templates!$I$2:$FQ$152,ROW()-ROW(AS$20)+1, MATCH(AS$16,Templates!$I$1:GW$1,0)))</f>
        <v>System 9</v>
      </c>
      <c r="AT59" s="55" t="str" cm="1">
        <f t="array" ref="AT59">IF(INDEX(Templates!$I$2:$FQ$152,ROW()-ROW(AT$20)+1, MATCH(AT$16,Templates!$I$1:GX$1,0))="","",INDEX(Templates!$I$2:$FQ$152,ROW()-ROW(AT$20)+1, MATCH(AT$16,Templates!$I$1:GX$1,0)))</f>
        <v>System 9</v>
      </c>
      <c r="AU59" s="55" t="str" cm="1">
        <f t="array" ref="AU59">IF(INDEX(Templates!$I$2:$FQ$152,ROW()-ROW(AU$20)+1, MATCH(AU$16,Templates!$I$1:GY$1,0))="","",INDEX(Templates!$I$2:$FQ$152,ROW()-ROW(AU$20)+1, MATCH(AU$16,Templates!$I$1:GY$1,0)))</f>
        <v>System 9</v>
      </c>
      <c r="AV59" s="55" t="str" cm="1">
        <f t="array" ref="AV59">IF(INDEX(Templates!$I$2:$FQ$152,ROW()-ROW(AV$20)+1, MATCH(AV$16,Templates!$I$1:GZ$1,0))="","",INDEX(Templates!$I$2:$FQ$152,ROW()-ROW(AV$20)+1, MATCH(AV$16,Templates!$I$1:GZ$1,0)))</f>
        <v>System 11</v>
      </c>
      <c r="AW59" s="55" t="str" cm="1">
        <f t="array" ref="AW59">IF(INDEX(Templates!$I$2:$FQ$152,ROW()-ROW(AW$20)+1, MATCH(AW$16,Templates!$I$1:HA$1,0))="","",INDEX(Templates!$I$2:$FQ$152,ROW()-ROW(AW$20)+1, MATCH(AW$16,Templates!$I$1:HA$1,0)))</f>
        <v>System 5</v>
      </c>
      <c r="AX59" s="55" t="str" cm="1">
        <f t="array" ref="AX59">IF(INDEX(Templates!$I$2:$FQ$152,ROW()-ROW(AX$20)+1, MATCH(AX$16,Templates!$I$1:HB$1,0))="","",INDEX(Templates!$I$2:$FQ$152,ROW()-ROW(AX$20)+1, MATCH(AX$16,Templates!$I$1:HB$1,0)))</f>
        <v>System Type 3</v>
      </c>
      <c r="AY59" s="55" t="str" cm="1">
        <f t="array" ref="AY59">IF(INDEX(Templates!$I$2:$FQ$152,ROW()-ROW(AY$20)+1, MATCH(AY$16,Templates!$I$1:HC$1,0))="","",INDEX(Templates!$I$2:$FQ$152,ROW()-ROW(AY$20)+1, MATCH(AY$16,Templates!$I$1:HC$1,0)))</f>
        <v>System Type 3</v>
      </c>
      <c r="AZ59" s="55" t="str" cm="1">
        <f t="array" ref="AZ59">IF(INDEX(Templates!$I$2:$FQ$152,ROW()-ROW(AZ$20)+1, MATCH(AZ$16,Templates!$I$1:HD$1,0))="","",INDEX(Templates!$I$2:$FQ$152,ROW()-ROW(AZ$20)+1, MATCH(AZ$16,Templates!$I$1:HD$1,0)))</f>
        <v>System Type 3</v>
      </c>
      <c r="BA59" s="55" t="str" cm="1">
        <f t="array" ref="BA59">IF(INDEX(Templates!$I$2:$FQ$152,ROW()-ROW(BA$20)+1, MATCH(BA$16,Templates!$I$1:HE$1,0))="","",INDEX(Templates!$I$2:$FQ$152,ROW()-ROW(BA$20)+1, MATCH(BA$16,Templates!$I$1:HE$1,0)))</f>
        <v>System 5</v>
      </c>
      <c r="BB59" s="55" t="str" cm="1">
        <f t="array" ref="BB59">IF(INDEX(Templates!$I$2:$FQ$152,ROW()-ROW(BB$20)+1, MATCH(BB$16,Templates!$I$1:HF$1,0))="","",INDEX(Templates!$I$2:$FQ$152,ROW()-ROW(BB$20)+1, MATCH(BB$16,Templates!$I$1:HF$1,0)))</f>
        <v>System 9</v>
      </c>
      <c r="BC59" s="55" t="str" cm="1">
        <f t="array" ref="BC59">IF(INDEX(Templates!$I$2:$FQ$152,ROW()-ROW(BC$20)+1, MATCH(BC$16,Templates!$I$1:HG$1,0))="","",INDEX(Templates!$I$2:$FQ$152,ROW()-ROW(BC$20)+1, MATCH(BC$16,Templates!$I$1:HG$1,0)))</f>
        <v>System 5</v>
      </c>
      <c r="BD59" s="55" t="str" cm="1">
        <f t="array" ref="BD59">IF(INDEX(Templates!$I$2:$FQ$152,ROW()-ROW(BD$20)+1, MATCH(BD$16,Templates!$I$1:HH$1,0))="","",INDEX(Templates!$I$2:$FQ$152,ROW()-ROW(BD$20)+1, MATCH(BD$16,Templates!$I$1:HH$1,0)))</f>
        <v>System 5</v>
      </c>
      <c r="BE59" s="55" t="str" cm="1">
        <f t="array" ref="BE59">IF(INDEX(Templates!$I$2:$FQ$152,ROW()-ROW(BE$20)+1, MATCH(BE$16,Templates!$I$1:HI$1,0))="","",INDEX(Templates!$I$2:$FQ$152,ROW()-ROW(BE$20)+1, MATCH(BE$16,Templates!$I$1:HI$1,0)))</f>
        <v>System 11</v>
      </c>
      <c r="BF59" s="55" t="str" cm="1">
        <f t="array" ref="BF59">IF(INDEX(Templates!$I$2:$FQ$152,ROW()-ROW(BF$20)+1, MATCH(BF$16,Templates!$I$1:HJ$1,0))="","",INDEX(Templates!$I$2:$FQ$152,ROW()-ROW(BF$20)+1, MATCH(BF$16,Templates!$I$1:HJ$1,0)))</f>
        <v>PTAC 1</v>
      </c>
      <c r="BG59" s="55" t="str" cm="1">
        <f t="array" ref="BG59">IF(INDEX(Templates!$I$2:$FQ$152,ROW()-ROW(BG$20)+1, MATCH(BG$16,Templates!$I$1:HK$1,0))="","",INDEX(Templates!$I$2:$FQ$152,ROW()-ROW(BG$20)+1, MATCH(BG$16,Templates!$I$1:HK$1,0)))</f>
        <v>System 11</v>
      </c>
      <c r="BH59" s="55" t="str" cm="1">
        <f t="array" ref="BH59">IF(INDEX(Templates!$I$2:$FQ$152,ROW()-ROW(BH$20)+1, MATCH(BH$16,Templates!$I$1:HI$1,0))="","",INDEX(Templates!$I$2:$FQ$152,ROW()-ROW(BH$20)+1, MATCH(BH$16,Templates!$I$1:HI$1,0)))</f>
        <v>System 9</v>
      </c>
      <c r="BI59" s="55" t="str" cm="1">
        <f t="array" ref="BI59">IF(INDEX(Templates!$I$2:$FQ$152,ROW()-ROW(BI$20)+1, MATCH(BI$16,Templates!$I$1:HJ$1,0))="","",INDEX(Templates!$I$2:$FQ$152,ROW()-ROW(BI$20)+1, MATCH(BI$16,Templates!$I$1:HJ$1,0)))</f>
        <v>System 9</v>
      </c>
      <c r="BJ59" s="55" t="str" cm="1">
        <f t="array" ref="BJ59">IF(INDEX(Templates!$I$2:$FQ$152,ROW()-ROW(BJ$20)+1, MATCH(BJ$16,Templates!$I$1:HK$1,0))="","",INDEX(Templates!$I$2:$FQ$152,ROW()-ROW(BJ$20)+1, MATCH(BJ$16,Templates!$I$1:HK$1,0)))</f>
        <v>System 9</v>
      </c>
      <c r="BK59" s="55" t="str" cm="1">
        <f t="array" ref="BK59">IF(INDEX(Templates!$I$2:$FQ$152,ROW()-ROW(BK$20)+1, MATCH(BK$16,Templates!$I$1:HL$1,0))="","",INDEX(Templates!$I$2:$FQ$152,ROW()-ROW(BK$20)+1, MATCH(BK$16,Templates!$I$1:HL$1,0)))</f>
        <v>System 9</v>
      </c>
      <c r="BL59" s="55" t="str" cm="1">
        <f t="array" ref="BL59">IF(INDEX(Templates!$I$2:$FQ$152,ROW()-ROW(BL$20)+1, MATCH(BL$16,Templates!$I$1:HM$1,0))="","",INDEX(Templates!$I$2:$FQ$152,ROW()-ROW(BL$20)+1, MATCH(BL$16,Templates!$I$1:HM$1,0)))</f>
        <v>System 9</v>
      </c>
      <c r="BM59" s="55" t="str" cm="1">
        <f t="array" ref="BM59">IF(INDEX(Templates!$I$2:$FQ$152,ROW()-ROW(BM$20)+1, MATCH(BM$16,Templates!$I$1:HN$1,0))="","",INDEX(Templates!$I$2:$FQ$152,ROW()-ROW(BM$20)+1, MATCH(BM$16,Templates!$I$1:HN$1,0)))</f>
        <v>System 7</v>
      </c>
      <c r="BN59" s="55" t="str" cm="1">
        <f t="array" ref="BN59">IF(INDEX(Templates!$I$2:$FQ$152,ROW()-ROW(BN$20)+1, MATCH(BN$16,Templates!$I$1:HO$1,0))="","",INDEX(Templates!$I$2:$FQ$152,ROW()-ROW(BN$20)+1, MATCH(BN$16,Templates!$I$1:HO$1,0)))</f>
        <v>System 11</v>
      </c>
      <c r="BO59" s="55" t="str" cm="1">
        <f t="array" ref="BO59">IF(INDEX(Templates!$I$2:$FQ$152,ROW()-ROW(BO$20)+1, MATCH(BO$16,Templates!$I$1:HP$1,0))="","",INDEX(Templates!$I$2:$FQ$152,ROW()-ROW(BO$20)+1, MATCH(BO$16,Templates!$I$1:HP$1,0)))</f>
        <v>System 7</v>
      </c>
      <c r="BP59" s="55" t="str" cm="1">
        <f t="array" ref="BP59">IF(INDEX(Templates!$I$2:$FQ$152,ROW()-ROW(BP$20)+1, MATCH(BP$16,Templates!$I$1:HQ$1,0))="","",INDEX(Templates!$I$2:$FQ$152,ROW()-ROW(BP$20)+1, MATCH(BP$16,Templates!$I$1:HQ$1,0)))</f>
        <v>System 11</v>
      </c>
      <c r="BQ59" s="55" t="str" cm="1">
        <f t="array" ref="BQ59">IF(INDEX(Templates!$I$2:$FQ$152,ROW()-ROW(BQ$20)+1, MATCH(BQ$16,Templates!$I$1:HR$1,0))="","",INDEX(Templates!$I$2:$FQ$152,ROW()-ROW(BQ$20)+1, MATCH(BQ$16,Templates!$I$1:HR$1,0)))</f>
        <v>System 7</v>
      </c>
      <c r="BR59" s="55" t="str" cm="1">
        <f t="array" ref="BR59">IF(INDEX(Templates!$I$2:$FQ$152,ROW()-ROW(BR$20)+1, MATCH(BR$16,Templates!$I$1:HS$1,0))="","",INDEX(Templates!$I$2:$FQ$152,ROW()-ROW(BR$20)+1, MATCH(BR$16,Templates!$I$1:HS$1,0)))</f>
        <v>System 11</v>
      </c>
      <c r="BS59" s="55" t="str" cm="1">
        <f t="array" ref="BS59">IF(INDEX(Templates!$I$2:$FQ$152,ROW()-ROW(BS$20)+1, MATCH(BS$16,Templates!$I$1:HT$1,0))="","",INDEX(Templates!$I$2:$FQ$152,ROW()-ROW(BS$20)+1, MATCH(BS$16,Templates!$I$1:HT$1,0)))</f>
        <v>System 11</v>
      </c>
      <c r="BT59" s="55" t="str" cm="1">
        <f t="array" ref="BT59">IF(INDEX(Templates!$I$2:$FQ$152,ROW()-ROW(BT$20)+1, MATCH(BT$16,Templates!$I$1:HU$1,0))="","",INDEX(Templates!$I$2:$FQ$152,ROW()-ROW(BT$20)+1, MATCH(BT$16,Templates!$I$1:HU$1,0)))</f>
        <v>System 5</v>
      </c>
      <c r="BU59" s="55" t="str" cm="1">
        <f t="array" ref="BU59">IF(INDEX(Templates!$I$2:$FQ$152,ROW()-ROW(BU$20)+1, MATCH(BU$16,Templates!$I$1:HV$1,0))="","",INDEX(Templates!$I$2:$FQ$152,ROW()-ROW(BU$20)+1, MATCH(BU$16,Templates!$I$1:HV$1,0)))</f>
        <v>System 5</v>
      </c>
      <c r="BV59" s="55" t="str" cm="1">
        <f t="array" ref="BV59">IF(INDEX(Templates!$I$2:$FQ$152,ROW()-ROW(BV$20)+1, MATCH(BV$16,Templates!$I$1:HW$1,0))="","",INDEX(Templates!$I$2:$FQ$152,ROW()-ROW(BV$20)+1, MATCH(BV$16,Templates!$I$1:HW$1,0)))</f>
        <v>System 5</v>
      </c>
      <c r="BW59" s="55" t="str" cm="1">
        <f t="array" ref="BW59">IF(INDEX(Templates!$I$2:$FQ$152,ROW()-ROW(BW$20)+1, MATCH(BW$16,Templates!$I$1:HX$1,0))="","",INDEX(Templates!$I$2:$FQ$152,ROW()-ROW(BW$20)+1, MATCH(BW$16,Templates!$I$1:HX$1,0)))</f>
        <v>System 5</v>
      </c>
      <c r="BX59" s="55" t="str" cm="1">
        <f t="array" ref="BX59">IF(INDEX(Templates!$I$2:$FQ$152,ROW()-ROW(BX$20)+1, MATCH(BX$16,Templates!$I$1:HY$1,0))="","",INDEX(Templates!$I$2:$FQ$152,ROW()-ROW(BX$20)+1, MATCH(BX$16,Templates!$I$1:HY$1,0)))</f>
        <v>System 10</v>
      </c>
      <c r="BY59" s="55" t="str" cm="1">
        <f t="array" ref="BY59">IF(INDEX(Templates!$I$2:$FQ$152,ROW()-ROW(BY$20)+1, MATCH(BY$16,Templates!$I$1:HZ$1,0))="","",INDEX(Templates!$I$2:$FQ$152,ROW()-ROW(BY$20)+1, MATCH(BY$16,Templates!$I$1:HZ$1,0)))</f>
        <v>System 10</v>
      </c>
      <c r="BZ59" s="55" t="str" cm="1">
        <f t="array" ref="BZ59">IF(INDEX(Templates!$I$2:$FQ$152,ROW()-ROW(BZ$20)+1, MATCH(BZ$16,Templates!$I$1:IA$1,0))="","",INDEX(Templates!$I$2:$FQ$152,ROW()-ROW(BZ$20)+1, MATCH(BZ$16,Templates!$I$1:IA$1,0)))</f>
        <v>System 9</v>
      </c>
      <c r="CA59" s="55" t="str" cm="1">
        <f t="array" ref="CA59">IF(INDEX(Templates!$I$2:$FQ$152,ROW()-ROW(CA$20)+1, MATCH(CA$16,Templates!$I$1:IB$1,0))="","",INDEX(Templates!$I$2:$FQ$152,ROW()-ROW(CA$20)+1, MATCH(CA$16,Templates!$I$1:IB$1,0)))</f>
        <v>System 9</v>
      </c>
      <c r="CB59" s="55" t="str" cm="1">
        <f t="array" ref="CB59">IF(INDEX(Templates!$I$2:$FQ$152,ROW()-ROW(CB$20)+1, MATCH(CB$16,Templates!$I$1:IC$1,0))="","",INDEX(Templates!$I$2:$FQ$152,ROW()-ROW(CB$20)+1, MATCH(CB$16,Templates!$I$1:IC$1,0)))</f>
        <v>System 9</v>
      </c>
      <c r="CC59" s="55" t="str" cm="1">
        <f t="array" ref="CC59">IF(INDEX(Templates!$I$2:$FQ$152,ROW()-ROW(CC$20)+1, MATCH(CC$16,Templates!$I$1:ID$1,0))="","",INDEX(Templates!$I$2:$FQ$152,ROW()-ROW(CC$20)+1, MATCH(CC$16,Templates!$I$1:ID$1,0)))</f>
        <v>System 9</v>
      </c>
      <c r="CD59" s="55" t="str" cm="1">
        <f t="array" ref="CD59">IF(INDEX(Templates!$I$2:$FQ$152,ROW()-ROW(CD$20)+1, MATCH(CD$16,Templates!$I$1:IE$1,0))="","",INDEX(Templates!$I$2:$FQ$152,ROW()-ROW(CD$20)+1, MATCH(CD$16,Templates!$I$1:IE$1,0)))</f>
        <v>System 10</v>
      </c>
      <c r="CE59" s="55" t="str" cm="1">
        <f t="array" ref="CE59">IF(INDEX(Templates!$I$2:$FQ$152,ROW()-ROW(CE$20)+1, MATCH(CE$16,Templates!$I$1:IF$1,0))="","",INDEX(Templates!$I$2:$FQ$152,ROW()-ROW(CE$20)+1, MATCH(CE$16,Templates!$I$1:IF$1,0)))</f>
        <v>PTAC 1</v>
      </c>
      <c r="CF59" s="55" t="str" cm="1">
        <f t="array" ref="CF59">IF(INDEX(Templates!$I$2:$FQ$152,ROW()-ROW(CF$20)+1, MATCH(CF$16,Templates!$I$1:ID$1,0))="","",INDEX(Templates!$I$2:$FQ$152,ROW()-ROW(CF$20)+1, MATCH(CF$16,Templates!$I$1:ID$1,0)))</f>
        <v>PTAC 1</v>
      </c>
      <c r="CG59" s="55" t="str" cm="1">
        <f t="array" ref="CG59">IF(INDEX(Templates!$I$2:$FQ$152,ROW()-ROW(CG$20)+1, MATCH(CG$16,Templates!$I$1:IE$1,0))="","",INDEX(Templates!$I$2:$FQ$152,ROW()-ROW(CG$20)+1, MATCH(CG$16,Templates!$I$1:IE$1,0)))</f>
        <v>PTAC 1</v>
      </c>
      <c r="CH59" s="55" t="str" cm="1">
        <f t="array" ref="CH59">IF(INDEX(Templates!$I$2:$FQ$152,ROW()-ROW(CH$20)+1, MATCH(CH$16,Templates!$I$1:IF$1,0))="","",INDEX(Templates!$I$2:$FQ$152,ROW()-ROW(CH$20)+1, MATCH(CH$16,Templates!$I$1:IF$1,0)))</f>
        <v>PTAC 1</v>
      </c>
      <c r="CI59" s="55" t="str" cm="1">
        <f t="array" ref="CI59">IF(INDEX(Templates!$I$2:$FQ$152,ROW()-ROW(CI$20)+1, MATCH(CI$16,Templates!$I$1:IG$1,0))="","",INDEX(Templates!$I$2:$FQ$152,ROW()-ROW(CI$20)+1, MATCH(CI$16,Templates!$I$1:IG$1,0)))</f>
        <v>System 9</v>
      </c>
      <c r="CJ59" s="55" t="str" cm="1">
        <f t="array" ref="CJ59">IF(INDEX(Templates!$I$2:$FQ$152,ROW()-ROW(CJ$20)+1, MATCH(CJ$16,Templates!$I$1:IH$1,0))="","",INDEX(Templates!$I$2:$FQ$152,ROW()-ROW(CJ$20)+1, MATCH(CJ$16,Templates!$I$1:IH$1,0)))</f>
        <v>System 10</v>
      </c>
      <c r="CK59" s="55" t="str" cm="1">
        <f t="array" ref="CK59">IF(INDEX(Templates!$I$2:$FQ$152,ROW()-ROW(CK$20)+1, MATCH(CK$16,Templates!$I$1:II$1,0))="","",INDEX(Templates!$I$2:$FQ$152,ROW()-ROW(CK$20)+1, MATCH(CK$16,Templates!$I$1:II$1,0)))</f>
        <v>System 10</v>
      </c>
      <c r="CL59" s="55" t="str" cm="1">
        <f t="array" ref="CL59">IF(INDEX(Templates!$I$2:$FQ$152,ROW()-ROW(CL$20)+1, MATCH(CL$16,Templates!$I$1:IJ$1,0))="","",INDEX(Templates!$I$2:$FQ$152,ROW()-ROW(CL$20)+1, MATCH(CL$16,Templates!$I$1:IJ$1,0)))</f>
        <v>System 10</v>
      </c>
      <c r="CM59" s="55" t="str" cm="1">
        <f t="array" ref="CM59">IF(INDEX(Templates!$I$2:$FQ$152,ROW()-ROW(CM$20)+1, MATCH(CM$16,Templates!$I$1:IK$1,0))="","",INDEX(Templates!$I$2:$FQ$152,ROW()-ROW(CM$20)+1, MATCH(CM$16,Templates!$I$1:IK$1,0)))</f>
        <v>System 7</v>
      </c>
      <c r="CN59" s="55" t="str" cm="1">
        <f t="array" ref="CN59">IF(INDEX(Templates!$I$2:$FQ$152,ROW()-ROW(CN$20)+1, MATCH(CN$16,Templates!$I$1:IL$1,0))="","",INDEX(Templates!$I$2:$FQ$152,ROW()-ROW(CN$20)+1, MATCH(CN$16,Templates!$I$1:IL$1,0)))</f>
        <v>System 5</v>
      </c>
      <c r="CO59" s="55" t="str" cm="1">
        <f t="array" ref="CO59">IF(INDEX(Templates!$I$2:$FQ$152,ROW()-ROW(CO$20)+1, MATCH(CO$16,Templates!$I$1:IM$1,0))="","",INDEX(Templates!$I$2:$FQ$152,ROW()-ROW(CO$20)+1, MATCH(CO$16,Templates!$I$1:IM$1,0)))</f>
        <v>System 7</v>
      </c>
      <c r="CP59" s="55" t="str" cm="1">
        <f t="array" ref="CP59">IF(INDEX(Templates!$I$2:$FQ$152,ROW()-ROW(CP$20)+1, MATCH(CP$16,Templates!$I$1:IN$1,0))="","",INDEX(Templates!$I$2:$FQ$152,ROW()-ROW(CP$20)+1, MATCH(CP$16,Templates!$I$1:IN$1,0)))</f>
        <v>System 9</v>
      </c>
      <c r="CQ59" s="55" t="str" cm="1">
        <f t="array" ref="CQ59">IF(INDEX(Templates!$I$2:$FQ$152,ROW()-ROW(CQ$20)+1, MATCH(CQ$16,Templates!$I$1:IO$1,0))="","",INDEX(Templates!$I$2:$FQ$152,ROW()-ROW(CQ$20)+1, MATCH(CQ$16,Templates!$I$1:IO$1,0)))</f>
        <v>System 5</v>
      </c>
      <c r="CR59" s="55" t="str" cm="1">
        <f t="array" ref="CR59">IF(INDEX(Templates!$I$2:$FQ$152,ROW()-ROW(CR$20)+1, MATCH(CR$16,Templates!$I$1:IP$1,0))="","",INDEX(Templates!$I$2:$FQ$152,ROW()-ROW(CR$20)+1, MATCH(CR$16,Templates!$I$1:IP$1,0)))</f>
        <v>System 10</v>
      </c>
      <c r="CS59" s="55" t="str" cm="1">
        <f t="array" ref="CS59">IF(INDEX(Templates!$I$2:$FQ$152,ROW()-ROW(CS$20)+1, MATCH(CS$16,Templates!$I$1:IQ$1,0))="","",INDEX(Templates!$I$2:$FQ$152,ROW()-ROW(CS$20)+1, MATCH(CS$16,Templates!$I$1:IQ$1,0)))</f>
        <v>System 5</v>
      </c>
      <c r="CT59" s="55" t="str" cm="1">
        <f t="array" ref="CT59">IF(INDEX(Templates!$I$2:$FQ$152,ROW()-ROW(CT$20)+1, MATCH(CT$16,Templates!$I$1:IR$1,0))="","",INDEX(Templates!$I$2:$FQ$152,ROW()-ROW(CT$20)+1, MATCH(CT$16,Templates!$I$1:IR$1,0)))</f>
        <v>System 5</v>
      </c>
      <c r="CU59" s="55" t="str" cm="1">
        <f t="array" ref="CU59">IF(INDEX(Templates!$I$2:$FQ$152,ROW()-ROW(CU$20)+1, MATCH(CU$16,Templates!$I$1:IS$1,0))="","",INDEX(Templates!$I$2:$FQ$152,ROW()-ROW(CU$20)+1, MATCH(CU$16,Templates!$I$1:IS$1,0)))</f>
        <v>System Type 3</v>
      </c>
      <c r="CV59" s="55" t="str" cm="1">
        <f t="array" ref="CV59">IF(INDEX(Templates!$I$2:$FQ$152,ROW()-ROW(CV$20)+1, MATCH(CV$16,Templates!$I$1:IT$1,0))="","",INDEX(Templates!$I$2:$FQ$152,ROW()-ROW(CV$20)+1, MATCH(CV$16,Templates!$I$1:IT$1,0)))</f>
        <v>System 5</v>
      </c>
      <c r="CW59" s="55" t="str" cm="1">
        <f t="array" ref="CW59">IF(INDEX(Templates!$I$2:$FQ$152,ROW()-ROW(CW$20)+1, MATCH(CW$16,Templates!$I$1:IU$1,0))="","",INDEX(Templates!$I$2:$FQ$152,ROW()-ROW(CW$20)+1, MATCH(CW$16,Templates!$I$1:IU$1,0)))</f>
        <v>System 7</v>
      </c>
      <c r="CX59" s="55" t="str" cm="1">
        <f t="array" ref="CX59">IF(INDEX(Templates!$I$2:$FQ$152,ROW()-ROW(CX$20)+1, MATCH(CX$16,Templates!$I$1:IV$1,0))="","",INDEX(Templates!$I$2:$FQ$152,ROW()-ROW(CX$20)+1, MATCH(CX$16,Templates!$I$1:IV$1,0)))</f>
        <v>System 7</v>
      </c>
      <c r="CY59" s="55" t="str" cm="1">
        <f t="array" ref="CY59">IF(INDEX(Templates!$I$2:$FQ$152,ROW()-ROW(CY$20)+1, MATCH(CY$16,Templates!$I$1:IW$1,0))="","",INDEX(Templates!$I$2:$FQ$152,ROW()-ROW(CY$20)+1, MATCH(CY$16,Templates!$I$1:IW$1,0)))</f>
        <v>System 7</v>
      </c>
      <c r="CZ59" s="55" t="str" cm="1">
        <f t="array" ref="CZ59">IF(INDEX(Templates!$I$2:$FQ$152,ROW()-ROW(CZ$20)+1, MATCH(CZ$16,Templates!$I$1:IX$1,0))="","",INDEX(Templates!$I$2:$FQ$152,ROW()-ROW(CZ$20)+1, MATCH(CZ$16,Templates!$I$1:IX$1,0)))</f>
        <v>System 11</v>
      </c>
      <c r="DA59" s="55" t="str" cm="1">
        <f t="array" ref="DA59">IF(INDEX(Templates!$I$2:$FQ$152,ROW()-ROW(DA$20)+1, MATCH(DA$16,Templates!$I$1:IY$1,0))="","",INDEX(Templates!$I$2:$FQ$152,ROW()-ROW(DA$20)+1, MATCH(DA$16,Templates!$I$1:IY$1,0)))</f>
        <v>System 11</v>
      </c>
      <c r="DB59" s="55" t="str" cm="1">
        <f t="array" ref="DB59">IF(INDEX(Templates!$I$2:$FQ$152,ROW()-ROW(DB$20)+1, MATCH(DB$16,Templates!$I$1:IZ$1,0))="","",INDEX(Templates!$I$2:$FQ$152,ROW()-ROW(DB$20)+1, MATCH(DB$16,Templates!$I$1:IZ$1,0)))</f>
        <v>System 11</v>
      </c>
      <c r="DC59" s="55" t="str" cm="1">
        <f t="array" ref="DC59">IF(INDEX(Templates!$I$2:$FQ$152,ROW()-ROW(DC$20)+1, MATCH(DC$16,Templates!$I$1:JA$1,0))="","",INDEX(Templates!$I$2:$FQ$152,ROW()-ROW(DC$20)+1, MATCH(DC$16,Templates!$I$1:JA$1,0)))</f>
        <v>System 11</v>
      </c>
      <c r="DD59" s="55" t="str" cm="1">
        <f t="array" ref="DD59">IF(INDEX(Templates!$I$2:$FQ$152,ROW()-ROW(DD$20)+1, MATCH(DD$16,Templates!$I$1:JB$1,0))="","",INDEX(Templates!$I$2:$FQ$152,ROW()-ROW(DD$20)+1, MATCH(DD$16,Templates!$I$1:JB$1,0)))</f>
        <v>System Type 3</v>
      </c>
      <c r="DE59" s="55" t="str" cm="1">
        <f t="array" ref="DE59">IF(INDEX(Templates!$I$2:$FQ$152,ROW()-ROW(DE$20)+1, MATCH(DE$16,Templates!$I$1:JC$1,0))="","",INDEX(Templates!$I$2:$FQ$152,ROW()-ROW(DE$20)+1, MATCH(DE$16,Templates!$I$1:JC$1,0)))</f>
        <v>System Type 3</v>
      </c>
      <c r="DF59" s="55" t="str" cm="1">
        <f t="array" ref="DF59">IF(INDEX(Templates!$I$2:$FQ$152,ROW()-ROW(DF$20)+1, MATCH(DF$16,Templates!$I$1:JD$1,0))="","",INDEX(Templates!$I$2:$FQ$152,ROW()-ROW(DF$20)+1, MATCH(DF$16,Templates!$I$1:JD$1,0)))</f>
        <v>System 7</v>
      </c>
      <c r="DG59" s="55" t="str" cm="1">
        <f t="array" ref="DG59">IF(INDEX(Templates!$I$2:$FQ$152,ROW()-ROW(DG$20)+1, MATCH(DG$16,Templates!$I$1:JE$1,0))="","",INDEX(Templates!$I$2:$FQ$152,ROW()-ROW(DG$20)+1, MATCH(DG$16,Templates!$I$1:JE$1,0)))</f>
        <v>System 7</v>
      </c>
      <c r="DH59" s="55" t="str" cm="1">
        <f t="array" ref="DH59">IF(INDEX(Templates!$I$2:$FQ$152,ROW()-ROW(DH$20)+1, MATCH(DH$16,Templates!$I$1:JF$1,0))="","",INDEX(Templates!$I$2:$FQ$152,ROW()-ROW(DH$20)+1, MATCH(DH$16,Templates!$I$1:JF$1,0)))</f>
        <v>System Type 3</v>
      </c>
      <c r="DI59" s="55" t="str" cm="1">
        <f t="array" ref="DI59">IF(INDEX(Templates!$I$2:$FQ$152,ROW()-ROW(DI$20)+1, MATCH(DI$16,Templates!$I$1:JG$1,0))="","",INDEX(Templates!$I$2:$FQ$152,ROW()-ROW(DI$20)+1, MATCH(DI$16,Templates!$I$1:JG$1,0)))</f>
        <v>System Type 3</v>
      </c>
      <c r="DJ59" s="55" t="str" cm="1">
        <f t="array" ref="DJ59">IF(INDEX(Templates!$I$2:$FQ$152,ROW()-ROW(DJ$20)+1, MATCH(DJ$16,Templates!$I$1:JH$1,0))="","",INDEX(Templates!$I$2:$FQ$152,ROW()-ROW(DJ$20)+1, MATCH(DJ$16,Templates!$I$1:JH$1,0)))</f>
        <v>System 7</v>
      </c>
      <c r="DK59" s="55" t="str" cm="1">
        <f t="array" ref="DK59">IF(INDEX(Templates!$I$2:$FQ$152,ROW()-ROW(DK$20)+1, MATCH(DK$16,Templates!$I$1:JI$1,0))="","",INDEX(Templates!$I$2:$FQ$152,ROW()-ROW(DK$20)+1, MATCH(DK$16,Templates!$I$1:JI$1,0)))</f>
        <v>System 11</v>
      </c>
      <c r="DL59" s="55" t="str" cm="1">
        <f t="array" ref="DL59">IF(INDEX(Templates!$I$2:$FQ$152,ROW()-ROW(DL$20)+1, MATCH(DL$16,Templates!$I$1:JJ$1,0))="","",INDEX(Templates!$I$2:$FQ$152,ROW()-ROW(DL$20)+1, MATCH(DL$16,Templates!$I$1:JJ$1,0)))</f>
        <v>System 7</v>
      </c>
      <c r="DM59" s="55" t="str" cm="1">
        <f t="array" ref="DM59">IF(INDEX(Templates!$I$2:$FQ$152,ROW()-ROW(DM$20)+1, MATCH(DM$16,Templates!$I$1:JK$1,0))="","",INDEX(Templates!$I$2:$FQ$152,ROW()-ROW(DM$20)+1, MATCH(DM$16,Templates!$I$1:JK$1,0)))</f>
        <v>System 11</v>
      </c>
      <c r="DN59" s="55" t="str" cm="1">
        <f t="array" ref="DN59">IF(INDEX(Templates!$I$2:$FQ$152,ROW()-ROW(DN$20)+1, MATCH(DN$16,Templates!$I$1:JL$1,0))="","",INDEX(Templates!$I$2:$FQ$152,ROW()-ROW(DN$20)+1, MATCH(DN$16,Templates!$I$1:JL$1,0)))</f>
        <v>PTHP 1</v>
      </c>
      <c r="DO59" s="55" t="str" cm="1">
        <f t="array" ref="DO59">IF(INDEX(Templates!$I$2:$FQ$152,ROW()-ROW(DO$20)+1, MATCH(DO$16,Templates!$I$1:JM$1,0))="","",INDEX(Templates!$I$2:$FQ$152,ROW()-ROW(DO$20)+1, MATCH(DO$16,Templates!$I$1:JM$1,0)))</f>
        <v>System 7</v>
      </c>
      <c r="DP59" s="55" t="str" cm="1">
        <f t="array" ref="DP59">IF(INDEX(Templates!$I$2:$FQ$152,ROW()-ROW(DP$20)+1, MATCH(DP$16,Templates!$I$1:JN$1,0))="","",INDEX(Templates!$I$2:$FQ$152,ROW()-ROW(DP$20)+1, MATCH(DP$16,Templates!$I$1:JN$1,0)))</f>
        <v>PTHP 1</v>
      </c>
      <c r="DQ59" s="55" t="str" cm="1">
        <f t="array" ref="DQ59">IF(INDEX(Templates!$I$2:$FQ$152,ROW()-ROW(DQ$20)+1, MATCH(DQ$16,Templates!$I$1:JO$1,0))="","",INDEX(Templates!$I$2:$FQ$152,ROW()-ROW(DQ$20)+1, MATCH(DQ$16,Templates!$I$1:JO$1,0)))</f>
        <v>System 7</v>
      </c>
      <c r="DR59" s="55" t="str" cm="1">
        <f t="array" ref="DR59">IF(INDEX(Templates!$I$2:$FQ$152,ROW()-ROW(DR$20)+1, MATCH(DR$16,Templates!$I$1:JP$1,0))="","",INDEX(Templates!$I$2:$FQ$152,ROW()-ROW(DR$20)+1, MATCH(DR$16,Templates!$I$1:JP$1,0)))</f>
        <v>System 6</v>
      </c>
      <c r="DS59" s="55" t="str" cm="1">
        <f t="array" ref="DS59">IF(INDEX(Templates!$I$2:$FQ$152,ROW()-ROW(DS$20)+1, MATCH(DS$16,Templates!$I$1:JQ$1,0))="","",INDEX(Templates!$I$2:$FQ$152,ROW()-ROW(DS$20)+1, MATCH(DS$16,Templates!$I$1:JQ$1,0)))</f>
        <v>System 8</v>
      </c>
      <c r="DT59" s="55" t="str" cm="1">
        <f t="array" ref="DT59">IF(INDEX(Templates!$I$2:$FQ$152,ROW()-ROW(DT$20)+1, MATCH(DT$16,Templates!$I$1:JR$1,0))="","",INDEX(Templates!$I$2:$FQ$152,ROW()-ROW(DT$20)+1, MATCH(DT$16,Templates!$I$1:JR$1,0)))</f>
        <v>PTAC 1</v>
      </c>
      <c r="DU59" s="55" t="str" cm="1">
        <f t="array" ref="DU59">IF(INDEX(Templates!$I$2:$FQ$152,ROW()-ROW(DU$20)+1, MATCH(DU$16,Templates!$I$1:JP$1,0))="","",INDEX(Templates!$I$2:$FQ$152,ROW()-ROW(DU$20)+1, MATCH(DU$16,Templates!$I$1:JP$1,0)))</f>
        <v>PTHP 1</v>
      </c>
      <c r="DV59" s="55" t="str" cm="1">
        <f t="array" ref="DV59">IF(INDEX(Templates!$I$2:$FQ$152,ROW()-ROW(DV$20)+1, MATCH(DV$16,Templates!$I$1:JQ$1,0))="","",INDEX(Templates!$I$2:$FQ$152,ROW()-ROW(DV$20)+1, MATCH(DV$16,Templates!$I$1:JQ$1,0)))</f>
        <v>PTHP 1</v>
      </c>
      <c r="DW59" s="55" t="str" cm="1">
        <f t="array" ref="DW59">IF(INDEX(Templates!$I$2:$FQ$152,ROW()-ROW(DW$20)+1, MATCH(DW$16,Templates!$I$1:JR$1,0))="","",INDEX(Templates!$I$2:$FQ$152,ROW()-ROW(DW$20)+1, MATCH(DW$16,Templates!$I$1:JR$1,0)))</f>
        <v>PTHP 1</v>
      </c>
      <c r="DX59" s="55" t="str" cm="1">
        <f t="array" ref="DX59">IF(INDEX(Templates!$I$2:$FQ$152,ROW()-ROW(DX$20)+1, MATCH(DX$16,Templates!$I$1:JS$1,0))="","",INDEX(Templates!$I$2:$FQ$152,ROW()-ROW(DX$20)+1, MATCH(DX$16,Templates!$I$1:JS$1,0)))</f>
        <v>PTHP 1</v>
      </c>
      <c r="DY59" s="55" t="str" cm="1">
        <f t="array" ref="DY59">IF(INDEX(Templates!$I$2:$FQ$152,ROW()-ROW(DY$20)+1, MATCH(DY$16,Templates!$I$1:JT$1,0))="","",INDEX(Templates!$I$2:$FQ$152,ROW()-ROW(DY$20)+1, MATCH(DY$16,Templates!$I$1:JT$1,0)))</f>
        <v>System 7</v>
      </c>
      <c r="DZ59" s="55" t="str" cm="1">
        <f t="array" ref="DZ59">IF(INDEX(Templates!$I$2:$FQ$152,ROW()-ROW(DZ$20)+1, MATCH(DZ$16,Templates!$I$1:JU$1,0))="","",INDEX(Templates!$I$2:$FQ$152,ROW()-ROW(DZ$20)+1, MATCH(DZ$16,Templates!$I$1:JU$1,0)))</f>
        <v>System 7</v>
      </c>
      <c r="EA59" s="55" t="str" cm="1">
        <f t="array" ref="EA59">IF(INDEX(Templates!$I$2:$FQ$152,ROW()-ROW(EA$20)+1, MATCH(EA$16,Templates!$I$1:JV$1,0))="","",INDEX(Templates!$I$2:$FQ$152,ROW()-ROW(EA$20)+1, MATCH(EA$16,Templates!$I$1:JV$1,0)))</f>
        <v>System 5</v>
      </c>
      <c r="EB59" s="55" t="str" cm="1">
        <f t="array" ref="EB59">IF(INDEX(Templates!$I$2:$FQ$152,ROW()-ROW(EB$20)+1, MATCH(EB$16,Templates!$I$1:JW$1,0))="","",INDEX(Templates!$I$2:$FQ$152,ROW()-ROW(EB$20)+1, MATCH(EB$16,Templates!$I$1:JW$1,0)))</f>
        <v>System 5</v>
      </c>
      <c r="EC59" s="55" t="str" cm="1">
        <f t="array" ref="EC59">IF(INDEX(Templates!$I$2:$FQ$152,ROW()-ROW(EC$20)+1, MATCH(EC$16,Templates!$I$1:JX$1,0))="","",INDEX(Templates!$I$2:$FQ$152,ROW()-ROW(EC$20)+1, MATCH(EC$16,Templates!$I$1:JX$1,0)))</f>
        <v>System 7</v>
      </c>
      <c r="ED59" s="55" t="str" cm="1">
        <f t="array" ref="ED59">IF(INDEX(Templates!$I$2:$FQ$152,ROW()-ROW(ED$20)+1, MATCH(ED$16,Templates!$I$1:JY$1,0))="","",INDEX(Templates!$I$2:$FQ$152,ROW()-ROW(ED$20)+1, MATCH(ED$16,Templates!$I$1:JY$1,0)))</f>
        <v>System 7</v>
      </c>
      <c r="EE59" s="55"/>
      <c r="EF59" s="55"/>
      <c r="EG59" s="55"/>
      <c r="EH59" s="55"/>
      <c r="EI59" s="55"/>
      <c r="EJ59" s="55"/>
      <c r="EK59" s="55"/>
      <c r="EL59" s="55"/>
      <c r="EM59" s="55"/>
      <c r="EN59" s="55"/>
      <c r="EO59" s="55"/>
      <c r="EP59" s="55"/>
      <c r="EQ59" s="55"/>
      <c r="ER59" s="55"/>
      <c r="ES59" s="55"/>
      <c r="ET59" s="55"/>
      <c r="EU59" s="55"/>
      <c r="EV59" s="55"/>
      <c r="EW59" s="55"/>
      <c r="EX59" s="55"/>
      <c r="EY59" s="55"/>
      <c r="EZ59" s="55"/>
      <c r="FA59" s="55"/>
      <c r="FB59" s="55"/>
      <c r="FC59" s="55"/>
      <c r="FD59" s="55"/>
      <c r="FE59" s="55"/>
      <c r="FF59" s="55"/>
      <c r="FG59" s="55"/>
      <c r="FH59" s="55"/>
      <c r="FI59" s="55"/>
      <c r="FJ59" s="55"/>
      <c r="FK59" s="55"/>
      <c r="FL59" s="55"/>
      <c r="FM59" s="55"/>
      <c r="FN59" s="55"/>
      <c r="FO59" s="55"/>
      <c r="FP59" s="55"/>
      <c r="FQ59" s="55"/>
      <c r="FR59" s="55"/>
      <c r="FS59" s="55"/>
      <c r="FT59" s="55"/>
      <c r="FU59" s="55"/>
      <c r="FV59" s="55"/>
      <c r="FW59" s="55"/>
      <c r="FX59" s="55"/>
      <c r="FY59" s="55"/>
      <c r="FZ59" s="55"/>
      <c r="GA59" s="55"/>
      <c r="GB59" s="55"/>
      <c r="GC59" s="55"/>
      <c r="GD59" s="55"/>
      <c r="GE59" s="55"/>
      <c r="GF59" s="55"/>
      <c r="GG59" s="55"/>
      <c r="GH59" s="55"/>
      <c r="GI59" s="55"/>
      <c r="GJ59" s="55"/>
      <c r="GK59" s="55"/>
      <c r="GL59" s="55"/>
      <c r="GM59" s="55"/>
      <c r="GN59" s="55"/>
      <c r="GO59" s="55"/>
      <c r="GP59" s="55"/>
      <c r="GQ59" s="55"/>
      <c r="GR59" s="55"/>
      <c r="GS59" s="55"/>
      <c r="GT59" s="55"/>
      <c r="GU59" s="55"/>
      <c r="GV59" s="55"/>
      <c r="GW59" s="55"/>
    </row>
    <row r="60" spans="1:205" s="24" customFormat="1" x14ac:dyDescent="0.55000000000000004">
      <c r="A60" s="41" t="s">
        <v>763</v>
      </c>
      <c r="B60" s="6" t="s">
        <v>768</v>
      </c>
      <c r="C60" s="66" t="str" cm="1">
        <f t="array" ref="C60">IF(INDEX(Templates!A$2:A$153,ROW()-ROW($20:$20)+1)="","",INDEX(Templates!A$2:A$153,ROW()-ROW($20:$20)+1))</f>
        <v>JSON_PATH:cooling_system</v>
      </c>
      <c r="D60" s="66" t="str" cm="1">
        <f t="array" ref="D60">IF(INDEX(Templates!B$2:B$153,ROW()-ROW($20:$20)+1)="","",INDEX(Templates!B$2:B$153,ROW()-ROW($20:$20)+1))</f>
        <v>id</v>
      </c>
      <c r="E60" s="66" t="str" cm="1">
        <f t="array" ref="E60">IF(INDEX(Templates!C$2:C$153,ROW()-ROW($20:$20)+1)="","",INDEX(Templates!C$2:C$153,ROW()-ROW($20:$20)+1))</f>
        <v/>
      </c>
      <c r="F60" s="127" t="str" cm="1">
        <f t="array" ref="F60">IF(INDEX(Templates!D$2:D$153,ROW()-ROW($20:$20)+1)="","",INDEX(Templates!D$2:D$153,ROW()-ROW($20:$20)+1))</f>
        <v/>
      </c>
      <c r="G60" s="116" t="str" cm="1">
        <f t="array" ref="G60">IF(INDEX(Templates!E$2:E$153,ROW()-ROW($20:$20)+1)="","",INDEX(Templates!E$2:E$153,ROW()-ROW($20:$20)+1))</f>
        <v>CoolingSystem</v>
      </c>
      <c r="H60" s="68" t="str" cm="1">
        <f t="array" ref="H60">IF(INDEX(Templates!F$2:F$153,ROW()-ROW($20:$20)+1)="","",INDEX(Templates!F$2:F$153,ROW()-ROW($20:$20)+1))</f>
        <v>Cooling System 1</v>
      </c>
      <c r="I60" s="68" t="str" cm="1">
        <f t="array" ref="I60">IF(INDEX(Templates!G$2:G$153,ROW()-ROW($20:$20)+1)="","",INDEX(Templates!G$2:G$153,ROW()-ROW($20:$20)+1))</f>
        <v>HVAC 1</v>
      </c>
      <c r="J60" s="68" t="str" cm="1">
        <f t="array" ref="J60">IF(INDEX(Templates!H$2:H$153,ROW()-ROW($20:$20)+1)="","",INDEX(Templates!H$2:H$153,ROW()-ROW($20:$20)+1))</f>
        <v>id</v>
      </c>
      <c r="K60" s="69" t="s">
        <v>765</v>
      </c>
      <c r="L60" s="69" t="s">
        <v>765</v>
      </c>
      <c r="M60" s="55" t="str" cm="1">
        <f t="array" ref="M60">IF(INDEX(Templates!$I$2:$FQ$152,ROW()-ROW(M$20)+1, MATCH(M$16,Templates!$I$1:FQ$1,0))="","",INDEX(Templates!$I$2:$FQ$152,ROW()-ROW(M$20)+1, MATCH(M$16,Templates!$I$1:FQ$1,0)))</f>
        <v>DX Coil 1</v>
      </c>
      <c r="N60" s="55" t="str" cm="1">
        <f t="array" ref="N60">IF(INDEX(Templates!$I$2:$FQ$152,ROW()-ROW(N$20)+1, MATCH(N$16,Templates!$I$1:FR$1,0))="","",INDEX(Templates!$I$2:$FQ$152,ROW()-ROW(N$20)+1, MATCH(N$16,Templates!$I$1:FR$1,0)))</f>
        <v>Cooling System 1</v>
      </c>
      <c r="O60" s="55" t="str" cm="1">
        <f t="array" ref="O60">IF(INDEX(Templates!$I$2:$FQ$152,ROW()-ROW(O$20)+1, MATCH(O$16,Templates!$I$1:FS$1,0))="","",INDEX(Templates!$I$2:$FQ$152,ROW()-ROW(O$20)+1, MATCH(O$16,Templates!$I$1:FS$1,0)))</f>
        <v>Cooling System 1</v>
      </c>
      <c r="P60" s="55" t="str" cm="1">
        <f t="array" ref="P60">IF(INDEX(Templates!$I$2:$FQ$152,ROW()-ROW(P$20)+1, MATCH(P$16,Templates!$I$1:FT$1,0))="","",INDEX(Templates!$I$2:$FQ$152,ROW()-ROW(P$20)+1, MATCH(P$16,Templates!$I$1:FT$1,0)))</f>
        <v>DX Coil 1</v>
      </c>
      <c r="Q60" s="55" t="str" cm="1">
        <f t="array" ref="Q60">IF(INDEX(Templates!$I$2:$FQ$152,ROW()-ROW(Q$20)+1, MATCH(Q$16,Templates!$I$1:FU$1,0))="","",INDEX(Templates!$I$2:$FQ$152,ROW()-ROW(Q$20)+1, MATCH(Q$16,Templates!$I$1:FU$1,0)))</f>
        <v>Cooling System 1</v>
      </c>
      <c r="R60" s="55" t="str" cm="1">
        <f t="array" ref="R60">IF(INDEX(Templates!$I$2:$FQ$152,ROW()-ROW(R$20)+1, MATCH(R$16,Templates!$I$1:FV$1,0))="","",INDEX(Templates!$I$2:$FQ$152,ROW()-ROW(R$20)+1, MATCH(R$16,Templates!$I$1:FV$1,0)))</f>
        <v>CHW Coil 1</v>
      </c>
      <c r="S60" s="55" t="str" cm="1">
        <f t="array" ref="S60">IF(INDEX(Templates!$I$2:$FQ$152,ROW()-ROW(S$20)+1, MATCH(S$16,Templates!$I$1:FW$1,0))="","",INDEX(Templates!$I$2:$FQ$152,ROW()-ROW(S$20)+1, MATCH(S$16,Templates!$I$1:FW$1,0)))</f>
        <v>CHW Coil 1</v>
      </c>
      <c r="T60" s="55" t="str" cm="1">
        <f t="array" ref="T60">IF(INDEX(Templates!$I$2:$FQ$152,ROW()-ROW(T$20)+1, MATCH(T$16,Templates!$I$1:FX$1,0))="","",INDEX(Templates!$I$2:$FQ$152,ROW()-ROW(T$20)+1, MATCH(T$16,Templates!$I$1:FX$1,0)))</f>
        <v>CHW Coil 1</v>
      </c>
      <c r="U60" s="55" t="str" cm="1">
        <f t="array" ref="U60">IF(INDEX(Templates!$I$2:$FQ$152,ROW()-ROW(U$20)+1, MATCH(U$16,Templates!$I$1:FY$1,0))="","",INDEX(Templates!$I$2:$FQ$152,ROW()-ROW(U$20)+1, MATCH(U$16,Templates!$I$1:FY$1,0)))</f>
        <v>CHW Coil 1</v>
      </c>
      <c r="V60" s="55" t="str" cm="1">
        <f t="array" ref="V60">IF(INDEX(Templates!$I$2:$FQ$152,ROW()-ROW(V$20)+1, MATCH(V$16,Templates!$I$1:FZ$1,0))="","",INDEX(Templates!$I$2:$FQ$152,ROW()-ROW(V$20)+1, MATCH(V$16,Templates!$I$1:FZ$1,0)))</f>
        <v>CHW Coil 1</v>
      </c>
      <c r="W60" s="55" t="str" cm="1">
        <f t="array" ref="W60">IF(INDEX(Templates!$I$2:$FQ$152,ROW()-ROW(W$20)+1, MATCH(W$16,Templates!$I$1:GA$1,0))="","",INDEX(Templates!$I$2:$FQ$152,ROW()-ROW(W$20)+1, MATCH(W$16,Templates!$I$1:GA$1,0)))</f>
        <v>CHW Coil 1</v>
      </c>
      <c r="X60" s="55" t="str" cm="1">
        <f t="array" ref="X60">IF(INDEX(Templates!$I$2:$FQ$152,ROW()-ROW(X$20)+1, MATCH(X$16,Templates!$I$1:GB$1,0))="","",INDEX(Templates!$I$2:$FQ$152,ROW()-ROW(X$20)+1, MATCH(X$16,Templates!$I$1:GB$1,0)))</f>
        <v>DX Coil 1</v>
      </c>
      <c r="Y60" s="55" t="str" cm="1">
        <f t="array" ref="Y60">IF(INDEX(Templates!$I$2:$FQ$152,ROW()-ROW(Y$20)+1, MATCH(Y$16,Templates!$I$1:GC$1,0))="","",INDEX(Templates!$I$2:$FQ$152,ROW()-ROW(Y$20)+1, MATCH(Y$16,Templates!$I$1:GC$1,0)))</f>
        <v>DX Coil 1</v>
      </c>
      <c r="Z60" s="55" t="str" cm="1">
        <f t="array" ref="Z60">IF(INDEX(Templates!$I$2:$FQ$152,ROW()-ROW(Z$20)+1, MATCH(Z$16,Templates!$I$1:GD$1,0))="","",INDEX(Templates!$I$2:$FQ$152,ROW()-ROW(Z$20)+1, MATCH(Z$16,Templates!$I$1:GD$1,0)))</f>
        <v>DX Coil 1</v>
      </c>
      <c r="AA60" s="55" t="str" cm="1">
        <f t="array" ref="AA60">IF(INDEX(Templates!$I$2:$FQ$152,ROW()-ROW(AA$20)+1, MATCH(AA$16,Templates!$I$1:GE$1,0))="","",INDEX(Templates!$I$2:$FQ$152,ROW()-ROW(AA$20)+1, MATCH(AA$16,Templates!$I$1:GE$1,0)))</f>
        <v>DX Coil 1</v>
      </c>
      <c r="AB60" s="55" t="str" cm="1">
        <f t="array" ref="AB60">IF(INDEX(Templates!$I$2:$FQ$152,ROW()-ROW(AB$20)+1, MATCH(AB$16,Templates!$I$1:GF$1,0))="","",INDEX(Templates!$I$2:$FQ$152,ROW()-ROW(AB$20)+1, MATCH(AB$16,Templates!$I$1:GF$1,0)))</f>
        <v>DX Coil 1</v>
      </c>
      <c r="AC60" s="55" t="str" cm="1">
        <f t="array" ref="AC60">IF(INDEX(Templates!$I$2:$FQ$152,ROW()-ROW(AC$20)+1, MATCH(AC$16,Templates!$I$1:GG$1,0))="","",INDEX(Templates!$I$2:$FQ$152,ROW()-ROW(AC$20)+1, MATCH(AC$16,Templates!$I$1:GG$1,0)))</f>
        <v>DX Coil 1</v>
      </c>
      <c r="AD60" s="55" t="str" cm="1">
        <f t="array" ref="AD60">IF(INDEX(Templates!$I$2:$FQ$152,ROW()-ROW(AD$20)+1, MATCH(AD$16,Templates!$I$1:GH$1,0))="","",INDEX(Templates!$I$2:$FQ$152,ROW()-ROW(AD$20)+1, MATCH(AD$16,Templates!$I$1:GH$1,0)))</f>
        <v>DX Coil 1</v>
      </c>
      <c r="AE60" s="55" t="str" cm="1">
        <f t="array" ref="AE60">IF(INDEX(Templates!$I$2:$FQ$152,ROW()-ROW(AE$20)+1, MATCH(AE$16,Templates!$I$1:GI$1,0))="","",INDEX(Templates!$I$2:$FQ$152,ROW()-ROW(AE$20)+1, MATCH(AE$16,Templates!$I$1:GI$1,0)))</f>
        <v>DX Coil 1</v>
      </c>
      <c r="AF60" s="55" t="str" cm="1">
        <f t="array" ref="AF60">IF(INDEX(Templates!$I$2:$FQ$152,ROW()-ROW(AF$20)+1, MATCH(AF$16,Templates!$I$1:GJ$1,0))="","",INDEX(Templates!$I$2:$FQ$152,ROW()-ROW(AF$20)+1, MATCH(AF$16,Templates!$I$1:GJ$1,0)))</f>
        <v>CHW Coil 1</v>
      </c>
      <c r="AG60" s="55" t="str" cm="1">
        <f t="array" ref="AG60">IF(INDEX(Templates!$I$2:$FQ$152,ROW()-ROW(AG$20)+1, MATCH(AG$16,Templates!$I$1:GK$1,0))="","",INDEX(Templates!$I$2:$FQ$152,ROW()-ROW(AG$20)+1, MATCH(AG$16,Templates!$I$1:GK$1,0)))</f>
        <v>CHW Coil 1</v>
      </c>
      <c r="AH60" s="55" t="str" cm="1">
        <f t="array" ref="AH60">IF(INDEX(Templates!$I$2:$FQ$152,ROW()-ROW(AH$20)+1, MATCH(AH$16,Templates!$I$1:GL$1,0))="","",INDEX(Templates!$I$2:$FQ$152,ROW()-ROW(AH$20)+1, MATCH(AH$16,Templates!$I$1:GL$1,0)))</f>
        <v>DX Coil 1</v>
      </c>
      <c r="AI60" s="55" t="str" cm="1">
        <f t="array" ref="AI60">IF(INDEX(Templates!$I$2:$FQ$152,ROW()-ROW(AI$20)+1, MATCH(AI$16,Templates!$I$1:GM$1,0))="","",INDEX(Templates!$I$2:$FQ$152,ROW()-ROW(AI$20)+1, MATCH(AI$16,Templates!$I$1:GM$1,0)))</f>
        <v>DX Coil 1</v>
      </c>
      <c r="AJ60" s="55" t="str" cm="1">
        <f t="array" ref="AJ60">IF(INDEX(Templates!$I$2:$FQ$152,ROW()-ROW(AJ$20)+1, MATCH(AJ$16,Templates!$I$1:GN$1,0))="","",INDEX(Templates!$I$2:$FQ$152,ROW()-ROW(AJ$20)+1, MATCH(AJ$16,Templates!$I$1:GN$1,0)))</f>
        <v>DX Coil 1</v>
      </c>
      <c r="AK60" s="55" t="str" cm="1">
        <f t="array" ref="AK60">IF(INDEX(Templates!$I$2:$FQ$152,ROW()-ROW(AK$20)+1, MATCH(AK$16,Templates!$I$1:GO$1,0))="","",INDEX(Templates!$I$2:$FQ$152,ROW()-ROW(AK$20)+1, MATCH(AK$16,Templates!$I$1:GO$1,0)))</f>
        <v>CHW Coil 1</v>
      </c>
      <c r="AL60" s="55" t="str" cm="1">
        <f t="array" ref="AL60">IF(INDEX(Templates!$I$2:$FQ$152,ROW()-ROW(AL$20)+1, MATCH(AL$16,Templates!$I$1:GP$1,0))="","",INDEX(Templates!$I$2:$FQ$152,ROW()-ROW(AL$20)+1, MATCH(AL$16,Templates!$I$1:GP$1,0)))</f>
        <v>CHW Coil 1</v>
      </c>
      <c r="AM60" s="55" t="str" cm="1">
        <f t="array" ref="AM60">IF(INDEX(Templates!$I$2:$FQ$152,ROW()-ROW(AM$20)+1, MATCH(AM$16,Templates!$I$1:GQ$1,0))="","",INDEX(Templates!$I$2:$FQ$152,ROW()-ROW(AM$20)+1, MATCH(AM$16,Templates!$I$1:GQ$1,0)))</f>
        <v>CHW Coil 1</v>
      </c>
      <c r="AN60" s="55" t="str" cm="1">
        <f t="array" ref="AN60">IF(INDEX(Templates!$I$2:$FQ$152,ROW()-ROW(AN$20)+1, MATCH(AN$16,Templates!$I$1:GR$1,0))="","",INDEX(Templates!$I$2:$FQ$152,ROW()-ROW(AN$20)+1, MATCH(AN$16,Templates!$I$1:GR$1,0)))</f>
        <v>CHW Coil 1</v>
      </c>
      <c r="AO60" s="55" t="str" cm="1">
        <f t="array" ref="AO60">IF(INDEX(Templates!$I$2:$FQ$152,ROW()-ROW(AO$20)+1, MATCH(AO$16,Templates!$I$1:GS$1,0))="","",INDEX(Templates!$I$2:$FQ$152,ROW()-ROW(AO$20)+1, MATCH(AO$16,Templates!$I$1:GS$1,0)))</f>
        <v>CHW Coil 1</v>
      </c>
      <c r="AP60" s="55" t="str" cm="1">
        <f t="array" ref="AP60">IF(INDEX(Templates!$I$2:$FQ$152,ROW()-ROW(AP$20)+1, MATCH(AP$16,Templates!$I$1:GT$1,0))="","",INDEX(Templates!$I$2:$FQ$152,ROW()-ROW(AP$20)+1, MATCH(AP$16,Templates!$I$1:GT$1,0)))</f>
        <v>CHW Coil 1</v>
      </c>
      <c r="AQ60" s="55" t="str" cm="1">
        <f t="array" ref="AQ60">IF(INDEX(Templates!$I$2:$FQ$152,ROW()-ROW(AQ$20)+1, MATCH(AQ$16,Templates!$I$1:GU$1,0))="","",INDEX(Templates!$I$2:$FQ$152,ROW()-ROW(AQ$20)+1, MATCH(AQ$16,Templates!$I$1:GU$1,0)))</f>
        <v>DX Coil 1</v>
      </c>
      <c r="AR60" s="55" t="str" cm="1">
        <f t="array" ref="AR60">IF(INDEX(Templates!$I$2:$FQ$152,ROW()-ROW(AR$20)+1, MATCH(AR$16,Templates!$I$1:GV$1,0))="","",INDEX(Templates!$I$2:$FQ$152,ROW()-ROW(AR$20)+1, MATCH(AR$16,Templates!$I$1:GV$1,0)))</f>
        <v>DX Coil 1</v>
      </c>
      <c r="AS60" s="55" t="str" cm="1">
        <f t="array" ref="AS60">IF(INDEX(Templates!$I$2:$FQ$152,ROW()-ROW(AS$20)+1, MATCH(AS$16,Templates!$I$1:GW$1,0))="","",INDEX(Templates!$I$2:$FQ$152,ROW()-ROW(AS$20)+1, MATCH(AS$16,Templates!$I$1:GW$1,0)))</f>
        <v/>
      </c>
      <c r="AT60" s="55" t="str" cm="1">
        <f t="array" ref="AT60">IF(INDEX(Templates!$I$2:$FQ$152,ROW()-ROW(AT$20)+1, MATCH(AT$16,Templates!$I$1:GX$1,0))="","",INDEX(Templates!$I$2:$FQ$152,ROW()-ROW(AT$20)+1, MATCH(AT$16,Templates!$I$1:GX$1,0)))</f>
        <v/>
      </c>
      <c r="AU60" s="55" t="str" cm="1">
        <f t="array" ref="AU60">IF(INDEX(Templates!$I$2:$FQ$152,ROW()-ROW(AU$20)+1, MATCH(AU$16,Templates!$I$1:GY$1,0))="","",INDEX(Templates!$I$2:$FQ$152,ROW()-ROW(AU$20)+1, MATCH(AU$16,Templates!$I$1:GY$1,0)))</f>
        <v/>
      </c>
      <c r="AV60" s="55" t="str" cm="1">
        <f t="array" ref="AV60">IF(INDEX(Templates!$I$2:$FQ$152,ROW()-ROW(AV$20)+1, MATCH(AV$16,Templates!$I$1:GZ$1,0))="","",INDEX(Templates!$I$2:$FQ$152,ROW()-ROW(AV$20)+1, MATCH(AV$16,Templates!$I$1:GZ$1,0)))</f>
        <v>CHW Coil 1</v>
      </c>
      <c r="AW60" s="55" t="str" cm="1">
        <f t="array" ref="AW60">IF(INDEX(Templates!$I$2:$FQ$152,ROW()-ROW(AW$20)+1, MATCH(AW$16,Templates!$I$1:HA$1,0))="","",INDEX(Templates!$I$2:$FQ$152,ROW()-ROW(AW$20)+1, MATCH(AW$16,Templates!$I$1:HA$1,0)))</f>
        <v>DX Coil 1</v>
      </c>
      <c r="AX60" s="55" t="str" cm="1">
        <f t="array" ref="AX60">IF(INDEX(Templates!$I$2:$FQ$152,ROW()-ROW(AX$20)+1, MATCH(AX$16,Templates!$I$1:HB$1,0))="","",INDEX(Templates!$I$2:$FQ$152,ROW()-ROW(AX$20)+1, MATCH(AX$16,Templates!$I$1:HB$1,0)))</f>
        <v>DX Coil 1</v>
      </c>
      <c r="AY60" s="55" t="str" cm="1">
        <f t="array" ref="AY60">IF(INDEX(Templates!$I$2:$FQ$152,ROW()-ROW(AY$20)+1, MATCH(AY$16,Templates!$I$1:HC$1,0))="","",INDEX(Templates!$I$2:$FQ$152,ROW()-ROW(AY$20)+1, MATCH(AY$16,Templates!$I$1:HC$1,0)))</f>
        <v>DX Coil 1</v>
      </c>
      <c r="AZ60" s="55" t="str" cm="1">
        <f t="array" ref="AZ60">IF(INDEX(Templates!$I$2:$FQ$152,ROW()-ROW(AZ$20)+1, MATCH(AZ$16,Templates!$I$1:HD$1,0))="","",INDEX(Templates!$I$2:$FQ$152,ROW()-ROW(AZ$20)+1, MATCH(AZ$16,Templates!$I$1:HD$1,0)))</f>
        <v>DX Coil 1</v>
      </c>
      <c r="BA60" s="55" t="str" cm="1">
        <f t="array" ref="BA60">IF(INDEX(Templates!$I$2:$FQ$152,ROW()-ROW(BA$20)+1, MATCH(BA$16,Templates!$I$1:HE$1,0))="","",INDEX(Templates!$I$2:$FQ$152,ROW()-ROW(BA$20)+1, MATCH(BA$16,Templates!$I$1:HE$1,0)))</f>
        <v>DX Coil 1</v>
      </c>
      <c r="BB60" s="55" t="str" cm="1">
        <f t="array" ref="BB60">IF(INDEX(Templates!$I$2:$FQ$152,ROW()-ROW(BB$20)+1, MATCH(BB$16,Templates!$I$1:HF$1,0))="","",INDEX(Templates!$I$2:$FQ$152,ROW()-ROW(BB$20)+1, MATCH(BB$16,Templates!$I$1:HF$1,0)))</f>
        <v/>
      </c>
      <c r="BC60" s="55" t="str" cm="1">
        <f t="array" ref="BC60">IF(INDEX(Templates!$I$2:$FQ$152,ROW()-ROW(BC$20)+1, MATCH(BC$16,Templates!$I$1:HG$1,0))="","",INDEX(Templates!$I$2:$FQ$152,ROW()-ROW(BC$20)+1, MATCH(BC$16,Templates!$I$1:HG$1,0)))</f>
        <v>DX Coil 1</v>
      </c>
      <c r="BD60" s="55" t="str" cm="1">
        <f t="array" ref="BD60">IF(INDEX(Templates!$I$2:$FQ$152,ROW()-ROW(BD$20)+1, MATCH(BD$16,Templates!$I$1:HH$1,0))="","",INDEX(Templates!$I$2:$FQ$152,ROW()-ROW(BD$20)+1, MATCH(BD$16,Templates!$I$1:HH$1,0)))</f>
        <v>DX Coil 1</v>
      </c>
      <c r="BE60" s="55" t="str" cm="1">
        <f t="array" ref="BE60">IF(INDEX(Templates!$I$2:$FQ$152,ROW()-ROW(BE$20)+1, MATCH(BE$16,Templates!$I$1:HI$1,0))="","",INDEX(Templates!$I$2:$FQ$152,ROW()-ROW(BE$20)+1, MATCH(BE$16,Templates!$I$1:HI$1,0)))</f>
        <v>CHW Coil 1</v>
      </c>
      <c r="BF60" s="55" t="str" cm="1">
        <f t="array" ref="BF60">IF(INDEX(Templates!$I$2:$FQ$152,ROW()-ROW(BF$20)+1, MATCH(BF$16,Templates!$I$1:HJ$1,0))="","",INDEX(Templates!$I$2:$FQ$152,ROW()-ROW(BF$20)+1, MATCH(BF$16,Templates!$I$1:HJ$1,0)))</f>
        <v>DX Coil 1</v>
      </c>
      <c r="BG60" s="55" t="str" cm="1">
        <f t="array" ref="BG60">IF(INDEX(Templates!$I$2:$FQ$152,ROW()-ROW(BG$20)+1, MATCH(BG$16,Templates!$I$1:HK$1,0))="","",INDEX(Templates!$I$2:$FQ$152,ROW()-ROW(BG$20)+1, MATCH(BG$16,Templates!$I$1:HK$1,0)))</f>
        <v>CHW Coil 1</v>
      </c>
      <c r="BH60" s="55" t="str" cm="1">
        <f t="array" ref="BH60">IF(INDEX(Templates!$I$2:$FQ$152,ROW()-ROW(BH$20)+1, MATCH(BH$16,Templates!$I$1:HI$1,0))="","",INDEX(Templates!$I$2:$FQ$152,ROW()-ROW(BH$20)+1, MATCH(BH$16,Templates!$I$1:HI$1,0)))</f>
        <v/>
      </c>
      <c r="BI60" s="55" t="str" cm="1">
        <f t="array" ref="BI60">IF(INDEX(Templates!$I$2:$FQ$152,ROW()-ROW(BI$20)+1, MATCH(BI$16,Templates!$I$1:HJ$1,0))="","",INDEX(Templates!$I$2:$FQ$152,ROW()-ROW(BI$20)+1, MATCH(BI$16,Templates!$I$1:HJ$1,0)))</f>
        <v/>
      </c>
      <c r="BJ60" s="55" t="str" cm="1">
        <f t="array" ref="BJ60">IF(INDEX(Templates!$I$2:$FQ$152,ROW()-ROW(BJ$20)+1, MATCH(BJ$16,Templates!$I$1:HK$1,0))="","",INDEX(Templates!$I$2:$FQ$152,ROW()-ROW(BJ$20)+1, MATCH(BJ$16,Templates!$I$1:HK$1,0)))</f>
        <v/>
      </c>
      <c r="BK60" s="55" t="str" cm="1">
        <f t="array" ref="BK60">IF(INDEX(Templates!$I$2:$FQ$152,ROW()-ROW(BK$20)+1, MATCH(BK$16,Templates!$I$1:HL$1,0))="","",INDEX(Templates!$I$2:$FQ$152,ROW()-ROW(BK$20)+1, MATCH(BK$16,Templates!$I$1:HL$1,0)))</f>
        <v/>
      </c>
      <c r="BL60" s="55" t="str" cm="1">
        <f t="array" ref="BL60">IF(INDEX(Templates!$I$2:$FQ$152,ROW()-ROW(BL$20)+1, MATCH(BL$16,Templates!$I$1:HM$1,0))="","",INDEX(Templates!$I$2:$FQ$152,ROW()-ROW(BL$20)+1, MATCH(BL$16,Templates!$I$1:HM$1,0)))</f>
        <v/>
      </c>
      <c r="BM60" s="55" t="str" cm="1">
        <f t="array" ref="BM60">IF(INDEX(Templates!$I$2:$FQ$152,ROW()-ROW(BM$20)+1, MATCH(BM$16,Templates!$I$1:HN$1,0))="","",INDEX(Templates!$I$2:$FQ$152,ROW()-ROW(BM$20)+1, MATCH(BM$16,Templates!$I$1:HN$1,0)))</f>
        <v>CHW Coil 1</v>
      </c>
      <c r="BN60" s="55" t="str" cm="1">
        <f t="array" ref="BN60">IF(INDEX(Templates!$I$2:$FQ$152,ROW()-ROW(BN$20)+1, MATCH(BN$16,Templates!$I$1:HO$1,0))="","",INDEX(Templates!$I$2:$FQ$152,ROW()-ROW(BN$20)+1, MATCH(BN$16,Templates!$I$1:HO$1,0)))</f>
        <v>CHW Coil 1</v>
      </c>
      <c r="BO60" s="55" t="str" cm="1">
        <f t="array" ref="BO60">IF(INDEX(Templates!$I$2:$FQ$152,ROW()-ROW(BO$20)+1, MATCH(BO$16,Templates!$I$1:HP$1,0))="","",INDEX(Templates!$I$2:$FQ$152,ROW()-ROW(BO$20)+1, MATCH(BO$16,Templates!$I$1:HP$1,0)))</f>
        <v>CHW Coil 1</v>
      </c>
      <c r="BP60" s="55" t="str" cm="1">
        <f t="array" ref="BP60">IF(INDEX(Templates!$I$2:$FQ$152,ROW()-ROW(BP$20)+1, MATCH(BP$16,Templates!$I$1:HQ$1,0))="","",INDEX(Templates!$I$2:$FQ$152,ROW()-ROW(BP$20)+1, MATCH(BP$16,Templates!$I$1:HQ$1,0)))</f>
        <v>CHW Coil 1</v>
      </c>
      <c r="BQ60" s="55" t="str" cm="1">
        <f t="array" ref="BQ60">IF(INDEX(Templates!$I$2:$FQ$152,ROW()-ROW(BQ$20)+1, MATCH(BQ$16,Templates!$I$1:HR$1,0))="","",INDEX(Templates!$I$2:$FQ$152,ROW()-ROW(BQ$20)+1, MATCH(BQ$16,Templates!$I$1:HR$1,0)))</f>
        <v>CHW Coil 1</v>
      </c>
      <c r="BR60" s="55" t="str" cm="1">
        <f t="array" ref="BR60">IF(INDEX(Templates!$I$2:$FQ$152,ROW()-ROW(BR$20)+1, MATCH(BR$16,Templates!$I$1:HS$1,0))="","",INDEX(Templates!$I$2:$FQ$152,ROW()-ROW(BR$20)+1, MATCH(BR$16,Templates!$I$1:HS$1,0)))</f>
        <v>CHW Coil 1</v>
      </c>
      <c r="BS60" s="55" t="str" cm="1">
        <f t="array" ref="BS60">IF(INDEX(Templates!$I$2:$FQ$152,ROW()-ROW(BS$20)+1, MATCH(BS$16,Templates!$I$1:HT$1,0))="","",INDEX(Templates!$I$2:$FQ$152,ROW()-ROW(BS$20)+1, MATCH(BS$16,Templates!$I$1:HT$1,0)))</f>
        <v>CHW Coil 1</v>
      </c>
      <c r="BT60" s="55" t="str" cm="1">
        <f t="array" ref="BT60">IF(INDEX(Templates!$I$2:$FQ$152,ROW()-ROW(BT$20)+1, MATCH(BT$16,Templates!$I$1:HU$1,0))="","",INDEX(Templates!$I$2:$FQ$152,ROW()-ROW(BT$20)+1, MATCH(BT$16,Templates!$I$1:HU$1,0)))</f>
        <v>DX Coil 1</v>
      </c>
      <c r="BU60" s="55" t="str" cm="1">
        <f t="array" ref="BU60">IF(INDEX(Templates!$I$2:$FQ$152,ROW()-ROW(BU$20)+1, MATCH(BU$16,Templates!$I$1:HV$1,0))="","",INDEX(Templates!$I$2:$FQ$152,ROW()-ROW(BU$20)+1, MATCH(BU$16,Templates!$I$1:HV$1,0)))</f>
        <v>DX Coil 1</v>
      </c>
      <c r="BV60" s="55" t="str" cm="1">
        <f t="array" ref="BV60">IF(INDEX(Templates!$I$2:$FQ$152,ROW()-ROW(BV$20)+1, MATCH(BV$16,Templates!$I$1:HW$1,0))="","",INDEX(Templates!$I$2:$FQ$152,ROW()-ROW(BV$20)+1, MATCH(BV$16,Templates!$I$1:HW$1,0)))</f>
        <v>DX Coil 1</v>
      </c>
      <c r="BW60" s="55" t="str" cm="1">
        <f t="array" ref="BW60">IF(INDEX(Templates!$I$2:$FQ$152,ROW()-ROW(BW$20)+1, MATCH(BW$16,Templates!$I$1:HX$1,0))="","",INDEX(Templates!$I$2:$FQ$152,ROW()-ROW(BW$20)+1, MATCH(BW$16,Templates!$I$1:HX$1,0)))</f>
        <v>DX Coil 1</v>
      </c>
      <c r="BX60" s="55" t="str" cm="1">
        <f t="array" ref="BX60">IF(INDEX(Templates!$I$2:$FQ$152,ROW()-ROW(BX$20)+1, MATCH(BX$16,Templates!$I$1:HY$1,0))="","",INDEX(Templates!$I$2:$FQ$152,ROW()-ROW(BX$20)+1, MATCH(BX$16,Templates!$I$1:HY$1,0)))</f>
        <v/>
      </c>
      <c r="BY60" s="55" t="str" cm="1">
        <f t="array" ref="BY60">IF(INDEX(Templates!$I$2:$FQ$152,ROW()-ROW(BY$20)+1, MATCH(BY$16,Templates!$I$1:HZ$1,0))="","",INDEX(Templates!$I$2:$FQ$152,ROW()-ROW(BY$20)+1, MATCH(BY$16,Templates!$I$1:HZ$1,0)))</f>
        <v/>
      </c>
      <c r="BZ60" s="55" t="str" cm="1">
        <f t="array" ref="BZ60">IF(INDEX(Templates!$I$2:$FQ$152,ROW()-ROW(BZ$20)+1, MATCH(BZ$16,Templates!$I$1:IA$1,0))="","",INDEX(Templates!$I$2:$FQ$152,ROW()-ROW(BZ$20)+1, MATCH(BZ$16,Templates!$I$1:IA$1,0)))</f>
        <v/>
      </c>
      <c r="CA60" s="55" t="str" cm="1">
        <f t="array" ref="CA60">IF(INDEX(Templates!$I$2:$FQ$152,ROW()-ROW(CA$20)+1, MATCH(CA$16,Templates!$I$1:IB$1,0))="","",INDEX(Templates!$I$2:$FQ$152,ROW()-ROW(CA$20)+1, MATCH(CA$16,Templates!$I$1:IB$1,0)))</f>
        <v/>
      </c>
      <c r="CB60" s="55" t="str" cm="1">
        <f t="array" ref="CB60">IF(INDEX(Templates!$I$2:$FQ$152,ROW()-ROW(CB$20)+1, MATCH(CB$16,Templates!$I$1:IC$1,0))="","",INDEX(Templates!$I$2:$FQ$152,ROW()-ROW(CB$20)+1, MATCH(CB$16,Templates!$I$1:IC$1,0)))</f>
        <v/>
      </c>
      <c r="CC60" s="55" t="str" cm="1">
        <f t="array" ref="CC60">IF(INDEX(Templates!$I$2:$FQ$152,ROW()-ROW(CC$20)+1, MATCH(CC$16,Templates!$I$1:ID$1,0))="","",INDEX(Templates!$I$2:$FQ$152,ROW()-ROW(CC$20)+1, MATCH(CC$16,Templates!$I$1:ID$1,0)))</f>
        <v/>
      </c>
      <c r="CD60" s="55" t="str" cm="1">
        <f t="array" ref="CD60">IF(INDEX(Templates!$I$2:$FQ$152,ROW()-ROW(CD$20)+1, MATCH(CD$16,Templates!$I$1:IE$1,0))="","",INDEX(Templates!$I$2:$FQ$152,ROW()-ROW(CD$20)+1, MATCH(CD$16,Templates!$I$1:IE$1,0)))</f>
        <v/>
      </c>
      <c r="CE60" s="55" t="str" cm="1">
        <f t="array" ref="CE60">IF(INDEX(Templates!$I$2:$FQ$152,ROW()-ROW(CE$20)+1, MATCH(CE$16,Templates!$I$1:IF$1,0))="","",INDEX(Templates!$I$2:$FQ$152,ROW()-ROW(CE$20)+1, MATCH(CE$16,Templates!$I$1:IF$1,0)))</f>
        <v>DX Coil 1</v>
      </c>
      <c r="CF60" s="55" t="str" cm="1">
        <f t="array" ref="CF60">IF(INDEX(Templates!$I$2:$FQ$152,ROW()-ROW(CF$20)+1, MATCH(CF$16,Templates!$I$1:ID$1,0))="","",INDEX(Templates!$I$2:$FQ$152,ROW()-ROW(CF$20)+1, MATCH(CF$16,Templates!$I$1:ID$1,0)))</f>
        <v>DX Coil 1</v>
      </c>
      <c r="CG60" s="55" t="str" cm="1">
        <f t="array" ref="CG60">IF(INDEX(Templates!$I$2:$FQ$152,ROW()-ROW(CG$20)+1, MATCH(CG$16,Templates!$I$1:IE$1,0))="","",INDEX(Templates!$I$2:$FQ$152,ROW()-ROW(CG$20)+1, MATCH(CG$16,Templates!$I$1:IE$1,0)))</f>
        <v>DX Coil 1</v>
      </c>
      <c r="CH60" s="55" t="str" cm="1">
        <f t="array" ref="CH60">IF(INDEX(Templates!$I$2:$FQ$152,ROW()-ROW(CH$20)+1, MATCH(CH$16,Templates!$I$1:IF$1,0))="","",INDEX(Templates!$I$2:$FQ$152,ROW()-ROW(CH$20)+1, MATCH(CH$16,Templates!$I$1:IF$1,0)))</f>
        <v>DX Coil 1</v>
      </c>
      <c r="CI60" s="55" t="str" cm="1">
        <f t="array" ref="CI60">IF(INDEX(Templates!$I$2:$FQ$152,ROW()-ROW(CI$20)+1, MATCH(CI$16,Templates!$I$1:IG$1,0))="","",INDEX(Templates!$I$2:$FQ$152,ROW()-ROW(CI$20)+1, MATCH(CI$16,Templates!$I$1:IG$1,0)))</f>
        <v/>
      </c>
      <c r="CJ60" s="55" t="str" cm="1">
        <f t="array" ref="CJ60">IF(INDEX(Templates!$I$2:$FQ$152,ROW()-ROW(CJ$20)+1, MATCH(CJ$16,Templates!$I$1:IH$1,0))="","",INDEX(Templates!$I$2:$FQ$152,ROW()-ROW(CJ$20)+1, MATCH(CJ$16,Templates!$I$1:IH$1,0)))</f>
        <v/>
      </c>
      <c r="CK60" s="55" t="str" cm="1">
        <f t="array" ref="CK60">IF(INDEX(Templates!$I$2:$FQ$152,ROW()-ROW(CK$20)+1, MATCH(CK$16,Templates!$I$1:II$1,0))="","",INDEX(Templates!$I$2:$FQ$152,ROW()-ROW(CK$20)+1, MATCH(CK$16,Templates!$I$1:II$1,0)))</f>
        <v/>
      </c>
      <c r="CL60" s="55" t="str" cm="1">
        <f t="array" ref="CL60">IF(INDEX(Templates!$I$2:$FQ$152,ROW()-ROW(CL$20)+1, MATCH(CL$16,Templates!$I$1:IJ$1,0))="","",INDEX(Templates!$I$2:$FQ$152,ROW()-ROW(CL$20)+1, MATCH(CL$16,Templates!$I$1:IJ$1,0)))</f>
        <v/>
      </c>
      <c r="CM60" s="55" t="str" cm="1">
        <f t="array" ref="CM60">IF(INDEX(Templates!$I$2:$FQ$152,ROW()-ROW(CM$20)+1, MATCH(CM$16,Templates!$I$1:IK$1,0))="","",INDEX(Templates!$I$2:$FQ$152,ROW()-ROW(CM$20)+1, MATCH(CM$16,Templates!$I$1:IK$1,0)))</f>
        <v>CHW Coil 1</v>
      </c>
      <c r="CN60" s="55" t="str" cm="1">
        <f t="array" ref="CN60">IF(INDEX(Templates!$I$2:$FQ$152,ROW()-ROW(CN$20)+1, MATCH(CN$16,Templates!$I$1:IL$1,0))="","",INDEX(Templates!$I$2:$FQ$152,ROW()-ROW(CN$20)+1, MATCH(CN$16,Templates!$I$1:IL$1,0)))</f>
        <v>DX Coil 1</v>
      </c>
      <c r="CO60" s="55" t="str" cm="1">
        <f t="array" ref="CO60">IF(INDEX(Templates!$I$2:$FQ$152,ROW()-ROW(CO$20)+1, MATCH(CO$16,Templates!$I$1:IM$1,0))="","",INDEX(Templates!$I$2:$FQ$152,ROW()-ROW(CO$20)+1, MATCH(CO$16,Templates!$I$1:IM$1,0)))</f>
        <v>CHW Coil 1</v>
      </c>
      <c r="CP60" s="55" t="str" cm="1">
        <f t="array" ref="CP60">IF(INDEX(Templates!$I$2:$FQ$152,ROW()-ROW(CP$20)+1, MATCH(CP$16,Templates!$I$1:IN$1,0))="","",INDEX(Templates!$I$2:$FQ$152,ROW()-ROW(CP$20)+1, MATCH(CP$16,Templates!$I$1:IN$1,0)))</f>
        <v/>
      </c>
      <c r="CQ60" s="55" t="str" cm="1">
        <f t="array" ref="CQ60">IF(INDEX(Templates!$I$2:$FQ$152,ROW()-ROW(CQ$20)+1, MATCH(CQ$16,Templates!$I$1:IO$1,0))="","",INDEX(Templates!$I$2:$FQ$152,ROW()-ROW(CQ$20)+1, MATCH(CQ$16,Templates!$I$1:IO$1,0)))</f>
        <v>DX Coil 1</v>
      </c>
      <c r="CR60" s="55" t="str" cm="1">
        <f t="array" ref="CR60">IF(INDEX(Templates!$I$2:$FQ$152,ROW()-ROW(CR$20)+1, MATCH(CR$16,Templates!$I$1:IP$1,0))="","",INDEX(Templates!$I$2:$FQ$152,ROW()-ROW(CR$20)+1, MATCH(CR$16,Templates!$I$1:IP$1,0)))</f>
        <v/>
      </c>
      <c r="CS60" s="55" t="str" cm="1">
        <f t="array" ref="CS60">IF(INDEX(Templates!$I$2:$FQ$152,ROW()-ROW(CS$20)+1, MATCH(CS$16,Templates!$I$1:IQ$1,0))="","",INDEX(Templates!$I$2:$FQ$152,ROW()-ROW(CS$20)+1, MATCH(CS$16,Templates!$I$1:IQ$1,0)))</f>
        <v>DX Coil 1</v>
      </c>
      <c r="CT60" s="55" t="str" cm="1">
        <f t="array" ref="CT60">IF(INDEX(Templates!$I$2:$FQ$152,ROW()-ROW(CT$20)+1, MATCH(CT$16,Templates!$I$1:IR$1,0))="","",INDEX(Templates!$I$2:$FQ$152,ROW()-ROW(CT$20)+1, MATCH(CT$16,Templates!$I$1:IR$1,0)))</f>
        <v>DX Coil 1</v>
      </c>
      <c r="CU60" s="55" t="str" cm="1">
        <f t="array" ref="CU60">IF(INDEX(Templates!$I$2:$FQ$152,ROW()-ROW(CU$20)+1, MATCH(CU$16,Templates!$I$1:IS$1,0))="","",INDEX(Templates!$I$2:$FQ$152,ROW()-ROW(CU$20)+1, MATCH(CU$16,Templates!$I$1:IS$1,0)))</f>
        <v>DX Coil 1</v>
      </c>
      <c r="CV60" s="55" t="str" cm="1">
        <f t="array" ref="CV60">IF(INDEX(Templates!$I$2:$FQ$152,ROW()-ROW(CV$20)+1, MATCH(CV$16,Templates!$I$1:IT$1,0))="","",INDEX(Templates!$I$2:$FQ$152,ROW()-ROW(CV$20)+1, MATCH(CV$16,Templates!$I$1:IT$1,0)))</f>
        <v>DX Coil 1</v>
      </c>
      <c r="CW60" s="55" t="str" cm="1">
        <f t="array" ref="CW60">IF(INDEX(Templates!$I$2:$FQ$152,ROW()-ROW(CW$20)+1, MATCH(CW$16,Templates!$I$1:IU$1,0))="","",INDEX(Templates!$I$2:$FQ$152,ROW()-ROW(CW$20)+1, MATCH(CW$16,Templates!$I$1:IU$1,0)))</f>
        <v>CHW Coil 1</v>
      </c>
      <c r="CX60" s="55" t="str" cm="1">
        <f t="array" ref="CX60">IF(INDEX(Templates!$I$2:$FQ$152,ROW()-ROW(CX$20)+1, MATCH(CX$16,Templates!$I$1:IV$1,0))="","",INDEX(Templates!$I$2:$FQ$152,ROW()-ROW(CX$20)+1, MATCH(CX$16,Templates!$I$1:IV$1,0)))</f>
        <v>CHW Coil 1</v>
      </c>
      <c r="CY60" s="55" t="str" cm="1">
        <f t="array" ref="CY60">IF(INDEX(Templates!$I$2:$FQ$152,ROW()-ROW(CY$20)+1, MATCH(CY$16,Templates!$I$1:IW$1,0))="","",INDEX(Templates!$I$2:$FQ$152,ROW()-ROW(CY$20)+1, MATCH(CY$16,Templates!$I$1:IW$1,0)))</f>
        <v>CHW Coil 1</v>
      </c>
      <c r="CZ60" s="55" t="str" cm="1">
        <f t="array" ref="CZ60">IF(INDEX(Templates!$I$2:$FQ$152,ROW()-ROW(CZ$20)+1, MATCH(CZ$16,Templates!$I$1:IX$1,0))="","",INDEX(Templates!$I$2:$FQ$152,ROW()-ROW(CZ$20)+1, MATCH(CZ$16,Templates!$I$1:IX$1,0)))</f>
        <v>CHW Coil 1</v>
      </c>
      <c r="DA60" s="55" t="str" cm="1">
        <f t="array" ref="DA60">IF(INDEX(Templates!$I$2:$FQ$152,ROW()-ROW(DA$20)+1, MATCH(DA$16,Templates!$I$1:IY$1,0))="","",INDEX(Templates!$I$2:$FQ$152,ROW()-ROW(DA$20)+1, MATCH(DA$16,Templates!$I$1:IY$1,0)))</f>
        <v>CHW Coil 1</v>
      </c>
      <c r="DB60" s="55" t="str" cm="1">
        <f t="array" ref="DB60">IF(INDEX(Templates!$I$2:$FQ$152,ROW()-ROW(DB$20)+1, MATCH(DB$16,Templates!$I$1:IZ$1,0))="","",INDEX(Templates!$I$2:$FQ$152,ROW()-ROW(DB$20)+1, MATCH(DB$16,Templates!$I$1:IZ$1,0)))</f>
        <v>CHW Coil 1</v>
      </c>
      <c r="DC60" s="55" t="str" cm="1">
        <f t="array" ref="DC60">IF(INDEX(Templates!$I$2:$FQ$152,ROW()-ROW(DC$20)+1, MATCH(DC$16,Templates!$I$1:JA$1,0))="","",INDEX(Templates!$I$2:$FQ$152,ROW()-ROW(DC$20)+1, MATCH(DC$16,Templates!$I$1:JA$1,0)))</f>
        <v>CHW Coil 1</v>
      </c>
      <c r="DD60" s="55" t="str" cm="1">
        <f t="array" ref="DD60">IF(INDEX(Templates!$I$2:$FQ$152,ROW()-ROW(DD$20)+1, MATCH(DD$16,Templates!$I$1:JB$1,0))="","",INDEX(Templates!$I$2:$FQ$152,ROW()-ROW(DD$20)+1, MATCH(DD$16,Templates!$I$1:JB$1,0)))</f>
        <v>DX Coil 1</v>
      </c>
      <c r="DE60" s="55" t="str" cm="1">
        <f t="array" ref="DE60">IF(INDEX(Templates!$I$2:$FQ$152,ROW()-ROW(DE$20)+1, MATCH(DE$16,Templates!$I$1:JC$1,0))="","",INDEX(Templates!$I$2:$FQ$152,ROW()-ROW(DE$20)+1, MATCH(DE$16,Templates!$I$1:JC$1,0)))</f>
        <v>DX Coil 1</v>
      </c>
      <c r="DF60" s="55" t="str" cm="1">
        <f t="array" ref="DF60">IF(INDEX(Templates!$I$2:$FQ$152,ROW()-ROW(DF$20)+1, MATCH(DF$16,Templates!$I$1:JD$1,0))="","",INDEX(Templates!$I$2:$FQ$152,ROW()-ROW(DF$20)+1, MATCH(DF$16,Templates!$I$1:JD$1,0)))</f>
        <v>CHW Coil 1</v>
      </c>
      <c r="DG60" s="55" t="str" cm="1">
        <f t="array" ref="DG60">IF(INDEX(Templates!$I$2:$FQ$152,ROW()-ROW(DG$20)+1, MATCH(DG$16,Templates!$I$1:JE$1,0))="","",INDEX(Templates!$I$2:$FQ$152,ROW()-ROW(DG$20)+1, MATCH(DG$16,Templates!$I$1:JE$1,0)))</f>
        <v>CHW Coil 1</v>
      </c>
      <c r="DH60" s="55" t="str" cm="1">
        <f t="array" ref="DH60">IF(INDEX(Templates!$I$2:$FQ$152,ROW()-ROW(DH$20)+1, MATCH(DH$16,Templates!$I$1:JF$1,0))="","",INDEX(Templates!$I$2:$FQ$152,ROW()-ROW(DH$20)+1, MATCH(DH$16,Templates!$I$1:JF$1,0)))</f>
        <v>DX Coil 1</v>
      </c>
      <c r="DI60" s="55" t="str" cm="1">
        <f t="array" ref="DI60">IF(INDEX(Templates!$I$2:$FQ$152,ROW()-ROW(DI$20)+1, MATCH(DI$16,Templates!$I$1:JG$1,0))="","",INDEX(Templates!$I$2:$FQ$152,ROW()-ROW(DI$20)+1, MATCH(DI$16,Templates!$I$1:JG$1,0)))</f>
        <v>DX Coil 1</v>
      </c>
      <c r="DJ60" s="55" t="str" cm="1">
        <f t="array" ref="DJ60">IF(INDEX(Templates!$I$2:$FQ$152,ROW()-ROW(DJ$20)+1, MATCH(DJ$16,Templates!$I$1:JH$1,0))="","",INDEX(Templates!$I$2:$FQ$152,ROW()-ROW(DJ$20)+1, MATCH(DJ$16,Templates!$I$1:JH$1,0)))</f>
        <v>CHW Coil 1</v>
      </c>
      <c r="DK60" s="55" t="str" cm="1">
        <f t="array" ref="DK60">IF(INDEX(Templates!$I$2:$FQ$152,ROW()-ROW(DK$20)+1, MATCH(DK$16,Templates!$I$1:JI$1,0))="","",INDEX(Templates!$I$2:$FQ$152,ROW()-ROW(DK$20)+1, MATCH(DK$16,Templates!$I$1:JI$1,0)))</f>
        <v>CHW Coil 1</v>
      </c>
      <c r="DL60" s="55" t="str" cm="1">
        <f t="array" ref="DL60">IF(INDEX(Templates!$I$2:$FQ$152,ROW()-ROW(DL$20)+1, MATCH(DL$16,Templates!$I$1:JJ$1,0))="","",INDEX(Templates!$I$2:$FQ$152,ROW()-ROW(DL$20)+1, MATCH(DL$16,Templates!$I$1:JJ$1,0)))</f>
        <v>CHW Coil 1</v>
      </c>
      <c r="DM60" s="55" t="str" cm="1">
        <f t="array" ref="DM60">IF(INDEX(Templates!$I$2:$FQ$152,ROW()-ROW(DM$20)+1, MATCH(DM$16,Templates!$I$1:JK$1,0))="","",INDEX(Templates!$I$2:$FQ$152,ROW()-ROW(DM$20)+1, MATCH(DM$16,Templates!$I$1:JK$1,0)))</f>
        <v>CHW Coil 1</v>
      </c>
      <c r="DN60" s="55" t="str" cm="1">
        <f t="array" ref="DN60">IF(INDEX(Templates!$I$2:$FQ$152,ROW()-ROW(DN$20)+1, MATCH(DN$16,Templates!$I$1:JL$1,0))="","",INDEX(Templates!$I$2:$FQ$152,ROW()-ROW(DN$20)+1, MATCH(DN$16,Templates!$I$1:JL$1,0)))</f>
        <v>HP Cooling Coil 1</v>
      </c>
      <c r="DO60" s="55" t="str" cm="1">
        <f t="array" ref="DO60">IF(INDEX(Templates!$I$2:$FQ$152,ROW()-ROW(DO$20)+1, MATCH(DO$16,Templates!$I$1:JM$1,0))="","",INDEX(Templates!$I$2:$FQ$152,ROW()-ROW(DO$20)+1, MATCH(DO$16,Templates!$I$1:JM$1,0)))</f>
        <v>CHW Coil 1</v>
      </c>
      <c r="DP60" s="55" t="str" cm="1">
        <f t="array" ref="DP60">IF(INDEX(Templates!$I$2:$FQ$152,ROW()-ROW(DP$20)+1, MATCH(DP$16,Templates!$I$1:JN$1,0))="","",INDEX(Templates!$I$2:$FQ$152,ROW()-ROW(DP$20)+1, MATCH(DP$16,Templates!$I$1:JN$1,0)))</f>
        <v>HP Cooling Coil 1</v>
      </c>
      <c r="DQ60" s="55" t="str" cm="1">
        <f t="array" ref="DQ60">IF(INDEX(Templates!$I$2:$FQ$152,ROW()-ROW(DQ$20)+1, MATCH(DQ$16,Templates!$I$1:JO$1,0))="","",INDEX(Templates!$I$2:$FQ$152,ROW()-ROW(DQ$20)+1, MATCH(DQ$16,Templates!$I$1:JO$1,0)))</f>
        <v>CHW Coil 1</v>
      </c>
      <c r="DR60" s="55" t="str" cm="1">
        <f t="array" ref="DR60">IF(INDEX(Templates!$I$2:$FQ$152,ROW()-ROW(DR$20)+1, MATCH(DR$16,Templates!$I$1:JP$1,0))="","",INDEX(Templates!$I$2:$FQ$152,ROW()-ROW(DR$20)+1, MATCH(DR$16,Templates!$I$1:JP$1,0)))</f>
        <v>DX Coil 1</v>
      </c>
      <c r="DS60" s="55" t="str" cm="1">
        <f t="array" ref="DS60">IF(INDEX(Templates!$I$2:$FQ$152,ROW()-ROW(DS$20)+1, MATCH(DS$16,Templates!$I$1:JQ$1,0))="","",INDEX(Templates!$I$2:$FQ$152,ROW()-ROW(DS$20)+1, MATCH(DS$16,Templates!$I$1:JQ$1,0)))</f>
        <v>CHW Coil 1</v>
      </c>
      <c r="DT60" s="55" t="str" cm="1">
        <f t="array" ref="DT60">IF(INDEX(Templates!$I$2:$FQ$152,ROW()-ROW(DT$20)+1, MATCH(DT$16,Templates!$I$1:JR$1,0))="","",INDEX(Templates!$I$2:$FQ$152,ROW()-ROW(DT$20)+1, MATCH(DT$16,Templates!$I$1:JR$1,0)))</f>
        <v>DX Coil 1</v>
      </c>
      <c r="DU60" s="55" t="str" cm="1">
        <f t="array" ref="DU60">IF(INDEX(Templates!$I$2:$FQ$152,ROW()-ROW(DU$20)+1, MATCH(DU$16,Templates!$I$1:JP$1,0))="","",INDEX(Templates!$I$2:$FQ$152,ROW()-ROW(DU$20)+1, MATCH(DU$16,Templates!$I$1:JP$1,0)))</f>
        <v>HP Cooling Coil 1</v>
      </c>
      <c r="DV60" s="55" t="str" cm="1">
        <f t="array" ref="DV60">IF(INDEX(Templates!$I$2:$FQ$152,ROW()-ROW(DV$20)+1, MATCH(DV$16,Templates!$I$1:JQ$1,0))="","",INDEX(Templates!$I$2:$FQ$152,ROW()-ROW(DV$20)+1, MATCH(DV$16,Templates!$I$1:JQ$1,0)))</f>
        <v>HP Cooling Coil 1</v>
      </c>
      <c r="DW60" s="55" t="str" cm="1">
        <f t="array" ref="DW60">IF(INDEX(Templates!$I$2:$FQ$152,ROW()-ROW(DW$20)+1, MATCH(DW$16,Templates!$I$1:JR$1,0))="","",INDEX(Templates!$I$2:$FQ$152,ROW()-ROW(DW$20)+1, MATCH(DW$16,Templates!$I$1:JR$1,0)))</f>
        <v>HP Cooling Coil 1</v>
      </c>
      <c r="DX60" s="55" t="str" cm="1">
        <f t="array" ref="DX60">IF(INDEX(Templates!$I$2:$FQ$152,ROW()-ROW(DX$20)+1, MATCH(DX$16,Templates!$I$1:JS$1,0))="","",INDEX(Templates!$I$2:$FQ$152,ROW()-ROW(DX$20)+1, MATCH(DX$16,Templates!$I$1:JS$1,0)))</f>
        <v>HP Cooling Coil 1</v>
      </c>
      <c r="DY60" s="55" t="str" cm="1">
        <f t="array" ref="DY60">IF(INDEX(Templates!$I$2:$FQ$152,ROW()-ROW(DY$20)+1, MATCH(DY$16,Templates!$I$1:JT$1,0))="","",INDEX(Templates!$I$2:$FQ$152,ROW()-ROW(DY$20)+1, MATCH(DY$16,Templates!$I$1:JT$1,0)))</f>
        <v>CHW Coil 1</v>
      </c>
      <c r="DZ60" s="55" t="str" cm="1">
        <f t="array" ref="DZ60">IF(INDEX(Templates!$I$2:$FQ$152,ROW()-ROW(DZ$20)+1, MATCH(DZ$16,Templates!$I$1:JU$1,0))="","",INDEX(Templates!$I$2:$FQ$152,ROW()-ROW(DZ$20)+1, MATCH(DZ$16,Templates!$I$1:JU$1,0)))</f>
        <v>CHW Coil 1</v>
      </c>
      <c r="EA60" s="55" t="str" cm="1">
        <f t="array" ref="EA60">IF(INDEX(Templates!$I$2:$FQ$152,ROW()-ROW(EA$20)+1, MATCH(EA$16,Templates!$I$1:JV$1,0))="","",INDEX(Templates!$I$2:$FQ$152,ROW()-ROW(EA$20)+1, MATCH(EA$16,Templates!$I$1:JV$1,0)))</f>
        <v>DX Coil 1</v>
      </c>
      <c r="EB60" s="55" t="str" cm="1">
        <f t="array" ref="EB60">IF(INDEX(Templates!$I$2:$FQ$152,ROW()-ROW(EB$20)+1, MATCH(EB$16,Templates!$I$1:JW$1,0))="","",INDEX(Templates!$I$2:$FQ$152,ROW()-ROW(EB$20)+1, MATCH(EB$16,Templates!$I$1:JW$1,0)))</f>
        <v>DX Coil 1</v>
      </c>
      <c r="EC60" s="55" t="str" cm="1">
        <f t="array" ref="EC60">IF(INDEX(Templates!$I$2:$FQ$152,ROW()-ROW(EC$20)+1, MATCH(EC$16,Templates!$I$1:JX$1,0))="","",INDEX(Templates!$I$2:$FQ$152,ROW()-ROW(EC$20)+1, MATCH(EC$16,Templates!$I$1:JX$1,0)))</f>
        <v>CHW Coil 1</v>
      </c>
      <c r="ED60" s="55" t="str" cm="1">
        <f t="array" ref="ED60">IF(INDEX(Templates!$I$2:$FQ$152,ROW()-ROW(ED$20)+1, MATCH(ED$16,Templates!$I$1:JY$1,0))="","",INDEX(Templates!$I$2:$FQ$152,ROW()-ROW(ED$20)+1, MATCH(ED$16,Templates!$I$1:JY$1,0)))</f>
        <v>CHW Coil 1</v>
      </c>
      <c r="EE60" s="55"/>
      <c r="EF60" s="55"/>
      <c r="EG60" s="55"/>
      <c r="EH60" s="55"/>
      <c r="EI60" s="55"/>
      <c r="EJ60" s="55"/>
      <c r="EK60" s="55"/>
      <c r="EL60" s="55"/>
      <c r="EM60" s="55"/>
      <c r="EN60" s="55"/>
      <c r="EO60" s="55"/>
      <c r="EP60" s="55"/>
      <c r="EQ60" s="55"/>
      <c r="ER60" s="55"/>
      <c r="ES60" s="55"/>
      <c r="ET60" s="55"/>
      <c r="EU60" s="55"/>
      <c r="EV60" s="55"/>
      <c r="EW60" s="55"/>
      <c r="EX60" s="55"/>
      <c r="EY60" s="55"/>
      <c r="EZ60" s="55"/>
      <c r="FA60" s="55"/>
      <c r="FB60" s="55"/>
      <c r="FC60" s="55"/>
      <c r="FD60" s="55"/>
      <c r="FE60" s="55"/>
      <c r="FF60" s="55"/>
      <c r="FG60" s="55"/>
      <c r="FH60" s="55"/>
      <c r="FI60" s="55"/>
      <c r="FJ60" s="55"/>
      <c r="FK60" s="55"/>
      <c r="FL60" s="55"/>
      <c r="FM60" s="55"/>
      <c r="FN60" s="55"/>
      <c r="FO60" s="55"/>
      <c r="FP60" s="55"/>
      <c r="FQ60" s="55"/>
      <c r="FR60" s="55"/>
      <c r="FS60" s="55"/>
      <c r="FT60" s="55"/>
      <c r="FU60" s="55"/>
      <c r="FV60" s="55"/>
      <c r="FW60" s="55"/>
      <c r="FX60" s="55"/>
      <c r="FY60" s="55"/>
      <c r="FZ60" s="55"/>
      <c r="GA60" s="55"/>
      <c r="GB60" s="55"/>
      <c r="GC60" s="55"/>
      <c r="GD60" s="55"/>
      <c r="GE60" s="55"/>
      <c r="GF60" s="55"/>
      <c r="GG60" s="55"/>
      <c r="GH60" s="55"/>
      <c r="GI60" s="55"/>
      <c r="GJ60" s="55"/>
      <c r="GK60" s="55"/>
      <c r="GL60" s="55"/>
      <c r="GM60" s="55"/>
      <c r="GN60" s="55"/>
      <c r="GO60" s="55"/>
      <c r="GP60" s="55"/>
      <c r="GQ60" s="55"/>
      <c r="GR60" s="55"/>
      <c r="GS60" s="55"/>
      <c r="GT60" s="55"/>
      <c r="GU60" s="55"/>
      <c r="GV60" s="55"/>
      <c r="GW60" s="55"/>
    </row>
    <row r="61" spans="1:205" s="24" customFormat="1" x14ac:dyDescent="0.55000000000000004">
      <c r="A61" s="41" t="s">
        <v>763</v>
      </c>
      <c r="B61" s="6" t="s">
        <v>768</v>
      </c>
      <c r="C61" s="66" t="str" cm="1">
        <f t="array" ref="C61">IF(INDEX(Templates!A$2:A$153,ROW()-ROW($20:$20)+1)="","",INDEX(Templates!A$2:A$153,ROW()-ROW($20:$20)+1))</f>
        <v>JSON_PATH:cooling_system</v>
      </c>
      <c r="D61" s="66" t="str" cm="1">
        <f t="array" ref="D61">IF(INDEX(Templates!B$2:B$153,ROW()-ROW($20:$20)+1)="","",INDEX(Templates!B$2:B$153,ROW()-ROW($20:$20)+1))</f>
        <v>type</v>
      </c>
      <c r="E61" s="66" t="str" cm="1">
        <f t="array" ref="E61">IF(INDEX(Templates!C$2:C$153,ROW()-ROW($20:$20)+1)="","",INDEX(Templates!C$2:C$153,ROW()-ROW($20:$20)+1))</f>
        <v/>
      </c>
      <c r="F61" s="127" t="str" cm="1">
        <f t="array" ref="F61">IF(INDEX(Templates!D$2:D$153,ROW()-ROW($20:$20)+1)="","",INDEX(Templates!D$2:D$153,ROW()-ROW($20:$20)+1))</f>
        <v/>
      </c>
      <c r="G61" s="116" t="str" cm="1">
        <f t="array" ref="G61">IF(INDEX(Templates!E$2:E$153,ROW()-ROW($20:$20)+1)="","",INDEX(Templates!E$2:E$153,ROW()-ROW($20:$20)+1))</f>
        <v>CoolingSystem</v>
      </c>
      <c r="H61" s="68" t="str" cm="1">
        <f t="array" ref="H61">IF(INDEX(Templates!F$2:F$153,ROW()-ROW($20:$20)+1)="","",INDEX(Templates!F$2:F$153,ROW()-ROW($20:$20)+1))</f>
        <v>Cooling System 1</v>
      </c>
      <c r="I61" s="68" t="str" cm="1">
        <f t="array" ref="I61">IF(INDEX(Templates!G$2:G$153,ROW()-ROW($20:$20)+1)="","",INDEX(Templates!G$2:G$153,ROW()-ROW($20:$20)+1))</f>
        <v>HVAC 1</v>
      </c>
      <c r="J61" s="68" t="str" cm="1">
        <f t="array" ref="J61">IF(INDEX(Templates!H$2:H$153,ROW()-ROW($20:$20)+1)="","",INDEX(Templates!H$2:H$153,ROW()-ROW($20:$20)+1))</f>
        <v>cooling_system_type</v>
      </c>
      <c r="K61" s="69" t="s">
        <v>765</v>
      </c>
      <c r="L61" s="69" t="s">
        <v>765</v>
      </c>
      <c r="M61" s="55" t="str" cm="1">
        <f t="array" ref="M61">IF(INDEX(Templates!$I$2:$FQ$152,ROW()-ROW(M$20)+1, MATCH(M$16,Templates!$I$1:FQ$1,0))="","",INDEX(Templates!$I$2:$FQ$152,ROW()-ROW(M$20)+1, MATCH(M$16,Templates!$I$1:FQ$1,0)))</f>
        <v>DIRECT_EXPANSION</v>
      </c>
      <c r="N61" s="55" t="str" cm="1">
        <f t="array" ref="N61">IF(INDEX(Templates!$I$2:$FQ$152,ROW()-ROW(N$20)+1, MATCH(N$16,Templates!$I$1:FR$1,0))="","",INDEX(Templates!$I$2:$FQ$152,ROW()-ROW(N$20)+1, MATCH(N$16,Templates!$I$1:FR$1,0)))</f>
        <v/>
      </c>
      <c r="O61" s="55" t="str" cm="1">
        <f t="array" ref="O61">IF(INDEX(Templates!$I$2:$FQ$152,ROW()-ROW(O$20)+1, MATCH(O$16,Templates!$I$1:FS$1,0))="","",INDEX(Templates!$I$2:$FQ$152,ROW()-ROW(O$20)+1, MATCH(O$16,Templates!$I$1:FS$1,0)))</f>
        <v/>
      </c>
      <c r="P61" s="55" t="str" cm="1">
        <f t="array" ref="P61">IF(INDEX(Templates!$I$2:$FQ$152,ROW()-ROW(P$20)+1, MATCH(P$16,Templates!$I$1:FT$1,0))="","",INDEX(Templates!$I$2:$FQ$152,ROW()-ROW(P$20)+1, MATCH(P$16,Templates!$I$1:FT$1,0)))</f>
        <v>DIRECT_EXPANSION</v>
      </c>
      <c r="Q61" s="55" t="str" cm="1">
        <f t="array" ref="Q61">IF(INDEX(Templates!$I$2:$FQ$152,ROW()-ROW(Q$20)+1, MATCH(Q$16,Templates!$I$1:FU$1,0))="","",INDEX(Templates!$I$2:$FQ$152,ROW()-ROW(Q$20)+1, MATCH(Q$16,Templates!$I$1:FU$1,0)))</f>
        <v/>
      </c>
      <c r="R61" s="55" t="str" cm="1">
        <f t="array" ref="R61">IF(INDEX(Templates!$I$2:$FQ$152,ROW()-ROW(R$20)+1, MATCH(R$16,Templates!$I$1:FV$1,0))="","",INDEX(Templates!$I$2:$FQ$152,ROW()-ROW(R$20)+1, MATCH(R$16,Templates!$I$1:FV$1,0)))</f>
        <v>FLUID_LOOP</v>
      </c>
      <c r="S61" s="55" t="str" cm="1">
        <f t="array" ref="S61">IF(INDEX(Templates!$I$2:$FQ$152,ROW()-ROW(S$20)+1, MATCH(S$16,Templates!$I$1:FW$1,0))="","",INDEX(Templates!$I$2:$FQ$152,ROW()-ROW(S$20)+1, MATCH(S$16,Templates!$I$1:FW$1,0)))</f>
        <v>FLUID_LOOP</v>
      </c>
      <c r="T61" s="55" t="str" cm="1">
        <f t="array" ref="T61">IF(INDEX(Templates!$I$2:$FQ$152,ROW()-ROW(T$20)+1, MATCH(T$16,Templates!$I$1:FX$1,0))="","",INDEX(Templates!$I$2:$FQ$152,ROW()-ROW(T$20)+1, MATCH(T$16,Templates!$I$1:FX$1,0)))</f>
        <v>FLUID_LOOP</v>
      </c>
      <c r="U61" s="55" t="str" cm="1">
        <f t="array" ref="U61">IF(INDEX(Templates!$I$2:$FQ$152,ROW()-ROW(U$20)+1, MATCH(U$16,Templates!$I$1:FY$1,0))="","",INDEX(Templates!$I$2:$FQ$152,ROW()-ROW(U$20)+1, MATCH(U$16,Templates!$I$1:FY$1,0)))</f>
        <v>FLUID_LOOP</v>
      </c>
      <c r="V61" s="55" t="str" cm="1">
        <f t="array" ref="V61">IF(INDEX(Templates!$I$2:$FQ$152,ROW()-ROW(V$20)+1, MATCH(V$16,Templates!$I$1:FZ$1,0))="","",INDEX(Templates!$I$2:$FQ$152,ROW()-ROW(V$20)+1, MATCH(V$16,Templates!$I$1:FZ$1,0)))</f>
        <v>FLUID_LOOP</v>
      </c>
      <c r="W61" s="55" t="str" cm="1">
        <f t="array" ref="W61">IF(INDEX(Templates!$I$2:$FQ$152,ROW()-ROW(W$20)+1, MATCH(W$16,Templates!$I$1:GA$1,0))="","",INDEX(Templates!$I$2:$FQ$152,ROW()-ROW(W$20)+1, MATCH(W$16,Templates!$I$1:GA$1,0)))</f>
        <v>FLUID_LOOP</v>
      </c>
      <c r="X61" s="55" t="str" cm="1">
        <f t="array" ref="X61">IF(INDEX(Templates!$I$2:$FQ$152,ROW()-ROW(X$20)+1, MATCH(X$16,Templates!$I$1:GB$1,0))="","",INDEX(Templates!$I$2:$FQ$152,ROW()-ROW(X$20)+1, MATCH(X$16,Templates!$I$1:GB$1,0)))</f>
        <v>DIRECT_EXPANSION</v>
      </c>
      <c r="Y61" s="55" t="str" cm="1">
        <f t="array" ref="Y61">IF(INDEX(Templates!$I$2:$FQ$152,ROW()-ROW(Y$20)+1, MATCH(Y$16,Templates!$I$1:GC$1,0))="","",INDEX(Templates!$I$2:$FQ$152,ROW()-ROW(Y$20)+1, MATCH(Y$16,Templates!$I$1:GC$1,0)))</f>
        <v>DIRECT_EXPANSION</v>
      </c>
      <c r="Z61" s="55" t="str" cm="1">
        <f t="array" ref="Z61">IF(INDEX(Templates!$I$2:$FQ$152,ROW()-ROW(Z$20)+1, MATCH(Z$16,Templates!$I$1:GD$1,0))="","",INDEX(Templates!$I$2:$FQ$152,ROW()-ROW(Z$20)+1, MATCH(Z$16,Templates!$I$1:GD$1,0)))</f>
        <v>DIRECT_EXPANSION</v>
      </c>
      <c r="AA61" s="55" t="str" cm="1">
        <f t="array" ref="AA61">IF(INDEX(Templates!$I$2:$FQ$152,ROW()-ROW(AA$20)+1, MATCH(AA$16,Templates!$I$1:GE$1,0))="","",INDEX(Templates!$I$2:$FQ$152,ROW()-ROW(AA$20)+1, MATCH(AA$16,Templates!$I$1:GE$1,0)))</f>
        <v>DIRECT_EXPANSION</v>
      </c>
      <c r="AB61" s="55" t="str" cm="1">
        <f t="array" ref="AB61">IF(INDEX(Templates!$I$2:$FQ$152,ROW()-ROW(AB$20)+1, MATCH(AB$16,Templates!$I$1:GF$1,0))="","",INDEX(Templates!$I$2:$FQ$152,ROW()-ROW(AB$20)+1, MATCH(AB$16,Templates!$I$1:GF$1,0)))</f>
        <v>DIRECT_EXPANSION</v>
      </c>
      <c r="AC61" s="55" t="str" cm="1">
        <f t="array" ref="AC61">IF(INDEX(Templates!$I$2:$FQ$152,ROW()-ROW(AC$20)+1, MATCH(AC$16,Templates!$I$1:GG$1,0))="","",INDEX(Templates!$I$2:$FQ$152,ROW()-ROW(AC$20)+1, MATCH(AC$16,Templates!$I$1:GG$1,0)))</f>
        <v>DIRECT_EXPANSION</v>
      </c>
      <c r="AD61" s="55" t="str" cm="1">
        <f t="array" ref="AD61">IF(INDEX(Templates!$I$2:$FQ$152,ROW()-ROW(AD$20)+1, MATCH(AD$16,Templates!$I$1:GH$1,0))="","",INDEX(Templates!$I$2:$FQ$152,ROW()-ROW(AD$20)+1, MATCH(AD$16,Templates!$I$1:GH$1,0)))</f>
        <v>DIRECT_EXPANSION</v>
      </c>
      <c r="AE61" s="55" t="str" cm="1">
        <f t="array" ref="AE61">IF(INDEX(Templates!$I$2:$FQ$152,ROW()-ROW(AE$20)+1, MATCH(AE$16,Templates!$I$1:GI$1,0))="","",INDEX(Templates!$I$2:$FQ$152,ROW()-ROW(AE$20)+1, MATCH(AE$16,Templates!$I$1:GI$1,0)))</f>
        <v>DIRECT_EXPANSION</v>
      </c>
      <c r="AF61" s="55" t="str" cm="1">
        <f t="array" ref="AF61">IF(INDEX(Templates!$I$2:$FQ$152,ROW()-ROW(AF$20)+1, MATCH(AF$16,Templates!$I$1:GJ$1,0))="","",INDEX(Templates!$I$2:$FQ$152,ROW()-ROW(AF$20)+1, MATCH(AF$16,Templates!$I$1:GJ$1,0)))</f>
        <v>FLUID_LOOP</v>
      </c>
      <c r="AG61" s="55" t="str" cm="1">
        <f t="array" ref="AG61">IF(INDEX(Templates!$I$2:$FQ$152,ROW()-ROW(AG$20)+1, MATCH(AG$16,Templates!$I$1:GK$1,0))="","",INDEX(Templates!$I$2:$FQ$152,ROW()-ROW(AG$20)+1, MATCH(AG$16,Templates!$I$1:GK$1,0)))</f>
        <v>FLUID_LOOP</v>
      </c>
      <c r="AH61" s="55" t="str" cm="1">
        <f t="array" ref="AH61">IF(INDEX(Templates!$I$2:$FQ$152,ROW()-ROW(AH$20)+1, MATCH(AH$16,Templates!$I$1:GL$1,0))="","",INDEX(Templates!$I$2:$FQ$152,ROW()-ROW(AH$20)+1, MATCH(AH$16,Templates!$I$1:GL$1,0)))</f>
        <v>DIRECT_EXPANSION</v>
      </c>
      <c r="AI61" s="55" t="str" cm="1">
        <f t="array" ref="AI61">IF(INDEX(Templates!$I$2:$FQ$152,ROW()-ROW(AI$20)+1, MATCH(AI$16,Templates!$I$1:GM$1,0))="","",INDEX(Templates!$I$2:$FQ$152,ROW()-ROW(AI$20)+1, MATCH(AI$16,Templates!$I$1:GM$1,0)))</f>
        <v>DIRECT_EXPANSION</v>
      </c>
      <c r="AJ61" s="55" t="str" cm="1">
        <f t="array" ref="AJ61">IF(INDEX(Templates!$I$2:$FQ$152,ROW()-ROW(AJ$20)+1, MATCH(AJ$16,Templates!$I$1:GN$1,0))="","",INDEX(Templates!$I$2:$FQ$152,ROW()-ROW(AJ$20)+1, MATCH(AJ$16,Templates!$I$1:GN$1,0)))</f>
        <v>DIRECT_EXPANSION</v>
      </c>
      <c r="AK61" s="55" t="str" cm="1">
        <f t="array" ref="AK61">IF(INDEX(Templates!$I$2:$FQ$152,ROW()-ROW(AK$20)+1, MATCH(AK$16,Templates!$I$1:GO$1,0))="","",INDEX(Templates!$I$2:$FQ$152,ROW()-ROW(AK$20)+1, MATCH(AK$16,Templates!$I$1:GO$1,0)))</f>
        <v>FLUID_LOOP</v>
      </c>
      <c r="AL61" s="55" t="str" cm="1">
        <f t="array" ref="AL61">IF(INDEX(Templates!$I$2:$FQ$152,ROW()-ROW(AL$20)+1, MATCH(AL$16,Templates!$I$1:GP$1,0))="","",INDEX(Templates!$I$2:$FQ$152,ROW()-ROW(AL$20)+1, MATCH(AL$16,Templates!$I$1:GP$1,0)))</f>
        <v>FLUID_LOOP</v>
      </c>
      <c r="AM61" s="55" t="str" cm="1">
        <f t="array" ref="AM61">IF(INDEX(Templates!$I$2:$FQ$152,ROW()-ROW(AM$20)+1, MATCH(AM$16,Templates!$I$1:GQ$1,0))="","",INDEX(Templates!$I$2:$FQ$152,ROW()-ROW(AM$20)+1, MATCH(AM$16,Templates!$I$1:GQ$1,0)))</f>
        <v>FLUID_LOOP</v>
      </c>
      <c r="AN61" s="55" t="str" cm="1">
        <f t="array" ref="AN61">IF(INDEX(Templates!$I$2:$FQ$152,ROW()-ROW(AN$20)+1, MATCH(AN$16,Templates!$I$1:GR$1,0))="","",INDEX(Templates!$I$2:$FQ$152,ROW()-ROW(AN$20)+1, MATCH(AN$16,Templates!$I$1:GR$1,0)))</f>
        <v>FLUID_LOOP</v>
      </c>
      <c r="AO61" s="55" t="str" cm="1">
        <f t="array" ref="AO61">IF(INDEX(Templates!$I$2:$FQ$152,ROW()-ROW(AO$20)+1, MATCH(AO$16,Templates!$I$1:GS$1,0))="","",INDEX(Templates!$I$2:$FQ$152,ROW()-ROW(AO$20)+1, MATCH(AO$16,Templates!$I$1:GS$1,0)))</f>
        <v>FLUID_LOOP</v>
      </c>
      <c r="AP61" s="55" t="str" cm="1">
        <f t="array" ref="AP61">IF(INDEX(Templates!$I$2:$FQ$152,ROW()-ROW(AP$20)+1, MATCH(AP$16,Templates!$I$1:GT$1,0))="","",INDEX(Templates!$I$2:$FQ$152,ROW()-ROW(AP$20)+1, MATCH(AP$16,Templates!$I$1:GT$1,0)))</f>
        <v>FLUID_LOOP</v>
      </c>
      <c r="AQ61" s="55" t="str" cm="1">
        <f t="array" ref="AQ61">IF(INDEX(Templates!$I$2:$FQ$152,ROW()-ROW(AQ$20)+1, MATCH(AQ$16,Templates!$I$1:GU$1,0))="","",INDEX(Templates!$I$2:$FQ$152,ROW()-ROW(AQ$20)+1, MATCH(AQ$16,Templates!$I$1:GU$1,0)))</f>
        <v>DIRECT_EXPANSION</v>
      </c>
      <c r="AR61" s="55" t="str" cm="1">
        <f t="array" ref="AR61">IF(INDEX(Templates!$I$2:$FQ$152,ROW()-ROW(AR$20)+1, MATCH(AR$16,Templates!$I$1:GV$1,0))="","",INDEX(Templates!$I$2:$FQ$152,ROW()-ROW(AR$20)+1, MATCH(AR$16,Templates!$I$1:GV$1,0)))</f>
        <v>DIRECT_EXPANSION</v>
      </c>
      <c r="AS61" s="55" t="str" cm="1">
        <f t="array" ref="AS61">IF(INDEX(Templates!$I$2:$FQ$152,ROW()-ROW(AS$20)+1, MATCH(AS$16,Templates!$I$1:GW$1,0))="","",INDEX(Templates!$I$2:$FQ$152,ROW()-ROW(AS$20)+1, MATCH(AS$16,Templates!$I$1:GW$1,0)))</f>
        <v/>
      </c>
      <c r="AT61" s="55" t="str" cm="1">
        <f t="array" ref="AT61">IF(INDEX(Templates!$I$2:$FQ$152,ROW()-ROW(AT$20)+1, MATCH(AT$16,Templates!$I$1:GX$1,0))="","",INDEX(Templates!$I$2:$FQ$152,ROW()-ROW(AT$20)+1, MATCH(AT$16,Templates!$I$1:GX$1,0)))</f>
        <v/>
      </c>
      <c r="AU61" s="55" t="str" cm="1">
        <f t="array" ref="AU61">IF(INDEX(Templates!$I$2:$FQ$152,ROW()-ROW(AU$20)+1, MATCH(AU$16,Templates!$I$1:GY$1,0))="","",INDEX(Templates!$I$2:$FQ$152,ROW()-ROW(AU$20)+1, MATCH(AU$16,Templates!$I$1:GY$1,0)))</f>
        <v/>
      </c>
      <c r="AV61" s="55" t="str" cm="1">
        <f t="array" ref="AV61">IF(INDEX(Templates!$I$2:$FQ$152,ROW()-ROW(AV$20)+1, MATCH(AV$16,Templates!$I$1:GZ$1,0))="","",INDEX(Templates!$I$2:$FQ$152,ROW()-ROW(AV$20)+1, MATCH(AV$16,Templates!$I$1:GZ$1,0)))</f>
        <v>FLUID_LOOP</v>
      </c>
      <c r="AW61" s="55" t="str" cm="1">
        <f t="array" ref="AW61">IF(INDEX(Templates!$I$2:$FQ$152,ROW()-ROW(AW$20)+1, MATCH(AW$16,Templates!$I$1:HA$1,0))="","",INDEX(Templates!$I$2:$FQ$152,ROW()-ROW(AW$20)+1, MATCH(AW$16,Templates!$I$1:HA$1,0)))</f>
        <v>DIRECT_EXPANSION</v>
      </c>
      <c r="AX61" s="55" t="str" cm="1">
        <f t="array" ref="AX61">IF(INDEX(Templates!$I$2:$FQ$152,ROW()-ROW(AX$20)+1, MATCH(AX$16,Templates!$I$1:HB$1,0))="","",INDEX(Templates!$I$2:$FQ$152,ROW()-ROW(AX$20)+1, MATCH(AX$16,Templates!$I$1:HB$1,0)))</f>
        <v>DIRECT_EXPANSION</v>
      </c>
      <c r="AY61" s="55" t="str" cm="1">
        <f t="array" ref="AY61">IF(INDEX(Templates!$I$2:$FQ$152,ROW()-ROW(AY$20)+1, MATCH(AY$16,Templates!$I$1:HC$1,0))="","",INDEX(Templates!$I$2:$FQ$152,ROW()-ROW(AY$20)+1, MATCH(AY$16,Templates!$I$1:HC$1,0)))</f>
        <v>DIRECT_EXPANSION</v>
      </c>
      <c r="AZ61" s="55" t="str" cm="1">
        <f t="array" ref="AZ61">IF(INDEX(Templates!$I$2:$FQ$152,ROW()-ROW(AZ$20)+1, MATCH(AZ$16,Templates!$I$1:HD$1,0))="","",INDEX(Templates!$I$2:$FQ$152,ROW()-ROW(AZ$20)+1, MATCH(AZ$16,Templates!$I$1:HD$1,0)))</f>
        <v>DIRECT_EXPANSION</v>
      </c>
      <c r="BA61" s="55" t="str" cm="1">
        <f t="array" ref="BA61">IF(INDEX(Templates!$I$2:$FQ$152,ROW()-ROW(BA$20)+1, MATCH(BA$16,Templates!$I$1:HE$1,0))="","",INDEX(Templates!$I$2:$FQ$152,ROW()-ROW(BA$20)+1, MATCH(BA$16,Templates!$I$1:HE$1,0)))</f>
        <v>DIRECT_EXPANSION</v>
      </c>
      <c r="BB61" s="55" t="str" cm="1">
        <f t="array" ref="BB61">IF(INDEX(Templates!$I$2:$FQ$152,ROW()-ROW(BB$20)+1, MATCH(BB$16,Templates!$I$1:HF$1,0))="","",INDEX(Templates!$I$2:$FQ$152,ROW()-ROW(BB$20)+1, MATCH(BB$16,Templates!$I$1:HF$1,0)))</f>
        <v/>
      </c>
      <c r="BC61" s="55" t="str" cm="1">
        <f t="array" ref="BC61">IF(INDEX(Templates!$I$2:$FQ$152,ROW()-ROW(BC$20)+1, MATCH(BC$16,Templates!$I$1:HG$1,0))="","",INDEX(Templates!$I$2:$FQ$152,ROW()-ROW(BC$20)+1, MATCH(BC$16,Templates!$I$1:HG$1,0)))</f>
        <v>DIRECT_EXPANSION</v>
      </c>
      <c r="BD61" s="55" t="str" cm="1">
        <f t="array" ref="BD61">IF(INDEX(Templates!$I$2:$FQ$152,ROW()-ROW(BD$20)+1, MATCH(BD$16,Templates!$I$1:HH$1,0))="","",INDEX(Templates!$I$2:$FQ$152,ROW()-ROW(BD$20)+1, MATCH(BD$16,Templates!$I$1:HH$1,0)))</f>
        <v>DIRECT_EXPANSION</v>
      </c>
      <c r="BE61" s="55" t="str" cm="1">
        <f t="array" ref="BE61">IF(INDEX(Templates!$I$2:$FQ$152,ROW()-ROW(BE$20)+1, MATCH(BE$16,Templates!$I$1:HI$1,0))="","",INDEX(Templates!$I$2:$FQ$152,ROW()-ROW(BE$20)+1, MATCH(BE$16,Templates!$I$1:HI$1,0)))</f>
        <v>FLUID_LOOP</v>
      </c>
      <c r="BF61" s="55" t="str" cm="1">
        <f t="array" ref="BF61">IF(INDEX(Templates!$I$2:$FQ$152,ROW()-ROW(BF$20)+1, MATCH(BF$16,Templates!$I$1:HJ$1,0))="","",INDEX(Templates!$I$2:$FQ$152,ROW()-ROW(BF$20)+1, MATCH(BF$16,Templates!$I$1:HJ$1,0)))</f>
        <v>DIRECT_EXPANSION</v>
      </c>
      <c r="BG61" s="55" t="str" cm="1">
        <f t="array" ref="BG61">IF(INDEX(Templates!$I$2:$FQ$152,ROW()-ROW(BG$20)+1, MATCH(BG$16,Templates!$I$1:HK$1,0))="","",INDEX(Templates!$I$2:$FQ$152,ROW()-ROW(BG$20)+1, MATCH(BG$16,Templates!$I$1:HK$1,0)))</f>
        <v>FLUID_LOOP</v>
      </c>
      <c r="BH61" s="55" t="str" cm="1">
        <f t="array" ref="BH61">IF(INDEX(Templates!$I$2:$FQ$152,ROW()-ROW(BH$20)+1, MATCH(BH$16,Templates!$I$1:HI$1,0))="","",INDEX(Templates!$I$2:$FQ$152,ROW()-ROW(BH$20)+1, MATCH(BH$16,Templates!$I$1:HI$1,0)))</f>
        <v/>
      </c>
      <c r="BI61" s="55" t="str" cm="1">
        <f t="array" ref="BI61">IF(INDEX(Templates!$I$2:$FQ$152,ROW()-ROW(BI$20)+1, MATCH(BI$16,Templates!$I$1:HJ$1,0))="","",INDEX(Templates!$I$2:$FQ$152,ROW()-ROW(BI$20)+1, MATCH(BI$16,Templates!$I$1:HJ$1,0)))</f>
        <v/>
      </c>
      <c r="BJ61" s="55" t="str" cm="1">
        <f t="array" ref="BJ61">IF(INDEX(Templates!$I$2:$FQ$152,ROW()-ROW(BJ$20)+1, MATCH(BJ$16,Templates!$I$1:HK$1,0))="","",INDEX(Templates!$I$2:$FQ$152,ROW()-ROW(BJ$20)+1, MATCH(BJ$16,Templates!$I$1:HK$1,0)))</f>
        <v/>
      </c>
      <c r="BK61" s="55" t="str" cm="1">
        <f t="array" ref="BK61">IF(INDEX(Templates!$I$2:$FQ$152,ROW()-ROW(BK$20)+1, MATCH(BK$16,Templates!$I$1:HL$1,0))="","",INDEX(Templates!$I$2:$FQ$152,ROW()-ROW(BK$20)+1, MATCH(BK$16,Templates!$I$1:HL$1,0)))</f>
        <v/>
      </c>
      <c r="BL61" s="55" t="str" cm="1">
        <f t="array" ref="BL61">IF(INDEX(Templates!$I$2:$FQ$152,ROW()-ROW(BL$20)+1, MATCH(BL$16,Templates!$I$1:HM$1,0))="","",INDEX(Templates!$I$2:$FQ$152,ROW()-ROW(BL$20)+1, MATCH(BL$16,Templates!$I$1:HM$1,0)))</f>
        <v/>
      </c>
      <c r="BM61" s="55" t="str" cm="1">
        <f t="array" ref="BM61">IF(INDEX(Templates!$I$2:$FQ$152,ROW()-ROW(BM$20)+1, MATCH(BM$16,Templates!$I$1:HN$1,0))="","",INDEX(Templates!$I$2:$FQ$152,ROW()-ROW(BM$20)+1, MATCH(BM$16,Templates!$I$1:HN$1,0)))</f>
        <v>FLUID_LOOP</v>
      </c>
      <c r="BN61" s="55" t="str" cm="1">
        <f t="array" ref="BN61">IF(INDEX(Templates!$I$2:$FQ$152,ROW()-ROW(BN$20)+1, MATCH(BN$16,Templates!$I$1:HO$1,0))="","",INDEX(Templates!$I$2:$FQ$152,ROW()-ROW(BN$20)+1, MATCH(BN$16,Templates!$I$1:HO$1,0)))</f>
        <v>FLUID_LOOP</v>
      </c>
      <c r="BO61" s="55" t="str" cm="1">
        <f t="array" ref="BO61">IF(INDEX(Templates!$I$2:$FQ$152,ROW()-ROW(BO$20)+1, MATCH(BO$16,Templates!$I$1:HP$1,0))="","",INDEX(Templates!$I$2:$FQ$152,ROW()-ROW(BO$20)+1, MATCH(BO$16,Templates!$I$1:HP$1,0)))</f>
        <v>FLUID_LOOP</v>
      </c>
      <c r="BP61" s="55" t="str" cm="1">
        <f t="array" ref="BP61">IF(INDEX(Templates!$I$2:$FQ$152,ROW()-ROW(BP$20)+1, MATCH(BP$16,Templates!$I$1:HQ$1,0))="","",INDEX(Templates!$I$2:$FQ$152,ROW()-ROW(BP$20)+1, MATCH(BP$16,Templates!$I$1:HQ$1,0)))</f>
        <v>FLUID_LOOP</v>
      </c>
      <c r="BQ61" s="55" t="str" cm="1">
        <f t="array" ref="BQ61">IF(INDEX(Templates!$I$2:$FQ$152,ROW()-ROW(BQ$20)+1, MATCH(BQ$16,Templates!$I$1:HR$1,0))="","",INDEX(Templates!$I$2:$FQ$152,ROW()-ROW(BQ$20)+1, MATCH(BQ$16,Templates!$I$1:HR$1,0)))</f>
        <v>FLUID_LOOP</v>
      </c>
      <c r="BR61" s="55" t="str" cm="1">
        <f t="array" ref="BR61">IF(INDEX(Templates!$I$2:$FQ$152,ROW()-ROW(BR$20)+1, MATCH(BR$16,Templates!$I$1:HS$1,0))="","",INDEX(Templates!$I$2:$FQ$152,ROW()-ROW(BR$20)+1, MATCH(BR$16,Templates!$I$1:HS$1,0)))</f>
        <v>FLUID_LOOP</v>
      </c>
      <c r="BS61" s="55" t="str" cm="1">
        <f t="array" ref="BS61">IF(INDEX(Templates!$I$2:$FQ$152,ROW()-ROW(BS$20)+1, MATCH(BS$16,Templates!$I$1:HT$1,0))="","",INDEX(Templates!$I$2:$FQ$152,ROW()-ROW(BS$20)+1, MATCH(BS$16,Templates!$I$1:HT$1,0)))</f>
        <v>FLUID_LOOP</v>
      </c>
      <c r="BT61" s="55" t="str" cm="1">
        <f t="array" ref="BT61">IF(INDEX(Templates!$I$2:$FQ$152,ROW()-ROW(BT$20)+1, MATCH(BT$16,Templates!$I$1:HU$1,0))="","",INDEX(Templates!$I$2:$FQ$152,ROW()-ROW(BT$20)+1, MATCH(BT$16,Templates!$I$1:HU$1,0)))</f>
        <v>DIRECT_EXPANSION</v>
      </c>
      <c r="BU61" s="55" t="str" cm="1">
        <f t="array" ref="BU61">IF(INDEX(Templates!$I$2:$FQ$152,ROW()-ROW(BU$20)+1, MATCH(BU$16,Templates!$I$1:HV$1,0))="","",INDEX(Templates!$I$2:$FQ$152,ROW()-ROW(BU$20)+1, MATCH(BU$16,Templates!$I$1:HV$1,0)))</f>
        <v>DIRECT_EXPANSION</v>
      </c>
      <c r="BV61" s="55" t="str" cm="1">
        <f t="array" ref="BV61">IF(INDEX(Templates!$I$2:$FQ$152,ROW()-ROW(BV$20)+1, MATCH(BV$16,Templates!$I$1:HW$1,0))="","",INDEX(Templates!$I$2:$FQ$152,ROW()-ROW(BV$20)+1, MATCH(BV$16,Templates!$I$1:HW$1,0)))</f>
        <v>DIRECT_EXPANSION</v>
      </c>
      <c r="BW61" s="55" t="str" cm="1">
        <f t="array" ref="BW61">IF(INDEX(Templates!$I$2:$FQ$152,ROW()-ROW(BW$20)+1, MATCH(BW$16,Templates!$I$1:HX$1,0))="","",INDEX(Templates!$I$2:$FQ$152,ROW()-ROW(BW$20)+1, MATCH(BW$16,Templates!$I$1:HX$1,0)))</f>
        <v>DIRECT_EXPANSION</v>
      </c>
      <c r="BX61" s="55" t="str" cm="1">
        <f t="array" ref="BX61">IF(INDEX(Templates!$I$2:$FQ$152,ROW()-ROW(BX$20)+1, MATCH(BX$16,Templates!$I$1:HY$1,0))="","",INDEX(Templates!$I$2:$FQ$152,ROW()-ROW(BX$20)+1, MATCH(BX$16,Templates!$I$1:HY$1,0)))</f>
        <v/>
      </c>
      <c r="BY61" s="55" t="str" cm="1">
        <f t="array" ref="BY61">IF(INDEX(Templates!$I$2:$FQ$152,ROW()-ROW(BY$20)+1, MATCH(BY$16,Templates!$I$1:HZ$1,0))="","",INDEX(Templates!$I$2:$FQ$152,ROW()-ROW(BY$20)+1, MATCH(BY$16,Templates!$I$1:HZ$1,0)))</f>
        <v/>
      </c>
      <c r="BZ61" s="55" t="str" cm="1">
        <f t="array" ref="BZ61">IF(INDEX(Templates!$I$2:$FQ$152,ROW()-ROW(BZ$20)+1, MATCH(BZ$16,Templates!$I$1:IA$1,0))="","",INDEX(Templates!$I$2:$FQ$152,ROW()-ROW(BZ$20)+1, MATCH(BZ$16,Templates!$I$1:IA$1,0)))</f>
        <v/>
      </c>
      <c r="CA61" s="55" t="str" cm="1">
        <f t="array" ref="CA61">IF(INDEX(Templates!$I$2:$FQ$152,ROW()-ROW(CA$20)+1, MATCH(CA$16,Templates!$I$1:IB$1,0))="","",INDEX(Templates!$I$2:$FQ$152,ROW()-ROW(CA$20)+1, MATCH(CA$16,Templates!$I$1:IB$1,0)))</f>
        <v/>
      </c>
      <c r="CB61" s="55" t="str" cm="1">
        <f t="array" ref="CB61">IF(INDEX(Templates!$I$2:$FQ$152,ROW()-ROW(CB$20)+1, MATCH(CB$16,Templates!$I$1:IC$1,0))="","",INDEX(Templates!$I$2:$FQ$152,ROW()-ROW(CB$20)+1, MATCH(CB$16,Templates!$I$1:IC$1,0)))</f>
        <v/>
      </c>
      <c r="CC61" s="55" t="str" cm="1">
        <f t="array" ref="CC61">IF(INDEX(Templates!$I$2:$FQ$152,ROW()-ROW(CC$20)+1, MATCH(CC$16,Templates!$I$1:ID$1,0))="","",INDEX(Templates!$I$2:$FQ$152,ROW()-ROW(CC$20)+1, MATCH(CC$16,Templates!$I$1:ID$1,0)))</f>
        <v/>
      </c>
      <c r="CD61" s="55" t="str" cm="1">
        <f t="array" ref="CD61">IF(INDEX(Templates!$I$2:$FQ$152,ROW()-ROW(CD$20)+1, MATCH(CD$16,Templates!$I$1:IE$1,0))="","",INDEX(Templates!$I$2:$FQ$152,ROW()-ROW(CD$20)+1, MATCH(CD$16,Templates!$I$1:IE$1,0)))</f>
        <v/>
      </c>
      <c r="CE61" s="55" t="str" cm="1">
        <f t="array" ref="CE61">IF(INDEX(Templates!$I$2:$FQ$152,ROW()-ROW(CE$20)+1, MATCH(CE$16,Templates!$I$1:IF$1,0))="","",INDEX(Templates!$I$2:$FQ$152,ROW()-ROW(CE$20)+1, MATCH(CE$16,Templates!$I$1:IF$1,0)))</f>
        <v>DIRECT_EXPANSION</v>
      </c>
      <c r="CF61" s="55" t="str" cm="1">
        <f t="array" ref="CF61">IF(INDEX(Templates!$I$2:$FQ$152,ROW()-ROW(CF$20)+1, MATCH(CF$16,Templates!$I$1:ID$1,0))="","",INDEX(Templates!$I$2:$FQ$152,ROW()-ROW(CF$20)+1, MATCH(CF$16,Templates!$I$1:ID$1,0)))</f>
        <v>DIRECT_EXPANSION</v>
      </c>
      <c r="CG61" s="55" t="str" cm="1">
        <f t="array" ref="CG61">IF(INDEX(Templates!$I$2:$FQ$152,ROW()-ROW(CG$20)+1, MATCH(CG$16,Templates!$I$1:IE$1,0))="","",INDEX(Templates!$I$2:$FQ$152,ROW()-ROW(CG$20)+1, MATCH(CG$16,Templates!$I$1:IE$1,0)))</f>
        <v>DIRECT_EXPANSION</v>
      </c>
      <c r="CH61" s="55" t="str" cm="1">
        <f t="array" ref="CH61">IF(INDEX(Templates!$I$2:$FQ$152,ROW()-ROW(CH$20)+1, MATCH(CH$16,Templates!$I$1:IF$1,0))="","",INDEX(Templates!$I$2:$FQ$152,ROW()-ROW(CH$20)+1, MATCH(CH$16,Templates!$I$1:IF$1,0)))</f>
        <v>DIRECT_EXPANSION</v>
      </c>
      <c r="CI61" s="55" t="str" cm="1">
        <f t="array" ref="CI61">IF(INDEX(Templates!$I$2:$FQ$152,ROW()-ROW(CI$20)+1, MATCH(CI$16,Templates!$I$1:IG$1,0))="","",INDEX(Templates!$I$2:$FQ$152,ROW()-ROW(CI$20)+1, MATCH(CI$16,Templates!$I$1:IG$1,0)))</f>
        <v/>
      </c>
      <c r="CJ61" s="55" t="str" cm="1">
        <f t="array" ref="CJ61">IF(INDEX(Templates!$I$2:$FQ$152,ROW()-ROW(CJ$20)+1, MATCH(CJ$16,Templates!$I$1:IH$1,0))="","",INDEX(Templates!$I$2:$FQ$152,ROW()-ROW(CJ$20)+1, MATCH(CJ$16,Templates!$I$1:IH$1,0)))</f>
        <v/>
      </c>
      <c r="CK61" s="55" t="str" cm="1">
        <f t="array" ref="CK61">IF(INDEX(Templates!$I$2:$FQ$152,ROW()-ROW(CK$20)+1, MATCH(CK$16,Templates!$I$1:II$1,0))="","",INDEX(Templates!$I$2:$FQ$152,ROW()-ROW(CK$20)+1, MATCH(CK$16,Templates!$I$1:II$1,0)))</f>
        <v/>
      </c>
      <c r="CL61" s="55" t="str" cm="1">
        <f t="array" ref="CL61">IF(INDEX(Templates!$I$2:$FQ$152,ROW()-ROW(CL$20)+1, MATCH(CL$16,Templates!$I$1:IJ$1,0))="","",INDEX(Templates!$I$2:$FQ$152,ROW()-ROW(CL$20)+1, MATCH(CL$16,Templates!$I$1:IJ$1,0)))</f>
        <v/>
      </c>
      <c r="CM61" s="55" t="str" cm="1">
        <f t="array" ref="CM61">IF(INDEX(Templates!$I$2:$FQ$152,ROW()-ROW(CM$20)+1, MATCH(CM$16,Templates!$I$1:IK$1,0))="","",INDEX(Templates!$I$2:$FQ$152,ROW()-ROW(CM$20)+1, MATCH(CM$16,Templates!$I$1:IK$1,0)))</f>
        <v>FLUID_LOOP</v>
      </c>
      <c r="CN61" s="55" t="str" cm="1">
        <f t="array" ref="CN61">IF(INDEX(Templates!$I$2:$FQ$152,ROW()-ROW(CN$20)+1, MATCH(CN$16,Templates!$I$1:IL$1,0))="","",INDEX(Templates!$I$2:$FQ$152,ROW()-ROW(CN$20)+1, MATCH(CN$16,Templates!$I$1:IL$1,0)))</f>
        <v>DIRECT_EXPANSION</v>
      </c>
      <c r="CO61" s="55" t="str" cm="1">
        <f t="array" ref="CO61">IF(INDEX(Templates!$I$2:$FQ$152,ROW()-ROW(CO$20)+1, MATCH(CO$16,Templates!$I$1:IM$1,0))="","",INDEX(Templates!$I$2:$FQ$152,ROW()-ROW(CO$20)+1, MATCH(CO$16,Templates!$I$1:IM$1,0)))</f>
        <v>FLUID_LOOP</v>
      </c>
      <c r="CP61" s="55" t="str" cm="1">
        <f t="array" ref="CP61">IF(INDEX(Templates!$I$2:$FQ$152,ROW()-ROW(CP$20)+1, MATCH(CP$16,Templates!$I$1:IN$1,0))="","",INDEX(Templates!$I$2:$FQ$152,ROW()-ROW(CP$20)+1, MATCH(CP$16,Templates!$I$1:IN$1,0)))</f>
        <v/>
      </c>
      <c r="CQ61" s="55" t="str" cm="1">
        <f t="array" ref="CQ61">IF(INDEX(Templates!$I$2:$FQ$152,ROW()-ROW(CQ$20)+1, MATCH(CQ$16,Templates!$I$1:IO$1,0))="","",INDEX(Templates!$I$2:$FQ$152,ROW()-ROW(CQ$20)+1, MATCH(CQ$16,Templates!$I$1:IO$1,0)))</f>
        <v>DIRECT_EXPANSION</v>
      </c>
      <c r="CR61" s="55" t="str" cm="1">
        <f t="array" ref="CR61">IF(INDEX(Templates!$I$2:$FQ$152,ROW()-ROW(CR$20)+1, MATCH(CR$16,Templates!$I$1:IP$1,0))="","",INDEX(Templates!$I$2:$FQ$152,ROW()-ROW(CR$20)+1, MATCH(CR$16,Templates!$I$1:IP$1,0)))</f>
        <v/>
      </c>
      <c r="CS61" s="55" t="str" cm="1">
        <f t="array" ref="CS61">IF(INDEX(Templates!$I$2:$FQ$152,ROW()-ROW(CS$20)+1, MATCH(CS$16,Templates!$I$1:IQ$1,0))="","",INDEX(Templates!$I$2:$FQ$152,ROW()-ROW(CS$20)+1, MATCH(CS$16,Templates!$I$1:IQ$1,0)))</f>
        <v>DIRECT_EXPANSION</v>
      </c>
      <c r="CT61" s="55" t="str" cm="1">
        <f t="array" ref="CT61">IF(INDEX(Templates!$I$2:$FQ$152,ROW()-ROW(CT$20)+1, MATCH(CT$16,Templates!$I$1:IR$1,0))="","",INDEX(Templates!$I$2:$FQ$152,ROW()-ROW(CT$20)+1, MATCH(CT$16,Templates!$I$1:IR$1,0)))</f>
        <v>DIRECT_EXPANSION</v>
      </c>
      <c r="CU61" s="55" t="str" cm="1">
        <f t="array" ref="CU61">IF(INDEX(Templates!$I$2:$FQ$152,ROW()-ROW(CU$20)+1, MATCH(CU$16,Templates!$I$1:IS$1,0))="","",INDEX(Templates!$I$2:$FQ$152,ROW()-ROW(CU$20)+1, MATCH(CU$16,Templates!$I$1:IS$1,0)))</f>
        <v>DIRECT_EXPANSION</v>
      </c>
      <c r="CV61" s="55" t="str" cm="1">
        <f t="array" ref="CV61">IF(INDEX(Templates!$I$2:$FQ$152,ROW()-ROW(CV$20)+1, MATCH(CV$16,Templates!$I$1:IT$1,0))="","",INDEX(Templates!$I$2:$FQ$152,ROW()-ROW(CV$20)+1, MATCH(CV$16,Templates!$I$1:IT$1,0)))</f>
        <v>DIRECT_EXPANSION</v>
      </c>
      <c r="CW61" s="55" t="str" cm="1">
        <f t="array" ref="CW61">IF(INDEX(Templates!$I$2:$FQ$152,ROW()-ROW(CW$20)+1, MATCH(CW$16,Templates!$I$1:IU$1,0))="","",INDEX(Templates!$I$2:$FQ$152,ROW()-ROW(CW$20)+1, MATCH(CW$16,Templates!$I$1:IU$1,0)))</f>
        <v>FLUID_LOOP</v>
      </c>
      <c r="CX61" s="55" t="str" cm="1">
        <f t="array" ref="CX61">IF(INDEX(Templates!$I$2:$FQ$152,ROW()-ROW(CX$20)+1, MATCH(CX$16,Templates!$I$1:IV$1,0))="","",INDEX(Templates!$I$2:$FQ$152,ROW()-ROW(CX$20)+1, MATCH(CX$16,Templates!$I$1:IV$1,0)))</f>
        <v>FLUID_LOOP</v>
      </c>
      <c r="CY61" s="55" t="str" cm="1">
        <f t="array" ref="CY61">IF(INDEX(Templates!$I$2:$FQ$152,ROW()-ROW(CY$20)+1, MATCH(CY$16,Templates!$I$1:IW$1,0))="","",INDEX(Templates!$I$2:$FQ$152,ROW()-ROW(CY$20)+1, MATCH(CY$16,Templates!$I$1:IW$1,0)))</f>
        <v>FLUID_LOOP</v>
      </c>
      <c r="CZ61" s="55" t="str" cm="1">
        <f t="array" ref="CZ61">IF(INDEX(Templates!$I$2:$FQ$152,ROW()-ROW(CZ$20)+1, MATCH(CZ$16,Templates!$I$1:IX$1,0))="","",INDEX(Templates!$I$2:$FQ$152,ROW()-ROW(CZ$20)+1, MATCH(CZ$16,Templates!$I$1:IX$1,0)))</f>
        <v>FLUID_LOOP</v>
      </c>
      <c r="DA61" s="55" t="str" cm="1">
        <f t="array" ref="DA61">IF(INDEX(Templates!$I$2:$FQ$152,ROW()-ROW(DA$20)+1, MATCH(DA$16,Templates!$I$1:IY$1,0))="","",INDEX(Templates!$I$2:$FQ$152,ROW()-ROW(DA$20)+1, MATCH(DA$16,Templates!$I$1:IY$1,0)))</f>
        <v>FLUID_LOOP</v>
      </c>
      <c r="DB61" s="55" t="str" cm="1">
        <f t="array" ref="DB61">IF(INDEX(Templates!$I$2:$FQ$152,ROW()-ROW(DB$20)+1, MATCH(DB$16,Templates!$I$1:IZ$1,0))="","",INDEX(Templates!$I$2:$FQ$152,ROW()-ROW(DB$20)+1, MATCH(DB$16,Templates!$I$1:IZ$1,0)))</f>
        <v>FLUID_LOOP</v>
      </c>
      <c r="DC61" s="55" t="str" cm="1">
        <f t="array" ref="DC61">IF(INDEX(Templates!$I$2:$FQ$152,ROW()-ROW(DC$20)+1, MATCH(DC$16,Templates!$I$1:JA$1,0))="","",INDEX(Templates!$I$2:$FQ$152,ROW()-ROW(DC$20)+1, MATCH(DC$16,Templates!$I$1:JA$1,0)))</f>
        <v>FLUID_LOOP</v>
      </c>
      <c r="DD61" s="55" t="str" cm="1">
        <f t="array" ref="DD61">IF(INDEX(Templates!$I$2:$FQ$152,ROW()-ROW(DD$20)+1, MATCH(DD$16,Templates!$I$1:JB$1,0))="","",INDEX(Templates!$I$2:$FQ$152,ROW()-ROW(DD$20)+1, MATCH(DD$16,Templates!$I$1:JB$1,0)))</f>
        <v>DIRECT_EXPANSION</v>
      </c>
      <c r="DE61" s="55" t="str" cm="1">
        <f t="array" ref="DE61">IF(INDEX(Templates!$I$2:$FQ$152,ROW()-ROW(DE$20)+1, MATCH(DE$16,Templates!$I$1:JC$1,0))="","",INDEX(Templates!$I$2:$FQ$152,ROW()-ROW(DE$20)+1, MATCH(DE$16,Templates!$I$1:JC$1,0)))</f>
        <v>DIRECT_EXPANSION</v>
      </c>
      <c r="DF61" s="55" t="str" cm="1">
        <f t="array" ref="DF61">IF(INDEX(Templates!$I$2:$FQ$152,ROW()-ROW(DF$20)+1, MATCH(DF$16,Templates!$I$1:JD$1,0))="","",INDEX(Templates!$I$2:$FQ$152,ROW()-ROW(DF$20)+1, MATCH(DF$16,Templates!$I$1:JD$1,0)))</f>
        <v>FLUID_LOOP</v>
      </c>
      <c r="DG61" s="55" t="str" cm="1">
        <f t="array" ref="DG61">IF(INDEX(Templates!$I$2:$FQ$152,ROW()-ROW(DG$20)+1, MATCH(DG$16,Templates!$I$1:JE$1,0))="","",INDEX(Templates!$I$2:$FQ$152,ROW()-ROW(DG$20)+1, MATCH(DG$16,Templates!$I$1:JE$1,0)))</f>
        <v>FLUID_LOOP</v>
      </c>
      <c r="DH61" s="55" t="str" cm="1">
        <f t="array" ref="DH61">IF(INDEX(Templates!$I$2:$FQ$152,ROW()-ROW(DH$20)+1, MATCH(DH$16,Templates!$I$1:JF$1,0))="","",INDEX(Templates!$I$2:$FQ$152,ROW()-ROW(DH$20)+1, MATCH(DH$16,Templates!$I$1:JF$1,0)))</f>
        <v>DIRECT_EXPANSION</v>
      </c>
      <c r="DI61" s="55" t="str" cm="1">
        <f t="array" ref="DI61">IF(INDEX(Templates!$I$2:$FQ$152,ROW()-ROW(DI$20)+1, MATCH(DI$16,Templates!$I$1:JG$1,0))="","",INDEX(Templates!$I$2:$FQ$152,ROW()-ROW(DI$20)+1, MATCH(DI$16,Templates!$I$1:JG$1,0)))</f>
        <v>DIRECT_EXPANSION</v>
      </c>
      <c r="DJ61" s="55" t="str" cm="1">
        <f t="array" ref="DJ61">IF(INDEX(Templates!$I$2:$FQ$152,ROW()-ROW(DJ$20)+1, MATCH(DJ$16,Templates!$I$1:JH$1,0))="","",INDEX(Templates!$I$2:$FQ$152,ROW()-ROW(DJ$20)+1, MATCH(DJ$16,Templates!$I$1:JH$1,0)))</f>
        <v>FLUID_LOOP</v>
      </c>
      <c r="DK61" s="55" t="str" cm="1">
        <f t="array" ref="DK61">IF(INDEX(Templates!$I$2:$FQ$152,ROW()-ROW(DK$20)+1, MATCH(DK$16,Templates!$I$1:JI$1,0))="","",INDEX(Templates!$I$2:$FQ$152,ROW()-ROW(DK$20)+1, MATCH(DK$16,Templates!$I$1:JI$1,0)))</f>
        <v>FLUID_LOOP</v>
      </c>
      <c r="DL61" s="55" t="str" cm="1">
        <f t="array" ref="DL61">IF(INDEX(Templates!$I$2:$FQ$152,ROW()-ROW(DL$20)+1, MATCH(DL$16,Templates!$I$1:JJ$1,0))="","",INDEX(Templates!$I$2:$FQ$152,ROW()-ROW(DL$20)+1, MATCH(DL$16,Templates!$I$1:JJ$1,0)))</f>
        <v>FLUID_LOOP</v>
      </c>
      <c r="DM61" s="55" t="str" cm="1">
        <f t="array" ref="DM61">IF(INDEX(Templates!$I$2:$FQ$152,ROW()-ROW(DM$20)+1, MATCH(DM$16,Templates!$I$1:JK$1,0))="","",INDEX(Templates!$I$2:$FQ$152,ROW()-ROW(DM$20)+1, MATCH(DM$16,Templates!$I$1:JK$1,0)))</f>
        <v>FLUID_LOOP</v>
      </c>
      <c r="DN61" s="55" t="str" cm="1">
        <f t="array" ref="DN61">IF(INDEX(Templates!$I$2:$FQ$152,ROW()-ROW(DN$20)+1, MATCH(DN$16,Templates!$I$1:JL$1,0))="","",INDEX(Templates!$I$2:$FQ$152,ROW()-ROW(DN$20)+1, MATCH(DN$16,Templates!$I$1:JL$1,0)))</f>
        <v>DIRECT_EXPANSION</v>
      </c>
      <c r="DO61" s="55" t="str" cm="1">
        <f t="array" ref="DO61">IF(INDEX(Templates!$I$2:$FQ$152,ROW()-ROW(DO$20)+1, MATCH(DO$16,Templates!$I$1:JM$1,0))="","",INDEX(Templates!$I$2:$FQ$152,ROW()-ROW(DO$20)+1, MATCH(DO$16,Templates!$I$1:JM$1,0)))</f>
        <v>FLUID_LOOP</v>
      </c>
      <c r="DP61" s="55" t="str" cm="1">
        <f t="array" ref="DP61">IF(INDEX(Templates!$I$2:$FQ$152,ROW()-ROW(DP$20)+1, MATCH(DP$16,Templates!$I$1:JN$1,0))="","",INDEX(Templates!$I$2:$FQ$152,ROW()-ROW(DP$20)+1, MATCH(DP$16,Templates!$I$1:JN$1,0)))</f>
        <v>DIRECT_EXPANSION</v>
      </c>
      <c r="DQ61" s="55" t="str" cm="1">
        <f t="array" ref="DQ61">IF(INDEX(Templates!$I$2:$FQ$152,ROW()-ROW(DQ$20)+1, MATCH(DQ$16,Templates!$I$1:JO$1,0))="","",INDEX(Templates!$I$2:$FQ$152,ROW()-ROW(DQ$20)+1, MATCH(DQ$16,Templates!$I$1:JO$1,0)))</f>
        <v>FLUID_LOOP</v>
      </c>
      <c r="DR61" s="55" t="str" cm="1">
        <f t="array" ref="DR61">IF(INDEX(Templates!$I$2:$FQ$152,ROW()-ROW(DR$20)+1, MATCH(DR$16,Templates!$I$1:JP$1,0))="","",INDEX(Templates!$I$2:$FQ$152,ROW()-ROW(DR$20)+1, MATCH(DR$16,Templates!$I$1:JP$1,0)))</f>
        <v>DIRECT_EXPANSION</v>
      </c>
      <c r="DS61" s="55" t="str" cm="1">
        <f t="array" ref="DS61">IF(INDEX(Templates!$I$2:$FQ$152,ROW()-ROW(DS$20)+1, MATCH(DS$16,Templates!$I$1:JQ$1,0))="","",INDEX(Templates!$I$2:$FQ$152,ROW()-ROW(DS$20)+1, MATCH(DS$16,Templates!$I$1:JQ$1,0)))</f>
        <v>FLUID_LOOP</v>
      </c>
      <c r="DT61" s="55" t="str" cm="1">
        <f t="array" ref="DT61">IF(INDEX(Templates!$I$2:$FQ$152,ROW()-ROW(DT$20)+1, MATCH(DT$16,Templates!$I$1:JR$1,0))="","",INDEX(Templates!$I$2:$FQ$152,ROW()-ROW(DT$20)+1, MATCH(DT$16,Templates!$I$1:JR$1,0)))</f>
        <v>DIRECT_EXPANSION</v>
      </c>
      <c r="DU61" s="55" t="str" cm="1">
        <f t="array" ref="DU61">IF(INDEX(Templates!$I$2:$FQ$152,ROW()-ROW(DU$20)+1, MATCH(DU$16,Templates!$I$1:JP$1,0))="","",INDEX(Templates!$I$2:$FQ$152,ROW()-ROW(DU$20)+1, MATCH(DU$16,Templates!$I$1:JP$1,0)))</f>
        <v>DIRECT_EXPANSION</v>
      </c>
      <c r="DV61" s="55" t="str" cm="1">
        <f t="array" ref="DV61">IF(INDEX(Templates!$I$2:$FQ$152,ROW()-ROW(DV$20)+1, MATCH(DV$16,Templates!$I$1:JQ$1,0))="","",INDEX(Templates!$I$2:$FQ$152,ROW()-ROW(DV$20)+1, MATCH(DV$16,Templates!$I$1:JQ$1,0)))</f>
        <v>DIRECT_EXPANSION</v>
      </c>
      <c r="DW61" s="55" t="str" cm="1">
        <f t="array" ref="DW61">IF(INDEX(Templates!$I$2:$FQ$152,ROW()-ROW(DW$20)+1, MATCH(DW$16,Templates!$I$1:JR$1,0))="","",INDEX(Templates!$I$2:$FQ$152,ROW()-ROW(DW$20)+1, MATCH(DW$16,Templates!$I$1:JR$1,0)))</f>
        <v>DIRECT_EXPANSION</v>
      </c>
      <c r="DX61" s="55" t="str" cm="1">
        <f t="array" ref="DX61">IF(INDEX(Templates!$I$2:$FQ$152,ROW()-ROW(DX$20)+1, MATCH(DX$16,Templates!$I$1:JS$1,0))="","",INDEX(Templates!$I$2:$FQ$152,ROW()-ROW(DX$20)+1, MATCH(DX$16,Templates!$I$1:JS$1,0)))</f>
        <v>DIRECT_EXPANSION</v>
      </c>
      <c r="DY61" s="55" t="str" cm="1">
        <f t="array" ref="DY61">IF(INDEX(Templates!$I$2:$FQ$152,ROW()-ROW(DY$20)+1, MATCH(DY$16,Templates!$I$1:JT$1,0))="","",INDEX(Templates!$I$2:$FQ$152,ROW()-ROW(DY$20)+1, MATCH(DY$16,Templates!$I$1:JT$1,0)))</f>
        <v>FLUID_LOOP</v>
      </c>
      <c r="DZ61" s="55" t="str" cm="1">
        <f t="array" ref="DZ61">IF(INDEX(Templates!$I$2:$FQ$152,ROW()-ROW(DZ$20)+1, MATCH(DZ$16,Templates!$I$1:JU$1,0))="","",INDEX(Templates!$I$2:$FQ$152,ROW()-ROW(DZ$20)+1, MATCH(DZ$16,Templates!$I$1:JU$1,0)))</f>
        <v>FLUID_LOOP</v>
      </c>
      <c r="EA61" s="55" t="str" cm="1">
        <f t="array" ref="EA61">IF(INDEX(Templates!$I$2:$FQ$152,ROW()-ROW(EA$20)+1, MATCH(EA$16,Templates!$I$1:JV$1,0))="","",INDEX(Templates!$I$2:$FQ$152,ROW()-ROW(EA$20)+1, MATCH(EA$16,Templates!$I$1:JV$1,0)))</f>
        <v>DIRECT_EXPANSION</v>
      </c>
      <c r="EB61" s="55" t="str" cm="1">
        <f t="array" ref="EB61">IF(INDEX(Templates!$I$2:$FQ$152,ROW()-ROW(EB$20)+1, MATCH(EB$16,Templates!$I$1:JW$1,0))="","",INDEX(Templates!$I$2:$FQ$152,ROW()-ROW(EB$20)+1, MATCH(EB$16,Templates!$I$1:JW$1,0)))</f>
        <v>DIRECT_EXPANSION</v>
      </c>
      <c r="EC61" s="55" t="str" cm="1">
        <f t="array" ref="EC61">IF(INDEX(Templates!$I$2:$FQ$152,ROW()-ROW(EC$20)+1, MATCH(EC$16,Templates!$I$1:JX$1,0))="","",INDEX(Templates!$I$2:$FQ$152,ROW()-ROW(EC$20)+1, MATCH(EC$16,Templates!$I$1:JX$1,0)))</f>
        <v>FLUID_LOOP</v>
      </c>
      <c r="ED61" s="55" t="str" cm="1">
        <f t="array" ref="ED61">IF(INDEX(Templates!$I$2:$FQ$152,ROW()-ROW(ED$20)+1, MATCH(ED$16,Templates!$I$1:JY$1,0))="","",INDEX(Templates!$I$2:$FQ$152,ROW()-ROW(ED$20)+1, MATCH(ED$16,Templates!$I$1:JY$1,0)))</f>
        <v>FLUID_LOOP</v>
      </c>
      <c r="EE61" s="55"/>
      <c r="EF61" s="55"/>
      <c r="EG61" s="55"/>
      <c r="EH61" s="55"/>
      <c r="EI61" s="55"/>
      <c r="EJ61" s="55"/>
      <c r="EK61" s="55"/>
      <c r="EL61" s="55"/>
      <c r="EM61" s="55"/>
      <c r="EN61" s="55"/>
      <c r="EO61" s="55"/>
      <c r="EP61" s="55"/>
      <c r="EQ61" s="55"/>
      <c r="ER61" s="55"/>
      <c r="ES61" s="55"/>
      <c r="ET61" s="55"/>
      <c r="EU61" s="55"/>
      <c r="EV61" s="55"/>
      <c r="EW61" s="55"/>
      <c r="EX61" s="55"/>
      <c r="EY61" s="55"/>
      <c r="EZ61" s="55"/>
      <c r="FA61" s="55"/>
      <c r="FB61" s="55"/>
      <c r="FC61" s="55"/>
      <c r="FD61" s="55"/>
      <c r="FE61" s="55"/>
      <c r="FF61" s="55"/>
      <c r="FG61" s="55"/>
      <c r="FH61" s="55"/>
      <c r="FI61" s="55"/>
      <c r="FJ61" s="55"/>
      <c r="FK61" s="55"/>
      <c r="FL61" s="55"/>
      <c r="FM61" s="55"/>
      <c r="FN61" s="55"/>
      <c r="FO61" s="55"/>
      <c r="FP61" s="55"/>
      <c r="FQ61" s="55"/>
      <c r="FR61" s="55"/>
      <c r="FS61" s="55"/>
      <c r="FT61" s="55"/>
      <c r="FU61" s="55"/>
      <c r="FV61" s="55"/>
      <c r="FW61" s="55"/>
      <c r="FX61" s="55"/>
      <c r="FY61" s="55"/>
      <c r="FZ61" s="55"/>
      <c r="GA61" s="55"/>
      <c r="GB61" s="55"/>
      <c r="GC61" s="55"/>
      <c r="GD61" s="55"/>
      <c r="GE61" s="55"/>
      <c r="GF61" s="55"/>
      <c r="GG61" s="55"/>
      <c r="GH61" s="55"/>
      <c r="GI61" s="55"/>
      <c r="GJ61" s="55"/>
      <c r="GK61" s="55"/>
      <c r="GL61" s="55"/>
      <c r="GM61" s="55"/>
      <c r="GN61" s="55"/>
      <c r="GO61" s="55"/>
      <c r="GP61" s="55"/>
      <c r="GQ61" s="55"/>
      <c r="GR61" s="55"/>
      <c r="GS61" s="55"/>
      <c r="GT61" s="55"/>
      <c r="GU61" s="55"/>
      <c r="GV61" s="55"/>
      <c r="GW61" s="55"/>
    </row>
    <row r="62" spans="1:205" s="24" customFormat="1" x14ac:dyDescent="0.55000000000000004">
      <c r="A62" s="41" t="s">
        <v>763</v>
      </c>
      <c r="B62" s="6" t="s">
        <v>768</v>
      </c>
      <c r="C62" s="66" t="str" cm="1">
        <f t="array" ref="C62">IF(INDEX(Templates!A$2:A$153,ROW()-ROW($20:$20)+1)="","",INDEX(Templates!A$2:A$153,ROW()-ROW($20:$20)+1))</f>
        <v>JSON_PATH:cooling_system</v>
      </c>
      <c r="D62" s="66" t="str" cm="1">
        <f t="array" ref="D62">IF(INDEX(Templates!B$2:B$153,ROW()-ROW($20:$20)+1)="","",INDEX(Templates!B$2:B$153,ROW()-ROW($20:$20)+1))</f>
        <v>chilled_water_loop</v>
      </c>
      <c r="E62" s="66" t="str" cm="1">
        <f t="array" ref="E62">IF(INDEX(Templates!C$2:C$153,ROW()-ROW($20:$20)+1)="","",INDEX(Templates!C$2:C$153,ROW()-ROW($20:$20)+1))</f>
        <v/>
      </c>
      <c r="F62" s="127" t="str" cm="1">
        <f t="array" ref="F62">IF(INDEX(Templates!D$2:D$153,ROW()-ROW($20:$20)+1)="","",INDEX(Templates!D$2:D$153,ROW()-ROW($20:$20)+1))</f>
        <v/>
      </c>
      <c r="G62" s="116" t="str" cm="1">
        <f t="array" ref="G62">IF(INDEX(Templates!E$2:E$153,ROW()-ROW($20:$20)+1)="","",INDEX(Templates!E$2:E$153,ROW()-ROW($20:$20)+1))</f>
        <v>CoolingSystem</v>
      </c>
      <c r="H62" s="68" t="str" cm="1">
        <f t="array" ref="H62">IF(INDEX(Templates!F$2:F$153,ROW()-ROW($20:$20)+1)="","",INDEX(Templates!F$2:F$153,ROW()-ROW($20:$20)+1))</f>
        <v>Cooling System 1</v>
      </c>
      <c r="I62" s="68" t="str" cm="1">
        <f t="array" ref="I62">IF(INDEX(Templates!G$2:G$153,ROW()-ROW($20:$20)+1)="","",INDEX(Templates!G$2:G$153,ROW()-ROW($20:$20)+1))</f>
        <v>HVAC 1</v>
      </c>
      <c r="J62" s="68" t="str" cm="1">
        <f t="array" ref="J62">IF(INDEX(Templates!H$2:H$153,ROW()-ROW($20:$20)+1)="","",INDEX(Templates!H$2:H$153,ROW()-ROW($20:$20)+1))</f>
        <v>chilled_water_loop</v>
      </c>
      <c r="K62" s="69" t="s">
        <v>765</v>
      </c>
      <c r="L62" s="69" t="s">
        <v>765</v>
      </c>
      <c r="M62" s="55" t="str" cm="1">
        <f t="array" ref="M62">IF(INDEX(Templates!$I$2:$FQ$152,ROW()-ROW(M$20)+1, MATCH(M$16,Templates!$I$1:FQ$1,0))="","",INDEX(Templates!$I$2:$FQ$152,ROW()-ROW(M$20)+1, MATCH(M$16,Templates!$I$1:FQ$1,0)))</f>
        <v/>
      </c>
      <c r="N62" s="55" t="str" cm="1">
        <f t="array" ref="N62">IF(INDEX(Templates!$I$2:$FQ$152,ROW()-ROW(N$20)+1, MATCH(N$16,Templates!$I$1:FR$1,0))="","",INDEX(Templates!$I$2:$FQ$152,ROW()-ROW(N$20)+1, MATCH(N$16,Templates!$I$1:FR$1,0)))</f>
        <v/>
      </c>
      <c r="O62" s="55" t="str" cm="1">
        <f t="array" ref="O62">IF(INDEX(Templates!$I$2:$FQ$152,ROW()-ROW(O$20)+1, MATCH(O$16,Templates!$I$1:FS$1,0))="","",INDEX(Templates!$I$2:$FQ$152,ROW()-ROW(O$20)+1, MATCH(O$16,Templates!$I$1:FS$1,0)))</f>
        <v/>
      </c>
      <c r="P62" s="55" t="str" cm="1">
        <f t="array" ref="P62">IF(INDEX(Templates!$I$2:$FQ$152,ROW()-ROW(P$20)+1, MATCH(P$16,Templates!$I$1:FT$1,0))="","",INDEX(Templates!$I$2:$FQ$152,ROW()-ROW(P$20)+1, MATCH(P$16,Templates!$I$1:FT$1,0)))</f>
        <v/>
      </c>
      <c r="Q62" s="55" t="str" cm="1">
        <f t="array" ref="Q62">IF(INDEX(Templates!$I$2:$FQ$152,ROW()-ROW(Q$20)+1, MATCH(Q$16,Templates!$I$1:FU$1,0))="","",INDEX(Templates!$I$2:$FQ$152,ROW()-ROW(Q$20)+1, MATCH(Q$16,Templates!$I$1:FU$1,0)))</f>
        <v/>
      </c>
      <c r="R62" s="55" t="str" cm="1">
        <f t="array" ref="R62">IF(INDEX(Templates!$I$2:$FQ$152,ROW()-ROW(R$20)+1, MATCH(R$16,Templates!$I$1:FV$1,0))="","",INDEX(Templates!$I$2:$FQ$152,ROW()-ROW(R$20)+1, MATCH(R$16,Templates!$I$1:FV$1,0)))</f>
        <v>Chilled Water Loop 1</v>
      </c>
      <c r="S62" s="55" t="str" cm="1">
        <f t="array" ref="S62">IF(INDEX(Templates!$I$2:$FQ$152,ROW()-ROW(S$20)+1, MATCH(S$16,Templates!$I$1:FW$1,0))="","",INDEX(Templates!$I$2:$FQ$152,ROW()-ROW(S$20)+1, MATCH(S$16,Templates!$I$1:FW$1,0)))</f>
        <v>Chilled Water Loop 1</v>
      </c>
      <c r="T62" s="55" t="str" cm="1">
        <f t="array" ref="T62">IF(INDEX(Templates!$I$2:$FQ$152,ROW()-ROW(T$20)+1, MATCH(T$16,Templates!$I$1:FX$1,0))="","",INDEX(Templates!$I$2:$FQ$152,ROW()-ROW(T$20)+1, MATCH(T$16,Templates!$I$1:FX$1,0)))</f>
        <v>Chilled Water Loop 1</v>
      </c>
      <c r="U62" s="55" t="str" cm="1">
        <f t="array" ref="U62">IF(INDEX(Templates!$I$2:$FQ$152,ROW()-ROW(U$20)+1, MATCH(U$16,Templates!$I$1:FY$1,0))="","",INDEX(Templates!$I$2:$FQ$152,ROW()-ROW(U$20)+1, MATCH(U$16,Templates!$I$1:FY$1,0)))</f>
        <v>Chilled Water Loop 1</v>
      </c>
      <c r="V62" s="55" t="str" cm="1">
        <f t="array" ref="V62">IF(INDEX(Templates!$I$2:$FQ$152,ROW()-ROW(V$20)+1, MATCH(V$16,Templates!$I$1:FZ$1,0))="","",INDEX(Templates!$I$2:$FQ$152,ROW()-ROW(V$20)+1, MATCH(V$16,Templates!$I$1:FZ$1,0)))</f>
        <v>Chilled Water Loop 1</v>
      </c>
      <c r="W62" s="55" t="str" cm="1">
        <f t="array" ref="W62">IF(INDEX(Templates!$I$2:$FQ$152,ROW()-ROW(W$20)+1, MATCH(W$16,Templates!$I$1:GA$1,0))="","",INDEX(Templates!$I$2:$FQ$152,ROW()-ROW(W$20)+1, MATCH(W$16,Templates!$I$1:GA$1,0)))</f>
        <v>Chilled Water Loop 1</v>
      </c>
      <c r="X62" s="55" t="str" cm="1">
        <f t="array" ref="X62">IF(INDEX(Templates!$I$2:$FQ$152,ROW()-ROW(X$20)+1, MATCH(X$16,Templates!$I$1:GB$1,0))="","",INDEX(Templates!$I$2:$FQ$152,ROW()-ROW(X$20)+1, MATCH(X$16,Templates!$I$1:GB$1,0)))</f>
        <v/>
      </c>
      <c r="Y62" s="55" t="str" cm="1">
        <f t="array" ref="Y62">IF(INDEX(Templates!$I$2:$FQ$152,ROW()-ROW(Y$20)+1, MATCH(Y$16,Templates!$I$1:GC$1,0))="","",INDEX(Templates!$I$2:$FQ$152,ROW()-ROW(Y$20)+1, MATCH(Y$16,Templates!$I$1:GC$1,0)))</f>
        <v/>
      </c>
      <c r="Z62" s="55" t="str" cm="1">
        <f t="array" ref="Z62">IF(INDEX(Templates!$I$2:$FQ$152,ROW()-ROW(Z$20)+1, MATCH(Z$16,Templates!$I$1:GD$1,0))="","",INDEX(Templates!$I$2:$FQ$152,ROW()-ROW(Z$20)+1, MATCH(Z$16,Templates!$I$1:GD$1,0)))</f>
        <v/>
      </c>
      <c r="AA62" s="55" t="str" cm="1">
        <f t="array" ref="AA62">IF(INDEX(Templates!$I$2:$FQ$152,ROW()-ROW(AA$20)+1, MATCH(AA$16,Templates!$I$1:GE$1,0))="","",INDEX(Templates!$I$2:$FQ$152,ROW()-ROW(AA$20)+1, MATCH(AA$16,Templates!$I$1:GE$1,0)))</f>
        <v/>
      </c>
      <c r="AB62" s="55" t="str" cm="1">
        <f t="array" ref="AB62">IF(INDEX(Templates!$I$2:$FQ$152,ROW()-ROW(AB$20)+1, MATCH(AB$16,Templates!$I$1:GF$1,0))="","",INDEX(Templates!$I$2:$FQ$152,ROW()-ROW(AB$20)+1, MATCH(AB$16,Templates!$I$1:GF$1,0)))</f>
        <v/>
      </c>
      <c r="AC62" s="55" t="str" cm="1">
        <f t="array" ref="AC62">IF(INDEX(Templates!$I$2:$FQ$152,ROW()-ROW(AC$20)+1, MATCH(AC$16,Templates!$I$1:GG$1,0))="","",INDEX(Templates!$I$2:$FQ$152,ROW()-ROW(AC$20)+1, MATCH(AC$16,Templates!$I$1:GG$1,0)))</f>
        <v/>
      </c>
      <c r="AD62" s="55" t="str" cm="1">
        <f t="array" ref="AD62">IF(INDEX(Templates!$I$2:$FQ$152,ROW()-ROW(AD$20)+1, MATCH(AD$16,Templates!$I$1:GH$1,0))="","",INDEX(Templates!$I$2:$FQ$152,ROW()-ROW(AD$20)+1, MATCH(AD$16,Templates!$I$1:GH$1,0)))</f>
        <v/>
      </c>
      <c r="AE62" s="55" t="str" cm="1">
        <f t="array" ref="AE62">IF(INDEX(Templates!$I$2:$FQ$152,ROW()-ROW(AE$20)+1, MATCH(AE$16,Templates!$I$1:GI$1,0))="","",INDEX(Templates!$I$2:$FQ$152,ROW()-ROW(AE$20)+1, MATCH(AE$16,Templates!$I$1:GI$1,0)))</f>
        <v/>
      </c>
      <c r="AF62" s="55" t="str" cm="1">
        <f t="array" ref="AF62">IF(INDEX(Templates!$I$2:$FQ$152,ROW()-ROW(AF$20)+1, MATCH(AF$16,Templates!$I$1:GJ$1,0))="","",INDEX(Templates!$I$2:$FQ$152,ROW()-ROW(AF$20)+1, MATCH(AF$16,Templates!$I$1:GJ$1,0)))</f>
        <v>Secondary CHW Loop 1</v>
      </c>
      <c r="AG62" s="55" t="str" cm="1">
        <f t="array" ref="AG62">IF(INDEX(Templates!$I$2:$FQ$152,ROW()-ROW(AG$20)+1, MATCH(AG$16,Templates!$I$1:GK$1,0))="","",INDEX(Templates!$I$2:$FQ$152,ROW()-ROW(AG$20)+1, MATCH(AG$16,Templates!$I$1:GK$1,0)))</f>
        <v>Secondary CHW Loop 1</v>
      </c>
      <c r="AH62" s="55" t="str" cm="1">
        <f t="array" ref="AH62">IF(INDEX(Templates!$I$2:$FQ$152,ROW()-ROW(AH$20)+1, MATCH(AH$16,Templates!$I$1:GL$1,0))="","",INDEX(Templates!$I$2:$FQ$152,ROW()-ROW(AH$20)+1, MATCH(AH$16,Templates!$I$1:GL$1,0)))</f>
        <v/>
      </c>
      <c r="AI62" s="55" t="str" cm="1">
        <f t="array" ref="AI62">IF(INDEX(Templates!$I$2:$FQ$152,ROW()-ROW(AI$20)+1, MATCH(AI$16,Templates!$I$1:GM$1,0))="","",INDEX(Templates!$I$2:$FQ$152,ROW()-ROW(AI$20)+1, MATCH(AI$16,Templates!$I$1:GM$1,0)))</f>
        <v/>
      </c>
      <c r="AJ62" s="55" t="str" cm="1">
        <f t="array" ref="AJ62">IF(INDEX(Templates!$I$2:$FQ$152,ROW()-ROW(AJ$20)+1, MATCH(AJ$16,Templates!$I$1:GN$1,0))="","",INDEX(Templates!$I$2:$FQ$152,ROW()-ROW(AJ$20)+1, MATCH(AJ$16,Templates!$I$1:GN$1,0)))</f>
        <v/>
      </c>
      <c r="AK62" s="55" t="str" cm="1">
        <f t="array" ref="AK62">IF(INDEX(Templates!$I$2:$FQ$152,ROW()-ROW(AK$20)+1, MATCH(AK$16,Templates!$I$1:GO$1,0))="","",INDEX(Templates!$I$2:$FQ$152,ROW()-ROW(AK$20)+1, MATCH(AK$16,Templates!$I$1:GO$1,0)))</f>
        <v>Secondary CHW Loop 1</v>
      </c>
      <c r="AL62" s="55" t="str" cm="1">
        <f t="array" ref="AL62">IF(INDEX(Templates!$I$2:$FQ$152,ROW()-ROW(AL$20)+1, MATCH(AL$16,Templates!$I$1:GP$1,0))="","",INDEX(Templates!$I$2:$FQ$152,ROW()-ROW(AL$20)+1, MATCH(AL$16,Templates!$I$1:GP$1,0)))</f>
        <v>Secondary CHW Loop 1</v>
      </c>
      <c r="AM62" s="55" t="str" cm="1">
        <f t="array" ref="AM62">IF(INDEX(Templates!$I$2:$FQ$152,ROW()-ROW(AM$20)+1, MATCH(AM$16,Templates!$I$1:GQ$1,0))="","",INDEX(Templates!$I$2:$FQ$152,ROW()-ROW(AM$20)+1, MATCH(AM$16,Templates!$I$1:GQ$1,0)))</f>
        <v>Secondary CHW Loop 1</v>
      </c>
      <c r="AN62" s="55" t="str" cm="1">
        <f t="array" ref="AN62">IF(INDEX(Templates!$I$2:$FQ$152,ROW()-ROW(AN$20)+1, MATCH(AN$16,Templates!$I$1:GR$1,0))="","",INDEX(Templates!$I$2:$FQ$152,ROW()-ROW(AN$20)+1, MATCH(AN$16,Templates!$I$1:GR$1,0)))</f>
        <v>Secondary CHW Loop 1</v>
      </c>
      <c r="AO62" s="55" t="str" cm="1">
        <f t="array" ref="AO62">IF(INDEX(Templates!$I$2:$FQ$152,ROW()-ROW(AO$20)+1, MATCH(AO$16,Templates!$I$1:GS$1,0))="","",INDEX(Templates!$I$2:$FQ$152,ROW()-ROW(AO$20)+1, MATCH(AO$16,Templates!$I$1:GS$1,0)))</f>
        <v>Secondary CHW Loop 1</v>
      </c>
      <c r="AP62" s="55" t="str" cm="1">
        <f t="array" ref="AP62">IF(INDEX(Templates!$I$2:$FQ$152,ROW()-ROW(AP$20)+1, MATCH(AP$16,Templates!$I$1:GT$1,0))="","",INDEX(Templates!$I$2:$FQ$152,ROW()-ROW(AP$20)+1, MATCH(AP$16,Templates!$I$1:GT$1,0)))</f>
        <v>Secondary CHW Loop 1</v>
      </c>
      <c r="AQ62" s="55" t="str" cm="1">
        <f t="array" ref="AQ62">IF(INDEX(Templates!$I$2:$FQ$152,ROW()-ROW(AQ$20)+1, MATCH(AQ$16,Templates!$I$1:GU$1,0))="","",INDEX(Templates!$I$2:$FQ$152,ROW()-ROW(AQ$20)+1, MATCH(AQ$16,Templates!$I$1:GU$1,0)))</f>
        <v/>
      </c>
      <c r="AR62" s="55" t="str" cm="1">
        <f t="array" ref="AR62">IF(INDEX(Templates!$I$2:$FQ$152,ROW()-ROW(AR$20)+1, MATCH(AR$16,Templates!$I$1:GV$1,0))="","",INDEX(Templates!$I$2:$FQ$152,ROW()-ROW(AR$20)+1, MATCH(AR$16,Templates!$I$1:GV$1,0)))</f>
        <v/>
      </c>
      <c r="AS62" s="55" t="str" cm="1">
        <f t="array" ref="AS62">IF(INDEX(Templates!$I$2:$FQ$152,ROW()-ROW(AS$20)+1, MATCH(AS$16,Templates!$I$1:GW$1,0))="","",INDEX(Templates!$I$2:$FQ$152,ROW()-ROW(AS$20)+1, MATCH(AS$16,Templates!$I$1:GW$1,0)))</f>
        <v/>
      </c>
      <c r="AT62" s="55" t="str" cm="1">
        <f t="array" ref="AT62">IF(INDEX(Templates!$I$2:$FQ$152,ROW()-ROW(AT$20)+1, MATCH(AT$16,Templates!$I$1:GX$1,0))="","",INDEX(Templates!$I$2:$FQ$152,ROW()-ROW(AT$20)+1, MATCH(AT$16,Templates!$I$1:GX$1,0)))</f>
        <v/>
      </c>
      <c r="AU62" s="55" t="str" cm="1">
        <f t="array" ref="AU62">IF(INDEX(Templates!$I$2:$FQ$152,ROW()-ROW(AU$20)+1, MATCH(AU$16,Templates!$I$1:GY$1,0))="","",INDEX(Templates!$I$2:$FQ$152,ROW()-ROW(AU$20)+1, MATCH(AU$16,Templates!$I$1:GY$1,0)))</f>
        <v/>
      </c>
      <c r="AV62" s="55" t="str" cm="1">
        <f t="array" ref="AV62">IF(INDEX(Templates!$I$2:$FQ$152,ROW()-ROW(AV$20)+1, MATCH(AV$16,Templates!$I$1:GZ$1,0))="","",INDEX(Templates!$I$2:$FQ$152,ROW()-ROW(AV$20)+1, MATCH(AV$16,Templates!$I$1:GZ$1,0)))</f>
        <v>Secondary CHW Loop 1</v>
      </c>
      <c r="AW62" s="55" t="str" cm="1">
        <f t="array" ref="AW62">IF(INDEX(Templates!$I$2:$FQ$152,ROW()-ROW(AW$20)+1, MATCH(AW$16,Templates!$I$1:HA$1,0))="","",INDEX(Templates!$I$2:$FQ$152,ROW()-ROW(AW$20)+1, MATCH(AW$16,Templates!$I$1:HA$1,0)))</f>
        <v/>
      </c>
      <c r="AX62" s="55" t="str" cm="1">
        <f t="array" ref="AX62">IF(INDEX(Templates!$I$2:$FQ$152,ROW()-ROW(AX$20)+1, MATCH(AX$16,Templates!$I$1:HB$1,0))="","",INDEX(Templates!$I$2:$FQ$152,ROW()-ROW(AX$20)+1, MATCH(AX$16,Templates!$I$1:HB$1,0)))</f>
        <v/>
      </c>
      <c r="AY62" s="55" t="str" cm="1">
        <f t="array" ref="AY62">IF(INDEX(Templates!$I$2:$FQ$152,ROW()-ROW(AY$20)+1, MATCH(AY$16,Templates!$I$1:HC$1,0))="","",INDEX(Templates!$I$2:$FQ$152,ROW()-ROW(AY$20)+1, MATCH(AY$16,Templates!$I$1:HC$1,0)))</f>
        <v/>
      </c>
      <c r="AZ62" s="55" t="str" cm="1">
        <f t="array" ref="AZ62">IF(INDEX(Templates!$I$2:$FQ$152,ROW()-ROW(AZ$20)+1, MATCH(AZ$16,Templates!$I$1:HD$1,0))="","",INDEX(Templates!$I$2:$FQ$152,ROW()-ROW(AZ$20)+1, MATCH(AZ$16,Templates!$I$1:HD$1,0)))</f>
        <v/>
      </c>
      <c r="BA62" s="55" t="str" cm="1">
        <f t="array" ref="BA62">IF(INDEX(Templates!$I$2:$FQ$152,ROW()-ROW(BA$20)+1, MATCH(BA$16,Templates!$I$1:HE$1,0))="","",INDEX(Templates!$I$2:$FQ$152,ROW()-ROW(BA$20)+1, MATCH(BA$16,Templates!$I$1:HE$1,0)))</f>
        <v/>
      </c>
      <c r="BB62" s="55" t="str" cm="1">
        <f t="array" ref="BB62">IF(INDEX(Templates!$I$2:$FQ$152,ROW()-ROW(BB$20)+1, MATCH(BB$16,Templates!$I$1:HF$1,0))="","",INDEX(Templates!$I$2:$FQ$152,ROW()-ROW(BB$20)+1, MATCH(BB$16,Templates!$I$1:HF$1,0)))</f>
        <v/>
      </c>
      <c r="BC62" s="55" t="str" cm="1">
        <f t="array" ref="BC62">IF(INDEX(Templates!$I$2:$FQ$152,ROW()-ROW(BC$20)+1, MATCH(BC$16,Templates!$I$1:HG$1,0))="","",INDEX(Templates!$I$2:$FQ$152,ROW()-ROW(BC$20)+1, MATCH(BC$16,Templates!$I$1:HG$1,0)))</f>
        <v/>
      </c>
      <c r="BD62" s="55" t="str" cm="1">
        <f t="array" ref="BD62">IF(INDEX(Templates!$I$2:$FQ$152,ROW()-ROW(BD$20)+1, MATCH(BD$16,Templates!$I$1:HH$1,0))="","",INDEX(Templates!$I$2:$FQ$152,ROW()-ROW(BD$20)+1, MATCH(BD$16,Templates!$I$1:HH$1,0)))</f>
        <v/>
      </c>
      <c r="BE62" s="55" t="str" cm="1">
        <f t="array" ref="BE62">IF(INDEX(Templates!$I$2:$FQ$152,ROW()-ROW(BE$20)+1, MATCH(BE$16,Templates!$I$1:HI$1,0))="","",INDEX(Templates!$I$2:$FQ$152,ROW()-ROW(BE$20)+1, MATCH(BE$16,Templates!$I$1:HI$1,0)))</f>
        <v>Secondary CHW Loop 1</v>
      </c>
      <c r="BF62" s="55" t="str" cm="1">
        <f t="array" ref="BF62">IF(INDEX(Templates!$I$2:$FQ$152,ROW()-ROW(BF$20)+1, MATCH(BF$16,Templates!$I$1:HJ$1,0))="","",INDEX(Templates!$I$2:$FQ$152,ROW()-ROW(BF$20)+1, MATCH(BF$16,Templates!$I$1:HJ$1,0)))</f>
        <v/>
      </c>
      <c r="BG62" s="55" t="str" cm="1">
        <f t="array" ref="BG62">IF(INDEX(Templates!$I$2:$FQ$152,ROW()-ROW(BG$20)+1, MATCH(BG$16,Templates!$I$1:HK$1,0))="","",INDEX(Templates!$I$2:$FQ$152,ROW()-ROW(BG$20)+1, MATCH(BG$16,Templates!$I$1:HK$1,0)))</f>
        <v>Secondary CHW Loop 1</v>
      </c>
      <c r="BH62" s="55" t="str" cm="1">
        <f t="array" ref="BH62">IF(INDEX(Templates!$I$2:$FQ$152,ROW()-ROW(BH$20)+1, MATCH(BH$16,Templates!$I$1:HI$1,0))="","",INDEX(Templates!$I$2:$FQ$152,ROW()-ROW(BH$20)+1, MATCH(BH$16,Templates!$I$1:HI$1,0)))</f>
        <v/>
      </c>
      <c r="BI62" s="55" t="str" cm="1">
        <f t="array" ref="BI62">IF(INDEX(Templates!$I$2:$FQ$152,ROW()-ROW(BI$20)+1, MATCH(BI$16,Templates!$I$1:HJ$1,0))="","",INDEX(Templates!$I$2:$FQ$152,ROW()-ROW(BI$20)+1, MATCH(BI$16,Templates!$I$1:HJ$1,0)))</f>
        <v/>
      </c>
      <c r="BJ62" s="55" t="str" cm="1">
        <f t="array" ref="BJ62">IF(INDEX(Templates!$I$2:$FQ$152,ROW()-ROW(BJ$20)+1, MATCH(BJ$16,Templates!$I$1:HK$1,0))="","",INDEX(Templates!$I$2:$FQ$152,ROW()-ROW(BJ$20)+1, MATCH(BJ$16,Templates!$I$1:HK$1,0)))</f>
        <v/>
      </c>
      <c r="BK62" s="55" t="str" cm="1">
        <f t="array" ref="BK62">IF(INDEX(Templates!$I$2:$FQ$152,ROW()-ROW(BK$20)+1, MATCH(BK$16,Templates!$I$1:HL$1,0))="","",INDEX(Templates!$I$2:$FQ$152,ROW()-ROW(BK$20)+1, MATCH(BK$16,Templates!$I$1:HL$1,0)))</f>
        <v/>
      </c>
      <c r="BL62" s="55" t="str" cm="1">
        <f t="array" ref="BL62">IF(INDEX(Templates!$I$2:$FQ$152,ROW()-ROW(BL$20)+1, MATCH(BL$16,Templates!$I$1:HM$1,0))="","",INDEX(Templates!$I$2:$FQ$152,ROW()-ROW(BL$20)+1, MATCH(BL$16,Templates!$I$1:HM$1,0)))</f>
        <v/>
      </c>
      <c r="BM62" s="55" t="str" cm="1">
        <f t="array" ref="BM62">IF(INDEX(Templates!$I$2:$FQ$152,ROW()-ROW(BM$20)+1, MATCH(BM$16,Templates!$I$1:HN$1,0))="","",INDEX(Templates!$I$2:$FQ$152,ROW()-ROW(BM$20)+1, MATCH(BM$16,Templates!$I$1:HN$1,0)))</f>
        <v>Secondary CHW Loop 1</v>
      </c>
      <c r="BN62" s="55" t="str" cm="1">
        <f t="array" ref="BN62">IF(INDEX(Templates!$I$2:$FQ$152,ROW()-ROW(BN$20)+1, MATCH(BN$16,Templates!$I$1:HO$1,0))="","",INDEX(Templates!$I$2:$FQ$152,ROW()-ROW(BN$20)+1, MATCH(BN$16,Templates!$I$1:HO$1,0)))</f>
        <v>Secondary CHW Loop 1</v>
      </c>
      <c r="BO62" s="55" t="str" cm="1">
        <f t="array" ref="BO62">IF(INDEX(Templates!$I$2:$FQ$152,ROW()-ROW(BO$20)+1, MATCH(BO$16,Templates!$I$1:HP$1,0))="","",INDEX(Templates!$I$2:$FQ$152,ROW()-ROW(BO$20)+1, MATCH(BO$16,Templates!$I$1:HP$1,0)))</f>
        <v>Secondary CHW Loop 1</v>
      </c>
      <c r="BP62" s="55" t="str" cm="1">
        <f t="array" ref="BP62">IF(INDEX(Templates!$I$2:$FQ$152,ROW()-ROW(BP$20)+1, MATCH(BP$16,Templates!$I$1:HQ$1,0))="","",INDEX(Templates!$I$2:$FQ$152,ROW()-ROW(BP$20)+1, MATCH(BP$16,Templates!$I$1:HQ$1,0)))</f>
        <v>Secondary CHW Loop 1</v>
      </c>
      <c r="BQ62" s="55" t="str" cm="1">
        <f t="array" ref="BQ62">IF(INDEX(Templates!$I$2:$FQ$152,ROW()-ROW(BQ$20)+1, MATCH(BQ$16,Templates!$I$1:HR$1,0))="","",INDEX(Templates!$I$2:$FQ$152,ROW()-ROW(BQ$20)+1, MATCH(BQ$16,Templates!$I$1:HR$1,0)))</f>
        <v>Secondary CHW Loop 1</v>
      </c>
      <c r="BR62" s="55" t="str" cm="1">
        <f t="array" ref="BR62">IF(INDEX(Templates!$I$2:$FQ$152,ROW()-ROW(BR$20)+1, MATCH(BR$16,Templates!$I$1:HS$1,0))="","",INDEX(Templates!$I$2:$FQ$152,ROW()-ROW(BR$20)+1, MATCH(BR$16,Templates!$I$1:HS$1,0)))</f>
        <v>Chilled Water Loop 1</v>
      </c>
      <c r="BS62" s="55" t="str" cm="1">
        <f t="array" ref="BS62">IF(INDEX(Templates!$I$2:$FQ$152,ROW()-ROW(BS$20)+1, MATCH(BS$16,Templates!$I$1:HT$1,0))="","",INDEX(Templates!$I$2:$FQ$152,ROW()-ROW(BS$20)+1, MATCH(BS$16,Templates!$I$1:HT$1,0)))</f>
        <v>Chilled Water Loop 1</v>
      </c>
      <c r="BT62" s="55" t="str" cm="1">
        <f t="array" ref="BT62">IF(INDEX(Templates!$I$2:$FQ$152,ROW()-ROW(BT$20)+1, MATCH(BT$16,Templates!$I$1:HU$1,0))="","",INDEX(Templates!$I$2:$FQ$152,ROW()-ROW(BT$20)+1, MATCH(BT$16,Templates!$I$1:HU$1,0)))</f>
        <v/>
      </c>
      <c r="BU62" s="55" t="str" cm="1">
        <f t="array" ref="BU62">IF(INDEX(Templates!$I$2:$FQ$152,ROW()-ROW(BU$20)+1, MATCH(BU$16,Templates!$I$1:HV$1,0))="","",INDEX(Templates!$I$2:$FQ$152,ROW()-ROW(BU$20)+1, MATCH(BU$16,Templates!$I$1:HV$1,0)))</f>
        <v/>
      </c>
      <c r="BV62" s="55" t="str" cm="1">
        <f t="array" ref="BV62">IF(INDEX(Templates!$I$2:$FQ$152,ROW()-ROW(BV$20)+1, MATCH(BV$16,Templates!$I$1:HW$1,0))="","",INDEX(Templates!$I$2:$FQ$152,ROW()-ROW(BV$20)+1, MATCH(BV$16,Templates!$I$1:HW$1,0)))</f>
        <v/>
      </c>
      <c r="BW62" s="55" t="str" cm="1">
        <f t="array" ref="BW62">IF(INDEX(Templates!$I$2:$FQ$152,ROW()-ROW(BW$20)+1, MATCH(BW$16,Templates!$I$1:HX$1,0))="","",INDEX(Templates!$I$2:$FQ$152,ROW()-ROW(BW$20)+1, MATCH(BW$16,Templates!$I$1:HX$1,0)))</f>
        <v/>
      </c>
      <c r="BX62" s="55" t="str" cm="1">
        <f t="array" ref="BX62">IF(INDEX(Templates!$I$2:$FQ$152,ROW()-ROW(BX$20)+1, MATCH(BX$16,Templates!$I$1:HY$1,0))="","",INDEX(Templates!$I$2:$FQ$152,ROW()-ROW(BX$20)+1, MATCH(BX$16,Templates!$I$1:HY$1,0)))</f>
        <v/>
      </c>
      <c r="BY62" s="55" t="str" cm="1">
        <f t="array" ref="BY62">IF(INDEX(Templates!$I$2:$FQ$152,ROW()-ROW(BY$20)+1, MATCH(BY$16,Templates!$I$1:HZ$1,0))="","",INDEX(Templates!$I$2:$FQ$152,ROW()-ROW(BY$20)+1, MATCH(BY$16,Templates!$I$1:HZ$1,0)))</f>
        <v/>
      </c>
      <c r="BZ62" s="55" t="str" cm="1">
        <f t="array" ref="BZ62">IF(INDEX(Templates!$I$2:$FQ$152,ROW()-ROW(BZ$20)+1, MATCH(BZ$16,Templates!$I$1:IA$1,0))="","",INDEX(Templates!$I$2:$FQ$152,ROW()-ROW(BZ$20)+1, MATCH(BZ$16,Templates!$I$1:IA$1,0)))</f>
        <v/>
      </c>
      <c r="CA62" s="55" t="str" cm="1">
        <f t="array" ref="CA62">IF(INDEX(Templates!$I$2:$FQ$152,ROW()-ROW(CA$20)+1, MATCH(CA$16,Templates!$I$1:IB$1,0))="","",INDEX(Templates!$I$2:$FQ$152,ROW()-ROW(CA$20)+1, MATCH(CA$16,Templates!$I$1:IB$1,0)))</f>
        <v/>
      </c>
      <c r="CB62" s="55" t="str" cm="1">
        <f t="array" ref="CB62">IF(INDEX(Templates!$I$2:$FQ$152,ROW()-ROW(CB$20)+1, MATCH(CB$16,Templates!$I$1:IC$1,0))="","",INDEX(Templates!$I$2:$FQ$152,ROW()-ROW(CB$20)+1, MATCH(CB$16,Templates!$I$1:IC$1,0)))</f>
        <v/>
      </c>
      <c r="CC62" s="55" t="str" cm="1">
        <f t="array" ref="CC62">IF(INDEX(Templates!$I$2:$FQ$152,ROW()-ROW(CC$20)+1, MATCH(CC$16,Templates!$I$1:ID$1,0))="","",INDEX(Templates!$I$2:$FQ$152,ROW()-ROW(CC$20)+1, MATCH(CC$16,Templates!$I$1:ID$1,0)))</f>
        <v/>
      </c>
      <c r="CD62" s="55" t="str" cm="1">
        <f t="array" ref="CD62">IF(INDEX(Templates!$I$2:$FQ$152,ROW()-ROW(CD$20)+1, MATCH(CD$16,Templates!$I$1:IE$1,0))="","",INDEX(Templates!$I$2:$FQ$152,ROW()-ROW(CD$20)+1, MATCH(CD$16,Templates!$I$1:IE$1,0)))</f>
        <v/>
      </c>
      <c r="CE62" s="55" t="str" cm="1">
        <f t="array" ref="CE62">IF(INDEX(Templates!$I$2:$FQ$152,ROW()-ROW(CE$20)+1, MATCH(CE$16,Templates!$I$1:IF$1,0))="","",INDEX(Templates!$I$2:$FQ$152,ROW()-ROW(CE$20)+1, MATCH(CE$16,Templates!$I$1:IF$1,0)))</f>
        <v/>
      </c>
      <c r="CF62" s="55" t="str" cm="1">
        <f t="array" ref="CF62">IF(INDEX(Templates!$I$2:$FQ$152,ROW()-ROW(CF$20)+1, MATCH(CF$16,Templates!$I$1:ID$1,0))="","",INDEX(Templates!$I$2:$FQ$152,ROW()-ROW(CF$20)+1, MATCH(CF$16,Templates!$I$1:ID$1,0)))</f>
        <v/>
      </c>
      <c r="CG62" s="55" t="str" cm="1">
        <f t="array" ref="CG62">IF(INDEX(Templates!$I$2:$FQ$152,ROW()-ROW(CG$20)+1, MATCH(CG$16,Templates!$I$1:IE$1,0))="","",INDEX(Templates!$I$2:$FQ$152,ROW()-ROW(CG$20)+1, MATCH(CG$16,Templates!$I$1:IE$1,0)))</f>
        <v/>
      </c>
      <c r="CH62" s="55" t="str" cm="1">
        <f t="array" ref="CH62">IF(INDEX(Templates!$I$2:$FQ$152,ROW()-ROW(CH$20)+1, MATCH(CH$16,Templates!$I$1:IF$1,0))="","",INDEX(Templates!$I$2:$FQ$152,ROW()-ROW(CH$20)+1, MATCH(CH$16,Templates!$I$1:IF$1,0)))</f>
        <v/>
      </c>
      <c r="CI62" s="55" t="str" cm="1">
        <f t="array" ref="CI62">IF(INDEX(Templates!$I$2:$FQ$152,ROW()-ROW(CI$20)+1, MATCH(CI$16,Templates!$I$1:IG$1,0))="","",INDEX(Templates!$I$2:$FQ$152,ROW()-ROW(CI$20)+1, MATCH(CI$16,Templates!$I$1:IG$1,0)))</f>
        <v/>
      </c>
      <c r="CJ62" s="55" t="str" cm="1">
        <f t="array" ref="CJ62">IF(INDEX(Templates!$I$2:$FQ$152,ROW()-ROW(CJ$20)+1, MATCH(CJ$16,Templates!$I$1:IH$1,0))="","",INDEX(Templates!$I$2:$FQ$152,ROW()-ROW(CJ$20)+1, MATCH(CJ$16,Templates!$I$1:IH$1,0)))</f>
        <v/>
      </c>
      <c r="CK62" s="55" t="str" cm="1">
        <f t="array" ref="CK62">IF(INDEX(Templates!$I$2:$FQ$152,ROW()-ROW(CK$20)+1, MATCH(CK$16,Templates!$I$1:II$1,0))="","",INDEX(Templates!$I$2:$FQ$152,ROW()-ROW(CK$20)+1, MATCH(CK$16,Templates!$I$1:II$1,0)))</f>
        <v/>
      </c>
      <c r="CL62" s="55" t="str" cm="1">
        <f t="array" ref="CL62">IF(INDEX(Templates!$I$2:$FQ$152,ROW()-ROW(CL$20)+1, MATCH(CL$16,Templates!$I$1:IJ$1,0))="","",INDEX(Templates!$I$2:$FQ$152,ROW()-ROW(CL$20)+1, MATCH(CL$16,Templates!$I$1:IJ$1,0)))</f>
        <v/>
      </c>
      <c r="CM62" s="55" t="str" cm="1">
        <f t="array" ref="CM62">IF(INDEX(Templates!$I$2:$FQ$152,ROW()-ROW(CM$20)+1, MATCH(CM$16,Templates!$I$1:IK$1,0))="","",INDEX(Templates!$I$2:$FQ$152,ROW()-ROW(CM$20)+1, MATCH(CM$16,Templates!$I$1:IK$1,0)))</f>
        <v>Secondary CHW Loop 1</v>
      </c>
      <c r="CN62" s="55" t="str" cm="1">
        <f t="array" ref="CN62">IF(INDEX(Templates!$I$2:$FQ$152,ROW()-ROW(CN$20)+1, MATCH(CN$16,Templates!$I$1:IL$1,0))="","",INDEX(Templates!$I$2:$FQ$152,ROW()-ROW(CN$20)+1, MATCH(CN$16,Templates!$I$1:IL$1,0)))</f>
        <v/>
      </c>
      <c r="CO62" s="55" t="str" cm="1">
        <f t="array" ref="CO62">IF(INDEX(Templates!$I$2:$FQ$152,ROW()-ROW(CO$20)+1, MATCH(CO$16,Templates!$I$1:IM$1,0))="","",INDEX(Templates!$I$2:$FQ$152,ROW()-ROW(CO$20)+1, MATCH(CO$16,Templates!$I$1:IM$1,0)))</f>
        <v>Secondary CHW Loop 1</v>
      </c>
      <c r="CP62" s="55" t="str" cm="1">
        <f t="array" ref="CP62">IF(INDEX(Templates!$I$2:$FQ$152,ROW()-ROW(CP$20)+1, MATCH(CP$16,Templates!$I$1:IN$1,0))="","",INDEX(Templates!$I$2:$FQ$152,ROW()-ROW(CP$20)+1, MATCH(CP$16,Templates!$I$1:IN$1,0)))</f>
        <v/>
      </c>
      <c r="CQ62" s="55" t="str" cm="1">
        <f t="array" ref="CQ62">IF(INDEX(Templates!$I$2:$FQ$152,ROW()-ROW(CQ$20)+1, MATCH(CQ$16,Templates!$I$1:IO$1,0))="","",INDEX(Templates!$I$2:$FQ$152,ROW()-ROW(CQ$20)+1, MATCH(CQ$16,Templates!$I$1:IO$1,0)))</f>
        <v/>
      </c>
      <c r="CR62" s="55" t="str" cm="1">
        <f t="array" ref="CR62">IF(INDEX(Templates!$I$2:$FQ$152,ROW()-ROW(CR$20)+1, MATCH(CR$16,Templates!$I$1:IP$1,0))="","",INDEX(Templates!$I$2:$FQ$152,ROW()-ROW(CR$20)+1, MATCH(CR$16,Templates!$I$1:IP$1,0)))</f>
        <v/>
      </c>
      <c r="CS62" s="55" t="str" cm="1">
        <f t="array" ref="CS62">IF(INDEX(Templates!$I$2:$FQ$152,ROW()-ROW(CS$20)+1, MATCH(CS$16,Templates!$I$1:IQ$1,0))="","",INDEX(Templates!$I$2:$FQ$152,ROW()-ROW(CS$20)+1, MATCH(CS$16,Templates!$I$1:IQ$1,0)))</f>
        <v/>
      </c>
      <c r="CT62" s="55" t="str" cm="1">
        <f t="array" ref="CT62">IF(INDEX(Templates!$I$2:$FQ$152,ROW()-ROW(CT$20)+1, MATCH(CT$16,Templates!$I$1:IR$1,0))="","",INDEX(Templates!$I$2:$FQ$152,ROW()-ROW(CT$20)+1, MATCH(CT$16,Templates!$I$1:IR$1,0)))</f>
        <v/>
      </c>
      <c r="CU62" s="55" t="str" cm="1">
        <f t="array" ref="CU62">IF(INDEX(Templates!$I$2:$FQ$152,ROW()-ROW(CU$20)+1, MATCH(CU$16,Templates!$I$1:IS$1,0))="","",INDEX(Templates!$I$2:$FQ$152,ROW()-ROW(CU$20)+1, MATCH(CU$16,Templates!$I$1:IS$1,0)))</f>
        <v/>
      </c>
      <c r="CV62" s="55" t="str" cm="1">
        <f t="array" ref="CV62">IF(INDEX(Templates!$I$2:$FQ$152,ROW()-ROW(CV$20)+1, MATCH(CV$16,Templates!$I$1:IT$1,0))="","",INDEX(Templates!$I$2:$FQ$152,ROW()-ROW(CV$20)+1, MATCH(CV$16,Templates!$I$1:IT$1,0)))</f>
        <v/>
      </c>
      <c r="CW62" s="55" t="str" cm="1">
        <f t="array" ref="CW62">IF(INDEX(Templates!$I$2:$FQ$152,ROW()-ROW(CW$20)+1, MATCH(CW$16,Templates!$I$1:IU$1,0))="","",INDEX(Templates!$I$2:$FQ$152,ROW()-ROW(CW$20)+1, MATCH(CW$16,Templates!$I$1:IU$1,0)))</f>
        <v>Secondary CHW Loop 1</v>
      </c>
      <c r="CX62" s="55" t="str" cm="1">
        <f t="array" ref="CX62">IF(INDEX(Templates!$I$2:$FQ$152,ROW()-ROW(CX$20)+1, MATCH(CX$16,Templates!$I$1:IV$1,0))="","",INDEX(Templates!$I$2:$FQ$152,ROW()-ROW(CX$20)+1, MATCH(CX$16,Templates!$I$1:IV$1,0)))</f>
        <v>Secondary CHW Loop 1</v>
      </c>
      <c r="CY62" s="55" t="str" cm="1">
        <f t="array" ref="CY62">IF(INDEX(Templates!$I$2:$FQ$152,ROW()-ROW(CY$20)+1, MATCH(CY$16,Templates!$I$1:IW$1,0))="","",INDEX(Templates!$I$2:$FQ$152,ROW()-ROW(CY$20)+1, MATCH(CY$16,Templates!$I$1:IW$1,0)))</f>
        <v>Secondary CHW Loop 1</v>
      </c>
      <c r="CZ62" s="55" t="str" cm="1">
        <f t="array" ref="CZ62">IF(INDEX(Templates!$I$2:$FQ$152,ROW()-ROW(CZ$20)+1, MATCH(CZ$16,Templates!$I$1:IX$1,0))="","",INDEX(Templates!$I$2:$FQ$152,ROW()-ROW(CZ$20)+1, MATCH(CZ$16,Templates!$I$1:IX$1,0)))</f>
        <v>Secondary CHW Loop 1</v>
      </c>
      <c r="DA62" s="55" t="str" cm="1">
        <f t="array" ref="DA62">IF(INDEX(Templates!$I$2:$FQ$152,ROW()-ROW(DA$20)+1, MATCH(DA$16,Templates!$I$1:IY$1,0))="","",INDEX(Templates!$I$2:$FQ$152,ROW()-ROW(DA$20)+1, MATCH(DA$16,Templates!$I$1:IY$1,0)))</f>
        <v>Secondary CHW Loop 1</v>
      </c>
      <c r="DB62" s="55" t="str" cm="1">
        <f t="array" ref="DB62">IF(INDEX(Templates!$I$2:$FQ$152,ROW()-ROW(DB$20)+1, MATCH(DB$16,Templates!$I$1:IZ$1,0))="","",INDEX(Templates!$I$2:$FQ$152,ROW()-ROW(DB$20)+1, MATCH(DB$16,Templates!$I$1:IZ$1,0)))</f>
        <v>Secondary CHW Loop 1</v>
      </c>
      <c r="DC62" s="55" t="str" cm="1">
        <f t="array" ref="DC62">IF(INDEX(Templates!$I$2:$FQ$152,ROW()-ROW(DC$20)+1, MATCH(DC$16,Templates!$I$1:JA$1,0))="","",INDEX(Templates!$I$2:$FQ$152,ROW()-ROW(DC$20)+1, MATCH(DC$16,Templates!$I$1:JA$1,0)))</f>
        <v>Secondary CHW Loop 1</v>
      </c>
      <c r="DD62" s="55" t="str" cm="1">
        <f t="array" ref="DD62">IF(INDEX(Templates!$I$2:$FQ$152,ROW()-ROW(DD$20)+1, MATCH(DD$16,Templates!$I$1:JB$1,0))="","",INDEX(Templates!$I$2:$FQ$152,ROW()-ROW(DD$20)+1, MATCH(DD$16,Templates!$I$1:JB$1,0)))</f>
        <v/>
      </c>
      <c r="DE62" s="55" t="str" cm="1">
        <f t="array" ref="DE62">IF(INDEX(Templates!$I$2:$FQ$152,ROW()-ROW(DE$20)+1, MATCH(DE$16,Templates!$I$1:JC$1,0))="","",INDEX(Templates!$I$2:$FQ$152,ROW()-ROW(DE$20)+1, MATCH(DE$16,Templates!$I$1:JC$1,0)))</f>
        <v/>
      </c>
      <c r="DF62" s="55" t="str" cm="1">
        <f t="array" ref="DF62">IF(INDEX(Templates!$I$2:$FQ$152,ROW()-ROW(DF$20)+1, MATCH(DF$16,Templates!$I$1:JD$1,0))="","",INDEX(Templates!$I$2:$FQ$152,ROW()-ROW(DF$20)+1, MATCH(DF$16,Templates!$I$1:JD$1,0)))</f>
        <v>Secondary CHW Loop 1</v>
      </c>
      <c r="DG62" s="55" t="str" cm="1">
        <f t="array" ref="DG62">IF(INDEX(Templates!$I$2:$FQ$152,ROW()-ROW(DG$20)+1, MATCH(DG$16,Templates!$I$1:JE$1,0))="","",INDEX(Templates!$I$2:$FQ$152,ROW()-ROW(DG$20)+1, MATCH(DG$16,Templates!$I$1:JE$1,0)))</f>
        <v>Secondary CHW Loop 1</v>
      </c>
      <c r="DH62" s="55" t="str" cm="1">
        <f t="array" ref="DH62">IF(INDEX(Templates!$I$2:$FQ$152,ROW()-ROW(DH$20)+1, MATCH(DH$16,Templates!$I$1:JF$1,0))="","",INDEX(Templates!$I$2:$FQ$152,ROW()-ROW(DH$20)+1, MATCH(DH$16,Templates!$I$1:JF$1,0)))</f>
        <v/>
      </c>
      <c r="DI62" s="55" t="str" cm="1">
        <f t="array" ref="DI62">IF(INDEX(Templates!$I$2:$FQ$152,ROW()-ROW(DI$20)+1, MATCH(DI$16,Templates!$I$1:JG$1,0))="","",INDEX(Templates!$I$2:$FQ$152,ROW()-ROW(DI$20)+1, MATCH(DI$16,Templates!$I$1:JG$1,0)))</f>
        <v/>
      </c>
      <c r="DJ62" s="55" t="str" cm="1">
        <f t="array" ref="DJ62">IF(INDEX(Templates!$I$2:$FQ$152,ROW()-ROW(DJ$20)+1, MATCH(DJ$16,Templates!$I$1:JH$1,0))="","",INDEX(Templates!$I$2:$FQ$152,ROW()-ROW(DJ$20)+1, MATCH(DJ$16,Templates!$I$1:JH$1,0)))</f>
        <v>Secondary CHW Loop 1</v>
      </c>
      <c r="DK62" s="55" t="str" cm="1">
        <f t="array" ref="DK62">IF(INDEX(Templates!$I$2:$FQ$152,ROW()-ROW(DK$20)+1, MATCH(DK$16,Templates!$I$1:JI$1,0))="","",INDEX(Templates!$I$2:$FQ$152,ROW()-ROW(DK$20)+1, MATCH(DK$16,Templates!$I$1:JI$1,0)))</f>
        <v>Secondary CHW Loop 1</v>
      </c>
      <c r="DL62" s="55" t="str" cm="1">
        <f t="array" ref="DL62">IF(INDEX(Templates!$I$2:$FQ$152,ROW()-ROW(DL$20)+1, MATCH(DL$16,Templates!$I$1:JJ$1,0))="","",INDEX(Templates!$I$2:$FQ$152,ROW()-ROW(DL$20)+1, MATCH(DL$16,Templates!$I$1:JJ$1,0)))</f>
        <v>Secondary CHW Loop 1</v>
      </c>
      <c r="DM62" s="55" t="str" cm="1">
        <f t="array" ref="DM62">IF(INDEX(Templates!$I$2:$FQ$152,ROW()-ROW(DM$20)+1, MATCH(DM$16,Templates!$I$1:JK$1,0))="","",INDEX(Templates!$I$2:$FQ$152,ROW()-ROW(DM$20)+1, MATCH(DM$16,Templates!$I$1:JK$1,0)))</f>
        <v>Secondary CHW Loop 1</v>
      </c>
      <c r="DN62" s="55" t="str" cm="1">
        <f t="array" ref="DN62">IF(INDEX(Templates!$I$2:$FQ$152,ROW()-ROW(DN$20)+1, MATCH(DN$16,Templates!$I$1:JL$1,0))="","",INDEX(Templates!$I$2:$FQ$152,ROW()-ROW(DN$20)+1, MATCH(DN$16,Templates!$I$1:JL$1,0)))</f>
        <v/>
      </c>
      <c r="DO62" s="55" t="str" cm="1">
        <f t="array" ref="DO62">IF(INDEX(Templates!$I$2:$FQ$152,ROW()-ROW(DO$20)+1, MATCH(DO$16,Templates!$I$1:JM$1,0))="","",INDEX(Templates!$I$2:$FQ$152,ROW()-ROW(DO$20)+1, MATCH(DO$16,Templates!$I$1:JM$1,0)))</f>
        <v>Secondary CHW Loop 1</v>
      </c>
      <c r="DP62" s="55" t="str" cm="1">
        <f t="array" ref="DP62">IF(INDEX(Templates!$I$2:$FQ$152,ROW()-ROW(DP$20)+1, MATCH(DP$16,Templates!$I$1:JN$1,0))="","",INDEX(Templates!$I$2:$FQ$152,ROW()-ROW(DP$20)+1, MATCH(DP$16,Templates!$I$1:JN$1,0)))</f>
        <v/>
      </c>
      <c r="DQ62" s="55" t="str" cm="1">
        <f t="array" ref="DQ62">IF(INDEX(Templates!$I$2:$FQ$152,ROW()-ROW(DQ$20)+1, MATCH(DQ$16,Templates!$I$1:JO$1,0))="","",INDEX(Templates!$I$2:$FQ$152,ROW()-ROW(DQ$20)+1, MATCH(DQ$16,Templates!$I$1:JO$1,0)))</f>
        <v>Secondary CHW Loop 1</v>
      </c>
      <c r="DR62" s="55" t="str" cm="1">
        <f t="array" ref="DR62">IF(INDEX(Templates!$I$2:$FQ$152,ROW()-ROW(DR$20)+1, MATCH(DR$16,Templates!$I$1:JP$1,0))="","",INDEX(Templates!$I$2:$FQ$152,ROW()-ROW(DR$20)+1, MATCH(DR$16,Templates!$I$1:JP$1,0)))</f>
        <v/>
      </c>
      <c r="DS62" s="55" t="str" cm="1">
        <f t="array" ref="DS62">IF(INDEX(Templates!$I$2:$FQ$152,ROW()-ROW(DS$20)+1, MATCH(DS$16,Templates!$I$1:JQ$1,0))="","",INDEX(Templates!$I$2:$FQ$152,ROW()-ROW(DS$20)+1, MATCH(DS$16,Templates!$I$1:JQ$1,0)))</f>
        <v>Secondary CHW Loop 1</v>
      </c>
      <c r="DT62" s="55" t="str" cm="1">
        <f t="array" ref="DT62">IF(INDEX(Templates!$I$2:$FQ$152,ROW()-ROW(DT$20)+1, MATCH(DT$16,Templates!$I$1:JR$1,0))="","",INDEX(Templates!$I$2:$FQ$152,ROW()-ROW(DT$20)+1, MATCH(DT$16,Templates!$I$1:JR$1,0)))</f>
        <v/>
      </c>
      <c r="DU62" s="55" t="str" cm="1">
        <f t="array" ref="DU62">IF(INDEX(Templates!$I$2:$FQ$152,ROW()-ROW(DU$20)+1, MATCH(DU$16,Templates!$I$1:JP$1,0))="","",INDEX(Templates!$I$2:$FQ$152,ROW()-ROW(DU$20)+1, MATCH(DU$16,Templates!$I$1:JP$1,0)))</f>
        <v/>
      </c>
      <c r="DV62" s="55" t="str" cm="1">
        <f t="array" ref="DV62">IF(INDEX(Templates!$I$2:$FQ$152,ROW()-ROW(DV$20)+1, MATCH(DV$16,Templates!$I$1:JQ$1,0))="","",INDEX(Templates!$I$2:$FQ$152,ROW()-ROW(DV$20)+1, MATCH(DV$16,Templates!$I$1:JQ$1,0)))</f>
        <v/>
      </c>
      <c r="DW62" s="55" t="str" cm="1">
        <f t="array" ref="DW62">IF(INDEX(Templates!$I$2:$FQ$152,ROW()-ROW(DW$20)+1, MATCH(DW$16,Templates!$I$1:JR$1,0))="","",INDEX(Templates!$I$2:$FQ$152,ROW()-ROW(DW$20)+1, MATCH(DW$16,Templates!$I$1:JR$1,0)))</f>
        <v/>
      </c>
      <c r="DX62" s="55" t="str" cm="1">
        <f t="array" ref="DX62">IF(INDEX(Templates!$I$2:$FQ$152,ROW()-ROW(DX$20)+1, MATCH(DX$16,Templates!$I$1:JS$1,0))="","",INDEX(Templates!$I$2:$FQ$152,ROW()-ROW(DX$20)+1, MATCH(DX$16,Templates!$I$1:JS$1,0)))</f>
        <v/>
      </c>
      <c r="DY62" s="55" t="str" cm="1">
        <f t="array" ref="DY62">IF(INDEX(Templates!$I$2:$FQ$152,ROW()-ROW(DY$20)+1, MATCH(DY$16,Templates!$I$1:JT$1,0))="","",INDEX(Templates!$I$2:$FQ$152,ROW()-ROW(DY$20)+1, MATCH(DY$16,Templates!$I$1:JT$1,0)))</f>
        <v>Secondary CHW Loop 1</v>
      </c>
      <c r="DZ62" s="55" t="str" cm="1">
        <f t="array" ref="DZ62">IF(INDEX(Templates!$I$2:$FQ$152,ROW()-ROW(DZ$20)+1, MATCH(DZ$16,Templates!$I$1:JU$1,0))="","",INDEX(Templates!$I$2:$FQ$152,ROW()-ROW(DZ$20)+1, MATCH(DZ$16,Templates!$I$1:JU$1,0)))</f>
        <v>Secondary CHW Loop 1</v>
      </c>
      <c r="EA62" s="55" t="str" cm="1">
        <f t="array" ref="EA62">IF(INDEX(Templates!$I$2:$FQ$152,ROW()-ROW(EA$20)+1, MATCH(EA$16,Templates!$I$1:JV$1,0))="","",INDEX(Templates!$I$2:$FQ$152,ROW()-ROW(EA$20)+1, MATCH(EA$16,Templates!$I$1:JV$1,0)))</f>
        <v/>
      </c>
      <c r="EB62" s="55" t="str" cm="1">
        <f t="array" ref="EB62">IF(INDEX(Templates!$I$2:$FQ$152,ROW()-ROW(EB$20)+1, MATCH(EB$16,Templates!$I$1:JW$1,0))="","",INDEX(Templates!$I$2:$FQ$152,ROW()-ROW(EB$20)+1, MATCH(EB$16,Templates!$I$1:JW$1,0)))</f>
        <v/>
      </c>
      <c r="EC62" s="55" t="str" cm="1">
        <f t="array" ref="EC62">IF(INDEX(Templates!$I$2:$FQ$152,ROW()-ROW(EC$20)+1, MATCH(EC$16,Templates!$I$1:JX$1,0))="","",INDEX(Templates!$I$2:$FQ$152,ROW()-ROW(EC$20)+1, MATCH(EC$16,Templates!$I$1:JX$1,0)))</f>
        <v>Secondary CHW Loop 1</v>
      </c>
      <c r="ED62" s="55" t="str" cm="1">
        <f t="array" ref="ED62">IF(INDEX(Templates!$I$2:$FQ$152,ROW()-ROW(ED$20)+1, MATCH(ED$16,Templates!$I$1:JY$1,0))="","",INDEX(Templates!$I$2:$FQ$152,ROW()-ROW(ED$20)+1, MATCH(ED$16,Templates!$I$1:JY$1,0)))</f>
        <v>Secondary CHW Loop 1</v>
      </c>
      <c r="EE62" s="55"/>
      <c r="EF62" s="55"/>
      <c r="EG62" s="55"/>
      <c r="EH62" s="55"/>
      <c r="EI62" s="55"/>
      <c r="EJ62" s="55"/>
      <c r="EK62" s="55"/>
      <c r="EL62" s="55"/>
      <c r="EM62" s="55"/>
      <c r="EN62" s="55"/>
      <c r="EO62" s="55"/>
      <c r="EP62" s="55"/>
      <c r="EQ62" s="55"/>
      <c r="ER62" s="55"/>
      <c r="ES62" s="55"/>
      <c r="ET62" s="55"/>
      <c r="EU62" s="55"/>
      <c r="EV62" s="55"/>
      <c r="EW62" s="55"/>
      <c r="EX62" s="55"/>
      <c r="EY62" s="55"/>
      <c r="EZ62" s="55"/>
      <c r="FA62" s="55"/>
      <c r="FB62" s="55"/>
      <c r="FC62" s="55"/>
      <c r="FD62" s="55"/>
      <c r="FE62" s="55"/>
      <c r="FF62" s="55"/>
      <c r="FG62" s="55"/>
      <c r="FH62" s="55"/>
      <c r="FI62" s="55"/>
      <c r="FJ62" s="55"/>
      <c r="FK62" s="55"/>
      <c r="FL62" s="55"/>
      <c r="FM62" s="55"/>
      <c r="FN62" s="55"/>
      <c r="FO62" s="55"/>
      <c r="FP62" s="55"/>
      <c r="FQ62" s="55"/>
      <c r="FR62" s="55"/>
      <c r="FS62" s="55"/>
      <c r="FT62" s="55"/>
      <c r="FU62" s="55"/>
      <c r="FV62" s="55"/>
      <c r="FW62" s="55"/>
      <c r="FX62" s="55"/>
      <c r="FY62" s="55"/>
      <c r="FZ62" s="55"/>
      <c r="GA62" s="55"/>
      <c r="GB62" s="55"/>
      <c r="GC62" s="55"/>
      <c r="GD62" s="55"/>
      <c r="GE62" s="55"/>
      <c r="GF62" s="55"/>
      <c r="GG62" s="55"/>
      <c r="GH62" s="55"/>
      <c r="GI62" s="55"/>
      <c r="GJ62" s="55"/>
      <c r="GK62" s="55"/>
      <c r="GL62" s="55"/>
      <c r="GM62" s="55"/>
      <c r="GN62" s="55"/>
      <c r="GO62" s="55"/>
      <c r="GP62" s="55"/>
      <c r="GQ62" s="55"/>
      <c r="GR62" s="55"/>
      <c r="GS62" s="55"/>
      <c r="GT62" s="55"/>
      <c r="GU62" s="55"/>
      <c r="GV62" s="55"/>
      <c r="GW62" s="55"/>
    </row>
    <row r="63" spans="1:205" s="24" customFormat="1" x14ac:dyDescent="0.55000000000000004">
      <c r="A63" s="41" t="s">
        <v>763</v>
      </c>
      <c r="B63" s="6" t="s">
        <v>768</v>
      </c>
      <c r="C63" s="66" t="str" cm="1">
        <f t="array" ref="C63">IF(INDEX(Templates!A$2:A$153,ROW()-ROW($20:$20)+1)="","",INDEX(Templates!A$2:A$153,ROW()-ROW($20:$20)+1))</f>
        <v>JSON_PATH:heating_system</v>
      </c>
      <c r="D63" s="66" t="str" cm="1">
        <f t="array" ref="D63">IF(INDEX(Templates!B$2:B$153,ROW()-ROW($20:$20)+1)="","",INDEX(Templates!B$2:B$153,ROW()-ROW($20:$20)+1))</f>
        <v>id</v>
      </c>
      <c r="E63" s="66" t="str" cm="1">
        <f t="array" ref="E63">IF(INDEX(Templates!C$2:C$153,ROW()-ROW($20:$20)+1)="","",INDEX(Templates!C$2:C$153,ROW()-ROW($20:$20)+1))</f>
        <v/>
      </c>
      <c r="F63" s="127" t="str" cm="1">
        <f t="array" ref="F63">IF(INDEX(Templates!D$2:D$153,ROW()-ROW($20:$20)+1)="","",INDEX(Templates!D$2:D$153,ROW()-ROW($20:$20)+1))</f>
        <v/>
      </c>
      <c r="G63" s="116" t="str" cm="1">
        <f t="array" ref="G63">IF(INDEX(Templates!E$2:E$153,ROW()-ROW($20:$20)+1)="","",INDEX(Templates!E$2:E$153,ROW()-ROW($20:$20)+1))</f>
        <v>HeatingSystem</v>
      </c>
      <c r="H63" s="68" t="str" cm="1">
        <f t="array" ref="H63">IF(INDEX(Templates!F$2:F$153,ROW()-ROW($20:$20)+1)="","",INDEX(Templates!F$2:F$153,ROW()-ROW($20:$20)+1))</f>
        <v>Heating System 1</v>
      </c>
      <c r="I63" s="68" t="str" cm="1">
        <f t="array" ref="I63">IF(INDEX(Templates!G$2:G$153,ROW()-ROW($20:$20)+1)="","",INDEX(Templates!G$2:G$153,ROW()-ROW($20:$20)+1))</f>
        <v>HVAC 1</v>
      </c>
      <c r="J63" s="68" t="str" cm="1">
        <f t="array" ref="J63">IF(INDEX(Templates!H$2:H$153,ROW()-ROW($20:$20)+1)="","",INDEX(Templates!H$2:H$153,ROW()-ROW($20:$20)+1))</f>
        <v>id</v>
      </c>
      <c r="K63" s="69" t="s">
        <v>765</v>
      </c>
      <c r="L63" s="69" t="s">
        <v>765</v>
      </c>
      <c r="M63" s="55" t="str" cm="1">
        <f t="array" ref="M63">IF(INDEX(Templates!$I$2:$FQ$152,ROW()-ROW(M$20)+1, MATCH(M$16,Templates!$I$1:FQ$1,0))="","",INDEX(Templates!$I$2:$FQ$152,ROW()-ROW(M$20)+1, MATCH(M$16,Templates!$I$1:FQ$1,0)))</f>
        <v>Furnace Coil 1</v>
      </c>
      <c r="N63" s="55" t="str" cm="1">
        <f t="array" ref="N63">IF(INDEX(Templates!$I$2:$FQ$152,ROW()-ROW(N$20)+1, MATCH(N$16,Templates!$I$1:FR$1,0))="","",INDEX(Templates!$I$2:$FQ$152,ROW()-ROW(N$20)+1, MATCH(N$16,Templates!$I$1:FR$1,0)))</f>
        <v>Heating System 1</v>
      </c>
      <c r="O63" s="55" t="str" cm="1">
        <f t="array" ref="O63">IF(INDEX(Templates!$I$2:$FQ$152,ROW()-ROW(O$20)+1, MATCH(O$16,Templates!$I$1:FS$1,0))="","",INDEX(Templates!$I$2:$FQ$152,ROW()-ROW(O$20)+1, MATCH(O$16,Templates!$I$1:FS$1,0)))</f>
        <v>Heating System 1</v>
      </c>
      <c r="P63" s="55" t="str" cm="1">
        <f t="array" ref="P63">IF(INDEX(Templates!$I$2:$FQ$152,ROW()-ROW(P$20)+1, MATCH(P$16,Templates!$I$1:FT$1,0))="","",INDEX(Templates!$I$2:$FQ$152,ROW()-ROW(P$20)+1, MATCH(P$16,Templates!$I$1:FT$1,0)))</f>
        <v>Furnace Coil 1</v>
      </c>
      <c r="Q63" s="55" t="str" cm="1">
        <f t="array" ref="Q63">IF(INDEX(Templates!$I$2:$FQ$152,ROW()-ROW(Q$20)+1, MATCH(Q$16,Templates!$I$1:FU$1,0))="","",INDEX(Templates!$I$2:$FQ$152,ROW()-ROW(Q$20)+1, MATCH(Q$16,Templates!$I$1:FU$1,0)))</f>
        <v>Heating System 1</v>
      </c>
      <c r="R63" s="55" t="str" cm="1">
        <f t="array" ref="R63">IF(INDEX(Templates!$I$2:$FQ$152,ROW()-ROW(R$20)+1, MATCH(R$16,Templates!$I$1:FV$1,0))="","",INDEX(Templates!$I$2:$FQ$152,ROW()-ROW(R$20)+1, MATCH(R$16,Templates!$I$1:FV$1,0)))</f>
        <v/>
      </c>
      <c r="S63" s="55" t="str" cm="1">
        <f t="array" ref="S63">IF(INDEX(Templates!$I$2:$FQ$152,ROW()-ROW(S$20)+1, MATCH(S$16,Templates!$I$1:FW$1,0))="","",INDEX(Templates!$I$2:$FQ$152,ROW()-ROW(S$20)+1, MATCH(S$16,Templates!$I$1:FW$1,0)))</f>
        <v/>
      </c>
      <c r="T63" s="55" t="str" cm="1">
        <f t="array" ref="T63">IF(INDEX(Templates!$I$2:$FQ$152,ROW()-ROW(T$20)+1, MATCH(T$16,Templates!$I$1:FX$1,0))="","",INDEX(Templates!$I$2:$FQ$152,ROW()-ROW(T$20)+1, MATCH(T$16,Templates!$I$1:FX$1,0)))</f>
        <v/>
      </c>
      <c r="U63" s="55" t="str" cm="1">
        <f t="array" ref="U63">IF(INDEX(Templates!$I$2:$FQ$152,ROW()-ROW(U$20)+1, MATCH(U$16,Templates!$I$1:FY$1,0))="","",INDEX(Templates!$I$2:$FQ$152,ROW()-ROW(U$20)+1, MATCH(U$16,Templates!$I$1:FY$1,0)))</f>
        <v/>
      </c>
      <c r="V63" s="55" t="str" cm="1">
        <f t="array" ref="V63">IF(INDEX(Templates!$I$2:$FQ$152,ROW()-ROW(V$20)+1, MATCH(V$16,Templates!$I$1:FZ$1,0))="","",INDEX(Templates!$I$2:$FQ$152,ROW()-ROW(V$20)+1, MATCH(V$16,Templates!$I$1:FZ$1,0)))</f>
        <v/>
      </c>
      <c r="W63" s="55" t="str" cm="1">
        <f t="array" ref="W63">IF(INDEX(Templates!$I$2:$FQ$152,ROW()-ROW(W$20)+1, MATCH(W$16,Templates!$I$1:GA$1,0))="","",INDEX(Templates!$I$2:$FQ$152,ROW()-ROW(W$20)+1, MATCH(W$16,Templates!$I$1:GA$1,0)))</f>
        <v/>
      </c>
      <c r="X63" s="55" t="str" cm="1">
        <f t="array" ref="X63">IF(INDEX(Templates!$I$2:$FQ$152,ROW()-ROW(X$20)+1, MATCH(X$16,Templates!$I$1:GB$1,0))="","",INDEX(Templates!$I$2:$FQ$152,ROW()-ROW(X$20)+1, MATCH(X$16,Templates!$I$1:GB$1,0)))</f>
        <v>Furnace Coil 1</v>
      </c>
      <c r="Y63" s="55" t="str" cm="1">
        <f t="array" ref="Y63">IF(INDEX(Templates!$I$2:$FQ$152,ROW()-ROW(Y$20)+1, MATCH(Y$16,Templates!$I$1:GC$1,0))="","",INDEX(Templates!$I$2:$FQ$152,ROW()-ROW(Y$20)+1, MATCH(Y$16,Templates!$I$1:GC$1,0)))</f>
        <v>Furnace Coil 1</v>
      </c>
      <c r="Z63" s="55" t="str" cm="1">
        <f t="array" ref="Z63">IF(INDEX(Templates!$I$2:$FQ$152,ROW()-ROW(Z$20)+1, MATCH(Z$16,Templates!$I$1:GD$1,0))="","",INDEX(Templates!$I$2:$FQ$152,ROW()-ROW(Z$20)+1, MATCH(Z$16,Templates!$I$1:GD$1,0)))</f>
        <v>Furnace Coil 1</v>
      </c>
      <c r="AA63" s="55" t="str" cm="1">
        <f t="array" ref="AA63">IF(INDEX(Templates!$I$2:$FQ$152,ROW()-ROW(AA$20)+1, MATCH(AA$16,Templates!$I$1:GE$1,0))="","",INDEX(Templates!$I$2:$FQ$152,ROW()-ROW(AA$20)+1, MATCH(AA$16,Templates!$I$1:GE$1,0)))</f>
        <v>Furnace Coil 1</v>
      </c>
      <c r="AB63" s="55" t="str" cm="1">
        <f t="array" ref="AB63">IF(INDEX(Templates!$I$2:$FQ$152,ROW()-ROW(AB$20)+1, MATCH(AB$16,Templates!$I$1:GF$1,0))="","",INDEX(Templates!$I$2:$FQ$152,ROW()-ROW(AB$20)+1, MATCH(AB$16,Templates!$I$1:GF$1,0)))</f>
        <v>Furnace Coil 1</v>
      </c>
      <c r="AC63" s="55" t="str" cm="1">
        <f t="array" ref="AC63">IF(INDEX(Templates!$I$2:$FQ$152,ROW()-ROW(AC$20)+1, MATCH(AC$16,Templates!$I$1:GG$1,0))="","",INDEX(Templates!$I$2:$FQ$152,ROW()-ROW(AC$20)+1, MATCH(AC$16,Templates!$I$1:GG$1,0)))</f>
        <v>Furnace Coil 1</v>
      </c>
      <c r="AD63" s="55" t="str" cm="1">
        <f t="array" ref="AD63">IF(INDEX(Templates!$I$2:$FQ$152,ROW()-ROW(AD$20)+1, MATCH(AD$16,Templates!$I$1:GH$1,0))="","",INDEX(Templates!$I$2:$FQ$152,ROW()-ROW(AD$20)+1, MATCH(AD$16,Templates!$I$1:GH$1,0)))</f>
        <v>Furnace Coil 1</v>
      </c>
      <c r="AE63" s="55" t="str" cm="1">
        <f t="array" ref="AE63">IF(INDEX(Templates!$I$2:$FQ$152,ROW()-ROW(AE$20)+1, MATCH(AE$16,Templates!$I$1:GI$1,0))="","",INDEX(Templates!$I$2:$FQ$152,ROW()-ROW(AE$20)+1, MATCH(AE$16,Templates!$I$1:GI$1,0)))</f>
        <v>Furnace Coil 1</v>
      </c>
      <c r="AF63" s="55" t="str" cm="1">
        <f t="array" ref="AF63">IF(INDEX(Templates!$I$2:$FQ$152,ROW()-ROW(AF$20)+1, MATCH(AF$16,Templates!$I$1:GJ$1,0))="","",INDEX(Templates!$I$2:$FQ$152,ROW()-ROW(AF$20)+1, MATCH(AF$16,Templates!$I$1:GJ$1,0)))</f>
        <v/>
      </c>
      <c r="AG63" s="55" t="str" cm="1">
        <f t="array" ref="AG63">IF(INDEX(Templates!$I$2:$FQ$152,ROW()-ROW(AG$20)+1, MATCH(AG$16,Templates!$I$1:GK$1,0))="","",INDEX(Templates!$I$2:$FQ$152,ROW()-ROW(AG$20)+1, MATCH(AG$16,Templates!$I$1:GK$1,0)))</f>
        <v/>
      </c>
      <c r="AH63" s="55" t="str" cm="1">
        <f t="array" ref="AH63">IF(INDEX(Templates!$I$2:$FQ$152,ROW()-ROW(AH$20)+1, MATCH(AH$16,Templates!$I$1:GL$1,0))="","",INDEX(Templates!$I$2:$FQ$152,ROW()-ROW(AH$20)+1, MATCH(AH$16,Templates!$I$1:GL$1,0)))</f>
        <v/>
      </c>
      <c r="AI63" s="55" t="str" cm="1">
        <f t="array" ref="AI63">IF(INDEX(Templates!$I$2:$FQ$152,ROW()-ROW(AI$20)+1, MATCH(AI$16,Templates!$I$1:GM$1,0))="","",INDEX(Templates!$I$2:$FQ$152,ROW()-ROW(AI$20)+1, MATCH(AI$16,Templates!$I$1:GM$1,0)))</f>
        <v/>
      </c>
      <c r="AJ63" s="55" t="str" cm="1">
        <f t="array" ref="AJ63">IF(INDEX(Templates!$I$2:$FQ$152,ROW()-ROW(AJ$20)+1, MATCH(AJ$16,Templates!$I$1:GN$1,0))="","",INDEX(Templates!$I$2:$FQ$152,ROW()-ROW(AJ$20)+1, MATCH(AJ$16,Templates!$I$1:GN$1,0)))</f>
        <v/>
      </c>
      <c r="AK63" s="55" t="str" cm="1">
        <f t="array" ref="AK63">IF(INDEX(Templates!$I$2:$FQ$152,ROW()-ROW(AK$20)+1, MATCH(AK$16,Templates!$I$1:GO$1,0))="","",INDEX(Templates!$I$2:$FQ$152,ROW()-ROW(AK$20)+1, MATCH(AK$16,Templates!$I$1:GO$1,0)))</f>
        <v/>
      </c>
      <c r="AL63" s="55" t="str" cm="1">
        <f t="array" ref="AL63">IF(INDEX(Templates!$I$2:$FQ$152,ROW()-ROW(AL$20)+1, MATCH(AL$16,Templates!$I$1:GP$1,0))="","",INDEX(Templates!$I$2:$FQ$152,ROW()-ROW(AL$20)+1, MATCH(AL$16,Templates!$I$1:GP$1,0)))</f>
        <v/>
      </c>
      <c r="AM63" s="55" t="str" cm="1">
        <f t="array" ref="AM63">IF(INDEX(Templates!$I$2:$FQ$152,ROW()-ROW(AM$20)+1, MATCH(AM$16,Templates!$I$1:GQ$1,0))="","",INDEX(Templates!$I$2:$FQ$152,ROW()-ROW(AM$20)+1, MATCH(AM$16,Templates!$I$1:GQ$1,0)))</f>
        <v/>
      </c>
      <c r="AN63" s="55" t="str" cm="1">
        <f t="array" ref="AN63">IF(INDEX(Templates!$I$2:$FQ$152,ROW()-ROW(AN$20)+1, MATCH(AN$16,Templates!$I$1:GR$1,0))="","",INDEX(Templates!$I$2:$FQ$152,ROW()-ROW(AN$20)+1, MATCH(AN$16,Templates!$I$1:GR$1,0)))</f>
        <v/>
      </c>
      <c r="AO63" s="55" t="str" cm="1">
        <f t="array" ref="AO63">IF(INDEX(Templates!$I$2:$FQ$152,ROW()-ROW(AO$20)+1, MATCH(AO$16,Templates!$I$1:GS$1,0))="","",INDEX(Templates!$I$2:$FQ$152,ROW()-ROW(AO$20)+1, MATCH(AO$16,Templates!$I$1:GS$1,0)))</f>
        <v/>
      </c>
      <c r="AP63" s="55" t="str" cm="1">
        <f t="array" ref="AP63">IF(INDEX(Templates!$I$2:$FQ$152,ROW()-ROW(AP$20)+1, MATCH(AP$16,Templates!$I$1:GT$1,0))="","",INDEX(Templates!$I$2:$FQ$152,ROW()-ROW(AP$20)+1, MATCH(AP$16,Templates!$I$1:GT$1,0)))</f>
        <v/>
      </c>
      <c r="AQ63" s="55" t="str" cm="1">
        <f t="array" ref="AQ63">IF(INDEX(Templates!$I$2:$FQ$152,ROW()-ROW(AQ$20)+1, MATCH(AQ$16,Templates!$I$1:GU$1,0))="","",INDEX(Templates!$I$2:$FQ$152,ROW()-ROW(AQ$20)+1, MATCH(AQ$16,Templates!$I$1:GU$1,0)))</f>
        <v>Furnace Coil 1</v>
      </c>
      <c r="AR63" s="55" t="str" cm="1">
        <f t="array" ref="AR63">IF(INDEX(Templates!$I$2:$FQ$152,ROW()-ROW(AR$20)+1, MATCH(AR$16,Templates!$I$1:GV$1,0))="","",INDEX(Templates!$I$2:$FQ$152,ROW()-ROW(AR$20)+1, MATCH(AR$16,Templates!$I$1:GV$1,0)))</f>
        <v>Furnace Coil 1</v>
      </c>
      <c r="AS63" s="55" t="str" cm="1">
        <f t="array" ref="AS63">IF(INDEX(Templates!$I$2:$FQ$152,ROW()-ROW(AS$20)+1, MATCH(AS$16,Templates!$I$1:GW$1,0))="","",INDEX(Templates!$I$2:$FQ$152,ROW()-ROW(AS$20)+1, MATCH(AS$16,Templates!$I$1:GW$1,0)))</f>
        <v>Furnace Coil 1</v>
      </c>
      <c r="AT63" s="55" t="str" cm="1">
        <f t="array" ref="AT63">IF(INDEX(Templates!$I$2:$FQ$152,ROW()-ROW(AT$20)+1, MATCH(AT$16,Templates!$I$1:GX$1,0))="","",INDEX(Templates!$I$2:$FQ$152,ROW()-ROW(AT$20)+1, MATCH(AT$16,Templates!$I$1:GX$1,0)))</f>
        <v>Furnace Coil 1</v>
      </c>
      <c r="AU63" s="55" t="str" cm="1">
        <f t="array" ref="AU63">IF(INDEX(Templates!$I$2:$FQ$152,ROW()-ROW(AU$20)+1, MATCH(AU$16,Templates!$I$1:GY$1,0))="","",INDEX(Templates!$I$2:$FQ$152,ROW()-ROW(AU$20)+1, MATCH(AU$16,Templates!$I$1:GY$1,0)))</f>
        <v>Furnace Coil 1</v>
      </c>
      <c r="AV63" s="55" t="str" cm="1">
        <f t="array" ref="AV63">IF(INDEX(Templates!$I$2:$FQ$152,ROW()-ROW(AV$20)+1, MATCH(AV$16,Templates!$I$1:GZ$1,0))="","",INDEX(Templates!$I$2:$FQ$152,ROW()-ROW(AV$20)+1, MATCH(AV$16,Templates!$I$1:GZ$1,0)))</f>
        <v>Heating Coil 1</v>
      </c>
      <c r="AW63" s="55" t="str" cm="1">
        <f t="array" ref="AW63">IF(INDEX(Templates!$I$2:$FQ$152,ROW()-ROW(AW$20)+1, MATCH(AW$16,Templates!$I$1:HA$1,0))="","",INDEX(Templates!$I$2:$FQ$152,ROW()-ROW(AW$20)+1, MATCH(AW$16,Templates!$I$1:HA$1,0)))</f>
        <v/>
      </c>
      <c r="AX63" s="55" t="str" cm="1">
        <f t="array" ref="AX63">IF(INDEX(Templates!$I$2:$FQ$152,ROW()-ROW(AX$20)+1, MATCH(AX$16,Templates!$I$1:HB$1,0))="","",INDEX(Templates!$I$2:$FQ$152,ROW()-ROW(AX$20)+1, MATCH(AX$16,Templates!$I$1:HB$1,0)))</f>
        <v>Furnace Coil 1</v>
      </c>
      <c r="AY63" s="55" t="str" cm="1">
        <f t="array" ref="AY63">IF(INDEX(Templates!$I$2:$FQ$152,ROW()-ROW(AY$20)+1, MATCH(AY$16,Templates!$I$1:HC$1,0))="","",INDEX(Templates!$I$2:$FQ$152,ROW()-ROW(AY$20)+1, MATCH(AY$16,Templates!$I$1:HC$1,0)))</f>
        <v>Furnace Coil 1</v>
      </c>
      <c r="AZ63" s="55" t="str" cm="1">
        <f t="array" ref="AZ63">IF(INDEX(Templates!$I$2:$FQ$152,ROW()-ROW(AZ$20)+1, MATCH(AZ$16,Templates!$I$1:HD$1,0))="","",INDEX(Templates!$I$2:$FQ$152,ROW()-ROW(AZ$20)+1, MATCH(AZ$16,Templates!$I$1:HD$1,0)))</f>
        <v>Furnace Coil 1</v>
      </c>
      <c r="BA63" s="55" t="str" cm="1">
        <f t="array" ref="BA63">IF(INDEX(Templates!$I$2:$FQ$152,ROW()-ROW(BA$20)+1, MATCH(BA$16,Templates!$I$1:HE$1,0))="","",INDEX(Templates!$I$2:$FQ$152,ROW()-ROW(BA$20)+1, MATCH(BA$16,Templates!$I$1:HE$1,0)))</f>
        <v/>
      </c>
      <c r="BB63" s="55" t="str" cm="1">
        <f t="array" ref="BB63">IF(INDEX(Templates!$I$2:$FQ$152,ROW()-ROW(BB$20)+1, MATCH(BB$16,Templates!$I$1:HF$1,0))="","",INDEX(Templates!$I$2:$FQ$152,ROW()-ROW(BB$20)+1, MATCH(BB$16,Templates!$I$1:HF$1,0)))</f>
        <v>Furnace Coil 1</v>
      </c>
      <c r="BC63" s="55" t="str" cm="1">
        <f t="array" ref="BC63">IF(INDEX(Templates!$I$2:$FQ$152,ROW()-ROW(BC$20)+1, MATCH(BC$16,Templates!$I$1:HG$1,0))="","",INDEX(Templates!$I$2:$FQ$152,ROW()-ROW(BC$20)+1, MATCH(BC$16,Templates!$I$1:HG$1,0)))</f>
        <v/>
      </c>
      <c r="BD63" s="55" t="str" cm="1">
        <f t="array" ref="BD63">IF(INDEX(Templates!$I$2:$FQ$152,ROW()-ROW(BD$20)+1, MATCH(BD$16,Templates!$I$1:HH$1,0))="","",INDEX(Templates!$I$2:$FQ$152,ROW()-ROW(BD$20)+1, MATCH(BD$16,Templates!$I$1:HH$1,0)))</f>
        <v/>
      </c>
      <c r="BE63" s="55" t="str" cm="1">
        <f t="array" ref="BE63">IF(INDEX(Templates!$I$2:$FQ$152,ROW()-ROW(BE$20)+1, MATCH(BE$16,Templates!$I$1:HI$1,0))="","",INDEX(Templates!$I$2:$FQ$152,ROW()-ROW(BE$20)+1, MATCH(BE$16,Templates!$I$1:HI$1,0)))</f>
        <v>Heating Coil 1</v>
      </c>
      <c r="BF63" s="55" t="str" cm="1">
        <f t="array" ref="BF63">IF(INDEX(Templates!$I$2:$FQ$152,ROW()-ROW(BF$20)+1, MATCH(BF$16,Templates!$I$1:HJ$1,0))="","",INDEX(Templates!$I$2:$FQ$152,ROW()-ROW(BF$20)+1, MATCH(BF$16,Templates!$I$1:HJ$1,0)))</f>
        <v>HHW Coil 1</v>
      </c>
      <c r="BG63" s="55" t="str" cm="1">
        <f t="array" ref="BG63">IF(INDEX(Templates!$I$2:$FQ$152,ROW()-ROW(BG$20)+1, MATCH(BG$16,Templates!$I$1:HK$1,0))="","",INDEX(Templates!$I$2:$FQ$152,ROW()-ROW(BG$20)+1, MATCH(BG$16,Templates!$I$1:HK$1,0)))</f>
        <v>Heating Coil 1</v>
      </c>
      <c r="BH63" s="55" t="str" cm="1">
        <f t="array" ref="BH63">IF(INDEX(Templates!$I$2:$FQ$152,ROW()-ROW(BH$20)+1, MATCH(BH$16,Templates!$I$1:HI$1,0))="","",INDEX(Templates!$I$2:$FQ$152,ROW()-ROW(BH$20)+1, MATCH(BH$16,Templates!$I$1:HI$1,0)))</f>
        <v>Furnace Coil 1</v>
      </c>
      <c r="BI63" s="55" t="str" cm="1">
        <f t="array" ref="BI63">IF(INDEX(Templates!$I$2:$FQ$152,ROW()-ROW(BI$20)+1, MATCH(BI$16,Templates!$I$1:HJ$1,0))="","",INDEX(Templates!$I$2:$FQ$152,ROW()-ROW(BI$20)+1, MATCH(BI$16,Templates!$I$1:HJ$1,0)))</f>
        <v>Furnace Coil 1</v>
      </c>
      <c r="BJ63" s="55" t="str" cm="1">
        <f t="array" ref="BJ63">IF(INDEX(Templates!$I$2:$FQ$152,ROW()-ROW(BJ$20)+1, MATCH(BJ$16,Templates!$I$1:HK$1,0))="","",INDEX(Templates!$I$2:$FQ$152,ROW()-ROW(BJ$20)+1, MATCH(BJ$16,Templates!$I$1:HK$1,0)))</f>
        <v>Furnace Coil 1</v>
      </c>
      <c r="BK63" s="55" t="str" cm="1">
        <f t="array" ref="BK63">IF(INDEX(Templates!$I$2:$FQ$152,ROW()-ROW(BK$20)+1, MATCH(BK$16,Templates!$I$1:HL$1,0))="","",INDEX(Templates!$I$2:$FQ$152,ROW()-ROW(BK$20)+1, MATCH(BK$16,Templates!$I$1:HL$1,0)))</f>
        <v>Furnace Coil 1</v>
      </c>
      <c r="BL63" s="55" t="str" cm="1">
        <f t="array" ref="BL63">IF(INDEX(Templates!$I$2:$FQ$152,ROW()-ROW(BL$20)+1, MATCH(BL$16,Templates!$I$1:HM$1,0))="","",INDEX(Templates!$I$2:$FQ$152,ROW()-ROW(BL$20)+1, MATCH(BL$16,Templates!$I$1:HM$1,0)))</f>
        <v>Furnace Coil 1</v>
      </c>
      <c r="BM63" s="55" t="str" cm="1">
        <f t="array" ref="BM63">IF(INDEX(Templates!$I$2:$FQ$152,ROW()-ROW(BM$20)+1, MATCH(BM$16,Templates!$I$1:HN$1,0))="","",INDEX(Templates!$I$2:$FQ$152,ROW()-ROW(BM$20)+1, MATCH(BM$16,Templates!$I$1:HN$1,0)))</f>
        <v/>
      </c>
      <c r="BN63" s="55" t="str" cm="1">
        <f t="array" ref="BN63">IF(INDEX(Templates!$I$2:$FQ$152,ROW()-ROW(BN$20)+1, MATCH(BN$16,Templates!$I$1:HO$1,0))="","",INDEX(Templates!$I$2:$FQ$152,ROW()-ROW(BN$20)+1, MATCH(BN$16,Templates!$I$1:HO$1,0)))</f>
        <v>Heating Coil 1</v>
      </c>
      <c r="BO63" s="55" t="str" cm="1">
        <f t="array" ref="BO63">IF(INDEX(Templates!$I$2:$FQ$152,ROW()-ROW(BO$20)+1, MATCH(BO$16,Templates!$I$1:HP$1,0))="","",INDEX(Templates!$I$2:$FQ$152,ROW()-ROW(BO$20)+1, MATCH(BO$16,Templates!$I$1:HP$1,0)))</f>
        <v/>
      </c>
      <c r="BP63" s="55" t="str" cm="1">
        <f t="array" ref="BP63">IF(INDEX(Templates!$I$2:$FQ$152,ROW()-ROW(BP$20)+1, MATCH(BP$16,Templates!$I$1:HQ$1,0))="","",INDEX(Templates!$I$2:$FQ$152,ROW()-ROW(BP$20)+1, MATCH(BP$16,Templates!$I$1:HQ$1,0)))</f>
        <v>Heating Coil 1</v>
      </c>
      <c r="BQ63" s="55" t="str" cm="1">
        <f t="array" ref="BQ63">IF(INDEX(Templates!$I$2:$FQ$152,ROW()-ROW(BQ$20)+1, MATCH(BQ$16,Templates!$I$1:HR$1,0))="","",INDEX(Templates!$I$2:$FQ$152,ROW()-ROW(BQ$20)+1, MATCH(BQ$16,Templates!$I$1:HR$1,0)))</f>
        <v/>
      </c>
      <c r="BR63" s="55" t="str" cm="1">
        <f t="array" ref="BR63">IF(INDEX(Templates!$I$2:$FQ$152,ROW()-ROW(BR$20)+1, MATCH(BR$16,Templates!$I$1:HS$1,0))="","",INDEX(Templates!$I$2:$FQ$152,ROW()-ROW(BR$20)+1, MATCH(BR$16,Templates!$I$1:HS$1,0)))</f>
        <v>Heating Coil 1</v>
      </c>
      <c r="BS63" s="55" t="str" cm="1">
        <f t="array" ref="BS63">IF(INDEX(Templates!$I$2:$FQ$152,ROW()-ROW(BS$20)+1, MATCH(BS$16,Templates!$I$1:HT$1,0))="","",INDEX(Templates!$I$2:$FQ$152,ROW()-ROW(BS$20)+1, MATCH(BS$16,Templates!$I$1:HT$1,0)))</f>
        <v>Heating Coil 1</v>
      </c>
      <c r="BT63" s="55" t="str" cm="1">
        <f t="array" ref="BT63">IF(INDEX(Templates!$I$2:$FQ$152,ROW()-ROW(BT$20)+1, MATCH(BT$16,Templates!$I$1:HU$1,0))="","",INDEX(Templates!$I$2:$FQ$152,ROW()-ROW(BT$20)+1, MATCH(BT$16,Templates!$I$1:HU$1,0)))</f>
        <v/>
      </c>
      <c r="BU63" s="55" t="str" cm="1">
        <f t="array" ref="BU63">IF(INDEX(Templates!$I$2:$FQ$152,ROW()-ROW(BU$20)+1, MATCH(BU$16,Templates!$I$1:HV$1,0))="","",INDEX(Templates!$I$2:$FQ$152,ROW()-ROW(BU$20)+1, MATCH(BU$16,Templates!$I$1:HV$1,0)))</f>
        <v/>
      </c>
      <c r="BV63" s="55" t="str" cm="1">
        <f t="array" ref="BV63">IF(INDEX(Templates!$I$2:$FQ$152,ROW()-ROW(BV$20)+1, MATCH(BV$16,Templates!$I$1:HW$1,0))="","",INDEX(Templates!$I$2:$FQ$152,ROW()-ROW(BV$20)+1, MATCH(BV$16,Templates!$I$1:HW$1,0)))</f>
        <v/>
      </c>
      <c r="BW63" s="55" t="str" cm="1">
        <f t="array" ref="BW63">IF(INDEX(Templates!$I$2:$FQ$152,ROW()-ROW(BW$20)+1, MATCH(BW$16,Templates!$I$1:HX$1,0))="","",INDEX(Templates!$I$2:$FQ$152,ROW()-ROW(BW$20)+1, MATCH(BW$16,Templates!$I$1:HX$1,0)))</f>
        <v/>
      </c>
      <c r="BX63" s="55" t="str" cm="1">
        <f t="array" ref="BX63">IF(INDEX(Templates!$I$2:$FQ$152,ROW()-ROW(BX$20)+1, MATCH(BX$16,Templates!$I$1:HY$1,0))="","",INDEX(Templates!$I$2:$FQ$152,ROW()-ROW(BX$20)+1, MATCH(BX$16,Templates!$I$1:HY$1,0)))</f>
        <v>Heating Coil 1</v>
      </c>
      <c r="BY63" s="55" t="str" cm="1">
        <f t="array" ref="BY63">IF(INDEX(Templates!$I$2:$FQ$152,ROW()-ROW(BY$20)+1, MATCH(BY$16,Templates!$I$1:HZ$1,0))="","",INDEX(Templates!$I$2:$FQ$152,ROW()-ROW(BY$20)+1, MATCH(BY$16,Templates!$I$1:HZ$1,0)))</f>
        <v>Heating Coil 1</v>
      </c>
      <c r="BZ63" s="55" t="str" cm="1">
        <f t="array" ref="BZ63">IF(INDEX(Templates!$I$2:$FQ$152,ROW()-ROW(BZ$20)+1, MATCH(BZ$16,Templates!$I$1:IA$1,0))="","",INDEX(Templates!$I$2:$FQ$152,ROW()-ROW(BZ$20)+1, MATCH(BZ$16,Templates!$I$1:IA$1,0)))</f>
        <v>Furnace Coil 1</v>
      </c>
      <c r="CA63" s="55" t="str" cm="1">
        <f t="array" ref="CA63">IF(INDEX(Templates!$I$2:$FQ$152,ROW()-ROW(CA$20)+1, MATCH(CA$16,Templates!$I$1:IB$1,0))="","",INDEX(Templates!$I$2:$FQ$152,ROW()-ROW(CA$20)+1, MATCH(CA$16,Templates!$I$1:IB$1,0)))</f>
        <v>Furnace Coil 1</v>
      </c>
      <c r="CB63" s="55" t="str" cm="1">
        <f t="array" ref="CB63">IF(INDEX(Templates!$I$2:$FQ$152,ROW()-ROW(CB$20)+1, MATCH(CB$16,Templates!$I$1:IC$1,0))="","",INDEX(Templates!$I$2:$FQ$152,ROW()-ROW(CB$20)+1, MATCH(CB$16,Templates!$I$1:IC$1,0)))</f>
        <v>Furnace Coil 1</v>
      </c>
      <c r="CC63" s="55" t="str" cm="1">
        <f t="array" ref="CC63">IF(INDEX(Templates!$I$2:$FQ$152,ROW()-ROW(CC$20)+1, MATCH(CC$16,Templates!$I$1:ID$1,0))="","",INDEX(Templates!$I$2:$FQ$152,ROW()-ROW(CC$20)+1, MATCH(CC$16,Templates!$I$1:ID$1,0)))</f>
        <v>Furnace Coil 1</v>
      </c>
      <c r="CD63" s="55" t="str" cm="1">
        <f t="array" ref="CD63">IF(INDEX(Templates!$I$2:$FQ$152,ROW()-ROW(CD$20)+1, MATCH(CD$16,Templates!$I$1:IE$1,0))="","",INDEX(Templates!$I$2:$FQ$152,ROW()-ROW(CD$20)+1, MATCH(CD$16,Templates!$I$1:IE$1,0)))</f>
        <v>Heating Coil 1</v>
      </c>
      <c r="CE63" s="55" t="str" cm="1">
        <f t="array" ref="CE63">IF(INDEX(Templates!$I$2:$FQ$152,ROW()-ROW(CE$20)+1, MATCH(CE$16,Templates!$I$1:IF$1,0))="","",INDEX(Templates!$I$2:$FQ$152,ROW()-ROW(CE$20)+1, MATCH(CE$16,Templates!$I$1:IF$1,0)))</f>
        <v>HHW Coil 1</v>
      </c>
      <c r="CF63" s="55" t="str" cm="1">
        <f t="array" ref="CF63">IF(INDEX(Templates!$I$2:$FQ$152,ROW()-ROW(CF$20)+1, MATCH(CF$16,Templates!$I$1:ID$1,0))="","",INDEX(Templates!$I$2:$FQ$152,ROW()-ROW(CF$20)+1, MATCH(CF$16,Templates!$I$1:ID$1,0)))</f>
        <v>HHW Coil 1</v>
      </c>
      <c r="CG63" s="55" t="str" cm="1">
        <f t="array" ref="CG63">IF(INDEX(Templates!$I$2:$FQ$152,ROW()-ROW(CG$20)+1, MATCH(CG$16,Templates!$I$1:IE$1,0))="","",INDEX(Templates!$I$2:$FQ$152,ROW()-ROW(CG$20)+1, MATCH(CG$16,Templates!$I$1:IE$1,0)))</f>
        <v>HHW Coil 1</v>
      </c>
      <c r="CH63" s="55" t="str" cm="1">
        <f t="array" ref="CH63">IF(INDEX(Templates!$I$2:$FQ$152,ROW()-ROW(CH$20)+1, MATCH(CH$16,Templates!$I$1:IF$1,0))="","",INDEX(Templates!$I$2:$FQ$152,ROW()-ROW(CH$20)+1, MATCH(CH$16,Templates!$I$1:IF$1,0)))</f>
        <v>HHW Coil 1</v>
      </c>
      <c r="CI63" s="55" t="str" cm="1">
        <f t="array" ref="CI63">IF(INDEX(Templates!$I$2:$FQ$152,ROW()-ROW(CI$20)+1, MATCH(CI$16,Templates!$I$1:IG$1,0))="","",INDEX(Templates!$I$2:$FQ$152,ROW()-ROW(CI$20)+1, MATCH(CI$16,Templates!$I$1:IG$1,0)))</f>
        <v>Furnace Coil 1</v>
      </c>
      <c r="CJ63" s="55" t="str" cm="1">
        <f t="array" ref="CJ63">IF(INDEX(Templates!$I$2:$FQ$152,ROW()-ROW(CJ$20)+1, MATCH(CJ$16,Templates!$I$1:IH$1,0))="","",INDEX(Templates!$I$2:$FQ$152,ROW()-ROW(CJ$20)+1, MATCH(CJ$16,Templates!$I$1:IH$1,0)))</f>
        <v>Heating Coil 1</v>
      </c>
      <c r="CK63" s="55" t="str" cm="1">
        <f t="array" ref="CK63">IF(INDEX(Templates!$I$2:$FQ$152,ROW()-ROW(CK$20)+1, MATCH(CK$16,Templates!$I$1:II$1,0))="","",INDEX(Templates!$I$2:$FQ$152,ROW()-ROW(CK$20)+1, MATCH(CK$16,Templates!$I$1:II$1,0)))</f>
        <v>Heating Coil 1</v>
      </c>
      <c r="CL63" s="55" t="str" cm="1">
        <f t="array" ref="CL63">IF(INDEX(Templates!$I$2:$FQ$152,ROW()-ROW(CL$20)+1, MATCH(CL$16,Templates!$I$1:IJ$1,0))="","",INDEX(Templates!$I$2:$FQ$152,ROW()-ROW(CL$20)+1, MATCH(CL$16,Templates!$I$1:IJ$1,0)))</f>
        <v>Heating Coil 1</v>
      </c>
      <c r="CM63" s="55" t="str" cm="1">
        <f t="array" ref="CM63">IF(INDEX(Templates!$I$2:$FQ$152,ROW()-ROW(CM$20)+1, MATCH(CM$16,Templates!$I$1:IK$1,0))="","",INDEX(Templates!$I$2:$FQ$152,ROW()-ROW(CM$20)+1, MATCH(CM$16,Templates!$I$1:IK$1,0)))</f>
        <v/>
      </c>
      <c r="CN63" s="55" t="str" cm="1">
        <f t="array" ref="CN63">IF(INDEX(Templates!$I$2:$FQ$152,ROW()-ROW(CN$20)+1, MATCH(CN$16,Templates!$I$1:IL$1,0))="","",INDEX(Templates!$I$2:$FQ$152,ROW()-ROW(CN$20)+1, MATCH(CN$16,Templates!$I$1:IL$1,0)))</f>
        <v/>
      </c>
      <c r="CO63" s="55" t="str" cm="1">
        <f t="array" ref="CO63">IF(INDEX(Templates!$I$2:$FQ$152,ROW()-ROW(CO$20)+1, MATCH(CO$16,Templates!$I$1:IM$1,0))="","",INDEX(Templates!$I$2:$FQ$152,ROW()-ROW(CO$20)+1, MATCH(CO$16,Templates!$I$1:IM$1,0)))</f>
        <v/>
      </c>
      <c r="CP63" s="55" t="str" cm="1">
        <f t="array" ref="CP63">IF(INDEX(Templates!$I$2:$FQ$152,ROW()-ROW(CP$20)+1, MATCH(CP$16,Templates!$I$1:IN$1,0))="","",INDEX(Templates!$I$2:$FQ$152,ROW()-ROW(CP$20)+1, MATCH(CP$16,Templates!$I$1:IN$1,0)))</f>
        <v>Furnace Coil 1</v>
      </c>
      <c r="CQ63" s="55" t="str" cm="1">
        <f t="array" ref="CQ63">IF(INDEX(Templates!$I$2:$FQ$152,ROW()-ROW(CQ$20)+1, MATCH(CQ$16,Templates!$I$1:IO$1,0))="","",INDEX(Templates!$I$2:$FQ$152,ROW()-ROW(CQ$20)+1, MATCH(CQ$16,Templates!$I$1:IO$1,0)))</f>
        <v/>
      </c>
      <c r="CR63" s="55" t="str" cm="1">
        <f t="array" ref="CR63">IF(INDEX(Templates!$I$2:$FQ$152,ROW()-ROW(CR$20)+1, MATCH(CR$16,Templates!$I$1:IP$1,0))="","",INDEX(Templates!$I$2:$FQ$152,ROW()-ROW(CR$20)+1, MATCH(CR$16,Templates!$I$1:IP$1,0)))</f>
        <v>Heating Coil 1</v>
      </c>
      <c r="CS63" s="55" t="str" cm="1">
        <f t="array" ref="CS63">IF(INDEX(Templates!$I$2:$FQ$152,ROW()-ROW(CS$20)+1, MATCH(CS$16,Templates!$I$1:IQ$1,0))="","",INDEX(Templates!$I$2:$FQ$152,ROW()-ROW(CS$20)+1, MATCH(CS$16,Templates!$I$1:IQ$1,0)))</f>
        <v/>
      </c>
      <c r="CT63" s="55" t="str" cm="1">
        <f t="array" ref="CT63">IF(INDEX(Templates!$I$2:$FQ$152,ROW()-ROW(CT$20)+1, MATCH(CT$16,Templates!$I$1:IR$1,0))="","",INDEX(Templates!$I$2:$FQ$152,ROW()-ROW(CT$20)+1, MATCH(CT$16,Templates!$I$1:IR$1,0)))</f>
        <v/>
      </c>
      <c r="CU63" s="55" t="str" cm="1">
        <f t="array" ref="CU63">IF(INDEX(Templates!$I$2:$FQ$152,ROW()-ROW(CU$20)+1, MATCH(CU$16,Templates!$I$1:IS$1,0))="","",INDEX(Templates!$I$2:$FQ$152,ROW()-ROW(CU$20)+1, MATCH(CU$16,Templates!$I$1:IS$1,0)))</f>
        <v>Furnace Coil 1</v>
      </c>
      <c r="CV63" s="55" t="str" cm="1">
        <f t="array" ref="CV63">IF(INDEX(Templates!$I$2:$FQ$152,ROW()-ROW(CV$20)+1, MATCH(CV$16,Templates!$I$1:IT$1,0))="","",INDEX(Templates!$I$2:$FQ$152,ROW()-ROW(CV$20)+1, MATCH(CV$16,Templates!$I$1:IT$1,0)))</f>
        <v/>
      </c>
      <c r="CW63" s="55" t="str" cm="1">
        <f t="array" ref="CW63">IF(INDEX(Templates!$I$2:$FQ$152,ROW()-ROW(CW$20)+1, MATCH(CW$16,Templates!$I$1:IU$1,0))="","",INDEX(Templates!$I$2:$FQ$152,ROW()-ROW(CW$20)+1, MATCH(CW$16,Templates!$I$1:IU$1,0)))</f>
        <v/>
      </c>
      <c r="CX63" s="55" t="str" cm="1">
        <f t="array" ref="CX63">IF(INDEX(Templates!$I$2:$FQ$152,ROW()-ROW(CX$20)+1, MATCH(CX$16,Templates!$I$1:IV$1,0))="","",INDEX(Templates!$I$2:$FQ$152,ROW()-ROW(CX$20)+1, MATCH(CX$16,Templates!$I$1:IV$1,0)))</f>
        <v/>
      </c>
      <c r="CY63" s="55" t="str" cm="1">
        <f t="array" ref="CY63">IF(INDEX(Templates!$I$2:$FQ$152,ROW()-ROW(CY$20)+1, MATCH(CY$16,Templates!$I$1:IW$1,0))="","",INDEX(Templates!$I$2:$FQ$152,ROW()-ROW(CY$20)+1, MATCH(CY$16,Templates!$I$1:IW$1,0)))</f>
        <v/>
      </c>
      <c r="CZ63" s="55" t="str" cm="1">
        <f t="array" ref="CZ63">IF(INDEX(Templates!$I$2:$FQ$152,ROW()-ROW(CZ$20)+1, MATCH(CZ$16,Templates!$I$1:IX$1,0))="","",INDEX(Templates!$I$2:$FQ$152,ROW()-ROW(CZ$20)+1, MATCH(CZ$16,Templates!$I$1:IX$1,0)))</f>
        <v>Heating Coil 1</v>
      </c>
      <c r="DA63" s="55" t="str" cm="1">
        <f t="array" ref="DA63">IF(INDEX(Templates!$I$2:$FQ$152,ROW()-ROW(DA$20)+1, MATCH(DA$16,Templates!$I$1:IY$1,0))="","",INDEX(Templates!$I$2:$FQ$152,ROW()-ROW(DA$20)+1, MATCH(DA$16,Templates!$I$1:IY$1,0)))</f>
        <v>Heating Coil 1</v>
      </c>
      <c r="DB63" s="55" t="str" cm="1">
        <f t="array" ref="DB63">IF(INDEX(Templates!$I$2:$FQ$152,ROW()-ROW(DB$20)+1, MATCH(DB$16,Templates!$I$1:IZ$1,0))="","",INDEX(Templates!$I$2:$FQ$152,ROW()-ROW(DB$20)+1, MATCH(DB$16,Templates!$I$1:IZ$1,0)))</f>
        <v>Boiler Coil 1</v>
      </c>
      <c r="DC63" s="55" t="str" cm="1">
        <f t="array" ref="DC63">IF(INDEX(Templates!$I$2:$FQ$152,ROW()-ROW(DC$20)+1, MATCH(DC$16,Templates!$I$1:JA$1,0))="","",INDEX(Templates!$I$2:$FQ$152,ROW()-ROW(DC$20)+1, MATCH(DC$16,Templates!$I$1:JA$1,0)))</f>
        <v>Boiler Coil 1</v>
      </c>
      <c r="DD63" s="55" t="str" cm="1">
        <f t="array" ref="DD63">IF(INDEX(Templates!$I$2:$FQ$152,ROW()-ROW(DD$20)+1, MATCH(DD$16,Templates!$I$1:JB$1,0))="","",INDEX(Templates!$I$2:$FQ$152,ROW()-ROW(DD$20)+1, MATCH(DD$16,Templates!$I$1:JB$1,0)))</f>
        <v>Furnace Coil 1</v>
      </c>
      <c r="DE63" s="55" t="str" cm="1">
        <f t="array" ref="DE63">IF(INDEX(Templates!$I$2:$FQ$152,ROW()-ROW(DE$20)+1, MATCH(DE$16,Templates!$I$1:JC$1,0))="","",INDEX(Templates!$I$2:$FQ$152,ROW()-ROW(DE$20)+1, MATCH(DE$16,Templates!$I$1:JC$1,0)))</f>
        <v>Furnace Coil 1</v>
      </c>
      <c r="DF63" s="55" t="str" cm="1">
        <f t="array" ref="DF63">IF(INDEX(Templates!$I$2:$FQ$152,ROW()-ROW(DF$20)+1, MATCH(DF$16,Templates!$I$1:JD$1,0))="","",INDEX(Templates!$I$2:$FQ$152,ROW()-ROW(DF$20)+1, MATCH(DF$16,Templates!$I$1:JD$1,0)))</f>
        <v/>
      </c>
      <c r="DG63" s="55" t="str" cm="1">
        <f t="array" ref="DG63">IF(INDEX(Templates!$I$2:$FQ$152,ROW()-ROW(DG$20)+1, MATCH(DG$16,Templates!$I$1:JE$1,0))="","",INDEX(Templates!$I$2:$FQ$152,ROW()-ROW(DG$20)+1, MATCH(DG$16,Templates!$I$1:JE$1,0)))</f>
        <v/>
      </c>
      <c r="DH63" s="55" t="str" cm="1">
        <f t="array" ref="DH63">IF(INDEX(Templates!$I$2:$FQ$152,ROW()-ROW(DH$20)+1, MATCH(DH$16,Templates!$I$1:JF$1,0))="","",INDEX(Templates!$I$2:$FQ$152,ROW()-ROW(DH$20)+1, MATCH(DH$16,Templates!$I$1:JF$1,0)))</f>
        <v>Furnace Coil 1</v>
      </c>
      <c r="DI63" s="55" t="str" cm="1">
        <f t="array" ref="DI63">IF(INDEX(Templates!$I$2:$FQ$152,ROW()-ROW(DI$20)+1, MATCH(DI$16,Templates!$I$1:JG$1,0))="","",INDEX(Templates!$I$2:$FQ$152,ROW()-ROW(DI$20)+1, MATCH(DI$16,Templates!$I$1:JG$1,0)))</f>
        <v>Furnace Coil 1</v>
      </c>
      <c r="DJ63" s="55" t="str" cm="1">
        <f t="array" ref="DJ63">IF(INDEX(Templates!$I$2:$FQ$152,ROW()-ROW(DJ$20)+1, MATCH(DJ$16,Templates!$I$1:JH$1,0))="","",INDEX(Templates!$I$2:$FQ$152,ROW()-ROW(DJ$20)+1, MATCH(DJ$16,Templates!$I$1:JH$1,0)))</f>
        <v/>
      </c>
      <c r="DK63" s="55" t="str" cm="1">
        <f t="array" ref="DK63">IF(INDEX(Templates!$I$2:$FQ$152,ROW()-ROW(DK$20)+1, MATCH(DK$16,Templates!$I$1:JI$1,0))="","",INDEX(Templates!$I$2:$FQ$152,ROW()-ROW(DK$20)+1, MATCH(DK$16,Templates!$I$1:JI$1,0)))</f>
        <v>Boiler Coil 1</v>
      </c>
      <c r="DL63" s="55" t="str" cm="1">
        <f t="array" ref="DL63">IF(INDEX(Templates!$I$2:$FQ$152,ROW()-ROW(DL$20)+1, MATCH(DL$16,Templates!$I$1:JJ$1,0))="","",INDEX(Templates!$I$2:$FQ$152,ROW()-ROW(DL$20)+1, MATCH(DL$16,Templates!$I$1:JJ$1,0)))</f>
        <v/>
      </c>
      <c r="DM63" s="55" t="str" cm="1">
        <f t="array" ref="DM63">IF(INDEX(Templates!$I$2:$FQ$152,ROW()-ROW(DM$20)+1, MATCH(DM$16,Templates!$I$1:JK$1,0))="","",INDEX(Templates!$I$2:$FQ$152,ROW()-ROW(DM$20)+1, MATCH(DM$16,Templates!$I$1:JK$1,0)))</f>
        <v>Boiler Coil 1</v>
      </c>
      <c r="DN63" s="55" t="str" cm="1">
        <f t="array" ref="DN63">IF(INDEX(Templates!$I$2:$FQ$152,ROW()-ROW(DN$20)+1, MATCH(DN$16,Templates!$I$1:JL$1,0))="","",INDEX(Templates!$I$2:$FQ$152,ROW()-ROW(DN$20)+1, MATCH(DN$16,Templates!$I$1:JL$1,0)))</f>
        <v>HP Heating Coil 1</v>
      </c>
      <c r="DO63" s="55" t="str" cm="1">
        <f t="array" ref="DO63">IF(INDEX(Templates!$I$2:$FQ$152,ROW()-ROW(DO$20)+1, MATCH(DO$16,Templates!$I$1:JM$1,0))="","",INDEX(Templates!$I$2:$FQ$152,ROW()-ROW(DO$20)+1, MATCH(DO$16,Templates!$I$1:JM$1,0)))</f>
        <v/>
      </c>
      <c r="DP63" s="55" t="str" cm="1">
        <f t="array" ref="DP63">IF(INDEX(Templates!$I$2:$FQ$152,ROW()-ROW(DP$20)+1, MATCH(DP$16,Templates!$I$1:JN$1,0))="","",INDEX(Templates!$I$2:$FQ$152,ROW()-ROW(DP$20)+1, MATCH(DP$16,Templates!$I$1:JN$1,0)))</f>
        <v>HP Heating Coil 1</v>
      </c>
      <c r="DQ63" s="55" t="str" cm="1">
        <f t="array" ref="DQ63">IF(INDEX(Templates!$I$2:$FQ$152,ROW()-ROW(DQ$20)+1, MATCH(DQ$16,Templates!$I$1:JO$1,0))="","",INDEX(Templates!$I$2:$FQ$152,ROW()-ROW(DQ$20)+1, MATCH(DQ$16,Templates!$I$1:JO$1,0)))</f>
        <v/>
      </c>
      <c r="DR63" s="55" t="str" cm="1">
        <f t="array" ref="DR63">IF(INDEX(Templates!$I$2:$FQ$152,ROW()-ROW(DR$20)+1, MATCH(DR$16,Templates!$I$1:JP$1,0))="","",INDEX(Templates!$I$2:$FQ$152,ROW()-ROW(DR$20)+1, MATCH(DR$16,Templates!$I$1:JP$1,0)))</f>
        <v/>
      </c>
      <c r="DS63" s="55" t="str" cm="1">
        <f t="array" ref="DS63">IF(INDEX(Templates!$I$2:$FQ$152,ROW()-ROW(DS$20)+1, MATCH(DS$16,Templates!$I$1:JQ$1,0))="","",INDEX(Templates!$I$2:$FQ$152,ROW()-ROW(DS$20)+1, MATCH(DS$16,Templates!$I$1:JQ$1,0)))</f>
        <v/>
      </c>
      <c r="DT63" s="55" t="str" cm="1">
        <f t="array" ref="DT63">IF(INDEX(Templates!$I$2:$FQ$152,ROW()-ROW(DT$20)+1, MATCH(DT$16,Templates!$I$1:JR$1,0))="","",INDEX(Templates!$I$2:$FQ$152,ROW()-ROW(DT$20)+1, MATCH(DT$16,Templates!$I$1:JR$1,0)))</f>
        <v>HHW Coil 1</v>
      </c>
      <c r="DU63" s="55" t="str" cm="1">
        <f t="array" ref="DU63">IF(INDEX(Templates!$I$2:$FQ$152,ROW()-ROW(DU$20)+1, MATCH(DU$16,Templates!$I$1:JP$1,0))="","",INDEX(Templates!$I$2:$FQ$152,ROW()-ROW(DU$20)+1, MATCH(DU$16,Templates!$I$1:JP$1,0)))</f>
        <v>HP Heating Coil 1</v>
      </c>
      <c r="DV63" s="55" t="str" cm="1">
        <f t="array" ref="DV63">IF(INDEX(Templates!$I$2:$FQ$152,ROW()-ROW(DV$20)+1, MATCH(DV$16,Templates!$I$1:JQ$1,0))="","",INDEX(Templates!$I$2:$FQ$152,ROW()-ROW(DV$20)+1, MATCH(DV$16,Templates!$I$1:JQ$1,0)))</f>
        <v>HP Heating Coil 1</v>
      </c>
      <c r="DW63" s="55" t="str" cm="1">
        <f t="array" ref="DW63">IF(INDEX(Templates!$I$2:$FQ$152,ROW()-ROW(DW$20)+1, MATCH(DW$16,Templates!$I$1:JR$1,0))="","",INDEX(Templates!$I$2:$FQ$152,ROW()-ROW(DW$20)+1, MATCH(DW$16,Templates!$I$1:JR$1,0)))</f>
        <v>HP Heating Coil 1</v>
      </c>
      <c r="DX63" s="55" t="str" cm="1">
        <f t="array" ref="DX63">IF(INDEX(Templates!$I$2:$FQ$152,ROW()-ROW(DX$20)+1, MATCH(DX$16,Templates!$I$1:JS$1,0))="","",INDEX(Templates!$I$2:$FQ$152,ROW()-ROW(DX$20)+1, MATCH(DX$16,Templates!$I$1:JS$1,0)))</f>
        <v>HP Heating Coil 1</v>
      </c>
      <c r="DY63" s="55" t="str" cm="1">
        <f t="array" ref="DY63">IF(INDEX(Templates!$I$2:$FQ$152,ROW()-ROW(DY$20)+1, MATCH(DY$16,Templates!$I$1:JT$1,0))="","",INDEX(Templates!$I$2:$FQ$152,ROW()-ROW(DY$20)+1, MATCH(DY$16,Templates!$I$1:JT$1,0)))</f>
        <v/>
      </c>
      <c r="DZ63" s="55" t="str" cm="1">
        <f t="array" ref="DZ63">IF(INDEX(Templates!$I$2:$FQ$152,ROW()-ROW(DZ$20)+1, MATCH(DZ$16,Templates!$I$1:JU$1,0))="","",INDEX(Templates!$I$2:$FQ$152,ROW()-ROW(DZ$20)+1, MATCH(DZ$16,Templates!$I$1:JU$1,0)))</f>
        <v/>
      </c>
      <c r="EA63" s="55" t="str" cm="1">
        <f t="array" ref="EA63">IF(INDEX(Templates!$I$2:$FQ$152,ROW()-ROW(EA$20)+1, MATCH(EA$16,Templates!$I$1:JV$1,0))="","",INDEX(Templates!$I$2:$FQ$152,ROW()-ROW(EA$20)+1, MATCH(EA$16,Templates!$I$1:JV$1,0)))</f>
        <v/>
      </c>
      <c r="EB63" s="55" t="str" cm="1">
        <f t="array" ref="EB63">IF(INDEX(Templates!$I$2:$FQ$152,ROW()-ROW(EB$20)+1, MATCH(EB$16,Templates!$I$1:JW$1,0))="","",INDEX(Templates!$I$2:$FQ$152,ROW()-ROW(EB$20)+1, MATCH(EB$16,Templates!$I$1:JW$1,0)))</f>
        <v/>
      </c>
      <c r="EC63" s="55" t="str" cm="1">
        <f t="array" ref="EC63">IF(INDEX(Templates!$I$2:$FQ$152,ROW()-ROW(EC$20)+1, MATCH(EC$16,Templates!$I$1:JX$1,0))="","",INDEX(Templates!$I$2:$FQ$152,ROW()-ROW(EC$20)+1, MATCH(EC$16,Templates!$I$1:JX$1,0)))</f>
        <v/>
      </c>
      <c r="ED63" s="55" t="str" cm="1">
        <f t="array" ref="ED63">IF(INDEX(Templates!$I$2:$FQ$152,ROW()-ROW(ED$20)+1, MATCH(ED$16,Templates!$I$1:JY$1,0))="","",INDEX(Templates!$I$2:$FQ$152,ROW()-ROW(ED$20)+1, MATCH(ED$16,Templates!$I$1:JY$1,0)))</f>
        <v/>
      </c>
      <c r="EE63" s="55"/>
      <c r="EF63" s="55"/>
      <c r="EG63" s="55"/>
      <c r="EH63" s="55"/>
      <c r="EI63" s="55"/>
      <c r="EJ63" s="55"/>
      <c r="EK63" s="55"/>
      <c r="EL63" s="55"/>
      <c r="EM63" s="55"/>
      <c r="EN63" s="55"/>
      <c r="EO63" s="55"/>
      <c r="EP63" s="55"/>
      <c r="EQ63" s="55"/>
      <c r="ER63" s="55"/>
      <c r="ES63" s="55"/>
      <c r="ET63" s="55"/>
      <c r="EU63" s="55"/>
      <c r="EV63" s="55"/>
      <c r="EW63" s="55"/>
      <c r="EX63" s="55"/>
      <c r="EY63" s="55"/>
      <c r="EZ63" s="55"/>
      <c r="FA63" s="55"/>
      <c r="FB63" s="55"/>
      <c r="FC63" s="55"/>
      <c r="FD63" s="55"/>
      <c r="FE63" s="55"/>
      <c r="FF63" s="55"/>
      <c r="FG63" s="55"/>
      <c r="FH63" s="55"/>
      <c r="FI63" s="55"/>
      <c r="FJ63" s="55"/>
      <c r="FK63" s="55"/>
      <c r="FL63" s="55"/>
      <c r="FM63" s="55"/>
      <c r="FN63" s="55"/>
      <c r="FO63" s="55"/>
      <c r="FP63" s="55"/>
      <c r="FQ63" s="55"/>
      <c r="FR63" s="55"/>
      <c r="FS63" s="55"/>
      <c r="FT63" s="55"/>
      <c r="FU63" s="55"/>
      <c r="FV63" s="55"/>
      <c r="FW63" s="55"/>
      <c r="FX63" s="55"/>
      <c r="FY63" s="55"/>
      <c r="FZ63" s="55"/>
      <c r="GA63" s="55"/>
      <c r="GB63" s="55"/>
      <c r="GC63" s="55"/>
      <c r="GD63" s="55"/>
      <c r="GE63" s="55"/>
      <c r="GF63" s="55"/>
      <c r="GG63" s="55"/>
      <c r="GH63" s="55"/>
      <c r="GI63" s="55"/>
      <c r="GJ63" s="55"/>
      <c r="GK63" s="55"/>
      <c r="GL63" s="55"/>
      <c r="GM63" s="55"/>
      <c r="GN63" s="55"/>
      <c r="GO63" s="55"/>
      <c r="GP63" s="55"/>
      <c r="GQ63" s="55"/>
      <c r="GR63" s="55"/>
      <c r="GS63" s="55"/>
      <c r="GT63" s="55"/>
      <c r="GU63" s="55"/>
      <c r="GV63" s="55"/>
      <c r="GW63" s="55"/>
    </row>
    <row r="64" spans="1:205" s="24" customFormat="1" x14ac:dyDescent="0.55000000000000004">
      <c r="A64" s="41" t="s">
        <v>763</v>
      </c>
      <c r="B64" s="6" t="s">
        <v>768</v>
      </c>
      <c r="C64" s="66" t="str" cm="1">
        <f t="array" ref="C64">IF(INDEX(Templates!A$2:A$153,ROW()-ROW($20:$20)+1)="","",INDEX(Templates!A$2:A$153,ROW()-ROW($20:$20)+1))</f>
        <v>JSON_PATH:heating_system</v>
      </c>
      <c r="D64" s="66" t="str" cm="1">
        <f t="array" ref="D64">IF(INDEX(Templates!B$2:B$153,ROW()-ROW($20:$20)+1)="","",INDEX(Templates!B$2:B$153,ROW()-ROW($20:$20)+1))</f>
        <v>type</v>
      </c>
      <c r="E64" s="66" t="str" cm="1">
        <f t="array" ref="E64">IF(INDEX(Templates!C$2:C$153,ROW()-ROW($20:$20)+1)="","",INDEX(Templates!C$2:C$153,ROW()-ROW($20:$20)+1))</f>
        <v/>
      </c>
      <c r="F64" s="127" t="str" cm="1">
        <f t="array" ref="F64">IF(INDEX(Templates!D$2:D$153,ROW()-ROW($20:$20)+1)="","",INDEX(Templates!D$2:D$153,ROW()-ROW($20:$20)+1))</f>
        <v/>
      </c>
      <c r="G64" s="116" t="str" cm="1">
        <f t="array" ref="G64">IF(INDEX(Templates!E$2:E$153,ROW()-ROW($20:$20)+1)="","",INDEX(Templates!E$2:E$153,ROW()-ROW($20:$20)+1))</f>
        <v>HeatingSystem</v>
      </c>
      <c r="H64" s="68" t="str" cm="1">
        <f t="array" ref="H64">IF(INDEX(Templates!F$2:F$153,ROW()-ROW($20:$20)+1)="","",INDEX(Templates!F$2:F$153,ROW()-ROW($20:$20)+1))</f>
        <v>Heating System 1</v>
      </c>
      <c r="I64" s="68" t="str" cm="1">
        <f t="array" ref="I64">IF(INDEX(Templates!G$2:G$153,ROW()-ROW($20:$20)+1)="","",INDEX(Templates!G$2:G$153,ROW()-ROW($20:$20)+1))</f>
        <v>HVAC 1</v>
      </c>
      <c r="J64" s="68" t="str" cm="1">
        <f t="array" ref="J64">IF(INDEX(Templates!H$2:H$153,ROW()-ROW($20:$20)+1)="","",INDEX(Templates!H$2:H$153,ROW()-ROW($20:$20)+1))</f>
        <v>heating_system_type</v>
      </c>
      <c r="K64" s="69" t="s">
        <v>765</v>
      </c>
      <c r="L64" s="69" t="s">
        <v>765</v>
      </c>
      <c r="M64" s="55" t="str" cm="1">
        <f t="array" ref="M64">IF(INDEX(Templates!$I$2:$FQ$152,ROW()-ROW(M$20)+1, MATCH(M$16,Templates!$I$1:FQ$1,0))="","",INDEX(Templates!$I$2:$FQ$152,ROW()-ROW(M$20)+1, MATCH(M$16,Templates!$I$1:FQ$1,0)))</f>
        <v>FURNACE</v>
      </c>
      <c r="N64" s="55" t="str" cm="1">
        <f t="array" ref="N64">IF(INDEX(Templates!$I$2:$FQ$152,ROW()-ROW(N$20)+1, MATCH(N$16,Templates!$I$1:FR$1,0))="","",INDEX(Templates!$I$2:$FQ$152,ROW()-ROW(N$20)+1, MATCH(N$16,Templates!$I$1:FR$1,0)))</f>
        <v/>
      </c>
      <c r="O64" s="55" t="str" cm="1">
        <f t="array" ref="O64">IF(INDEX(Templates!$I$2:$FQ$152,ROW()-ROW(O$20)+1, MATCH(O$16,Templates!$I$1:FS$1,0))="","",INDEX(Templates!$I$2:$FQ$152,ROW()-ROW(O$20)+1, MATCH(O$16,Templates!$I$1:FS$1,0)))</f>
        <v/>
      </c>
      <c r="P64" s="55" t="str" cm="1">
        <f t="array" ref="P64">IF(INDEX(Templates!$I$2:$FQ$152,ROW()-ROW(P$20)+1, MATCH(P$16,Templates!$I$1:FT$1,0))="","",INDEX(Templates!$I$2:$FQ$152,ROW()-ROW(P$20)+1, MATCH(P$16,Templates!$I$1:FT$1,0)))</f>
        <v>FURNACE</v>
      </c>
      <c r="Q64" s="55" t="str" cm="1">
        <f t="array" ref="Q64">IF(INDEX(Templates!$I$2:$FQ$152,ROW()-ROW(Q$20)+1, MATCH(Q$16,Templates!$I$1:FU$1,0))="","",INDEX(Templates!$I$2:$FQ$152,ROW()-ROW(Q$20)+1, MATCH(Q$16,Templates!$I$1:FU$1,0)))</f>
        <v/>
      </c>
      <c r="R64" s="55" t="str" cm="1">
        <f t="array" ref="R64">IF(INDEX(Templates!$I$2:$FQ$152,ROW()-ROW(R$20)+1, MATCH(R$16,Templates!$I$1:FV$1,0))="","",INDEX(Templates!$I$2:$FQ$152,ROW()-ROW(R$20)+1, MATCH(R$16,Templates!$I$1:FV$1,0)))</f>
        <v/>
      </c>
      <c r="S64" s="55" t="str" cm="1">
        <f t="array" ref="S64">IF(INDEX(Templates!$I$2:$FQ$152,ROW()-ROW(S$20)+1, MATCH(S$16,Templates!$I$1:FW$1,0))="","",INDEX(Templates!$I$2:$FQ$152,ROW()-ROW(S$20)+1, MATCH(S$16,Templates!$I$1:FW$1,0)))</f>
        <v/>
      </c>
      <c r="T64" s="55" t="str" cm="1">
        <f t="array" ref="T64">IF(INDEX(Templates!$I$2:$FQ$152,ROW()-ROW(T$20)+1, MATCH(T$16,Templates!$I$1:FX$1,0))="","",INDEX(Templates!$I$2:$FQ$152,ROW()-ROW(T$20)+1, MATCH(T$16,Templates!$I$1:FX$1,0)))</f>
        <v/>
      </c>
      <c r="U64" s="55" t="str" cm="1">
        <f t="array" ref="U64">IF(INDEX(Templates!$I$2:$FQ$152,ROW()-ROW(U$20)+1, MATCH(U$16,Templates!$I$1:FY$1,0))="","",INDEX(Templates!$I$2:$FQ$152,ROW()-ROW(U$20)+1, MATCH(U$16,Templates!$I$1:FY$1,0)))</f>
        <v/>
      </c>
      <c r="V64" s="55" t="str" cm="1">
        <f t="array" ref="V64">IF(INDEX(Templates!$I$2:$FQ$152,ROW()-ROW(V$20)+1, MATCH(V$16,Templates!$I$1:FZ$1,0))="","",INDEX(Templates!$I$2:$FQ$152,ROW()-ROW(V$20)+1, MATCH(V$16,Templates!$I$1:FZ$1,0)))</f>
        <v/>
      </c>
      <c r="W64" s="55" t="str" cm="1">
        <f t="array" ref="W64">IF(INDEX(Templates!$I$2:$FQ$152,ROW()-ROW(W$20)+1, MATCH(W$16,Templates!$I$1:GA$1,0))="","",INDEX(Templates!$I$2:$FQ$152,ROW()-ROW(W$20)+1, MATCH(W$16,Templates!$I$1:GA$1,0)))</f>
        <v/>
      </c>
      <c r="X64" s="55" t="str" cm="1">
        <f t="array" ref="X64">IF(INDEX(Templates!$I$2:$FQ$152,ROW()-ROW(X$20)+1, MATCH(X$16,Templates!$I$1:GB$1,0))="","",INDEX(Templates!$I$2:$FQ$152,ROW()-ROW(X$20)+1, MATCH(X$16,Templates!$I$1:GB$1,0)))</f>
        <v>FURNACE</v>
      </c>
      <c r="Y64" s="55" t="str" cm="1">
        <f t="array" ref="Y64">IF(INDEX(Templates!$I$2:$FQ$152,ROW()-ROW(Y$20)+1, MATCH(Y$16,Templates!$I$1:GC$1,0))="","",INDEX(Templates!$I$2:$FQ$152,ROW()-ROW(Y$20)+1, MATCH(Y$16,Templates!$I$1:GC$1,0)))</f>
        <v>FURNACE</v>
      </c>
      <c r="Z64" s="55" t="str" cm="1">
        <f t="array" ref="Z64">IF(INDEX(Templates!$I$2:$FQ$152,ROW()-ROW(Z$20)+1, MATCH(Z$16,Templates!$I$1:GD$1,0))="","",INDEX(Templates!$I$2:$FQ$152,ROW()-ROW(Z$20)+1, MATCH(Z$16,Templates!$I$1:GD$1,0)))</f>
        <v>FURNACE</v>
      </c>
      <c r="AA64" s="55" t="str" cm="1">
        <f t="array" ref="AA64">IF(INDEX(Templates!$I$2:$FQ$152,ROW()-ROW(AA$20)+1, MATCH(AA$16,Templates!$I$1:GE$1,0))="","",INDEX(Templates!$I$2:$FQ$152,ROW()-ROW(AA$20)+1, MATCH(AA$16,Templates!$I$1:GE$1,0)))</f>
        <v>FURNACE</v>
      </c>
      <c r="AB64" s="55" t="str" cm="1">
        <f t="array" ref="AB64">IF(INDEX(Templates!$I$2:$FQ$152,ROW()-ROW(AB$20)+1, MATCH(AB$16,Templates!$I$1:GF$1,0))="","",INDEX(Templates!$I$2:$FQ$152,ROW()-ROW(AB$20)+1, MATCH(AB$16,Templates!$I$1:GF$1,0)))</f>
        <v>FURNACE</v>
      </c>
      <c r="AC64" s="55" t="str" cm="1">
        <f t="array" ref="AC64">IF(INDEX(Templates!$I$2:$FQ$152,ROW()-ROW(AC$20)+1, MATCH(AC$16,Templates!$I$1:GG$1,0))="","",INDEX(Templates!$I$2:$FQ$152,ROW()-ROW(AC$20)+1, MATCH(AC$16,Templates!$I$1:GG$1,0)))</f>
        <v>FURNACE</v>
      </c>
      <c r="AD64" s="55" t="str" cm="1">
        <f t="array" ref="AD64">IF(INDEX(Templates!$I$2:$FQ$152,ROW()-ROW(AD$20)+1, MATCH(AD$16,Templates!$I$1:GH$1,0))="","",INDEX(Templates!$I$2:$FQ$152,ROW()-ROW(AD$20)+1, MATCH(AD$16,Templates!$I$1:GH$1,0)))</f>
        <v>FURNACE</v>
      </c>
      <c r="AE64" s="55" t="str" cm="1">
        <f t="array" ref="AE64">IF(INDEX(Templates!$I$2:$FQ$152,ROW()-ROW(AE$20)+1, MATCH(AE$16,Templates!$I$1:GI$1,0))="","",INDEX(Templates!$I$2:$FQ$152,ROW()-ROW(AE$20)+1, MATCH(AE$16,Templates!$I$1:GI$1,0)))</f>
        <v>FURNACE</v>
      </c>
      <c r="AF64" s="55" t="str" cm="1">
        <f t="array" ref="AF64">IF(INDEX(Templates!$I$2:$FQ$152,ROW()-ROW(AF$20)+1, MATCH(AF$16,Templates!$I$1:GJ$1,0))="","",INDEX(Templates!$I$2:$FQ$152,ROW()-ROW(AF$20)+1, MATCH(AF$16,Templates!$I$1:GJ$1,0)))</f>
        <v/>
      </c>
      <c r="AG64" s="55" t="str" cm="1">
        <f t="array" ref="AG64">IF(INDEX(Templates!$I$2:$FQ$152,ROW()-ROW(AG$20)+1, MATCH(AG$16,Templates!$I$1:GK$1,0))="","",INDEX(Templates!$I$2:$FQ$152,ROW()-ROW(AG$20)+1, MATCH(AG$16,Templates!$I$1:GK$1,0)))</f>
        <v/>
      </c>
      <c r="AH64" s="55" t="str" cm="1">
        <f t="array" ref="AH64">IF(INDEX(Templates!$I$2:$FQ$152,ROW()-ROW(AH$20)+1, MATCH(AH$16,Templates!$I$1:GL$1,0))="","",INDEX(Templates!$I$2:$FQ$152,ROW()-ROW(AH$20)+1, MATCH(AH$16,Templates!$I$1:GL$1,0)))</f>
        <v/>
      </c>
      <c r="AI64" s="55" t="str" cm="1">
        <f t="array" ref="AI64">IF(INDEX(Templates!$I$2:$FQ$152,ROW()-ROW(AI$20)+1, MATCH(AI$16,Templates!$I$1:GM$1,0))="","",INDEX(Templates!$I$2:$FQ$152,ROW()-ROW(AI$20)+1, MATCH(AI$16,Templates!$I$1:GM$1,0)))</f>
        <v/>
      </c>
      <c r="AJ64" s="55" t="str" cm="1">
        <f t="array" ref="AJ64">IF(INDEX(Templates!$I$2:$FQ$152,ROW()-ROW(AJ$20)+1, MATCH(AJ$16,Templates!$I$1:GN$1,0))="","",INDEX(Templates!$I$2:$FQ$152,ROW()-ROW(AJ$20)+1, MATCH(AJ$16,Templates!$I$1:GN$1,0)))</f>
        <v/>
      </c>
      <c r="AK64" s="55" t="str" cm="1">
        <f t="array" ref="AK64">IF(INDEX(Templates!$I$2:$FQ$152,ROW()-ROW(AK$20)+1, MATCH(AK$16,Templates!$I$1:GO$1,0))="","",INDEX(Templates!$I$2:$FQ$152,ROW()-ROW(AK$20)+1, MATCH(AK$16,Templates!$I$1:GO$1,0)))</f>
        <v/>
      </c>
      <c r="AL64" s="55" t="str" cm="1">
        <f t="array" ref="AL64">IF(INDEX(Templates!$I$2:$FQ$152,ROW()-ROW(AL$20)+1, MATCH(AL$16,Templates!$I$1:GP$1,0))="","",INDEX(Templates!$I$2:$FQ$152,ROW()-ROW(AL$20)+1, MATCH(AL$16,Templates!$I$1:GP$1,0)))</f>
        <v/>
      </c>
      <c r="AM64" s="55" t="str" cm="1">
        <f t="array" ref="AM64">IF(INDEX(Templates!$I$2:$FQ$152,ROW()-ROW(AM$20)+1, MATCH(AM$16,Templates!$I$1:GQ$1,0))="","",INDEX(Templates!$I$2:$FQ$152,ROW()-ROW(AM$20)+1, MATCH(AM$16,Templates!$I$1:GQ$1,0)))</f>
        <v/>
      </c>
      <c r="AN64" s="55" t="str" cm="1">
        <f t="array" ref="AN64">IF(INDEX(Templates!$I$2:$FQ$152,ROW()-ROW(AN$20)+1, MATCH(AN$16,Templates!$I$1:GR$1,0))="","",INDEX(Templates!$I$2:$FQ$152,ROW()-ROW(AN$20)+1, MATCH(AN$16,Templates!$I$1:GR$1,0)))</f>
        <v/>
      </c>
      <c r="AO64" s="55" t="str" cm="1">
        <f t="array" ref="AO64">IF(INDEX(Templates!$I$2:$FQ$152,ROW()-ROW(AO$20)+1, MATCH(AO$16,Templates!$I$1:GS$1,0))="","",INDEX(Templates!$I$2:$FQ$152,ROW()-ROW(AO$20)+1, MATCH(AO$16,Templates!$I$1:GS$1,0)))</f>
        <v/>
      </c>
      <c r="AP64" s="55" t="str" cm="1">
        <f t="array" ref="AP64">IF(INDEX(Templates!$I$2:$FQ$152,ROW()-ROW(AP$20)+1, MATCH(AP$16,Templates!$I$1:GT$1,0))="","",INDEX(Templates!$I$2:$FQ$152,ROW()-ROW(AP$20)+1, MATCH(AP$16,Templates!$I$1:GT$1,0)))</f>
        <v/>
      </c>
      <c r="AQ64" s="55" t="str" cm="1">
        <f t="array" ref="AQ64">IF(INDEX(Templates!$I$2:$FQ$152,ROW()-ROW(AQ$20)+1, MATCH(AQ$16,Templates!$I$1:GU$1,0))="","",INDEX(Templates!$I$2:$FQ$152,ROW()-ROW(AQ$20)+1, MATCH(AQ$16,Templates!$I$1:GU$1,0)))</f>
        <v>FURNACE</v>
      </c>
      <c r="AR64" s="55" t="str" cm="1">
        <f t="array" ref="AR64">IF(INDEX(Templates!$I$2:$FQ$152,ROW()-ROW(AR$20)+1, MATCH(AR$16,Templates!$I$1:GV$1,0))="","",INDEX(Templates!$I$2:$FQ$152,ROW()-ROW(AR$20)+1, MATCH(AR$16,Templates!$I$1:GV$1,0)))</f>
        <v>FURNACE</v>
      </c>
      <c r="AS64" s="55" t="str" cm="1">
        <f t="array" ref="AS64">IF(INDEX(Templates!$I$2:$FQ$152,ROW()-ROW(AS$20)+1, MATCH(AS$16,Templates!$I$1:GW$1,0))="","",INDEX(Templates!$I$2:$FQ$152,ROW()-ROW(AS$20)+1, MATCH(AS$16,Templates!$I$1:GW$1,0)))</f>
        <v>FURNACE</v>
      </c>
      <c r="AT64" s="55" t="str" cm="1">
        <f t="array" ref="AT64">IF(INDEX(Templates!$I$2:$FQ$152,ROW()-ROW(AT$20)+1, MATCH(AT$16,Templates!$I$1:GX$1,0))="","",INDEX(Templates!$I$2:$FQ$152,ROW()-ROW(AT$20)+1, MATCH(AT$16,Templates!$I$1:GX$1,0)))</f>
        <v>FURNACE</v>
      </c>
      <c r="AU64" s="55" t="str" cm="1">
        <f t="array" ref="AU64">IF(INDEX(Templates!$I$2:$FQ$152,ROW()-ROW(AU$20)+1, MATCH(AU$16,Templates!$I$1:GY$1,0))="","",INDEX(Templates!$I$2:$FQ$152,ROW()-ROW(AU$20)+1, MATCH(AU$16,Templates!$I$1:GY$1,0)))</f>
        <v>FURNACE</v>
      </c>
      <c r="AV64" s="55" t="str" cm="1">
        <f t="array" ref="AV64">IF(INDEX(Templates!$I$2:$FQ$152,ROW()-ROW(AV$20)+1, MATCH(AV$16,Templates!$I$1:GZ$1,0))="","",INDEX(Templates!$I$2:$FQ$152,ROW()-ROW(AV$20)+1, MATCH(AV$16,Templates!$I$1:GZ$1,0)))</f>
        <v>ELECTRIC_RESISTANCE</v>
      </c>
      <c r="AW64" s="55" t="str" cm="1">
        <f t="array" ref="AW64">IF(INDEX(Templates!$I$2:$FQ$152,ROW()-ROW(AW$20)+1, MATCH(AW$16,Templates!$I$1:HA$1,0))="","",INDEX(Templates!$I$2:$FQ$152,ROW()-ROW(AW$20)+1, MATCH(AW$16,Templates!$I$1:HA$1,0)))</f>
        <v/>
      </c>
      <c r="AX64" s="55" t="str" cm="1">
        <f t="array" ref="AX64">IF(INDEX(Templates!$I$2:$FQ$152,ROW()-ROW(AX$20)+1, MATCH(AX$16,Templates!$I$1:HB$1,0))="","",INDEX(Templates!$I$2:$FQ$152,ROW()-ROW(AX$20)+1, MATCH(AX$16,Templates!$I$1:HB$1,0)))</f>
        <v>FURNACE</v>
      </c>
      <c r="AY64" s="55" t="str" cm="1">
        <f t="array" ref="AY64">IF(INDEX(Templates!$I$2:$FQ$152,ROW()-ROW(AY$20)+1, MATCH(AY$16,Templates!$I$1:HC$1,0))="","",INDEX(Templates!$I$2:$FQ$152,ROW()-ROW(AY$20)+1, MATCH(AY$16,Templates!$I$1:HC$1,0)))</f>
        <v>FURNACE</v>
      </c>
      <c r="AZ64" s="55" t="str" cm="1">
        <f t="array" ref="AZ64">IF(INDEX(Templates!$I$2:$FQ$152,ROW()-ROW(AZ$20)+1, MATCH(AZ$16,Templates!$I$1:HD$1,0))="","",INDEX(Templates!$I$2:$FQ$152,ROW()-ROW(AZ$20)+1, MATCH(AZ$16,Templates!$I$1:HD$1,0)))</f>
        <v>FURNACE</v>
      </c>
      <c r="BA64" s="55" t="str" cm="1">
        <f t="array" ref="BA64">IF(INDEX(Templates!$I$2:$FQ$152,ROW()-ROW(BA$20)+1, MATCH(BA$16,Templates!$I$1:HE$1,0))="","",INDEX(Templates!$I$2:$FQ$152,ROW()-ROW(BA$20)+1, MATCH(BA$16,Templates!$I$1:HE$1,0)))</f>
        <v/>
      </c>
      <c r="BB64" s="55" t="str" cm="1">
        <f t="array" ref="BB64">IF(INDEX(Templates!$I$2:$FQ$152,ROW()-ROW(BB$20)+1, MATCH(BB$16,Templates!$I$1:HF$1,0))="","",INDEX(Templates!$I$2:$FQ$152,ROW()-ROW(BB$20)+1, MATCH(BB$16,Templates!$I$1:HF$1,0)))</f>
        <v>FURNACE</v>
      </c>
      <c r="BC64" s="55" t="str" cm="1">
        <f t="array" ref="BC64">IF(INDEX(Templates!$I$2:$FQ$152,ROW()-ROW(BC$20)+1, MATCH(BC$16,Templates!$I$1:HG$1,0))="","",INDEX(Templates!$I$2:$FQ$152,ROW()-ROW(BC$20)+1, MATCH(BC$16,Templates!$I$1:HG$1,0)))</f>
        <v/>
      </c>
      <c r="BD64" s="55" t="str" cm="1">
        <f t="array" ref="BD64">IF(INDEX(Templates!$I$2:$FQ$152,ROW()-ROW(BD$20)+1, MATCH(BD$16,Templates!$I$1:HH$1,0))="","",INDEX(Templates!$I$2:$FQ$152,ROW()-ROW(BD$20)+1, MATCH(BD$16,Templates!$I$1:HH$1,0)))</f>
        <v/>
      </c>
      <c r="BE64" s="55" t="str" cm="1">
        <f t="array" ref="BE64">IF(INDEX(Templates!$I$2:$FQ$152,ROW()-ROW(BE$20)+1, MATCH(BE$16,Templates!$I$1:HI$1,0))="","",INDEX(Templates!$I$2:$FQ$152,ROW()-ROW(BE$20)+1, MATCH(BE$16,Templates!$I$1:HI$1,0)))</f>
        <v>ELECTRIC_RESISTANCE</v>
      </c>
      <c r="BF64" s="55" t="str" cm="1">
        <f t="array" ref="BF64">IF(INDEX(Templates!$I$2:$FQ$152,ROW()-ROW(BF$20)+1, MATCH(BF$16,Templates!$I$1:HJ$1,0))="","",INDEX(Templates!$I$2:$FQ$152,ROW()-ROW(BF$20)+1, MATCH(BF$16,Templates!$I$1:HJ$1,0)))</f>
        <v>FLUID_LOOP</v>
      </c>
      <c r="BG64" s="55" t="str" cm="1">
        <f t="array" ref="BG64">IF(INDEX(Templates!$I$2:$FQ$152,ROW()-ROW(BG$20)+1, MATCH(BG$16,Templates!$I$1:HK$1,0))="","",INDEX(Templates!$I$2:$FQ$152,ROW()-ROW(BG$20)+1, MATCH(BG$16,Templates!$I$1:HK$1,0)))</f>
        <v>ELECTRIC_RESISTANCE</v>
      </c>
      <c r="BH64" s="55" t="str" cm="1">
        <f t="array" ref="BH64">IF(INDEX(Templates!$I$2:$FQ$152,ROW()-ROW(BH$20)+1, MATCH(BH$16,Templates!$I$1:HI$1,0))="","",INDEX(Templates!$I$2:$FQ$152,ROW()-ROW(BH$20)+1, MATCH(BH$16,Templates!$I$1:HI$1,0)))</f>
        <v>FURNACE</v>
      </c>
      <c r="BI64" s="55" t="str" cm="1">
        <f t="array" ref="BI64">IF(INDEX(Templates!$I$2:$FQ$152,ROW()-ROW(BI$20)+1, MATCH(BI$16,Templates!$I$1:HJ$1,0))="","",INDEX(Templates!$I$2:$FQ$152,ROW()-ROW(BI$20)+1, MATCH(BI$16,Templates!$I$1:HJ$1,0)))</f>
        <v>FURNACE</v>
      </c>
      <c r="BJ64" s="55" t="str" cm="1">
        <f t="array" ref="BJ64">IF(INDEX(Templates!$I$2:$FQ$152,ROW()-ROW(BJ$20)+1, MATCH(BJ$16,Templates!$I$1:HK$1,0))="","",INDEX(Templates!$I$2:$FQ$152,ROW()-ROW(BJ$20)+1, MATCH(BJ$16,Templates!$I$1:HK$1,0)))</f>
        <v>FURNACE</v>
      </c>
      <c r="BK64" s="55" t="str" cm="1">
        <f t="array" ref="BK64">IF(INDEX(Templates!$I$2:$FQ$152,ROW()-ROW(BK$20)+1, MATCH(BK$16,Templates!$I$1:HL$1,0))="","",INDEX(Templates!$I$2:$FQ$152,ROW()-ROW(BK$20)+1, MATCH(BK$16,Templates!$I$1:HL$1,0)))</f>
        <v>FURNACE</v>
      </c>
      <c r="BL64" s="55" t="str" cm="1">
        <f t="array" ref="BL64">IF(INDEX(Templates!$I$2:$FQ$152,ROW()-ROW(BL$20)+1, MATCH(BL$16,Templates!$I$1:HM$1,0))="","",INDEX(Templates!$I$2:$FQ$152,ROW()-ROW(BL$20)+1, MATCH(BL$16,Templates!$I$1:HM$1,0)))</f>
        <v>FURNACE</v>
      </c>
      <c r="BM64" s="55" t="str" cm="1">
        <f t="array" ref="BM64">IF(INDEX(Templates!$I$2:$FQ$152,ROW()-ROW(BM$20)+1, MATCH(BM$16,Templates!$I$1:HN$1,0))="","",INDEX(Templates!$I$2:$FQ$152,ROW()-ROW(BM$20)+1, MATCH(BM$16,Templates!$I$1:HN$1,0)))</f>
        <v/>
      </c>
      <c r="BN64" s="55" t="str" cm="1">
        <f t="array" ref="BN64">IF(INDEX(Templates!$I$2:$FQ$152,ROW()-ROW(BN$20)+1, MATCH(BN$16,Templates!$I$1:HO$1,0))="","",INDEX(Templates!$I$2:$FQ$152,ROW()-ROW(BN$20)+1, MATCH(BN$16,Templates!$I$1:HO$1,0)))</f>
        <v>ELECTRIC_RESISTANCE</v>
      </c>
      <c r="BO64" s="55" t="str" cm="1">
        <f t="array" ref="BO64">IF(INDEX(Templates!$I$2:$FQ$152,ROW()-ROW(BO$20)+1, MATCH(BO$16,Templates!$I$1:HP$1,0))="","",INDEX(Templates!$I$2:$FQ$152,ROW()-ROW(BO$20)+1, MATCH(BO$16,Templates!$I$1:HP$1,0)))</f>
        <v/>
      </c>
      <c r="BP64" s="55" t="str" cm="1">
        <f t="array" ref="BP64">IF(INDEX(Templates!$I$2:$FQ$152,ROW()-ROW(BP$20)+1, MATCH(BP$16,Templates!$I$1:HQ$1,0))="","",INDEX(Templates!$I$2:$FQ$152,ROW()-ROW(BP$20)+1, MATCH(BP$16,Templates!$I$1:HQ$1,0)))</f>
        <v>ELECTRIC_RESISTANCE</v>
      </c>
      <c r="BQ64" s="55" t="str" cm="1">
        <f t="array" ref="BQ64">IF(INDEX(Templates!$I$2:$FQ$152,ROW()-ROW(BQ$20)+1, MATCH(BQ$16,Templates!$I$1:HR$1,0))="","",INDEX(Templates!$I$2:$FQ$152,ROW()-ROW(BQ$20)+1, MATCH(BQ$16,Templates!$I$1:HR$1,0)))</f>
        <v/>
      </c>
      <c r="BR64" s="55" t="str" cm="1">
        <f t="array" ref="BR64">IF(INDEX(Templates!$I$2:$FQ$152,ROW()-ROW(BR$20)+1, MATCH(BR$16,Templates!$I$1:HS$1,0))="","",INDEX(Templates!$I$2:$FQ$152,ROW()-ROW(BR$20)+1, MATCH(BR$16,Templates!$I$1:HS$1,0)))</f>
        <v>ELECTRIC_RESISTANCE</v>
      </c>
      <c r="BS64" s="55" t="str" cm="1">
        <f t="array" ref="BS64">IF(INDEX(Templates!$I$2:$FQ$152,ROW()-ROW(BS$20)+1, MATCH(BS$16,Templates!$I$1:HT$1,0))="","",INDEX(Templates!$I$2:$FQ$152,ROW()-ROW(BS$20)+1, MATCH(BS$16,Templates!$I$1:HT$1,0)))</f>
        <v>ELECTRIC_RESISTANCE</v>
      </c>
      <c r="BT64" s="55" t="str" cm="1">
        <f t="array" ref="BT64">IF(INDEX(Templates!$I$2:$FQ$152,ROW()-ROW(BT$20)+1, MATCH(BT$16,Templates!$I$1:HU$1,0))="","",INDEX(Templates!$I$2:$FQ$152,ROW()-ROW(BT$20)+1, MATCH(BT$16,Templates!$I$1:HU$1,0)))</f>
        <v/>
      </c>
      <c r="BU64" s="55" t="str" cm="1">
        <f t="array" ref="BU64">IF(INDEX(Templates!$I$2:$FQ$152,ROW()-ROW(BU$20)+1, MATCH(BU$16,Templates!$I$1:HV$1,0))="","",INDEX(Templates!$I$2:$FQ$152,ROW()-ROW(BU$20)+1, MATCH(BU$16,Templates!$I$1:HV$1,0)))</f>
        <v/>
      </c>
      <c r="BV64" s="55" t="str" cm="1">
        <f t="array" ref="BV64">IF(INDEX(Templates!$I$2:$FQ$152,ROW()-ROW(BV$20)+1, MATCH(BV$16,Templates!$I$1:HW$1,0))="","",INDEX(Templates!$I$2:$FQ$152,ROW()-ROW(BV$20)+1, MATCH(BV$16,Templates!$I$1:HW$1,0)))</f>
        <v/>
      </c>
      <c r="BW64" s="55" t="str" cm="1">
        <f t="array" ref="BW64">IF(INDEX(Templates!$I$2:$FQ$152,ROW()-ROW(BW$20)+1, MATCH(BW$16,Templates!$I$1:HX$1,0))="","",INDEX(Templates!$I$2:$FQ$152,ROW()-ROW(BW$20)+1, MATCH(BW$16,Templates!$I$1:HX$1,0)))</f>
        <v/>
      </c>
      <c r="BX64" s="55" t="str" cm="1">
        <f t="array" ref="BX64">IF(INDEX(Templates!$I$2:$FQ$152,ROW()-ROW(BX$20)+1, MATCH(BX$16,Templates!$I$1:HY$1,0))="","",INDEX(Templates!$I$2:$FQ$152,ROW()-ROW(BX$20)+1, MATCH(BX$16,Templates!$I$1:HY$1,0)))</f>
        <v>FURNACE</v>
      </c>
      <c r="BY64" s="55" t="str" cm="1">
        <f t="array" ref="BY64">IF(INDEX(Templates!$I$2:$FQ$152,ROW()-ROW(BY$20)+1, MATCH(BY$16,Templates!$I$1:HZ$1,0))="","",INDEX(Templates!$I$2:$FQ$152,ROW()-ROW(BY$20)+1, MATCH(BY$16,Templates!$I$1:HZ$1,0)))</f>
        <v>FURNACE</v>
      </c>
      <c r="BZ64" s="55" t="str" cm="1">
        <f t="array" ref="BZ64">IF(INDEX(Templates!$I$2:$FQ$152,ROW()-ROW(BZ$20)+1, MATCH(BZ$16,Templates!$I$1:IA$1,0))="","",INDEX(Templates!$I$2:$FQ$152,ROW()-ROW(BZ$20)+1, MATCH(BZ$16,Templates!$I$1:IA$1,0)))</f>
        <v>FURNACE</v>
      </c>
      <c r="CA64" s="55" t="str" cm="1">
        <f t="array" ref="CA64">IF(INDEX(Templates!$I$2:$FQ$152,ROW()-ROW(CA$20)+1, MATCH(CA$16,Templates!$I$1:IB$1,0))="","",INDEX(Templates!$I$2:$FQ$152,ROW()-ROW(CA$20)+1, MATCH(CA$16,Templates!$I$1:IB$1,0)))</f>
        <v>FURNACE</v>
      </c>
      <c r="CB64" s="55" t="str" cm="1">
        <f t="array" ref="CB64">IF(INDEX(Templates!$I$2:$FQ$152,ROW()-ROW(CB$20)+1, MATCH(CB$16,Templates!$I$1:IC$1,0))="","",INDEX(Templates!$I$2:$FQ$152,ROW()-ROW(CB$20)+1, MATCH(CB$16,Templates!$I$1:IC$1,0)))</f>
        <v>FURNACE</v>
      </c>
      <c r="CC64" s="55" t="str" cm="1">
        <f t="array" ref="CC64">IF(INDEX(Templates!$I$2:$FQ$152,ROW()-ROW(CC$20)+1, MATCH(CC$16,Templates!$I$1:ID$1,0))="","",INDEX(Templates!$I$2:$FQ$152,ROW()-ROW(CC$20)+1, MATCH(CC$16,Templates!$I$1:ID$1,0)))</f>
        <v>FURNACE</v>
      </c>
      <c r="CD64" s="55" t="str" cm="1">
        <f t="array" ref="CD64">IF(INDEX(Templates!$I$2:$FQ$152,ROW()-ROW(CD$20)+1, MATCH(CD$16,Templates!$I$1:IE$1,0))="","",INDEX(Templates!$I$2:$FQ$152,ROW()-ROW(CD$20)+1, MATCH(CD$16,Templates!$I$1:IE$1,0)))</f>
        <v>FURNACE</v>
      </c>
      <c r="CE64" s="55" t="str" cm="1">
        <f t="array" ref="CE64">IF(INDEX(Templates!$I$2:$FQ$152,ROW()-ROW(CE$20)+1, MATCH(CE$16,Templates!$I$1:IF$1,0))="","",INDEX(Templates!$I$2:$FQ$152,ROW()-ROW(CE$20)+1, MATCH(CE$16,Templates!$I$1:IF$1,0)))</f>
        <v>FLUID_LOOP</v>
      </c>
      <c r="CF64" s="55" t="str" cm="1">
        <f t="array" ref="CF64">IF(INDEX(Templates!$I$2:$FQ$152,ROW()-ROW(CF$20)+1, MATCH(CF$16,Templates!$I$1:ID$1,0))="","",INDEX(Templates!$I$2:$FQ$152,ROW()-ROW(CF$20)+1, MATCH(CF$16,Templates!$I$1:ID$1,0)))</f>
        <v>FLUID_LOOP</v>
      </c>
      <c r="CG64" s="55" t="str" cm="1">
        <f t="array" ref="CG64">IF(INDEX(Templates!$I$2:$FQ$152,ROW()-ROW(CG$20)+1, MATCH(CG$16,Templates!$I$1:IE$1,0))="","",INDEX(Templates!$I$2:$FQ$152,ROW()-ROW(CG$20)+1, MATCH(CG$16,Templates!$I$1:IE$1,0)))</f>
        <v>FLUID_LOOP</v>
      </c>
      <c r="CH64" s="55" t="str" cm="1">
        <f t="array" ref="CH64">IF(INDEX(Templates!$I$2:$FQ$152,ROW()-ROW(CH$20)+1, MATCH(CH$16,Templates!$I$1:IF$1,0))="","",INDEX(Templates!$I$2:$FQ$152,ROW()-ROW(CH$20)+1, MATCH(CH$16,Templates!$I$1:IF$1,0)))</f>
        <v>FLUID_LOOP</v>
      </c>
      <c r="CI64" s="55" t="str" cm="1">
        <f t="array" ref="CI64">IF(INDEX(Templates!$I$2:$FQ$152,ROW()-ROW(CI$20)+1, MATCH(CI$16,Templates!$I$1:IG$1,0))="","",INDEX(Templates!$I$2:$FQ$152,ROW()-ROW(CI$20)+1, MATCH(CI$16,Templates!$I$1:IG$1,0)))</f>
        <v>FURNACE</v>
      </c>
      <c r="CJ64" s="55" t="str" cm="1">
        <f t="array" ref="CJ64">IF(INDEX(Templates!$I$2:$FQ$152,ROW()-ROW(CJ$20)+1, MATCH(CJ$16,Templates!$I$1:IH$1,0))="","",INDEX(Templates!$I$2:$FQ$152,ROW()-ROW(CJ$20)+1, MATCH(CJ$16,Templates!$I$1:IH$1,0)))</f>
        <v>FURNACE</v>
      </c>
      <c r="CK64" s="55" t="str" cm="1">
        <f t="array" ref="CK64">IF(INDEX(Templates!$I$2:$FQ$152,ROW()-ROW(CK$20)+1, MATCH(CK$16,Templates!$I$1:II$1,0))="","",INDEX(Templates!$I$2:$FQ$152,ROW()-ROW(CK$20)+1, MATCH(CK$16,Templates!$I$1:II$1,0)))</f>
        <v>FURNACE</v>
      </c>
      <c r="CL64" s="55" t="str" cm="1">
        <f t="array" ref="CL64">IF(INDEX(Templates!$I$2:$FQ$152,ROW()-ROW(CL$20)+1, MATCH(CL$16,Templates!$I$1:IJ$1,0))="","",INDEX(Templates!$I$2:$FQ$152,ROW()-ROW(CL$20)+1, MATCH(CL$16,Templates!$I$1:IJ$1,0)))</f>
        <v>FURNACE</v>
      </c>
      <c r="CM64" s="55" t="str" cm="1">
        <f t="array" ref="CM64">IF(INDEX(Templates!$I$2:$FQ$152,ROW()-ROW(CM$20)+1, MATCH(CM$16,Templates!$I$1:IK$1,0))="","",INDEX(Templates!$I$2:$FQ$152,ROW()-ROW(CM$20)+1, MATCH(CM$16,Templates!$I$1:IK$1,0)))</f>
        <v/>
      </c>
      <c r="CN64" s="55" t="str" cm="1">
        <f t="array" ref="CN64">IF(INDEX(Templates!$I$2:$FQ$152,ROW()-ROW(CN$20)+1, MATCH(CN$16,Templates!$I$1:IL$1,0))="","",INDEX(Templates!$I$2:$FQ$152,ROW()-ROW(CN$20)+1, MATCH(CN$16,Templates!$I$1:IL$1,0)))</f>
        <v/>
      </c>
      <c r="CO64" s="55" t="str" cm="1">
        <f t="array" ref="CO64">IF(INDEX(Templates!$I$2:$FQ$152,ROW()-ROW(CO$20)+1, MATCH(CO$16,Templates!$I$1:IM$1,0))="","",INDEX(Templates!$I$2:$FQ$152,ROW()-ROW(CO$20)+1, MATCH(CO$16,Templates!$I$1:IM$1,0)))</f>
        <v/>
      </c>
      <c r="CP64" s="55" t="str" cm="1">
        <f t="array" ref="CP64">IF(INDEX(Templates!$I$2:$FQ$152,ROW()-ROW(CP$20)+1, MATCH(CP$16,Templates!$I$1:IN$1,0))="","",INDEX(Templates!$I$2:$FQ$152,ROW()-ROW(CP$20)+1, MATCH(CP$16,Templates!$I$1:IN$1,0)))</f>
        <v>FURNACE</v>
      </c>
      <c r="CQ64" s="55" t="str" cm="1">
        <f t="array" ref="CQ64">IF(INDEX(Templates!$I$2:$FQ$152,ROW()-ROW(CQ$20)+1, MATCH(CQ$16,Templates!$I$1:IO$1,0))="","",INDEX(Templates!$I$2:$FQ$152,ROW()-ROW(CQ$20)+1, MATCH(CQ$16,Templates!$I$1:IO$1,0)))</f>
        <v/>
      </c>
      <c r="CR64" s="55" t="str" cm="1">
        <f t="array" ref="CR64">IF(INDEX(Templates!$I$2:$FQ$152,ROW()-ROW(CR$20)+1, MATCH(CR$16,Templates!$I$1:IP$1,0))="","",INDEX(Templates!$I$2:$FQ$152,ROW()-ROW(CR$20)+1, MATCH(CR$16,Templates!$I$1:IP$1,0)))</f>
        <v>FURNACE</v>
      </c>
      <c r="CS64" s="55" t="str" cm="1">
        <f t="array" ref="CS64">IF(INDEX(Templates!$I$2:$FQ$152,ROW()-ROW(CS$20)+1, MATCH(CS$16,Templates!$I$1:IQ$1,0))="","",INDEX(Templates!$I$2:$FQ$152,ROW()-ROW(CS$20)+1, MATCH(CS$16,Templates!$I$1:IQ$1,0)))</f>
        <v/>
      </c>
      <c r="CT64" s="55" t="str" cm="1">
        <f t="array" ref="CT64">IF(INDEX(Templates!$I$2:$FQ$152,ROW()-ROW(CT$20)+1, MATCH(CT$16,Templates!$I$1:IR$1,0))="","",INDEX(Templates!$I$2:$FQ$152,ROW()-ROW(CT$20)+1, MATCH(CT$16,Templates!$I$1:IR$1,0)))</f>
        <v/>
      </c>
      <c r="CU64" s="55" t="str" cm="1">
        <f t="array" ref="CU64">IF(INDEX(Templates!$I$2:$FQ$152,ROW()-ROW(CU$20)+1, MATCH(CU$16,Templates!$I$1:IS$1,0))="","",INDEX(Templates!$I$2:$FQ$152,ROW()-ROW(CU$20)+1, MATCH(CU$16,Templates!$I$1:IS$1,0)))</f>
        <v>FURNACE</v>
      </c>
      <c r="CV64" s="55" t="str" cm="1">
        <f t="array" ref="CV64">IF(INDEX(Templates!$I$2:$FQ$152,ROW()-ROW(CV$20)+1, MATCH(CV$16,Templates!$I$1:IT$1,0))="","",INDEX(Templates!$I$2:$FQ$152,ROW()-ROW(CV$20)+1, MATCH(CV$16,Templates!$I$1:IT$1,0)))</f>
        <v/>
      </c>
      <c r="CW64" s="55" t="str" cm="1">
        <f t="array" ref="CW64">IF(INDEX(Templates!$I$2:$FQ$152,ROW()-ROW(CW$20)+1, MATCH(CW$16,Templates!$I$1:IU$1,0))="","",INDEX(Templates!$I$2:$FQ$152,ROW()-ROW(CW$20)+1, MATCH(CW$16,Templates!$I$1:IU$1,0)))</f>
        <v/>
      </c>
      <c r="CX64" s="55" t="str" cm="1">
        <f t="array" ref="CX64">IF(INDEX(Templates!$I$2:$FQ$152,ROW()-ROW(CX$20)+1, MATCH(CX$16,Templates!$I$1:IV$1,0))="","",INDEX(Templates!$I$2:$FQ$152,ROW()-ROW(CX$20)+1, MATCH(CX$16,Templates!$I$1:IV$1,0)))</f>
        <v/>
      </c>
      <c r="CY64" s="55" t="str" cm="1">
        <f t="array" ref="CY64">IF(INDEX(Templates!$I$2:$FQ$152,ROW()-ROW(CY$20)+1, MATCH(CY$16,Templates!$I$1:IW$1,0))="","",INDEX(Templates!$I$2:$FQ$152,ROW()-ROW(CY$20)+1, MATCH(CY$16,Templates!$I$1:IW$1,0)))</f>
        <v/>
      </c>
      <c r="CZ64" s="55" t="str" cm="1">
        <f t="array" ref="CZ64">IF(INDEX(Templates!$I$2:$FQ$152,ROW()-ROW(CZ$20)+1, MATCH(CZ$16,Templates!$I$1:IX$1,0))="","",INDEX(Templates!$I$2:$FQ$152,ROW()-ROW(CZ$20)+1, MATCH(CZ$16,Templates!$I$1:IX$1,0)))</f>
        <v>ELECTRIC_RESISTANCE</v>
      </c>
      <c r="DA64" s="55" t="str" cm="1">
        <f t="array" ref="DA64">IF(INDEX(Templates!$I$2:$FQ$152,ROW()-ROW(DA$20)+1, MATCH(DA$16,Templates!$I$1:IY$1,0))="","",INDEX(Templates!$I$2:$FQ$152,ROW()-ROW(DA$20)+1, MATCH(DA$16,Templates!$I$1:IY$1,0)))</f>
        <v>ELECTRIC_RESISTANCE</v>
      </c>
      <c r="DB64" s="55" t="str" cm="1">
        <f t="array" ref="DB64">IF(INDEX(Templates!$I$2:$FQ$152,ROW()-ROW(DB$20)+1, MATCH(DB$16,Templates!$I$1:IZ$1,0))="","",INDEX(Templates!$I$2:$FQ$152,ROW()-ROW(DB$20)+1, MATCH(DB$16,Templates!$I$1:IZ$1,0)))</f>
        <v>FLUID_LOOP</v>
      </c>
      <c r="DC64" s="55" t="str" cm="1">
        <f t="array" ref="DC64">IF(INDEX(Templates!$I$2:$FQ$152,ROW()-ROW(DC$20)+1, MATCH(DC$16,Templates!$I$1:JA$1,0))="","",INDEX(Templates!$I$2:$FQ$152,ROW()-ROW(DC$20)+1, MATCH(DC$16,Templates!$I$1:JA$1,0)))</f>
        <v>FLUID_LOOP</v>
      </c>
      <c r="DD64" s="55" t="str" cm="1">
        <f t="array" ref="DD64">IF(INDEX(Templates!$I$2:$FQ$152,ROW()-ROW(DD$20)+1, MATCH(DD$16,Templates!$I$1:JB$1,0))="","",INDEX(Templates!$I$2:$FQ$152,ROW()-ROW(DD$20)+1, MATCH(DD$16,Templates!$I$1:JB$1,0)))</f>
        <v>FURNACE</v>
      </c>
      <c r="DE64" s="55" t="str" cm="1">
        <f t="array" ref="DE64">IF(INDEX(Templates!$I$2:$FQ$152,ROW()-ROW(DE$20)+1, MATCH(DE$16,Templates!$I$1:JC$1,0))="","",INDEX(Templates!$I$2:$FQ$152,ROW()-ROW(DE$20)+1, MATCH(DE$16,Templates!$I$1:JC$1,0)))</f>
        <v>FURNACE</v>
      </c>
      <c r="DF64" s="55" t="str" cm="1">
        <f t="array" ref="DF64">IF(INDEX(Templates!$I$2:$FQ$152,ROW()-ROW(DF$20)+1, MATCH(DF$16,Templates!$I$1:JD$1,0))="","",INDEX(Templates!$I$2:$FQ$152,ROW()-ROW(DF$20)+1, MATCH(DF$16,Templates!$I$1:JD$1,0)))</f>
        <v/>
      </c>
      <c r="DG64" s="55" t="str" cm="1">
        <f t="array" ref="DG64">IF(INDEX(Templates!$I$2:$FQ$152,ROW()-ROW(DG$20)+1, MATCH(DG$16,Templates!$I$1:JE$1,0))="","",INDEX(Templates!$I$2:$FQ$152,ROW()-ROW(DG$20)+1, MATCH(DG$16,Templates!$I$1:JE$1,0)))</f>
        <v/>
      </c>
      <c r="DH64" s="55" t="str" cm="1">
        <f t="array" ref="DH64">IF(INDEX(Templates!$I$2:$FQ$152,ROW()-ROW(DH$20)+1, MATCH(DH$16,Templates!$I$1:JF$1,0))="","",INDEX(Templates!$I$2:$FQ$152,ROW()-ROW(DH$20)+1, MATCH(DH$16,Templates!$I$1:JF$1,0)))</f>
        <v>FURNACE</v>
      </c>
      <c r="DI64" s="55" t="str" cm="1">
        <f t="array" ref="DI64">IF(INDEX(Templates!$I$2:$FQ$152,ROW()-ROW(DI$20)+1, MATCH(DI$16,Templates!$I$1:JG$1,0))="","",INDEX(Templates!$I$2:$FQ$152,ROW()-ROW(DI$20)+1, MATCH(DI$16,Templates!$I$1:JG$1,0)))</f>
        <v>FURNACE</v>
      </c>
      <c r="DJ64" s="55" t="str" cm="1">
        <f t="array" ref="DJ64">IF(INDEX(Templates!$I$2:$FQ$152,ROW()-ROW(DJ$20)+1, MATCH(DJ$16,Templates!$I$1:JH$1,0))="","",INDEX(Templates!$I$2:$FQ$152,ROW()-ROW(DJ$20)+1, MATCH(DJ$16,Templates!$I$1:JH$1,0)))</f>
        <v/>
      </c>
      <c r="DK64" s="55" t="str" cm="1">
        <f t="array" ref="DK64">IF(INDEX(Templates!$I$2:$FQ$152,ROW()-ROW(DK$20)+1, MATCH(DK$16,Templates!$I$1:JI$1,0))="","",INDEX(Templates!$I$2:$FQ$152,ROW()-ROW(DK$20)+1, MATCH(DK$16,Templates!$I$1:JI$1,0)))</f>
        <v>FLUID_LOOP</v>
      </c>
      <c r="DL64" s="55" t="str" cm="1">
        <f t="array" ref="DL64">IF(INDEX(Templates!$I$2:$FQ$152,ROW()-ROW(DL$20)+1, MATCH(DL$16,Templates!$I$1:JJ$1,0))="","",INDEX(Templates!$I$2:$FQ$152,ROW()-ROW(DL$20)+1, MATCH(DL$16,Templates!$I$1:JJ$1,0)))</f>
        <v/>
      </c>
      <c r="DM64" s="55" t="str" cm="1">
        <f t="array" ref="DM64">IF(INDEX(Templates!$I$2:$FQ$152,ROW()-ROW(DM$20)+1, MATCH(DM$16,Templates!$I$1:JK$1,0))="","",INDEX(Templates!$I$2:$FQ$152,ROW()-ROW(DM$20)+1, MATCH(DM$16,Templates!$I$1:JK$1,0)))</f>
        <v>FLUID_LOOP</v>
      </c>
      <c r="DN64" s="55" t="str" cm="1">
        <f t="array" ref="DN64">IF(INDEX(Templates!$I$2:$FQ$152,ROW()-ROW(DN$20)+1, MATCH(DN$16,Templates!$I$1:JL$1,0))="","",INDEX(Templates!$I$2:$FQ$152,ROW()-ROW(DN$20)+1, MATCH(DN$16,Templates!$I$1:JL$1,0)))</f>
        <v>HEAT_PUMP</v>
      </c>
      <c r="DO64" s="55" t="str" cm="1">
        <f t="array" ref="DO64">IF(INDEX(Templates!$I$2:$FQ$152,ROW()-ROW(DO$20)+1, MATCH(DO$16,Templates!$I$1:JM$1,0))="","",INDEX(Templates!$I$2:$FQ$152,ROW()-ROW(DO$20)+1, MATCH(DO$16,Templates!$I$1:JM$1,0)))</f>
        <v/>
      </c>
      <c r="DP64" s="55" t="str" cm="1">
        <f t="array" ref="DP64">IF(INDEX(Templates!$I$2:$FQ$152,ROW()-ROW(DP$20)+1, MATCH(DP$16,Templates!$I$1:JN$1,0))="","",INDEX(Templates!$I$2:$FQ$152,ROW()-ROW(DP$20)+1, MATCH(DP$16,Templates!$I$1:JN$1,0)))</f>
        <v>HEAT_PUMP</v>
      </c>
      <c r="DQ64" s="55" t="str" cm="1">
        <f t="array" ref="DQ64">IF(INDEX(Templates!$I$2:$FQ$152,ROW()-ROW(DQ$20)+1, MATCH(DQ$16,Templates!$I$1:JO$1,0))="","",INDEX(Templates!$I$2:$FQ$152,ROW()-ROW(DQ$20)+1, MATCH(DQ$16,Templates!$I$1:JO$1,0)))</f>
        <v/>
      </c>
      <c r="DR64" s="55" t="str" cm="1">
        <f t="array" ref="DR64">IF(INDEX(Templates!$I$2:$FQ$152,ROW()-ROW(DR$20)+1, MATCH(DR$16,Templates!$I$1:JP$1,0))="","",INDEX(Templates!$I$2:$FQ$152,ROW()-ROW(DR$20)+1, MATCH(DR$16,Templates!$I$1:JP$1,0)))</f>
        <v/>
      </c>
      <c r="DS64" s="55" t="str" cm="1">
        <f t="array" ref="DS64">IF(INDEX(Templates!$I$2:$FQ$152,ROW()-ROW(DS$20)+1, MATCH(DS$16,Templates!$I$1:JQ$1,0))="","",INDEX(Templates!$I$2:$FQ$152,ROW()-ROW(DS$20)+1, MATCH(DS$16,Templates!$I$1:JQ$1,0)))</f>
        <v/>
      </c>
      <c r="DT64" s="55" t="str" cm="1">
        <f t="array" ref="DT64">IF(INDEX(Templates!$I$2:$FQ$152,ROW()-ROW(DT$20)+1, MATCH(DT$16,Templates!$I$1:JR$1,0))="","",INDEX(Templates!$I$2:$FQ$152,ROW()-ROW(DT$20)+1, MATCH(DT$16,Templates!$I$1:JR$1,0)))</f>
        <v>FLUID_LOOP</v>
      </c>
      <c r="DU64" s="55" t="str" cm="1">
        <f t="array" ref="DU64">IF(INDEX(Templates!$I$2:$FQ$152,ROW()-ROW(DU$20)+1, MATCH(DU$16,Templates!$I$1:JP$1,0))="","",INDEX(Templates!$I$2:$FQ$152,ROW()-ROW(DU$20)+1, MATCH(DU$16,Templates!$I$1:JP$1,0)))</f>
        <v>HEAT_PUMP</v>
      </c>
      <c r="DV64" s="55" t="str" cm="1">
        <f t="array" ref="DV64">IF(INDEX(Templates!$I$2:$FQ$152,ROW()-ROW(DV$20)+1, MATCH(DV$16,Templates!$I$1:JQ$1,0))="","",INDEX(Templates!$I$2:$FQ$152,ROW()-ROW(DV$20)+1, MATCH(DV$16,Templates!$I$1:JQ$1,0)))</f>
        <v>HEAT_PUMP</v>
      </c>
      <c r="DW64" s="55" t="str" cm="1">
        <f t="array" ref="DW64">IF(INDEX(Templates!$I$2:$FQ$152,ROW()-ROW(DW$20)+1, MATCH(DW$16,Templates!$I$1:JR$1,0))="","",INDEX(Templates!$I$2:$FQ$152,ROW()-ROW(DW$20)+1, MATCH(DW$16,Templates!$I$1:JR$1,0)))</f>
        <v>HEAT_PUMP</v>
      </c>
      <c r="DX64" s="55" t="str" cm="1">
        <f t="array" ref="DX64">IF(INDEX(Templates!$I$2:$FQ$152,ROW()-ROW(DX$20)+1, MATCH(DX$16,Templates!$I$1:JS$1,0))="","",INDEX(Templates!$I$2:$FQ$152,ROW()-ROW(DX$20)+1, MATCH(DX$16,Templates!$I$1:JS$1,0)))</f>
        <v>HEAT_PUMP</v>
      </c>
      <c r="DY64" s="55" t="str" cm="1">
        <f t="array" ref="DY64">IF(INDEX(Templates!$I$2:$FQ$152,ROW()-ROW(DY$20)+1, MATCH(DY$16,Templates!$I$1:JT$1,0))="","",INDEX(Templates!$I$2:$FQ$152,ROW()-ROW(DY$20)+1, MATCH(DY$16,Templates!$I$1:JT$1,0)))</f>
        <v/>
      </c>
      <c r="DZ64" s="55" t="str" cm="1">
        <f t="array" ref="DZ64">IF(INDEX(Templates!$I$2:$FQ$152,ROW()-ROW(DZ$20)+1, MATCH(DZ$16,Templates!$I$1:JU$1,0))="","",INDEX(Templates!$I$2:$FQ$152,ROW()-ROW(DZ$20)+1, MATCH(DZ$16,Templates!$I$1:JU$1,0)))</f>
        <v/>
      </c>
      <c r="EA64" s="55" t="str" cm="1">
        <f t="array" ref="EA64">IF(INDEX(Templates!$I$2:$FQ$152,ROW()-ROW(EA$20)+1, MATCH(EA$16,Templates!$I$1:JV$1,0))="","",INDEX(Templates!$I$2:$FQ$152,ROW()-ROW(EA$20)+1, MATCH(EA$16,Templates!$I$1:JV$1,0)))</f>
        <v/>
      </c>
      <c r="EB64" s="55" t="str" cm="1">
        <f t="array" ref="EB64">IF(INDEX(Templates!$I$2:$FQ$152,ROW()-ROW(EB$20)+1, MATCH(EB$16,Templates!$I$1:JW$1,0))="","",INDEX(Templates!$I$2:$FQ$152,ROW()-ROW(EB$20)+1, MATCH(EB$16,Templates!$I$1:JW$1,0)))</f>
        <v/>
      </c>
      <c r="EC64" s="55" t="str" cm="1">
        <f t="array" ref="EC64">IF(INDEX(Templates!$I$2:$FQ$152,ROW()-ROW(EC$20)+1, MATCH(EC$16,Templates!$I$1:JX$1,0))="","",INDEX(Templates!$I$2:$FQ$152,ROW()-ROW(EC$20)+1, MATCH(EC$16,Templates!$I$1:JX$1,0)))</f>
        <v/>
      </c>
      <c r="ED64" s="55" t="str" cm="1">
        <f t="array" ref="ED64">IF(INDEX(Templates!$I$2:$FQ$152,ROW()-ROW(ED$20)+1, MATCH(ED$16,Templates!$I$1:JY$1,0))="","",INDEX(Templates!$I$2:$FQ$152,ROW()-ROW(ED$20)+1, MATCH(ED$16,Templates!$I$1:JY$1,0)))</f>
        <v/>
      </c>
      <c r="EE64" s="55"/>
      <c r="EF64" s="55"/>
      <c r="EG64" s="55"/>
      <c r="EH64" s="55"/>
      <c r="EI64" s="55"/>
      <c r="EJ64" s="55"/>
      <c r="EK64" s="55"/>
      <c r="EL64" s="55"/>
      <c r="EM64" s="55"/>
      <c r="EN64" s="55"/>
      <c r="EO64" s="55"/>
      <c r="EP64" s="55"/>
      <c r="EQ64" s="55"/>
      <c r="ER64" s="55"/>
      <c r="ES64" s="55"/>
      <c r="ET64" s="55"/>
      <c r="EU64" s="55"/>
      <c r="EV64" s="55"/>
      <c r="EW64" s="55"/>
      <c r="EX64" s="55"/>
      <c r="EY64" s="55"/>
      <c r="EZ64" s="55"/>
      <c r="FA64" s="55"/>
      <c r="FB64" s="55"/>
      <c r="FC64" s="55"/>
      <c r="FD64" s="55"/>
      <c r="FE64" s="55"/>
      <c r="FF64" s="55"/>
      <c r="FG64" s="55"/>
      <c r="FH64" s="55"/>
      <c r="FI64" s="55"/>
      <c r="FJ64" s="55"/>
      <c r="FK64" s="55"/>
      <c r="FL64" s="55"/>
      <c r="FM64" s="55"/>
      <c r="FN64" s="55"/>
      <c r="FO64" s="55"/>
      <c r="FP64" s="55"/>
      <c r="FQ64" s="55"/>
      <c r="FR64" s="55"/>
      <c r="FS64" s="55"/>
      <c r="FT64" s="55"/>
      <c r="FU64" s="55"/>
      <c r="FV64" s="55"/>
      <c r="FW64" s="55"/>
      <c r="FX64" s="55"/>
      <c r="FY64" s="55"/>
      <c r="FZ64" s="55"/>
      <c r="GA64" s="55"/>
      <c r="GB64" s="55"/>
      <c r="GC64" s="55"/>
      <c r="GD64" s="55"/>
      <c r="GE64" s="55"/>
      <c r="GF64" s="55"/>
      <c r="GG64" s="55"/>
      <c r="GH64" s="55"/>
      <c r="GI64" s="55"/>
      <c r="GJ64" s="55"/>
      <c r="GK64" s="55"/>
      <c r="GL64" s="55"/>
      <c r="GM64" s="55"/>
      <c r="GN64" s="55"/>
      <c r="GO64" s="55"/>
      <c r="GP64" s="55"/>
      <c r="GQ64" s="55"/>
      <c r="GR64" s="55"/>
      <c r="GS64" s="55"/>
      <c r="GT64" s="55"/>
      <c r="GU64" s="55"/>
      <c r="GV64" s="55"/>
      <c r="GW64" s="55"/>
    </row>
    <row r="65" spans="1:205" s="24" customFormat="1" x14ac:dyDescent="0.55000000000000004">
      <c r="A65" s="41" t="s">
        <v>763</v>
      </c>
      <c r="B65" s="6" t="s">
        <v>768</v>
      </c>
      <c r="C65" s="66" t="str" cm="1">
        <f t="array" ref="C65">IF(INDEX(Templates!A$2:A$153,ROW()-ROW($20:$20)+1)="","",INDEX(Templates!A$2:A$153,ROW()-ROW($20:$20)+1))</f>
        <v>JSON_PATH:heating_system</v>
      </c>
      <c r="D65" s="66" t="str" cm="1">
        <f t="array" ref="D65">IF(INDEX(Templates!B$2:B$153,ROW()-ROW($20:$20)+1)="","",INDEX(Templates!B$2:B$153,ROW()-ROW($20:$20)+1))</f>
        <v>energy_source_type</v>
      </c>
      <c r="E65" s="66" t="str" cm="1">
        <f t="array" ref="E65">IF(INDEX(Templates!C$2:C$153,ROW()-ROW($20:$20)+1)="","",INDEX(Templates!C$2:C$153,ROW()-ROW($20:$20)+1))</f>
        <v/>
      </c>
      <c r="F65" s="127" t="str" cm="1">
        <f t="array" ref="F65">IF(INDEX(Templates!D$2:D$153,ROW()-ROW($20:$20)+1)="","",INDEX(Templates!D$2:D$153,ROW()-ROW($20:$20)+1))</f>
        <v/>
      </c>
      <c r="G65" s="116" t="str" cm="1">
        <f t="array" ref="G65">IF(INDEX(Templates!E$2:E$153,ROW()-ROW($20:$20)+1)="","",INDEX(Templates!E$2:E$153,ROW()-ROW($20:$20)+1))</f>
        <v>HeatingSystem</v>
      </c>
      <c r="H65" s="68" t="str" cm="1">
        <f t="array" ref="H65">IF(INDEX(Templates!F$2:F$153,ROW()-ROW($20:$20)+1)="","",INDEX(Templates!F$2:F$153,ROW()-ROW($20:$20)+1))</f>
        <v>Heating System 1</v>
      </c>
      <c r="I65" s="68" t="str" cm="1">
        <f t="array" ref="I65">IF(INDEX(Templates!G$2:G$153,ROW()-ROW($20:$20)+1)="","",INDEX(Templates!G$2:G$153,ROW()-ROW($20:$20)+1))</f>
        <v>HVAC 1</v>
      </c>
      <c r="J65" s="68" t="str" cm="1">
        <f t="array" ref="J65">IF(INDEX(Templates!H$2:H$153,ROW()-ROW($20:$20)+1)="","",INDEX(Templates!H$2:H$153,ROW()-ROW($20:$20)+1))</f>
        <v>energy_source_type</v>
      </c>
      <c r="K65" s="69" t="s">
        <v>765</v>
      </c>
      <c r="L65" s="69" t="s">
        <v>765</v>
      </c>
      <c r="M65" s="55" t="str" cm="1">
        <f t="array" ref="M65">IF(INDEX(Templates!$I$2:$FQ$152,ROW()-ROW(M$20)+1, MATCH(M$16,Templates!$I$1:FQ$1,0))="","",INDEX(Templates!$I$2:$FQ$152,ROW()-ROW(M$20)+1, MATCH(M$16,Templates!$I$1:FQ$1,0)))</f>
        <v/>
      </c>
      <c r="N65" s="55" t="str" cm="1">
        <f t="array" ref="N65">IF(INDEX(Templates!$I$2:$FQ$152,ROW()-ROW(N$20)+1, MATCH(N$16,Templates!$I$1:FR$1,0))="","",INDEX(Templates!$I$2:$FQ$152,ROW()-ROW(N$20)+1, MATCH(N$16,Templates!$I$1:FR$1,0)))</f>
        <v/>
      </c>
      <c r="O65" s="55" t="str" cm="1">
        <f t="array" ref="O65">IF(INDEX(Templates!$I$2:$FQ$152,ROW()-ROW(O$20)+1, MATCH(O$16,Templates!$I$1:FS$1,0))="","",INDEX(Templates!$I$2:$FQ$152,ROW()-ROW(O$20)+1, MATCH(O$16,Templates!$I$1:FS$1,0)))</f>
        <v/>
      </c>
      <c r="P65" s="55" t="str" cm="1">
        <f t="array" ref="P65">IF(INDEX(Templates!$I$2:$FQ$152,ROW()-ROW(P$20)+1, MATCH(P$16,Templates!$I$1:FT$1,0))="","",INDEX(Templates!$I$2:$FQ$152,ROW()-ROW(P$20)+1, MATCH(P$16,Templates!$I$1:FT$1,0)))</f>
        <v/>
      </c>
      <c r="Q65" s="55" t="str" cm="1">
        <f t="array" ref="Q65">IF(INDEX(Templates!$I$2:$FQ$152,ROW()-ROW(Q$20)+1, MATCH(Q$16,Templates!$I$1:FU$1,0))="","",INDEX(Templates!$I$2:$FQ$152,ROW()-ROW(Q$20)+1, MATCH(Q$16,Templates!$I$1:FU$1,0)))</f>
        <v/>
      </c>
      <c r="R65" s="55" t="str" cm="1">
        <f t="array" ref="R65">IF(INDEX(Templates!$I$2:$FQ$152,ROW()-ROW(R$20)+1, MATCH(R$16,Templates!$I$1:FV$1,0))="","",INDEX(Templates!$I$2:$FQ$152,ROW()-ROW(R$20)+1, MATCH(R$16,Templates!$I$1:FV$1,0)))</f>
        <v/>
      </c>
      <c r="S65" s="55" t="str" cm="1">
        <f t="array" ref="S65">IF(INDEX(Templates!$I$2:$FQ$152,ROW()-ROW(S$20)+1, MATCH(S$16,Templates!$I$1:FW$1,0))="","",INDEX(Templates!$I$2:$FQ$152,ROW()-ROW(S$20)+1, MATCH(S$16,Templates!$I$1:FW$1,0)))</f>
        <v/>
      </c>
      <c r="T65" s="55" t="str" cm="1">
        <f t="array" ref="T65">IF(INDEX(Templates!$I$2:$FQ$152,ROW()-ROW(T$20)+1, MATCH(T$16,Templates!$I$1:FX$1,0))="","",INDEX(Templates!$I$2:$FQ$152,ROW()-ROW(T$20)+1, MATCH(T$16,Templates!$I$1:FX$1,0)))</f>
        <v/>
      </c>
      <c r="U65" s="55" t="str" cm="1">
        <f t="array" ref="U65">IF(INDEX(Templates!$I$2:$FQ$152,ROW()-ROW(U$20)+1, MATCH(U$16,Templates!$I$1:FY$1,0))="","",INDEX(Templates!$I$2:$FQ$152,ROW()-ROW(U$20)+1, MATCH(U$16,Templates!$I$1:FY$1,0)))</f>
        <v/>
      </c>
      <c r="V65" s="55" t="str" cm="1">
        <f t="array" ref="V65">IF(INDEX(Templates!$I$2:$FQ$152,ROW()-ROW(V$20)+1, MATCH(V$16,Templates!$I$1:FZ$1,0))="","",INDEX(Templates!$I$2:$FQ$152,ROW()-ROW(V$20)+1, MATCH(V$16,Templates!$I$1:FZ$1,0)))</f>
        <v/>
      </c>
      <c r="W65" s="55" t="str" cm="1">
        <f t="array" ref="W65">IF(INDEX(Templates!$I$2:$FQ$152,ROW()-ROW(W$20)+1, MATCH(W$16,Templates!$I$1:GA$1,0))="","",INDEX(Templates!$I$2:$FQ$152,ROW()-ROW(W$20)+1, MATCH(W$16,Templates!$I$1:GA$1,0)))</f>
        <v/>
      </c>
      <c r="X65" s="55" t="str" cm="1">
        <f t="array" ref="X65">IF(INDEX(Templates!$I$2:$FQ$152,ROW()-ROW(X$20)+1, MATCH(X$16,Templates!$I$1:GB$1,0))="","",INDEX(Templates!$I$2:$FQ$152,ROW()-ROW(X$20)+1, MATCH(X$16,Templates!$I$1:GB$1,0)))</f>
        <v/>
      </c>
      <c r="Y65" s="55" t="str" cm="1">
        <f t="array" ref="Y65">IF(INDEX(Templates!$I$2:$FQ$152,ROW()-ROW(Y$20)+1, MATCH(Y$16,Templates!$I$1:GC$1,0))="","",INDEX(Templates!$I$2:$FQ$152,ROW()-ROW(Y$20)+1, MATCH(Y$16,Templates!$I$1:GC$1,0)))</f>
        <v/>
      </c>
      <c r="Z65" s="55" t="str" cm="1">
        <f t="array" ref="Z65">IF(INDEX(Templates!$I$2:$FQ$152,ROW()-ROW(Z$20)+1, MATCH(Z$16,Templates!$I$1:GD$1,0))="","",INDEX(Templates!$I$2:$FQ$152,ROW()-ROW(Z$20)+1, MATCH(Z$16,Templates!$I$1:GD$1,0)))</f>
        <v/>
      </c>
      <c r="AA65" s="55" t="str" cm="1">
        <f t="array" ref="AA65">IF(INDEX(Templates!$I$2:$FQ$152,ROW()-ROW(AA$20)+1, MATCH(AA$16,Templates!$I$1:GE$1,0))="","",INDEX(Templates!$I$2:$FQ$152,ROW()-ROW(AA$20)+1, MATCH(AA$16,Templates!$I$1:GE$1,0)))</f>
        <v/>
      </c>
      <c r="AB65" s="55" t="str" cm="1">
        <f t="array" ref="AB65">IF(INDEX(Templates!$I$2:$FQ$152,ROW()-ROW(AB$20)+1, MATCH(AB$16,Templates!$I$1:GF$1,0))="","",INDEX(Templates!$I$2:$FQ$152,ROW()-ROW(AB$20)+1, MATCH(AB$16,Templates!$I$1:GF$1,0)))</f>
        <v/>
      </c>
      <c r="AC65" s="55" t="str" cm="1">
        <f t="array" ref="AC65">IF(INDEX(Templates!$I$2:$FQ$152,ROW()-ROW(AC$20)+1, MATCH(AC$16,Templates!$I$1:GG$1,0))="","",INDEX(Templates!$I$2:$FQ$152,ROW()-ROW(AC$20)+1, MATCH(AC$16,Templates!$I$1:GG$1,0)))</f>
        <v/>
      </c>
      <c r="AD65" s="55" t="str" cm="1">
        <f t="array" ref="AD65">IF(INDEX(Templates!$I$2:$FQ$152,ROW()-ROW(AD$20)+1, MATCH(AD$16,Templates!$I$1:GH$1,0))="","",INDEX(Templates!$I$2:$FQ$152,ROW()-ROW(AD$20)+1, MATCH(AD$16,Templates!$I$1:GH$1,0)))</f>
        <v/>
      </c>
      <c r="AE65" s="55" t="str" cm="1">
        <f t="array" ref="AE65">IF(INDEX(Templates!$I$2:$FQ$152,ROW()-ROW(AE$20)+1, MATCH(AE$16,Templates!$I$1:GI$1,0))="","",INDEX(Templates!$I$2:$FQ$152,ROW()-ROW(AE$20)+1, MATCH(AE$16,Templates!$I$1:GI$1,0)))</f>
        <v/>
      </c>
      <c r="AF65" s="55" t="str" cm="1">
        <f t="array" ref="AF65">IF(INDEX(Templates!$I$2:$FQ$152,ROW()-ROW(AF$20)+1, MATCH(AF$16,Templates!$I$1:GJ$1,0))="","",INDEX(Templates!$I$2:$FQ$152,ROW()-ROW(AF$20)+1, MATCH(AF$16,Templates!$I$1:GJ$1,0)))</f>
        <v/>
      </c>
      <c r="AG65" s="55" t="str" cm="1">
        <f t="array" ref="AG65">IF(INDEX(Templates!$I$2:$FQ$152,ROW()-ROW(AG$20)+1, MATCH(AG$16,Templates!$I$1:GK$1,0))="","",INDEX(Templates!$I$2:$FQ$152,ROW()-ROW(AG$20)+1, MATCH(AG$16,Templates!$I$1:GK$1,0)))</f>
        <v/>
      </c>
      <c r="AH65" s="55" t="str" cm="1">
        <f t="array" ref="AH65">IF(INDEX(Templates!$I$2:$FQ$152,ROW()-ROW(AH$20)+1, MATCH(AH$16,Templates!$I$1:GL$1,0))="","",INDEX(Templates!$I$2:$FQ$152,ROW()-ROW(AH$20)+1, MATCH(AH$16,Templates!$I$1:GL$1,0)))</f>
        <v/>
      </c>
      <c r="AI65" s="55" t="str" cm="1">
        <f t="array" ref="AI65">IF(INDEX(Templates!$I$2:$FQ$152,ROW()-ROW(AI$20)+1, MATCH(AI$16,Templates!$I$1:GM$1,0))="","",INDEX(Templates!$I$2:$FQ$152,ROW()-ROW(AI$20)+1, MATCH(AI$16,Templates!$I$1:GM$1,0)))</f>
        <v/>
      </c>
      <c r="AJ65" s="55" t="str" cm="1">
        <f t="array" ref="AJ65">IF(INDEX(Templates!$I$2:$FQ$152,ROW()-ROW(AJ$20)+1, MATCH(AJ$16,Templates!$I$1:GN$1,0))="","",INDEX(Templates!$I$2:$FQ$152,ROW()-ROW(AJ$20)+1, MATCH(AJ$16,Templates!$I$1:GN$1,0)))</f>
        <v/>
      </c>
      <c r="AK65" s="55" t="str" cm="1">
        <f t="array" ref="AK65">IF(INDEX(Templates!$I$2:$FQ$152,ROW()-ROW(AK$20)+1, MATCH(AK$16,Templates!$I$1:GO$1,0))="","",INDEX(Templates!$I$2:$FQ$152,ROW()-ROW(AK$20)+1, MATCH(AK$16,Templates!$I$1:GO$1,0)))</f>
        <v/>
      </c>
      <c r="AL65" s="55" t="str" cm="1">
        <f t="array" ref="AL65">IF(INDEX(Templates!$I$2:$FQ$152,ROW()-ROW(AL$20)+1, MATCH(AL$16,Templates!$I$1:GP$1,0))="","",INDEX(Templates!$I$2:$FQ$152,ROW()-ROW(AL$20)+1, MATCH(AL$16,Templates!$I$1:GP$1,0)))</f>
        <v/>
      </c>
      <c r="AM65" s="55" t="str" cm="1">
        <f t="array" ref="AM65">IF(INDEX(Templates!$I$2:$FQ$152,ROW()-ROW(AM$20)+1, MATCH(AM$16,Templates!$I$1:GQ$1,0))="","",INDEX(Templates!$I$2:$FQ$152,ROW()-ROW(AM$20)+1, MATCH(AM$16,Templates!$I$1:GQ$1,0)))</f>
        <v/>
      </c>
      <c r="AN65" s="55" t="str" cm="1">
        <f t="array" ref="AN65">IF(INDEX(Templates!$I$2:$FQ$152,ROW()-ROW(AN$20)+1, MATCH(AN$16,Templates!$I$1:GR$1,0))="","",INDEX(Templates!$I$2:$FQ$152,ROW()-ROW(AN$20)+1, MATCH(AN$16,Templates!$I$1:GR$1,0)))</f>
        <v/>
      </c>
      <c r="AO65" s="55" t="str" cm="1">
        <f t="array" ref="AO65">IF(INDEX(Templates!$I$2:$FQ$152,ROW()-ROW(AO$20)+1, MATCH(AO$16,Templates!$I$1:GS$1,0))="","",INDEX(Templates!$I$2:$FQ$152,ROW()-ROW(AO$20)+1, MATCH(AO$16,Templates!$I$1:GS$1,0)))</f>
        <v/>
      </c>
      <c r="AP65" s="55" t="str" cm="1">
        <f t="array" ref="AP65">IF(INDEX(Templates!$I$2:$FQ$152,ROW()-ROW(AP$20)+1, MATCH(AP$16,Templates!$I$1:GT$1,0))="","",INDEX(Templates!$I$2:$FQ$152,ROW()-ROW(AP$20)+1, MATCH(AP$16,Templates!$I$1:GT$1,0)))</f>
        <v/>
      </c>
      <c r="AQ65" s="55" t="str" cm="1">
        <f t="array" ref="AQ65">IF(INDEX(Templates!$I$2:$FQ$152,ROW()-ROW(AQ$20)+1, MATCH(AQ$16,Templates!$I$1:GU$1,0))="","",INDEX(Templates!$I$2:$FQ$152,ROW()-ROW(AQ$20)+1, MATCH(AQ$16,Templates!$I$1:GU$1,0)))</f>
        <v/>
      </c>
      <c r="AR65" s="55" t="str" cm="1">
        <f t="array" ref="AR65">IF(INDEX(Templates!$I$2:$FQ$152,ROW()-ROW(AR$20)+1, MATCH(AR$16,Templates!$I$1:GV$1,0))="","",INDEX(Templates!$I$2:$FQ$152,ROW()-ROW(AR$20)+1, MATCH(AR$16,Templates!$I$1:GV$1,0)))</f>
        <v/>
      </c>
      <c r="AS65" s="55" t="str" cm="1">
        <f t="array" ref="AS65">IF(INDEX(Templates!$I$2:$FQ$152,ROW()-ROW(AS$20)+1, MATCH(AS$16,Templates!$I$1:GW$1,0))="","",INDEX(Templates!$I$2:$FQ$152,ROW()-ROW(AS$20)+1, MATCH(AS$16,Templates!$I$1:GW$1,0)))</f>
        <v>NATURAL_GAS</v>
      </c>
      <c r="AT65" s="55" t="str" cm="1">
        <f t="array" ref="AT65">IF(INDEX(Templates!$I$2:$FQ$152,ROW()-ROW(AT$20)+1, MATCH(AT$16,Templates!$I$1:GX$1,0))="","",INDEX(Templates!$I$2:$FQ$152,ROW()-ROW(AT$20)+1, MATCH(AT$16,Templates!$I$1:GX$1,0)))</f>
        <v>NATURAL_GAS</v>
      </c>
      <c r="AU65" s="55" t="str" cm="1">
        <f t="array" ref="AU65">IF(INDEX(Templates!$I$2:$FQ$152,ROW()-ROW(AU$20)+1, MATCH(AU$16,Templates!$I$1:GY$1,0))="","",INDEX(Templates!$I$2:$FQ$152,ROW()-ROW(AU$20)+1, MATCH(AU$16,Templates!$I$1:GY$1,0)))</f>
        <v>NATURAL_GAS</v>
      </c>
      <c r="AV65" s="55" t="str" cm="1">
        <f t="array" ref="AV65">IF(INDEX(Templates!$I$2:$FQ$152,ROW()-ROW(AV$20)+1, MATCH(AV$16,Templates!$I$1:GZ$1,0))="","",INDEX(Templates!$I$2:$FQ$152,ROW()-ROW(AV$20)+1, MATCH(AV$16,Templates!$I$1:GZ$1,0)))</f>
        <v/>
      </c>
      <c r="AW65" s="55" t="str" cm="1">
        <f t="array" ref="AW65">IF(INDEX(Templates!$I$2:$FQ$152,ROW()-ROW(AW$20)+1, MATCH(AW$16,Templates!$I$1:HA$1,0))="","",INDEX(Templates!$I$2:$FQ$152,ROW()-ROW(AW$20)+1, MATCH(AW$16,Templates!$I$1:HA$1,0)))</f>
        <v/>
      </c>
      <c r="AX65" s="55" t="str" cm="1">
        <f t="array" ref="AX65">IF(INDEX(Templates!$I$2:$FQ$152,ROW()-ROW(AX$20)+1, MATCH(AX$16,Templates!$I$1:HB$1,0))="","",INDEX(Templates!$I$2:$FQ$152,ROW()-ROW(AX$20)+1, MATCH(AX$16,Templates!$I$1:HB$1,0)))</f>
        <v/>
      </c>
      <c r="AY65" s="55" t="str" cm="1">
        <f t="array" ref="AY65">IF(INDEX(Templates!$I$2:$FQ$152,ROW()-ROW(AY$20)+1, MATCH(AY$16,Templates!$I$1:HC$1,0))="","",INDEX(Templates!$I$2:$FQ$152,ROW()-ROW(AY$20)+1, MATCH(AY$16,Templates!$I$1:HC$1,0)))</f>
        <v/>
      </c>
      <c r="AZ65" s="55" t="str" cm="1">
        <f t="array" ref="AZ65">IF(INDEX(Templates!$I$2:$FQ$152,ROW()-ROW(AZ$20)+1, MATCH(AZ$16,Templates!$I$1:HD$1,0))="","",INDEX(Templates!$I$2:$FQ$152,ROW()-ROW(AZ$20)+1, MATCH(AZ$16,Templates!$I$1:HD$1,0)))</f>
        <v/>
      </c>
      <c r="BA65" s="55" t="str" cm="1">
        <f t="array" ref="BA65">IF(INDEX(Templates!$I$2:$FQ$152,ROW()-ROW(BA$20)+1, MATCH(BA$16,Templates!$I$1:HE$1,0))="","",INDEX(Templates!$I$2:$FQ$152,ROW()-ROW(BA$20)+1, MATCH(BA$16,Templates!$I$1:HE$1,0)))</f>
        <v/>
      </c>
      <c r="BB65" s="55" t="str" cm="1">
        <f t="array" ref="BB65">IF(INDEX(Templates!$I$2:$FQ$152,ROW()-ROW(BB$20)+1, MATCH(BB$16,Templates!$I$1:HF$1,0))="","",INDEX(Templates!$I$2:$FQ$152,ROW()-ROW(BB$20)+1, MATCH(BB$16,Templates!$I$1:HF$1,0)))</f>
        <v>NATURAL_GAS</v>
      </c>
      <c r="BC65" s="55" t="str" cm="1">
        <f t="array" ref="BC65">IF(INDEX(Templates!$I$2:$FQ$152,ROW()-ROW(BC$20)+1, MATCH(BC$16,Templates!$I$1:HG$1,0))="","",INDEX(Templates!$I$2:$FQ$152,ROW()-ROW(BC$20)+1, MATCH(BC$16,Templates!$I$1:HG$1,0)))</f>
        <v/>
      </c>
      <c r="BD65" s="55" t="str" cm="1">
        <f t="array" ref="BD65">IF(INDEX(Templates!$I$2:$FQ$152,ROW()-ROW(BD$20)+1, MATCH(BD$16,Templates!$I$1:HH$1,0))="","",INDEX(Templates!$I$2:$FQ$152,ROW()-ROW(BD$20)+1, MATCH(BD$16,Templates!$I$1:HH$1,0)))</f>
        <v/>
      </c>
      <c r="BE65" s="55" t="str" cm="1">
        <f t="array" ref="BE65">IF(INDEX(Templates!$I$2:$FQ$152,ROW()-ROW(BE$20)+1, MATCH(BE$16,Templates!$I$1:HI$1,0))="","",INDEX(Templates!$I$2:$FQ$152,ROW()-ROW(BE$20)+1, MATCH(BE$16,Templates!$I$1:HI$1,0)))</f>
        <v/>
      </c>
      <c r="BF65" s="55" t="str" cm="1">
        <f t="array" ref="BF65">IF(INDEX(Templates!$I$2:$FQ$152,ROW()-ROW(BF$20)+1, MATCH(BF$16,Templates!$I$1:HJ$1,0))="","",INDEX(Templates!$I$2:$FQ$152,ROW()-ROW(BF$20)+1, MATCH(BF$16,Templates!$I$1:HJ$1,0)))</f>
        <v/>
      </c>
      <c r="BG65" s="55" t="str" cm="1">
        <f t="array" ref="BG65">IF(INDEX(Templates!$I$2:$FQ$152,ROW()-ROW(BG$20)+1, MATCH(BG$16,Templates!$I$1:HK$1,0))="","",INDEX(Templates!$I$2:$FQ$152,ROW()-ROW(BG$20)+1, MATCH(BG$16,Templates!$I$1:HK$1,0)))</f>
        <v/>
      </c>
      <c r="BH65" s="55" t="str" cm="1">
        <f t="array" ref="BH65">IF(INDEX(Templates!$I$2:$FQ$152,ROW()-ROW(BH$20)+1, MATCH(BH$16,Templates!$I$1:HI$1,0))="","",INDEX(Templates!$I$2:$FQ$152,ROW()-ROW(BH$20)+1, MATCH(BH$16,Templates!$I$1:HI$1,0)))</f>
        <v>NATURAL_GAS</v>
      </c>
      <c r="BI65" s="55" t="str" cm="1">
        <f t="array" ref="BI65">IF(INDEX(Templates!$I$2:$FQ$152,ROW()-ROW(BI$20)+1, MATCH(BI$16,Templates!$I$1:HJ$1,0))="","",INDEX(Templates!$I$2:$FQ$152,ROW()-ROW(BI$20)+1, MATCH(BI$16,Templates!$I$1:HJ$1,0)))</f>
        <v>NATURAL_GAS</v>
      </c>
      <c r="BJ65" s="55" t="str" cm="1">
        <f t="array" ref="BJ65">IF(INDEX(Templates!$I$2:$FQ$152,ROW()-ROW(BJ$20)+1, MATCH(BJ$16,Templates!$I$1:HK$1,0))="","",INDEX(Templates!$I$2:$FQ$152,ROW()-ROW(BJ$20)+1, MATCH(BJ$16,Templates!$I$1:HK$1,0)))</f>
        <v>NATURAL_GAS</v>
      </c>
      <c r="BK65" s="55" t="str" cm="1">
        <f t="array" ref="BK65">IF(INDEX(Templates!$I$2:$FQ$152,ROW()-ROW(BK$20)+1, MATCH(BK$16,Templates!$I$1:HL$1,0))="","",INDEX(Templates!$I$2:$FQ$152,ROW()-ROW(BK$20)+1, MATCH(BK$16,Templates!$I$1:HL$1,0)))</f>
        <v>NATURAL_GAS</v>
      </c>
      <c r="BL65" s="55" t="str" cm="1">
        <f t="array" ref="BL65">IF(INDEX(Templates!$I$2:$FQ$152,ROW()-ROW(BL$20)+1, MATCH(BL$16,Templates!$I$1:HM$1,0))="","",INDEX(Templates!$I$2:$FQ$152,ROW()-ROW(BL$20)+1, MATCH(BL$16,Templates!$I$1:HM$1,0)))</f>
        <v>NATURAL_GAS</v>
      </c>
      <c r="BM65" s="55" t="str" cm="1">
        <f t="array" ref="BM65">IF(INDEX(Templates!$I$2:$FQ$152,ROW()-ROW(BM$20)+1, MATCH(BM$16,Templates!$I$1:HN$1,0))="","",INDEX(Templates!$I$2:$FQ$152,ROW()-ROW(BM$20)+1, MATCH(BM$16,Templates!$I$1:HN$1,0)))</f>
        <v/>
      </c>
      <c r="BN65" s="55" t="str" cm="1">
        <f t="array" ref="BN65">IF(INDEX(Templates!$I$2:$FQ$152,ROW()-ROW(BN$20)+1, MATCH(BN$16,Templates!$I$1:HO$1,0))="","",INDEX(Templates!$I$2:$FQ$152,ROW()-ROW(BN$20)+1, MATCH(BN$16,Templates!$I$1:HO$1,0)))</f>
        <v/>
      </c>
      <c r="BO65" s="55" t="str" cm="1">
        <f t="array" ref="BO65">IF(INDEX(Templates!$I$2:$FQ$152,ROW()-ROW(BO$20)+1, MATCH(BO$16,Templates!$I$1:HP$1,0))="","",INDEX(Templates!$I$2:$FQ$152,ROW()-ROW(BO$20)+1, MATCH(BO$16,Templates!$I$1:HP$1,0)))</f>
        <v/>
      </c>
      <c r="BP65" s="55" t="str" cm="1">
        <f t="array" ref="BP65">IF(INDEX(Templates!$I$2:$FQ$152,ROW()-ROW(BP$20)+1, MATCH(BP$16,Templates!$I$1:HQ$1,0))="","",INDEX(Templates!$I$2:$FQ$152,ROW()-ROW(BP$20)+1, MATCH(BP$16,Templates!$I$1:HQ$1,0)))</f>
        <v/>
      </c>
      <c r="BQ65" s="55" t="str" cm="1">
        <f t="array" ref="BQ65">IF(INDEX(Templates!$I$2:$FQ$152,ROW()-ROW(BQ$20)+1, MATCH(BQ$16,Templates!$I$1:HR$1,0))="","",INDEX(Templates!$I$2:$FQ$152,ROW()-ROW(BQ$20)+1, MATCH(BQ$16,Templates!$I$1:HR$1,0)))</f>
        <v/>
      </c>
      <c r="BR65" s="55" t="str" cm="1">
        <f t="array" ref="BR65">IF(INDEX(Templates!$I$2:$FQ$152,ROW()-ROW(BR$20)+1, MATCH(BR$16,Templates!$I$1:HS$1,0))="","",INDEX(Templates!$I$2:$FQ$152,ROW()-ROW(BR$20)+1, MATCH(BR$16,Templates!$I$1:HS$1,0)))</f>
        <v/>
      </c>
      <c r="BS65" s="55" t="str" cm="1">
        <f t="array" ref="BS65">IF(INDEX(Templates!$I$2:$FQ$152,ROW()-ROW(BS$20)+1, MATCH(BS$16,Templates!$I$1:HT$1,0))="","",INDEX(Templates!$I$2:$FQ$152,ROW()-ROW(BS$20)+1, MATCH(BS$16,Templates!$I$1:HT$1,0)))</f>
        <v/>
      </c>
      <c r="BT65" s="55" t="str" cm="1">
        <f t="array" ref="BT65">IF(INDEX(Templates!$I$2:$FQ$152,ROW()-ROW(BT$20)+1, MATCH(BT$16,Templates!$I$1:HU$1,0))="","",INDEX(Templates!$I$2:$FQ$152,ROW()-ROW(BT$20)+1, MATCH(BT$16,Templates!$I$1:HU$1,0)))</f>
        <v/>
      </c>
      <c r="BU65" s="55" t="str" cm="1">
        <f t="array" ref="BU65">IF(INDEX(Templates!$I$2:$FQ$152,ROW()-ROW(BU$20)+1, MATCH(BU$16,Templates!$I$1:HV$1,0))="","",INDEX(Templates!$I$2:$FQ$152,ROW()-ROW(BU$20)+1, MATCH(BU$16,Templates!$I$1:HV$1,0)))</f>
        <v/>
      </c>
      <c r="BV65" s="55" t="str" cm="1">
        <f t="array" ref="BV65">IF(INDEX(Templates!$I$2:$FQ$152,ROW()-ROW(BV$20)+1, MATCH(BV$16,Templates!$I$1:HW$1,0))="","",INDEX(Templates!$I$2:$FQ$152,ROW()-ROW(BV$20)+1, MATCH(BV$16,Templates!$I$1:HW$1,0)))</f>
        <v/>
      </c>
      <c r="BW65" s="55" t="str" cm="1">
        <f t="array" ref="BW65">IF(INDEX(Templates!$I$2:$FQ$152,ROW()-ROW(BW$20)+1, MATCH(BW$16,Templates!$I$1:HX$1,0))="","",INDEX(Templates!$I$2:$FQ$152,ROW()-ROW(BW$20)+1, MATCH(BW$16,Templates!$I$1:HX$1,0)))</f>
        <v/>
      </c>
      <c r="BX65" s="55" t="str" cm="1">
        <f t="array" ref="BX65">IF(INDEX(Templates!$I$2:$FQ$152,ROW()-ROW(BX$20)+1, MATCH(BX$16,Templates!$I$1:HY$1,0))="","",INDEX(Templates!$I$2:$FQ$152,ROW()-ROW(BX$20)+1, MATCH(BX$16,Templates!$I$1:HY$1,0)))</f>
        <v>ELECTRICITY</v>
      </c>
      <c r="BY65" s="55" t="str" cm="1">
        <f t="array" ref="BY65">IF(INDEX(Templates!$I$2:$FQ$152,ROW()-ROW(BY$20)+1, MATCH(BY$16,Templates!$I$1:HZ$1,0))="","",INDEX(Templates!$I$2:$FQ$152,ROW()-ROW(BY$20)+1, MATCH(BY$16,Templates!$I$1:HZ$1,0)))</f>
        <v>ELECTRICITY</v>
      </c>
      <c r="BZ65" s="55" t="str" cm="1">
        <f t="array" ref="BZ65">IF(INDEX(Templates!$I$2:$FQ$152,ROW()-ROW(BZ$20)+1, MATCH(BZ$16,Templates!$I$1:IA$1,0))="","",INDEX(Templates!$I$2:$FQ$152,ROW()-ROW(BZ$20)+1, MATCH(BZ$16,Templates!$I$1:IA$1,0)))</f>
        <v>NATURAL_GAS</v>
      </c>
      <c r="CA65" s="55" t="str" cm="1">
        <f t="array" ref="CA65">IF(INDEX(Templates!$I$2:$FQ$152,ROW()-ROW(CA$20)+1, MATCH(CA$16,Templates!$I$1:IB$1,0))="","",INDEX(Templates!$I$2:$FQ$152,ROW()-ROW(CA$20)+1, MATCH(CA$16,Templates!$I$1:IB$1,0)))</f>
        <v>NATURAL_GAS</v>
      </c>
      <c r="CB65" s="55" t="str" cm="1">
        <f t="array" ref="CB65">IF(INDEX(Templates!$I$2:$FQ$152,ROW()-ROW(CB$20)+1, MATCH(CB$16,Templates!$I$1:IC$1,0))="","",INDEX(Templates!$I$2:$FQ$152,ROW()-ROW(CB$20)+1, MATCH(CB$16,Templates!$I$1:IC$1,0)))</f>
        <v>NATURAL_GAS</v>
      </c>
      <c r="CC65" s="55" t="str" cm="1">
        <f t="array" ref="CC65">IF(INDEX(Templates!$I$2:$FQ$152,ROW()-ROW(CC$20)+1, MATCH(CC$16,Templates!$I$1:ID$1,0))="","",INDEX(Templates!$I$2:$FQ$152,ROW()-ROW(CC$20)+1, MATCH(CC$16,Templates!$I$1:ID$1,0)))</f>
        <v>NATURAL_GAS</v>
      </c>
      <c r="CD65" s="55" t="str" cm="1">
        <f t="array" ref="CD65">IF(INDEX(Templates!$I$2:$FQ$152,ROW()-ROW(CD$20)+1, MATCH(CD$16,Templates!$I$1:IE$1,0))="","",INDEX(Templates!$I$2:$FQ$152,ROW()-ROW(CD$20)+1, MATCH(CD$16,Templates!$I$1:IE$1,0)))</f>
        <v>ELECTRICITY</v>
      </c>
      <c r="CE65" s="55" t="str" cm="1">
        <f t="array" ref="CE65">IF(INDEX(Templates!$I$2:$FQ$152,ROW()-ROW(CE$20)+1, MATCH(CE$16,Templates!$I$1:IF$1,0))="","",INDEX(Templates!$I$2:$FQ$152,ROW()-ROW(CE$20)+1, MATCH(CE$16,Templates!$I$1:IF$1,0)))</f>
        <v/>
      </c>
      <c r="CF65" s="55" t="str" cm="1">
        <f t="array" ref="CF65">IF(INDEX(Templates!$I$2:$FQ$152,ROW()-ROW(CF$20)+1, MATCH(CF$16,Templates!$I$1:ID$1,0))="","",INDEX(Templates!$I$2:$FQ$152,ROW()-ROW(CF$20)+1, MATCH(CF$16,Templates!$I$1:ID$1,0)))</f>
        <v/>
      </c>
      <c r="CG65" s="55" t="str" cm="1">
        <f t="array" ref="CG65">IF(INDEX(Templates!$I$2:$FQ$152,ROW()-ROW(CG$20)+1, MATCH(CG$16,Templates!$I$1:IE$1,0))="","",INDEX(Templates!$I$2:$FQ$152,ROW()-ROW(CG$20)+1, MATCH(CG$16,Templates!$I$1:IE$1,0)))</f>
        <v/>
      </c>
      <c r="CH65" s="55" t="str" cm="1">
        <f t="array" ref="CH65">IF(INDEX(Templates!$I$2:$FQ$152,ROW()-ROW(CH$20)+1, MATCH(CH$16,Templates!$I$1:IF$1,0))="","",INDEX(Templates!$I$2:$FQ$152,ROW()-ROW(CH$20)+1, MATCH(CH$16,Templates!$I$1:IF$1,0)))</f>
        <v/>
      </c>
      <c r="CI65" s="55" t="str" cm="1">
        <f t="array" ref="CI65">IF(INDEX(Templates!$I$2:$FQ$152,ROW()-ROW(CI$20)+1, MATCH(CI$16,Templates!$I$1:IG$1,0))="","",INDEX(Templates!$I$2:$FQ$152,ROW()-ROW(CI$20)+1, MATCH(CI$16,Templates!$I$1:IG$1,0)))</f>
        <v>NATURAL_GAS</v>
      </c>
      <c r="CJ65" s="55" t="str" cm="1">
        <f t="array" ref="CJ65">IF(INDEX(Templates!$I$2:$FQ$152,ROW()-ROW(CJ$20)+1, MATCH(CJ$16,Templates!$I$1:IH$1,0))="","",INDEX(Templates!$I$2:$FQ$152,ROW()-ROW(CJ$20)+1, MATCH(CJ$16,Templates!$I$1:IH$1,0)))</f>
        <v>ELECTRICITY</v>
      </c>
      <c r="CK65" s="55" t="str" cm="1">
        <f t="array" ref="CK65">IF(INDEX(Templates!$I$2:$FQ$152,ROW()-ROW(CK$20)+1, MATCH(CK$16,Templates!$I$1:II$1,0))="","",INDEX(Templates!$I$2:$FQ$152,ROW()-ROW(CK$20)+1, MATCH(CK$16,Templates!$I$1:II$1,0)))</f>
        <v>ELECTRICITY</v>
      </c>
      <c r="CL65" s="55" t="str" cm="1">
        <f t="array" ref="CL65">IF(INDEX(Templates!$I$2:$FQ$152,ROW()-ROW(CL$20)+1, MATCH(CL$16,Templates!$I$1:IJ$1,0))="","",INDEX(Templates!$I$2:$FQ$152,ROW()-ROW(CL$20)+1, MATCH(CL$16,Templates!$I$1:IJ$1,0)))</f>
        <v>ELECTRICITY</v>
      </c>
      <c r="CM65" s="55" t="str" cm="1">
        <f t="array" ref="CM65">IF(INDEX(Templates!$I$2:$FQ$152,ROW()-ROW(CM$20)+1, MATCH(CM$16,Templates!$I$1:IK$1,0))="","",INDEX(Templates!$I$2:$FQ$152,ROW()-ROW(CM$20)+1, MATCH(CM$16,Templates!$I$1:IK$1,0)))</f>
        <v/>
      </c>
      <c r="CN65" s="55" t="str" cm="1">
        <f t="array" ref="CN65">IF(INDEX(Templates!$I$2:$FQ$152,ROW()-ROW(CN$20)+1, MATCH(CN$16,Templates!$I$1:IL$1,0))="","",INDEX(Templates!$I$2:$FQ$152,ROW()-ROW(CN$20)+1, MATCH(CN$16,Templates!$I$1:IL$1,0)))</f>
        <v/>
      </c>
      <c r="CO65" s="55" t="str" cm="1">
        <f t="array" ref="CO65">IF(INDEX(Templates!$I$2:$FQ$152,ROW()-ROW(CO$20)+1, MATCH(CO$16,Templates!$I$1:IM$1,0))="","",INDEX(Templates!$I$2:$FQ$152,ROW()-ROW(CO$20)+1, MATCH(CO$16,Templates!$I$1:IM$1,0)))</f>
        <v/>
      </c>
      <c r="CP65" s="55" t="str" cm="1">
        <f t="array" ref="CP65">IF(INDEX(Templates!$I$2:$FQ$152,ROW()-ROW(CP$20)+1, MATCH(CP$16,Templates!$I$1:IN$1,0))="","",INDEX(Templates!$I$2:$FQ$152,ROW()-ROW(CP$20)+1, MATCH(CP$16,Templates!$I$1:IN$1,0)))</f>
        <v>NATURAL_GAS</v>
      </c>
      <c r="CQ65" s="55" t="str" cm="1">
        <f t="array" ref="CQ65">IF(INDEX(Templates!$I$2:$FQ$152,ROW()-ROW(CQ$20)+1, MATCH(CQ$16,Templates!$I$1:IO$1,0))="","",INDEX(Templates!$I$2:$FQ$152,ROW()-ROW(CQ$20)+1, MATCH(CQ$16,Templates!$I$1:IO$1,0)))</f>
        <v/>
      </c>
      <c r="CR65" s="55" t="str" cm="1">
        <f t="array" ref="CR65">IF(INDEX(Templates!$I$2:$FQ$152,ROW()-ROW(CR$20)+1, MATCH(CR$16,Templates!$I$1:IP$1,0))="","",INDEX(Templates!$I$2:$FQ$152,ROW()-ROW(CR$20)+1, MATCH(CR$16,Templates!$I$1:IP$1,0)))</f>
        <v>ELECTRICITY</v>
      </c>
      <c r="CS65" s="55" t="str" cm="1">
        <f t="array" ref="CS65">IF(INDEX(Templates!$I$2:$FQ$152,ROW()-ROW(CS$20)+1, MATCH(CS$16,Templates!$I$1:IQ$1,0))="","",INDEX(Templates!$I$2:$FQ$152,ROW()-ROW(CS$20)+1, MATCH(CS$16,Templates!$I$1:IQ$1,0)))</f>
        <v/>
      </c>
      <c r="CT65" s="55" t="str" cm="1">
        <f t="array" ref="CT65">IF(INDEX(Templates!$I$2:$FQ$152,ROW()-ROW(CT$20)+1, MATCH(CT$16,Templates!$I$1:IR$1,0))="","",INDEX(Templates!$I$2:$FQ$152,ROW()-ROW(CT$20)+1, MATCH(CT$16,Templates!$I$1:IR$1,0)))</f>
        <v/>
      </c>
      <c r="CU65" s="55" t="str" cm="1">
        <f t="array" ref="CU65">IF(INDEX(Templates!$I$2:$FQ$152,ROW()-ROW(CU$20)+1, MATCH(CU$16,Templates!$I$1:IS$1,0))="","",INDEX(Templates!$I$2:$FQ$152,ROW()-ROW(CU$20)+1, MATCH(CU$16,Templates!$I$1:IS$1,0)))</f>
        <v/>
      </c>
      <c r="CV65" s="55" t="str" cm="1">
        <f t="array" ref="CV65">IF(INDEX(Templates!$I$2:$FQ$152,ROW()-ROW(CV$20)+1, MATCH(CV$16,Templates!$I$1:IT$1,0))="","",INDEX(Templates!$I$2:$FQ$152,ROW()-ROW(CV$20)+1, MATCH(CV$16,Templates!$I$1:IT$1,0)))</f>
        <v/>
      </c>
      <c r="CW65" s="55" t="str" cm="1">
        <f t="array" ref="CW65">IF(INDEX(Templates!$I$2:$FQ$152,ROW()-ROW(CW$20)+1, MATCH(CW$16,Templates!$I$1:IU$1,0))="","",INDEX(Templates!$I$2:$FQ$152,ROW()-ROW(CW$20)+1, MATCH(CW$16,Templates!$I$1:IU$1,0)))</f>
        <v/>
      </c>
      <c r="CX65" s="55" t="str" cm="1">
        <f t="array" ref="CX65">IF(INDEX(Templates!$I$2:$FQ$152,ROW()-ROW(CX$20)+1, MATCH(CX$16,Templates!$I$1:IV$1,0))="","",INDEX(Templates!$I$2:$FQ$152,ROW()-ROW(CX$20)+1, MATCH(CX$16,Templates!$I$1:IV$1,0)))</f>
        <v/>
      </c>
      <c r="CY65" s="55" t="str" cm="1">
        <f t="array" ref="CY65">IF(INDEX(Templates!$I$2:$FQ$152,ROW()-ROW(CY$20)+1, MATCH(CY$16,Templates!$I$1:IW$1,0))="","",INDEX(Templates!$I$2:$FQ$152,ROW()-ROW(CY$20)+1, MATCH(CY$16,Templates!$I$1:IW$1,0)))</f>
        <v/>
      </c>
      <c r="CZ65" s="55" t="str" cm="1">
        <f t="array" ref="CZ65">IF(INDEX(Templates!$I$2:$FQ$152,ROW()-ROW(CZ$20)+1, MATCH(CZ$16,Templates!$I$1:IX$1,0))="","",INDEX(Templates!$I$2:$FQ$152,ROW()-ROW(CZ$20)+1, MATCH(CZ$16,Templates!$I$1:IX$1,0)))</f>
        <v/>
      </c>
      <c r="DA65" s="55" t="str" cm="1">
        <f t="array" ref="DA65">IF(INDEX(Templates!$I$2:$FQ$152,ROW()-ROW(DA$20)+1, MATCH(DA$16,Templates!$I$1:IY$1,0))="","",INDEX(Templates!$I$2:$FQ$152,ROW()-ROW(DA$20)+1, MATCH(DA$16,Templates!$I$1:IY$1,0)))</f>
        <v/>
      </c>
      <c r="DB65" s="55" t="str" cm="1">
        <f t="array" ref="DB65">IF(INDEX(Templates!$I$2:$FQ$152,ROW()-ROW(DB$20)+1, MATCH(DB$16,Templates!$I$1:IZ$1,0))="","",INDEX(Templates!$I$2:$FQ$152,ROW()-ROW(DB$20)+1, MATCH(DB$16,Templates!$I$1:IZ$1,0)))</f>
        <v/>
      </c>
      <c r="DC65" s="55" t="str" cm="1">
        <f t="array" ref="DC65">IF(INDEX(Templates!$I$2:$FQ$152,ROW()-ROW(DC$20)+1, MATCH(DC$16,Templates!$I$1:JA$1,0))="","",INDEX(Templates!$I$2:$FQ$152,ROW()-ROW(DC$20)+1, MATCH(DC$16,Templates!$I$1:JA$1,0)))</f>
        <v/>
      </c>
      <c r="DD65" s="55" t="str" cm="1">
        <f t="array" ref="DD65">IF(INDEX(Templates!$I$2:$FQ$152,ROW()-ROW(DD$20)+1, MATCH(DD$16,Templates!$I$1:JB$1,0))="","",INDEX(Templates!$I$2:$FQ$152,ROW()-ROW(DD$20)+1, MATCH(DD$16,Templates!$I$1:JB$1,0)))</f>
        <v/>
      </c>
      <c r="DE65" s="55" t="str" cm="1">
        <f t="array" ref="DE65">IF(INDEX(Templates!$I$2:$FQ$152,ROW()-ROW(DE$20)+1, MATCH(DE$16,Templates!$I$1:JC$1,0))="","",INDEX(Templates!$I$2:$FQ$152,ROW()-ROW(DE$20)+1, MATCH(DE$16,Templates!$I$1:JC$1,0)))</f>
        <v/>
      </c>
      <c r="DF65" s="55" t="str" cm="1">
        <f t="array" ref="DF65">IF(INDEX(Templates!$I$2:$FQ$152,ROW()-ROW(DF$20)+1, MATCH(DF$16,Templates!$I$1:JD$1,0))="","",INDEX(Templates!$I$2:$FQ$152,ROW()-ROW(DF$20)+1, MATCH(DF$16,Templates!$I$1:JD$1,0)))</f>
        <v/>
      </c>
      <c r="DG65" s="55" t="str" cm="1">
        <f t="array" ref="DG65">IF(INDEX(Templates!$I$2:$FQ$152,ROW()-ROW(DG$20)+1, MATCH(DG$16,Templates!$I$1:JE$1,0))="","",INDEX(Templates!$I$2:$FQ$152,ROW()-ROW(DG$20)+1, MATCH(DG$16,Templates!$I$1:JE$1,0)))</f>
        <v/>
      </c>
      <c r="DH65" s="55" t="str" cm="1">
        <f t="array" ref="DH65">IF(INDEX(Templates!$I$2:$FQ$152,ROW()-ROW(DH$20)+1, MATCH(DH$16,Templates!$I$1:JF$1,0))="","",INDEX(Templates!$I$2:$FQ$152,ROW()-ROW(DH$20)+1, MATCH(DH$16,Templates!$I$1:JF$1,0)))</f>
        <v/>
      </c>
      <c r="DI65" s="55" t="str" cm="1">
        <f t="array" ref="DI65">IF(INDEX(Templates!$I$2:$FQ$152,ROW()-ROW(DI$20)+1, MATCH(DI$16,Templates!$I$1:JG$1,0))="","",INDEX(Templates!$I$2:$FQ$152,ROW()-ROW(DI$20)+1, MATCH(DI$16,Templates!$I$1:JG$1,0)))</f>
        <v/>
      </c>
      <c r="DJ65" s="55" t="str" cm="1">
        <f t="array" ref="DJ65">IF(INDEX(Templates!$I$2:$FQ$152,ROW()-ROW(DJ$20)+1, MATCH(DJ$16,Templates!$I$1:JH$1,0))="","",INDEX(Templates!$I$2:$FQ$152,ROW()-ROW(DJ$20)+1, MATCH(DJ$16,Templates!$I$1:JH$1,0)))</f>
        <v/>
      </c>
      <c r="DK65" s="55" t="str" cm="1">
        <f t="array" ref="DK65">IF(INDEX(Templates!$I$2:$FQ$152,ROW()-ROW(DK$20)+1, MATCH(DK$16,Templates!$I$1:JI$1,0))="","",INDEX(Templates!$I$2:$FQ$152,ROW()-ROW(DK$20)+1, MATCH(DK$16,Templates!$I$1:JI$1,0)))</f>
        <v/>
      </c>
      <c r="DL65" s="55" t="str" cm="1">
        <f t="array" ref="DL65">IF(INDEX(Templates!$I$2:$FQ$152,ROW()-ROW(DL$20)+1, MATCH(DL$16,Templates!$I$1:JJ$1,0))="","",INDEX(Templates!$I$2:$FQ$152,ROW()-ROW(DL$20)+1, MATCH(DL$16,Templates!$I$1:JJ$1,0)))</f>
        <v/>
      </c>
      <c r="DM65" s="55" t="str" cm="1">
        <f t="array" ref="DM65">IF(INDEX(Templates!$I$2:$FQ$152,ROW()-ROW(DM$20)+1, MATCH(DM$16,Templates!$I$1:JK$1,0))="","",INDEX(Templates!$I$2:$FQ$152,ROW()-ROW(DM$20)+1, MATCH(DM$16,Templates!$I$1:JK$1,0)))</f>
        <v/>
      </c>
      <c r="DN65" s="55" t="str" cm="1">
        <f t="array" ref="DN65">IF(INDEX(Templates!$I$2:$FQ$152,ROW()-ROW(DN$20)+1, MATCH(DN$16,Templates!$I$1:JL$1,0))="","",INDEX(Templates!$I$2:$FQ$152,ROW()-ROW(DN$20)+1, MATCH(DN$16,Templates!$I$1:JL$1,0)))</f>
        <v/>
      </c>
      <c r="DO65" s="55" t="str" cm="1">
        <f t="array" ref="DO65">IF(INDEX(Templates!$I$2:$FQ$152,ROW()-ROW(DO$20)+1, MATCH(DO$16,Templates!$I$1:JM$1,0))="","",INDEX(Templates!$I$2:$FQ$152,ROW()-ROW(DO$20)+1, MATCH(DO$16,Templates!$I$1:JM$1,0)))</f>
        <v/>
      </c>
      <c r="DP65" s="55" t="str" cm="1">
        <f t="array" ref="DP65">IF(INDEX(Templates!$I$2:$FQ$152,ROW()-ROW(DP$20)+1, MATCH(DP$16,Templates!$I$1:JN$1,0))="","",INDEX(Templates!$I$2:$FQ$152,ROW()-ROW(DP$20)+1, MATCH(DP$16,Templates!$I$1:JN$1,0)))</f>
        <v/>
      </c>
      <c r="DQ65" s="55" t="str" cm="1">
        <f t="array" ref="DQ65">IF(INDEX(Templates!$I$2:$FQ$152,ROW()-ROW(DQ$20)+1, MATCH(DQ$16,Templates!$I$1:JO$1,0))="","",INDEX(Templates!$I$2:$FQ$152,ROW()-ROW(DQ$20)+1, MATCH(DQ$16,Templates!$I$1:JO$1,0)))</f>
        <v/>
      </c>
      <c r="DR65" s="55" t="str" cm="1">
        <f t="array" ref="DR65">IF(INDEX(Templates!$I$2:$FQ$152,ROW()-ROW(DR$20)+1, MATCH(DR$16,Templates!$I$1:JP$1,0))="","",INDEX(Templates!$I$2:$FQ$152,ROW()-ROW(DR$20)+1, MATCH(DR$16,Templates!$I$1:JP$1,0)))</f>
        <v/>
      </c>
      <c r="DS65" s="55" t="str" cm="1">
        <f t="array" ref="DS65">IF(INDEX(Templates!$I$2:$FQ$152,ROW()-ROW(DS$20)+1, MATCH(DS$16,Templates!$I$1:JQ$1,0))="","",INDEX(Templates!$I$2:$FQ$152,ROW()-ROW(DS$20)+1, MATCH(DS$16,Templates!$I$1:JQ$1,0)))</f>
        <v/>
      </c>
      <c r="DT65" s="55" t="str" cm="1">
        <f t="array" ref="DT65">IF(INDEX(Templates!$I$2:$FQ$152,ROW()-ROW(DT$20)+1, MATCH(DT$16,Templates!$I$1:JR$1,0))="","",INDEX(Templates!$I$2:$FQ$152,ROW()-ROW(DT$20)+1, MATCH(DT$16,Templates!$I$1:JR$1,0)))</f>
        <v/>
      </c>
      <c r="DU65" s="55" t="str" cm="1">
        <f t="array" ref="DU65">IF(INDEX(Templates!$I$2:$FQ$152,ROW()-ROW(DU$20)+1, MATCH(DU$16,Templates!$I$1:JP$1,0))="","",INDEX(Templates!$I$2:$FQ$152,ROW()-ROW(DU$20)+1, MATCH(DU$16,Templates!$I$1:JP$1,0)))</f>
        <v/>
      </c>
      <c r="DV65" s="55" t="str" cm="1">
        <f t="array" ref="DV65">IF(INDEX(Templates!$I$2:$FQ$152,ROW()-ROW(DV$20)+1, MATCH(DV$16,Templates!$I$1:JQ$1,0))="","",INDEX(Templates!$I$2:$FQ$152,ROW()-ROW(DV$20)+1, MATCH(DV$16,Templates!$I$1:JQ$1,0)))</f>
        <v/>
      </c>
      <c r="DW65" s="55" t="str" cm="1">
        <f t="array" ref="DW65">IF(INDEX(Templates!$I$2:$FQ$152,ROW()-ROW(DW$20)+1, MATCH(DW$16,Templates!$I$1:JR$1,0))="","",INDEX(Templates!$I$2:$FQ$152,ROW()-ROW(DW$20)+1, MATCH(DW$16,Templates!$I$1:JR$1,0)))</f>
        <v/>
      </c>
      <c r="DX65" s="55" t="str" cm="1">
        <f t="array" ref="DX65">IF(INDEX(Templates!$I$2:$FQ$152,ROW()-ROW(DX$20)+1, MATCH(DX$16,Templates!$I$1:JS$1,0))="","",INDEX(Templates!$I$2:$FQ$152,ROW()-ROW(DX$20)+1, MATCH(DX$16,Templates!$I$1:JS$1,0)))</f>
        <v/>
      </c>
      <c r="DY65" s="55" t="str" cm="1">
        <f t="array" ref="DY65">IF(INDEX(Templates!$I$2:$FQ$152,ROW()-ROW(DY$20)+1, MATCH(DY$16,Templates!$I$1:JT$1,0))="","",INDEX(Templates!$I$2:$FQ$152,ROW()-ROW(DY$20)+1, MATCH(DY$16,Templates!$I$1:JT$1,0)))</f>
        <v/>
      </c>
      <c r="DZ65" s="55" t="str" cm="1">
        <f t="array" ref="DZ65">IF(INDEX(Templates!$I$2:$FQ$152,ROW()-ROW(DZ$20)+1, MATCH(DZ$16,Templates!$I$1:JU$1,0))="","",INDEX(Templates!$I$2:$FQ$152,ROW()-ROW(DZ$20)+1, MATCH(DZ$16,Templates!$I$1:JU$1,0)))</f>
        <v/>
      </c>
      <c r="EA65" s="55" t="str" cm="1">
        <f t="array" ref="EA65">IF(INDEX(Templates!$I$2:$FQ$152,ROW()-ROW(EA$20)+1, MATCH(EA$16,Templates!$I$1:JV$1,0))="","",INDEX(Templates!$I$2:$FQ$152,ROW()-ROW(EA$20)+1, MATCH(EA$16,Templates!$I$1:JV$1,0)))</f>
        <v/>
      </c>
      <c r="EB65" s="55" t="str" cm="1">
        <f t="array" ref="EB65">IF(INDEX(Templates!$I$2:$FQ$152,ROW()-ROW(EB$20)+1, MATCH(EB$16,Templates!$I$1:JW$1,0))="","",INDEX(Templates!$I$2:$FQ$152,ROW()-ROW(EB$20)+1, MATCH(EB$16,Templates!$I$1:JW$1,0)))</f>
        <v/>
      </c>
      <c r="EC65" s="55" t="str" cm="1">
        <f t="array" ref="EC65">IF(INDEX(Templates!$I$2:$FQ$152,ROW()-ROW(EC$20)+1, MATCH(EC$16,Templates!$I$1:JX$1,0))="","",INDEX(Templates!$I$2:$FQ$152,ROW()-ROW(EC$20)+1, MATCH(EC$16,Templates!$I$1:JX$1,0)))</f>
        <v/>
      </c>
      <c r="ED65" s="55" t="str" cm="1">
        <f t="array" ref="ED65">IF(INDEX(Templates!$I$2:$FQ$152,ROW()-ROW(ED$20)+1, MATCH(ED$16,Templates!$I$1:JY$1,0))="","",INDEX(Templates!$I$2:$FQ$152,ROW()-ROW(ED$20)+1, MATCH(ED$16,Templates!$I$1:JY$1,0)))</f>
        <v/>
      </c>
      <c r="EE65" s="55"/>
      <c r="EF65" s="55"/>
      <c r="EG65" s="55"/>
      <c r="EH65" s="55"/>
      <c r="EI65" s="55"/>
      <c r="EJ65" s="55"/>
      <c r="EK65" s="55"/>
      <c r="EL65" s="55"/>
      <c r="EM65" s="55"/>
      <c r="EN65" s="55"/>
      <c r="EO65" s="55"/>
      <c r="EP65" s="55"/>
      <c r="EQ65" s="55"/>
      <c r="ER65" s="55"/>
      <c r="ES65" s="55"/>
      <c r="ET65" s="55"/>
      <c r="EU65" s="55"/>
      <c r="EV65" s="55"/>
      <c r="EW65" s="55"/>
      <c r="EX65" s="55"/>
      <c r="EY65" s="55"/>
      <c r="EZ65" s="55"/>
      <c r="FA65" s="55"/>
      <c r="FB65" s="55"/>
      <c r="FC65" s="55"/>
      <c r="FD65" s="55"/>
      <c r="FE65" s="55"/>
      <c r="FF65" s="55"/>
      <c r="FG65" s="55"/>
      <c r="FH65" s="55"/>
      <c r="FI65" s="55"/>
      <c r="FJ65" s="55"/>
      <c r="FK65" s="55"/>
      <c r="FL65" s="55"/>
      <c r="FM65" s="55"/>
      <c r="FN65" s="55"/>
      <c r="FO65" s="55"/>
      <c r="FP65" s="55"/>
      <c r="FQ65" s="55"/>
      <c r="FR65" s="55"/>
      <c r="FS65" s="55"/>
      <c r="FT65" s="55"/>
      <c r="FU65" s="55"/>
      <c r="FV65" s="55"/>
      <c r="FW65" s="55"/>
      <c r="FX65" s="55"/>
      <c r="FY65" s="55"/>
      <c r="FZ65" s="55"/>
      <c r="GA65" s="55"/>
      <c r="GB65" s="55"/>
      <c r="GC65" s="55"/>
      <c r="GD65" s="55"/>
      <c r="GE65" s="55"/>
      <c r="GF65" s="55"/>
      <c r="GG65" s="55"/>
      <c r="GH65" s="55"/>
      <c r="GI65" s="55"/>
      <c r="GJ65" s="55"/>
      <c r="GK65" s="55"/>
      <c r="GL65" s="55"/>
      <c r="GM65" s="55"/>
      <c r="GN65" s="55"/>
      <c r="GO65" s="55"/>
      <c r="GP65" s="55"/>
      <c r="GQ65" s="55"/>
      <c r="GR65" s="55"/>
      <c r="GS65" s="55"/>
      <c r="GT65" s="55"/>
      <c r="GU65" s="55"/>
      <c r="GV65" s="55"/>
      <c r="GW65" s="55"/>
    </row>
    <row r="66" spans="1:205" s="24" customFormat="1" x14ac:dyDescent="0.55000000000000004">
      <c r="A66" s="41" t="s">
        <v>763</v>
      </c>
      <c r="B66" s="6" t="s">
        <v>768</v>
      </c>
      <c r="C66" s="66" t="str" cm="1">
        <f t="array" ref="C66">IF(INDEX(Templates!A$2:A$153,ROW()-ROW($20:$20)+1)="","",INDEX(Templates!A$2:A$153,ROW()-ROW($20:$20)+1))</f>
        <v>JSON_PATH:heating_system</v>
      </c>
      <c r="D66" s="66" t="str" cm="1">
        <f t="array" ref="D66">IF(INDEX(Templates!B$2:B$153,ROW()-ROW($20:$20)+1)="","",INDEX(Templates!B$2:B$153,ROW()-ROW($20:$20)+1))</f>
        <v>hot_water_loop</v>
      </c>
      <c r="E66" s="66" t="str" cm="1">
        <f t="array" ref="E66">IF(INDEX(Templates!C$2:C$153,ROW()-ROW($20:$20)+1)="","",INDEX(Templates!C$2:C$153,ROW()-ROW($20:$20)+1))</f>
        <v/>
      </c>
      <c r="F66" s="127" t="str" cm="1">
        <f t="array" ref="F66">IF(INDEX(Templates!D$2:D$153,ROW()-ROW($20:$20)+1)="","",INDEX(Templates!D$2:D$153,ROW()-ROW($20:$20)+1))</f>
        <v/>
      </c>
      <c r="G66" s="116" t="str" cm="1">
        <f t="array" ref="G66">IF(INDEX(Templates!E$2:E$153,ROW()-ROW($20:$20)+1)="","",INDEX(Templates!E$2:E$153,ROW()-ROW($20:$20)+1))</f>
        <v>HeatingSystem</v>
      </c>
      <c r="H66" s="68" t="str" cm="1">
        <f t="array" ref="H66">IF(INDEX(Templates!F$2:F$153,ROW()-ROW($20:$20)+1)="","",INDEX(Templates!F$2:F$153,ROW()-ROW($20:$20)+1))</f>
        <v>Heating System 2</v>
      </c>
      <c r="I66" s="68" t="str" cm="1">
        <f t="array" ref="I66">IF(INDEX(Templates!G$2:G$153,ROW()-ROW($20:$20)+1)="","",INDEX(Templates!G$2:G$153,ROW()-ROW($20:$20)+1))</f>
        <v>HVAC 1</v>
      </c>
      <c r="J66" s="68" t="str" cm="1">
        <f t="array" ref="J66">IF(INDEX(Templates!H$2:H$153,ROW()-ROW($20:$20)+1)="","",INDEX(Templates!H$2:H$153,ROW()-ROW($20:$20)+1))</f>
        <v>hot_water_loop</v>
      </c>
      <c r="K66" s="69" t="s">
        <v>765</v>
      </c>
      <c r="L66" s="69" t="s">
        <v>765</v>
      </c>
      <c r="M66" s="55" t="str" cm="1">
        <f t="array" ref="M66">IF(INDEX(Templates!$I$2:$FQ$152,ROW()-ROW(M$20)+1, MATCH(M$16,Templates!$I$1:FQ$1,0))="","",INDEX(Templates!$I$2:$FQ$152,ROW()-ROW(M$20)+1, MATCH(M$16,Templates!$I$1:FQ$1,0)))</f>
        <v/>
      </c>
      <c r="N66" s="55" t="str" cm="1">
        <f t="array" ref="N66">IF(INDEX(Templates!$I$2:$FQ$152,ROW()-ROW(N$20)+1, MATCH(N$16,Templates!$I$1:FR$1,0))="","",INDEX(Templates!$I$2:$FQ$152,ROW()-ROW(N$20)+1, MATCH(N$16,Templates!$I$1:FR$1,0)))</f>
        <v/>
      </c>
      <c r="O66" s="55" t="str" cm="1">
        <f t="array" ref="O66">IF(INDEX(Templates!$I$2:$FQ$152,ROW()-ROW(O$20)+1, MATCH(O$16,Templates!$I$1:FS$1,0))="","",INDEX(Templates!$I$2:$FQ$152,ROW()-ROW(O$20)+1, MATCH(O$16,Templates!$I$1:FS$1,0)))</f>
        <v/>
      </c>
      <c r="P66" s="55" t="str" cm="1">
        <f t="array" ref="P66">IF(INDEX(Templates!$I$2:$FQ$152,ROW()-ROW(P$20)+1, MATCH(P$16,Templates!$I$1:FT$1,0))="","",INDEX(Templates!$I$2:$FQ$152,ROW()-ROW(P$20)+1, MATCH(P$16,Templates!$I$1:FT$1,0)))</f>
        <v/>
      </c>
      <c r="Q66" s="55" t="str" cm="1">
        <f t="array" ref="Q66">IF(INDEX(Templates!$I$2:$FQ$152,ROW()-ROW(Q$20)+1, MATCH(Q$16,Templates!$I$1:FU$1,0))="","",INDEX(Templates!$I$2:$FQ$152,ROW()-ROW(Q$20)+1, MATCH(Q$16,Templates!$I$1:FU$1,0)))</f>
        <v/>
      </c>
      <c r="R66" s="55" t="str" cm="1">
        <f t="array" ref="R66">IF(INDEX(Templates!$I$2:$FQ$152,ROW()-ROW(R$20)+1, MATCH(R$16,Templates!$I$1:FV$1,0))="","",INDEX(Templates!$I$2:$FQ$152,ROW()-ROW(R$20)+1, MATCH(R$16,Templates!$I$1:FV$1,0)))</f>
        <v/>
      </c>
      <c r="S66" s="55" t="str" cm="1">
        <f t="array" ref="S66">IF(INDEX(Templates!$I$2:$FQ$152,ROW()-ROW(S$20)+1, MATCH(S$16,Templates!$I$1:FW$1,0))="","",INDEX(Templates!$I$2:$FQ$152,ROW()-ROW(S$20)+1, MATCH(S$16,Templates!$I$1:FW$1,0)))</f>
        <v/>
      </c>
      <c r="T66" s="55" t="str" cm="1">
        <f t="array" ref="T66">IF(INDEX(Templates!$I$2:$FQ$152,ROW()-ROW(T$20)+1, MATCH(T$16,Templates!$I$1:FX$1,0))="","",INDEX(Templates!$I$2:$FQ$152,ROW()-ROW(T$20)+1, MATCH(T$16,Templates!$I$1:FX$1,0)))</f>
        <v/>
      </c>
      <c r="U66" s="55" t="str" cm="1">
        <f t="array" ref="U66">IF(INDEX(Templates!$I$2:$FQ$152,ROW()-ROW(U$20)+1, MATCH(U$16,Templates!$I$1:FY$1,0))="","",INDEX(Templates!$I$2:$FQ$152,ROW()-ROW(U$20)+1, MATCH(U$16,Templates!$I$1:FY$1,0)))</f>
        <v/>
      </c>
      <c r="V66" s="55" t="str" cm="1">
        <f t="array" ref="V66">IF(INDEX(Templates!$I$2:$FQ$152,ROW()-ROW(V$20)+1, MATCH(V$16,Templates!$I$1:FZ$1,0))="","",INDEX(Templates!$I$2:$FQ$152,ROW()-ROW(V$20)+1, MATCH(V$16,Templates!$I$1:FZ$1,0)))</f>
        <v/>
      </c>
      <c r="W66" s="55" t="str" cm="1">
        <f t="array" ref="W66">IF(INDEX(Templates!$I$2:$FQ$152,ROW()-ROW(W$20)+1, MATCH(W$16,Templates!$I$1:GA$1,0))="","",INDEX(Templates!$I$2:$FQ$152,ROW()-ROW(W$20)+1, MATCH(W$16,Templates!$I$1:GA$1,0)))</f>
        <v/>
      </c>
      <c r="X66" s="55" t="str" cm="1">
        <f t="array" ref="X66">IF(INDEX(Templates!$I$2:$FQ$152,ROW()-ROW(X$20)+1, MATCH(X$16,Templates!$I$1:GB$1,0))="","",INDEX(Templates!$I$2:$FQ$152,ROW()-ROW(X$20)+1, MATCH(X$16,Templates!$I$1:GB$1,0)))</f>
        <v/>
      </c>
      <c r="Y66" s="55" t="str" cm="1">
        <f t="array" ref="Y66">IF(INDEX(Templates!$I$2:$FQ$152,ROW()-ROW(Y$20)+1, MATCH(Y$16,Templates!$I$1:GC$1,0))="","",INDEX(Templates!$I$2:$FQ$152,ROW()-ROW(Y$20)+1, MATCH(Y$16,Templates!$I$1:GC$1,0)))</f>
        <v/>
      </c>
      <c r="Z66" s="55" t="str" cm="1">
        <f t="array" ref="Z66">IF(INDEX(Templates!$I$2:$FQ$152,ROW()-ROW(Z$20)+1, MATCH(Z$16,Templates!$I$1:GD$1,0))="","",INDEX(Templates!$I$2:$FQ$152,ROW()-ROW(Z$20)+1, MATCH(Z$16,Templates!$I$1:GD$1,0)))</f>
        <v/>
      </c>
      <c r="AA66" s="55" t="str" cm="1">
        <f t="array" ref="AA66">IF(INDEX(Templates!$I$2:$FQ$152,ROW()-ROW(AA$20)+1, MATCH(AA$16,Templates!$I$1:GE$1,0))="","",INDEX(Templates!$I$2:$FQ$152,ROW()-ROW(AA$20)+1, MATCH(AA$16,Templates!$I$1:GE$1,0)))</f>
        <v/>
      </c>
      <c r="AB66" s="55" t="str" cm="1">
        <f t="array" ref="AB66">IF(INDEX(Templates!$I$2:$FQ$152,ROW()-ROW(AB$20)+1, MATCH(AB$16,Templates!$I$1:GF$1,0))="","",INDEX(Templates!$I$2:$FQ$152,ROW()-ROW(AB$20)+1, MATCH(AB$16,Templates!$I$1:GF$1,0)))</f>
        <v/>
      </c>
      <c r="AC66" s="55" t="str" cm="1">
        <f t="array" ref="AC66">IF(INDEX(Templates!$I$2:$FQ$152,ROW()-ROW(AC$20)+1, MATCH(AC$16,Templates!$I$1:GG$1,0))="","",INDEX(Templates!$I$2:$FQ$152,ROW()-ROW(AC$20)+1, MATCH(AC$16,Templates!$I$1:GG$1,0)))</f>
        <v/>
      </c>
      <c r="AD66" s="55" t="str" cm="1">
        <f t="array" ref="AD66">IF(INDEX(Templates!$I$2:$FQ$152,ROW()-ROW(AD$20)+1, MATCH(AD$16,Templates!$I$1:GH$1,0))="","",INDEX(Templates!$I$2:$FQ$152,ROW()-ROW(AD$20)+1, MATCH(AD$16,Templates!$I$1:GH$1,0)))</f>
        <v/>
      </c>
      <c r="AE66" s="55" t="str" cm="1">
        <f t="array" ref="AE66">IF(INDEX(Templates!$I$2:$FQ$152,ROW()-ROW(AE$20)+1, MATCH(AE$16,Templates!$I$1:GI$1,0))="","",INDEX(Templates!$I$2:$FQ$152,ROW()-ROW(AE$20)+1, MATCH(AE$16,Templates!$I$1:GI$1,0)))</f>
        <v/>
      </c>
      <c r="AF66" s="55" t="str" cm="1">
        <f t="array" ref="AF66">IF(INDEX(Templates!$I$2:$FQ$152,ROW()-ROW(AF$20)+1, MATCH(AF$16,Templates!$I$1:GJ$1,0))="","",INDEX(Templates!$I$2:$FQ$152,ROW()-ROW(AF$20)+1, MATCH(AF$16,Templates!$I$1:GJ$1,0)))</f>
        <v/>
      </c>
      <c r="AG66" s="55" t="str" cm="1">
        <f t="array" ref="AG66">IF(INDEX(Templates!$I$2:$FQ$152,ROW()-ROW(AG$20)+1, MATCH(AG$16,Templates!$I$1:GK$1,0))="","",INDEX(Templates!$I$2:$FQ$152,ROW()-ROW(AG$20)+1, MATCH(AG$16,Templates!$I$1:GK$1,0)))</f>
        <v/>
      </c>
      <c r="AH66" s="55" t="str" cm="1">
        <f t="array" ref="AH66">IF(INDEX(Templates!$I$2:$FQ$152,ROW()-ROW(AH$20)+1, MATCH(AH$16,Templates!$I$1:GL$1,0))="","",INDEX(Templates!$I$2:$FQ$152,ROW()-ROW(AH$20)+1, MATCH(AH$16,Templates!$I$1:GL$1,0)))</f>
        <v/>
      </c>
      <c r="AI66" s="55" t="str" cm="1">
        <f t="array" ref="AI66">IF(INDEX(Templates!$I$2:$FQ$152,ROW()-ROW(AI$20)+1, MATCH(AI$16,Templates!$I$1:GM$1,0))="","",INDEX(Templates!$I$2:$FQ$152,ROW()-ROW(AI$20)+1, MATCH(AI$16,Templates!$I$1:GM$1,0)))</f>
        <v/>
      </c>
      <c r="AJ66" s="55" t="str" cm="1">
        <f t="array" ref="AJ66">IF(INDEX(Templates!$I$2:$FQ$152,ROW()-ROW(AJ$20)+1, MATCH(AJ$16,Templates!$I$1:GN$1,0))="","",INDEX(Templates!$I$2:$FQ$152,ROW()-ROW(AJ$20)+1, MATCH(AJ$16,Templates!$I$1:GN$1,0)))</f>
        <v/>
      </c>
      <c r="AK66" s="55" t="str" cm="1">
        <f t="array" ref="AK66">IF(INDEX(Templates!$I$2:$FQ$152,ROW()-ROW(AK$20)+1, MATCH(AK$16,Templates!$I$1:GO$1,0))="","",INDEX(Templates!$I$2:$FQ$152,ROW()-ROW(AK$20)+1, MATCH(AK$16,Templates!$I$1:GO$1,0)))</f>
        <v/>
      </c>
      <c r="AL66" s="55" t="str" cm="1">
        <f t="array" ref="AL66">IF(INDEX(Templates!$I$2:$FQ$152,ROW()-ROW(AL$20)+1, MATCH(AL$16,Templates!$I$1:GP$1,0))="","",INDEX(Templates!$I$2:$FQ$152,ROW()-ROW(AL$20)+1, MATCH(AL$16,Templates!$I$1:GP$1,0)))</f>
        <v/>
      </c>
      <c r="AM66" s="55" t="str" cm="1">
        <f t="array" ref="AM66">IF(INDEX(Templates!$I$2:$FQ$152,ROW()-ROW(AM$20)+1, MATCH(AM$16,Templates!$I$1:GQ$1,0))="","",INDEX(Templates!$I$2:$FQ$152,ROW()-ROW(AM$20)+1, MATCH(AM$16,Templates!$I$1:GQ$1,0)))</f>
        <v/>
      </c>
      <c r="AN66" s="55" t="str" cm="1">
        <f t="array" ref="AN66">IF(INDEX(Templates!$I$2:$FQ$152,ROW()-ROW(AN$20)+1, MATCH(AN$16,Templates!$I$1:GR$1,0))="","",INDEX(Templates!$I$2:$FQ$152,ROW()-ROW(AN$20)+1, MATCH(AN$16,Templates!$I$1:GR$1,0)))</f>
        <v/>
      </c>
      <c r="AO66" s="55" t="str" cm="1">
        <f t="array" ref="AO66">IF(INDEX(Templates!$I$2:$FQ$152,ROW()-ROW(AO$20)+1, MATCH(AO$16,Templates!$I$1:GS$1,0))="","",INDEX(Templates!$I$2:$FQ$152,ROW()-ROW(AO$20)+1, MATCH(AO$16,Templates!$I$1:GS$1,0)))</f>
        <v/>
      </c>
      <c r="AP66" s="55" t="str" cm="1">
        <f t="array" ref="AP66">IF(INDEX(Templates!$I$2:$FQ$152,ROW()-ROW(AP$20)+1, MATCH(AP$16,Templates!$I$1:GT$1,0))="","",INDEX(Templates!$I$2:$FQ$152,ROW()-ROW(AP$20)+1, MATCH(AP$16,Templates!$I$1:GT$1,0)))</f>
        <v/>
      </c>
      <c r="AQ66" s="55" t="str" cm="1">
        <f t="array" ref="AQ66">IF(INDEX(Templates!$I$2:$FQ$152,ROW()-ROW(AQ$20)+1, MATCH(AQ$16,Templates!$I$1:GU$1,0))="","",INDEX(Templates!$I$2:$FQ$152,ROW()-ROW(AQ$20)+1, MATCH(AQ$16,Templates!$I$1:GU$1,0)))</f>
        <v/>
      </c>
      <c r="AR66" s="55" t="str" cm="1">
        <f t="array" ref="AR66">IF(INDEX(Templates!$I$2:$FQ$152,ROW()-ROW(AR$20)+1, MATCH(AR$16,Templates!$I$1:GV$1,0))="","",INDEX(Templates!$I$2:$FQ$152,ROW()-ROW(AR$20)+1, MATCH(AR$16,Templates!$I$1:GV$1,0)))</f>
        <v/>
      </c>
      <c r="AS66" s="55" t="str" cm="1">
        <f t="array" ref="AS66">IF(INDEX(Templates!$I$2:$FQ$152,ROW()-ROW(AS$20)+1, MATCH(AS$16,Templates!$I$1:GW$1,0))="","",INDEX(Templates!$I$2:$FQ$152,ROW()-ROW(AS$20)+1, MATCH(AS$16,Templates!$I$1:GW$1,0)))</f>
        <v/>
      </c>
      <c r="AT66" s="55" t="str" cm="1">
        <f t="array" ref="AT66">IF(INDEX(Templates!$I$2:$FQ$152,ROW()-ROW(AT$20)+1, MATCH(AT$16,Templates!$I$1:GX$1,0))="","",INDEX(Templates!$I$2:$FQ$152,ROW()-ROW(AT$20)+1, MATCH(AT$16,Templates!$I$1:GX$1,0)))</f>
        <v/>
      </c>
      <c r="AU66" s="55" t="str" cm="1">
        <f t="array" ref="AU66">IF(INDEX(Templates!$I$2:$FQ$152,ROW()-ROW(AU$20)+1, MATCH(AU$16,Templates!$I$1:GY$1,0))="","",INDEX(Templates!$I$2:$FQ$152,ROW()-ROW(AU$20)+1, MATCH(AU$16,Templates!$I$1:GY$1,0)))</f>
        <v/>
      </c>
      <c r="AV66" s="55" t="str" cm="1">
        <f t="array" ref="AV66">IF(INDEX(Templates!$I$2:$FQ$152,ROW()-ROW(AV$20)+1, MATCH(AV$16,Templates!$I$1:GZ$1,0))="","",INDEX(Templates!$I$2:$FQ$152,ROW()-ROW(AV$20)+1, MATCH(AV$16,Templates!$I$1:GZ$1,0)))</f>
        <v/>
      </c>
      <c r="AW66" s="55" t="str" cm="1">
        <f t="array" ref="AW66">IF(INDEX(Templates!$I$2:$FQ$152,ROW()-ROW(AW$20)+1, MATCH(AW$16,Templates!$I$1:HA$1,0))="","",INDEX(Templates!$I$2:$FQ$152,ROW()-ROW(AW$20)+1, MATCH(AW$16,Templates!$I$1:HA$1,0)))</f>
        <v/>
      </c>
      <c r="AX66" s="55" t="str" cm="1">
        <f t="array" ref="AX66">IF(INDEX(Templates!$I$2:$FQ$152,ROW()-ROW(AX$20)+1, MATCH(AX$16,Templates!$I$1:HB$1,0))="","",INDEX(Templates!$I$2:$FQ$152,ROW()-ROW(AX$20)+1, MATCH(AX$16,Templates!$I$1:HB$1,0)))</f>
        <v/>
      </c>
      <c r="AY66" s="55" t="str" cm="1">
        <f t="array" ref="AY66">IF(INDEX(Templates!$I$2:$FQ$152,ROW()-ROW(AY$20)+1, MATCH(AY$16,Templates!$I$1:HC$1,0))="","",INDEX(Templates!$I$2:$FQ$152,ROW()-ROW(AY$20)+1, MATCH(AY$16,Templates!$I$1:HC$1,0)))</f>
        <v/>
      </c>
      <c r="AZ66" s="55" t="str" cm="1">
        <f t="array" ref="AZ66">IF(INDEX(Templates!$I$2:$FQ$152,ROW()-ROW(AZ$20)+1, MATCH(AZ$16,Templates!$I$1:HD$1,0))="","",INDEX(Templates!$I$2:$FQ$152,ROW()-ROW(AZ$20)+1, MATCH(AZ$16,Templates!$I$1:HD$1,0)))</f>
        <v/>
      </c>
      <c r="BA66" s="55" t="str" cm="1">
        <f t="array" ref="BA66">IF(INDEX(Templates!$I$2:$FQ$152,ROW()-ROW(BA$20)+1, MATCH(BA$16,Templates!$I$1:HE$1,0))="","",INDEX(Templates!$I$2:$FQ$152,ROW()-ROW(BA$20)+1, MATCH(BA$16,Templates!$I$1:HE$1,0)))</f>
        <v/>
      </c>
      <c r="BB66" s="55" t="str" cm="1">
        <f t="array" ref="BB66">IF(INDEX(Templates!$I$2:$FQ$152,ROW()-ROW(BB$20)+1, MATCH(BB$16,Templates!$I$1:HF$1,0))="","",INDEX(Templates!$I$2:$FQ$152,ROW()-ROW(BB$20)+1, MATCH(BB$16,Templates!$I$1:HF$1,0)))</f>
        <v/>
      </c>
      <c r="BC66" s="55" t="str" cm="1">
        <f t="array" ref="BC66">IF(INDEX(Templates!$I$2:$FQ$152,ROW()-ROW(BC$20)+1, MATCH(BC$16,Templates!$I$1:HG$1,0))="","",INDEX(Templates!$I$2:$FQ$152,ROW()-ROW(BC$20)+1, MATCH(BC$16,Templates!$I$1:HG$1,0)))</f>
        <v/>
      </c>
      <c r="BD66" s="55" t="str" cm="1">
        <f t="array" ref="BD66">IF(INDEX(Templates!$I$2:$FQ$152,ROW()-ROW(BD$20)+1, MATCH(BD$16,Templates!$I$1:HH$1,0))="","",INDEX(Templates!$I$2:$FQ$152,ROW()-ROW(BD$20)+1, MATCH(BD$16,Templates!$I$1:HH$1,0)))</f>
        <v/>
      </c>
      <c r="BE66" s="55" t="str" cm="1">
        <f t="array" ref="BE66">IF(INDEX(Templates!$I$2:$FQ$152,ROW()-ROW(BE$20)+1, MATCH(BE$16,Templates!$I$1:HI$1,0))="","",INDEX(Templates!$I$2:$FQ$152,ROW()-ROW(BE$20)+1, MATCH(BE$16,Templates!$I$1:HI$1,0)))</f>
        <v/>
      </c>
      <c r="BF66" s="55" t="str" cm="1">
        <f t="array" ref="BF66">IF(INDEX(Templates!$I$2:$FQ$152,ROW()-ROW(BF$20)+1, MATCH(BF$16,Templates!$I$1:HJ$1,0))="","",INDEX(Templates!$I$2:$FQ$152,ROW()-ROW(BF$20)+1, MATCH(BF$16,Templates!$I$1:HJ$1,0)))</f>
        <v>Boiler Loop 1</v>
      </c>
      <c r="BG66" s="55" t="str" cm="1">
        <f t="array" ref="BG66">IF(INDEX(Templates!$I$2:$FQ$152,ROW()-ROW(BG$20)+1, MATCH(BG$16,Templates!$I$1:HK$1,0))="","",INDEX(Templates!$I$2:$FQ$152,ROW()-ROW(BG$20)+1, MATCH(BG$16,Templates!$I$1:HK$1,0)))</f>
        <v/>
      </c>
      <c r="BH66" s="55" t="str" cm="1">
        <f t="array" ref="BH66">IF(INDEX(Templates!$I$2:$FQ$152,ROW()-ROW(BH$20)+1, MATCH(BH$16,Templates!$I$1:HI$1,0))="","",INDEX(Templates!$I$2:$FQ$152,ROW()-ROW(BH$20)+1, MATCH(BH$16,Templates!$I$1:HI$1,0)))</f>
        <v/>
      </c>
      <c r="BI66" s="55" t="str" cm="1">
        <f t="array" ref="BI66">IF(INDEX(Templates!$I$2:$FQ$152,ROW()-ROW(BI$20)+1, MATCH(BI$16,Templates!$I$1:HJ$1,0))="","",INDEX(Templates!$I$2:$FQ$152,ROW()-ROW(BI$20)+1, MATCH(BI$16,Templates!$I$1:HJ$1,0)))</f>
        <v/>
      </c>
      <c r="BJ66" s="55" t="str" cm="1">
        <f t="array" ref="BJ66">IF(INDEX(Templates!$I$2:$FQ$152,ROW()-ROW(BJ$20)+1, MATCH(BJ$16,Templates!$I$1:HK$1,0))="","",INDEX(Templates!$I$2:$FQ$152,ROW()-ROW(BJ$20)+1, MATCH(BJ$16,Templates!$I$1:HK$1,0)))</f>
        <v/>
      </c>
      <c r="BK66" s="55" t="str" cm="1">
        <f t="array" ref="BK66">IF(INDEX(Templates!$I$2:$FQ$152,ROW()-ROW(BK$20)+1, MATCH(BK$16,Templates!$I$1:HL$1,0))="","",INDEX(Templates!$I$2:$FQ$152,ROW()-ROW(BK$20)+1, MATCH(BK$16,Templates!$I$1:HL$1,0)))</f>
        <v/>
      </c>
      <c r="BL66" s="55" t="str" cm="1">
        <f t="array" ref="BL66">IF(INDEX(Templates!$I$2:$FQ$152,ROW()-ROW(BL$20)+1, MATCH(BL$16,Templates!$I$1:HM$1,0))="","",INDEX(Templates!$I$2:$FQ$152,ROW()-ROW(BL$20)+1, MATCH(BL$16,Templates!$I$1:HM$1,0)))</f>
        <v/>
      </c>
      <c r="BM66" s="55" t="str" cm="1">
        <f t="array" ref="BM66">IF(INDEX(Templates!$I$2:$FQ$152,ROW()-ROW(BM$20)+1, MATCH(BM$16,Templates!$I$1:HN$1,0))="","",INDEX(Templates!$I$2:$FQ$152,ROW()-ROW(BM$20)+1, MATCH(BM$16,Templates!$I$1:HN$1,0)))</f>
        <v/>
      </c>
      <c r="BN66" s="55" t="str" cm="1">
        <f t="array" ref="BN66">IF(INDEX(Templates!$I$2:$FQ$152,ROW()-ROW(BN$20)+1, MATCH(BN$16,Templates!$I$1:HO$1,0))="","",INDEX(Templates!$I$2:$FQ$152,ROW()-ROW(BN$20)+1, MATCH(BN$16,Templates!$I$1:HO$1,0)))</f>
        <v/>
      </c>
      <c r="BO66" s="55" t="str" cm="1">
        <f t="array" ref="BO66">IF(INDEX(Templates!$I$2:$FQ$152,ROW()-ROW(BO$20)+1, MATCH(BO$16,Templates!$I$1:HP$1,0))="","",INDEX(Templates!$I$2:$FQ$152,ROW()-ROW(BO$20)+1, MATCH(BO$16,Templates!$I$1:HP$1,0)))</f>
        <v/>
      </c>
      <c r="BP66" s="55" t="str" cm="1">
        <f t="array" ref="BP66">IF(INDEX(Templates!$I$2:$FQ$152,ROW()-ROW(BP$20)+1, MATCH(BP$16,Templates!$I$1:HQ$1,0))="","",INDEX(Templates!$I$2:$FQ$152,ROW()-ROW(BP$20)+1, MATCH(BP$16,Templates!$I$1:HQ$1,0)))</f>
        <v/>
      </c>
      <c r="BQ66" s="55" t="str" cm="1">
        <f t="array" ref="BQ66">IF(INDEX(Templates!$I$2:$FQ$152,ROW()-ROW(BQ$20)+1, MATCH(BQ$16,Templates!$I$1:HR$1,0))="","",INDEX(Templates!$I$2:$FQ$152,ROW()-ROW(BQ$20)+1, MATCH(BQ$16,Templates!$I$1:HR$1,0)))</f>
        <v/>
      </c>
      <c r="BR66" s="55" t="str" cm="1">
        <f t="array" ref="BR66">IF(INDEX(Templates!$I$2:$FQ$152,ROW()-ROW(BR$20)+1, MATCH(BR$16,Templates!$I$1:HS$1,0))="","",INDEX(Templates!$I$2:$FQ$152,ROW()-ROW(BR$20)+1, MATCH(BR$16,Templates!$I$1:HS$1,0)))</f>
        <v/>
      </c>
      <c r="BS66" s="55" t="str" cm="1">
        <f t="array" ref="BS66">IF(INDEX(Templates!$I$2:$FQ$152,ROW()-ROW(BS$20)+1, MATCH(BS$16,Templates!$I$1:HT$1,0))="","",INDEX(Templates!$I$2:$FQ$152,ROW()-ROW(BS$20)+1, MATCH(BS$16,Templates!$I$1:HT$1,0)))</f>
        <v/>
      </c>
      <c r="BT66" s="55" t="str" cm="1">
        <f t="array" ref="BT66">IF(INDEX(Templates!$I$2:$FQ$152,ROW()-ROW(BT$20)+1, MATCH(BT$16,Templates!$I$1:HU$1,0))="","",INDEX(Templates!$I$2:$FQ$152,ROW()-ROW(BT$20)+1, MATCH(BT$16,Templates!$I$1:HU$1,0)))</f>
        <v/>
      </c>
      <c r="BU66" s="55" t="str" cm="1">
        <f t="array" ref="BU66">IF(INDEX(Templates!$I$2:$FQ$152,ROW()-ROW(BU$20)+1, MATCH(BU$16,Templates!$I$1:HV$1,0))="","",INDEX(Templates!$I$2:$FQ$152,ROW()-ROW(BU$20)+1, MATCH(BU$16,Templates!$I$1:HV$1,0)))</f>
        <v/>
      </c>
      <c r="BV66" s="55" t="str" cm="1">
        <f t="array" ref="BV66">IF(INDEX(Templates!$I$2:$FQ$152,ROW()-ROW(BV$20)+1, MATCH(BV$16,Templates!$I$1:HW$1,0))="","",INDEX(Templates!$I$2:$FQ$152,ROW()-ROW(BV$20)+1, MATCH(BV$16,Templates!$I$1:HW$1,0)))</f>
        <v/>
      </c>
      <c r="BW66" s="55" t="str" cm="1">
        <f t="array" ref="BW66">IF(INDEX(Templates!$I$2:$FQ$152,ROW()-ROW(BW$20)+1, MATCH(BW$16,Templates!$I$1:HX$1,0))="","",INDEX(Templates!$I$2:$FQ$152,ROW()-ROW(BW$20)+1, MATCH(BW$16,Templates!$I$1:HX$1,0)))</f>
        <v/>
      </c>
      <c r="BX66" s="55" t="str" cm="1">
        <f t="array" ref="BX66">IF(INDEX(Templates!$I$2:$FQ$152,ROW()-ROW(BX$20)+1, MATCH(BX$16,Templates!$I$1:HY$1,0))="","",INDEX(Templates!$I$2:$FQ$152,ROW()-ROW(BX$20)+1, MATCH(BX$16,Templates!$I$1:HY$1,0)))</f>
        <v/>
      </c>
      <c r="BY66" s="55" t="str" cm="1">
        <f t="array" ref="BY66">IF(INDEX(Templates!$I$2:$FQ$152,ROW()-ROW(BY$20)+1, MATCH(BY$16,Templates!$I$1:HZ$1,0))="","",INDEX(Templates!$I$2:$FQ$152,ROW()-ROW(BY$20)+1, MATCH(BY$16,Templates!$I$1:HZ$1,0)))</f>
        <v/>
      </c>
      <c r="BZ66" s="55" t="str" cm="1">
        <f t="array" ref="BZ66">IF(INDEX(Templates!$I$2:$FQ$152,ROW()-ROW(BZ$20)+1, MATCH(BZ$16,Templates!$I$1:IA$1,0))="","",INDEX(Templates!$I$2:$FQ$152,ROW()-ROW(BZ$20)+1, MATCH(BZ$16,Templates!$I$1:IA$1,0)))</f>
        <v/>
      </c>
      <c r="CA66" s="55" t="str" cm="1">
        <f t="array" ref="CA66">IF(INDEX(Templates!$I$2:$FQ$152,ROW()-ROW(CA$20)+1, MATCH(CA$16,Templates!$I$1:IB$1,0))="","",INDEX(Templates!$I$2:$FQ$152,ROW()-ROW(CA$20)+1, MATCH(CA$16,Templates!$I$1:IB$1,0)))</f>
        <v/>
      </c>
      <c r="CB66" s="55" t="str" cm="1">
        <f t="array" ref="CB66">IF(INDEX(Templates!$I$2:$FQ$152,ROW()-ROW(CB$20)+1, MATCH(CB$16,Templates!$I$1:IC$1,0))="","",INDEX(Templates!$I$2:$FQ$152,ROW()-ROW(CB$20)+1, MATCH(CB$16,Templates!$I$1:IC$1,0)))</f>
        <v/>
      </c>
      <c r="CC66" s="55" t="str" cm="1">
        <f t="array" ref="CC66">IF(INDEX(Templates!$I$2:$FQ$152,ROW()-ROW(CC$20)+1, MATCH(CC$16,Templates!$I$1:ID$1,0))="","",INDEX(Templates!$I$2:$FQ$152,ROW()-ROW(CC$20)+1, MATCH(CC$16,Templates!$I$1:ID$1,0)))</f>
        <v/>
      </c>
      <c r="CD66" s="55" t="str" cm="1">
        <f t="array" ref="CD66">IF(INDEX(Templates!$I$2:$FQ$152,ROW()-ROW(CD$20)+1, MATCH(CD$16,Templates!$I$1:IE$1,0))="","",INDEX(Templates!$I$2:$FQ$152,ROW()-ROW(CD$20)+1, MATCH(CD$16,Templates!$I$1:IE$1,0)))</f>
        <v/>
      </c>
      <c r="CE66" s="55" t="str" cm="1">
        <f t="array" ref="CE66">IF(INDEX(Templates!$I$2:$FQ$152,ROW()-ROW(CE$20)+1, MATCH(CE$16,Templates!$I$1:IF$1,0))="","",INDEX(Templates!$I$2:$FQ$152,ROW()-ROW(CE$20)+1, MATCH(CE$16,Templates!$I$1:IF$1,0)))</f>
        <v>Boiler Loop 1</v>
      </c>
      <c r="CF66" s="55" t="str" cm="1">
        <f t="array" ref="CF66">IF(INDEX(Templates!$I$2:$FQ$152,ROW()-ROW(CF$20)+1, MATCH(CF$16,Templates!$I$1:ID$1,0))="","",INDEX(Templates!$I$2:$FQ$152,ROW()-ROW(CF$20)+1, MATCH(CF$16,Templates!$I$1:ID$1,0)))</f>
        <v>Boiler Loop 1</v>
      </c>
      <c r="CG66" s="55" t="str" cm="1">
        <f t="array" ref="CG66">IF(INDEX(Templates!$I$2:$FQ$152,ROW()-ROW(CG$20)+1, MATCH(CG$16,Templates!$I$1:IE$1,0))="","",INDEX(Templates!$I$2:$FQ$152,ROW()-ROW(CG$20)+1, MATCH(CG$16,Templates!$I$1:IE$1,0)))</f>
        <v>Boiler Loop 1</v>
      </c>
      <c r="CH66" s="55" t="str" cm="1">
        <f t="array" ref="CH66">IF(INDEX(Templates!$I$2:$FQ$152,ROW()-ROW(CH$20)+1, MATCH(CH$16,Templates!$I$1:IF$1,0))="","",INDEX(Templates!$I$2:$FQ$152,ROW()-ROW(CH$20)+1, MATCH(CH$16,Templates!$I$1:IF$1,0)))</f>
        <v>Boiler Loop 1</v>
      </c>
      <c r="CI66" s="55" t="str" cm="1">
        <f t="array" ref="CI66">IF(INDEX(Templates!$I$2:$FQ$152,ROW()-ROW(CI$20)+1, MATCH(CI$16,Templates!$I$1:IG$1,0))="","",INDEX(Templates!$I$2:$FQ$152,ROW()-ROW(CI$20)+1, MATCH(CI$16,Templates!$I$1:IG$1,0)))</f>
        <v/>
      </c>
      <c r="CJ66" s="55" t="str" cm="1">
        <f t="array" ref="CJ66">IF(INDEX(Templates!$I$2:$FQ$152,ROW()-ROW(CJ$20)+1, MATCH(CJ$16,Templates!$I$1:IH$1,0))="","",INDEX(Templates!$I$2:$FQ$152,ROW()-ROW(CJ$20)+1, MATCH(CJ$16,Templates!$I$1:IH$1,0)))</f>
        <v/>
      </c>
      <c r="CK66" s="55" t="str" cm="1">
        <f t="array" ref="CK66">IF(INDEX(Templates!$I$2:$FQ$152,ROW()-ROW(CK$20)+1, MATCH(CK$16,Templates!$I$1:II$1,0))="","",INDEX(Templates!$I$2:$FQ$152,ROW()-ROW(CK$20)+1, MATCH(CK$16,Templates!$I$1:II$1,0)))</f>
        <v/>
      </c>
      <c r="CL66" s="55" t="str" cm="1">
        <f t="array" ref="CL66">IF(INDEX(Templates!$I$2:$FQ$152,ROW()-ROW(CL$20)+1, MATCH(CL$16,Templates!$I$1:IJ$1,0))="","",INDEX(Templates!$I$2:$FQ$152,ROW()-ROW(CL$20)+1, MATCH(CL$16,Templates!$I$1:IJ$1,0)))</f>
        <v/>
      </c>
      <c r="CM66" s="55" t="str" cm="1">
        <f t="array" ref="CM66">IF(INDEX(Templates!$I$2:$FQ$152,ROW()-ROW(CM$20)+1, MATCH(CM$16,Templates!$I$1:IK$1,0))="","",INDEX(Templates!$I$2:$FQ$152,ROW()-ROW(CM$20)+1, MATCH(CM$16,Templates!$I$1:IK$1,0)))</f>
        <v/>
      </c>
      <c r="CN66" s="55" t="str" cm="1">
        <f t="array" ref="CN66">IF(INDEX(Templates!$I$2:$FQ$152,ROW()-ROW(CN$20)+1, MATCH(CN$16,Templates!$I$1:IL$1,0))="","",INDEX(Templates!$I$2:$FQ$152,ROW()-ROW(CN$20)+1, MATCH(CN$16,Templates!$I$1:IL$1,0)))</f>
        <v/>
      </c>
      <c r="CO66" s="55" t="str" cm="1">
        <f t="array" ref="CO66">IF(INDEX(Templates!$I$2:$FQ$152,ROW()-ROW(CO$20)+1, MATCH(CO$16,Templates!$I$1:IM$1,0))="","",INDEX(Templates!$I$2:$FQ$152,ROW()-ROW(CO$20)+1, MATCH(CO$16,Templates!$I$1:IM$1,0)))</f>
        <v/>
      </c>
      <c r="CP66" s="55" t="str" cm="1">
        <f t="array" ref="CP66">IF(INDEX(Templates!$I$2:$FQ$152,ROW()-ROW(CP$20)+1, MATCH(CP$16,Templates!$I$1:IN$1,0))="","",INDEX(Templates!$I$2:$FQ$152,ROW()-ROW(CP$20)+1, MATCH(CP$16,Templates!$I$1:IN$1,0)))</f>
        <v/>
      </c>
      <c r="CQ66" s="55" t="str" cm="1">
        <f t="array" ref="CQ66">IF(INDEX(Templates!$I$2:$FQ$152,ROW()-ROW(CQ$20)+1, MATCH(CQ$16,Templates!$I$1:IO$1,0))="","",INDEX(Templates!$I$2:$FQ$152,ROW()-ROW(CQ$20)+1, MATCH(CQ$16,Templates!$I$1:IO$1,0)))</f>
        <v/>
      </c>
      <c r="CR66" s="55" t="str" cm="1">
        <f t="array" ref="CR66">IF(INDEX(Templates!$I$2:$FQ$152,ROW()-ROW(CR$20)+1, MATCH(CR$16,Templates!$I$1:IP$1,0))="","",INDEX(Templates!$I$2:$FQ$152,ROW()-ROW(CR$20)+1, MATCH(CR$16,Templates!$I$1:IP$1,0)))</f>
        <v/>
      </c>
      <c r="CS66" s="55" t="str" cm="1">
        <f t="array" ref="CS66">IF(INDEX(Templates!$I$2:$FQ$152,ROW()-ROW(CS$20)+1, MATCH(CS$16,Templates!$I$1:IQ$1,0))="","",INDEX(Templates!$I$2:$FQ$152,ROW()-ROW(CS$20)+1, MATCH(CS$16,Templates!$I$1:IQ$1,0)))</f>
        <v/>
      </c>
      <c r="CT66" s="55" t="str" cm="1">
        <f t="array" ref="CT66">IF(INDEX(Templates!$I$2:$FQ$152,ROW()-ROW(CT$20)+1, MATCH(CT$16,Templates!$I$1:IR$1,0))="","",INDEX(Templates!$I$2:$FQ$152,ROW()-ROW(CT$20)+1, MATCH(CT$16,Templates!$I$1:IR$1,0)))</f>
        <v/>
      </c>
      <c r="CU66" s="55" t="str" cm="1">
        <f t="array" ref="CU66">IF(INDEX(Templates!$I$2:$FQ$152,ROW()-ROW(CU$20)+1, MATCH(CU$16,Templates!$I$1:IS$1,0))="","",INDEX(Templates!$I$2:$FQ$152,ROW()-ROW(CU$20)+1, MATCH(CU$16,Templates!$I$1:IS$1,0)))</f>
        <v/>
      </c>
      <c r="CV66" s="55" t="str" cm="1">
        <f t="array" ref="CV66">IF(INDEX(Templates!$I$2:$FQ$152,ROW()-ROW(CV$20)+1, MATCH(CV$16,Templates!$I$1:IT$1,0))="","",INDEX(Templates!$I$2:$FQ$152,ROW()-ROW(CV$20)+1, MATCH(CV$16,Templates!$I$1:IT$1,0)))</f>
        <v/>
      </c>
      <c r="CW66" s="55" t="str" cm="1">
        <f t="array" ref="CW66">IF(INDEX(Templates!$I$2:$FQ$152,ROW()-ROW(CW$20)+1, MATCH(CW$16,Templates!$I$1:IU$1,0))="","",INDEX(Templates!$I$2:$FQ$152,ROW()-ROW(CW$20)+1, MATCH(CW$16,Templates!$I$1:IU$1,0)))</f>
        <v/>
      </c>
      <c r="CX66" s="55" t="str" cm="1">
        <f t="array" ref="CX66">IF(INDEX(Templates!$I$2:$FQ$152,ROW()-ROW(CX$20)+1, MATCH(CX$16,Templates!$I$1:IV$1,0))="","",INDEX(Templates!$I$2:$FQ$152,ROW()-ROW(CX$20)+1, MATCH(CX$16,Templates!$I$1:IV$1,0)))</f>
        <v/>
      </c>
      <c r="CY66" s="55" t="str" cm="1">
        <f t="array" ref="CY66">IF(INDEX(Templates!$I$2:$FQ$152,ROW()-ROW(CY$20)+1, MATCH(CY$16,Templates!$I$1:IW$1,0))="","",INDEX(Templates!$I$2:$FQ$152,ROW()-ROW(CY$20)+1, MATCH(CY$16,Templates!$I$1:IW$1,0)))</f>
        <v/>
      </c>
      <c r="CZ66" s="55" t="str" cm="1">
        <f t="array" ref="CZ66">IF(INDEX(Templates!$I$2:$FQ$152,ROW()-ROW(CZ$20)+1, MATCH(CZ$16,Templates!$I$1:IX$1,0))="","",INDEX(Templates!$I$2:$FQ$152,ROW()-ROW(CZ$20)+1, MATCH(CZ$16,Templates!$I$1:IX$1,0)))</f>
        <v/>
      </c>
      <c r="DA66" s="55" t="str" cm="1">
        <f t="array" ref="DA66">IF(INDEX(Templates!$I$2:$FQ$152,ROW()-ROW(DA$20)+1, MATCH(DA$16,Templates!$I$1:IY$1,0))="","",INDEX(Templates!$I$2:$FQ$152,ROW()-ROW(DA$20)+1, MATCH(DA$16,Templates!$I$1:IY$1,0)))</f>
        <v/>
      </c>
      <c r="DB66" s="55" t="str" cm="1">
        <f t="array" ref="DB66">IF(INDEX(Templates!$I$2:$FQ$152,ROW()-ROW(DB$20)+1, MATCH(DB$16,Templates!$I$1:IZ$1,0))="","",INDEX(Templates!$I$2:$FQ$152,ROW()-ROW(DB$20)+1, MATCH(DB$16,Templates!$I$1:IZ$1,0)))</f>
        <v>Boiler Loop 1</v>
      </c>
      <c r="DC66" s="55" t="str" cm="1">
        <f t="array" ref="DC66">IF(INDEX(Templates!$I$2:$FQ$152,ROW()-ROW(DC$20)+1, MATCH(DC$16,Templates!$I$1:JA$1,0))="","",INDEX(Templates!$I$2:$FQ$152,ROW()-ROW(DC$20)+1, MATCH(DC$16,Templates!$I$1:JA$1,0)))</f>
        <v>Boiler Loop 1</v>
      </c>
      <c r="DD66" s="55" t="str" cm="1">
        <f t="array" ref="DD66">IF(INDEX(Templates!$I$2:$FQ$152,ROW()-ROW(DD$20)+1, MATCH(DD$16,Templates!$I$1:JB$1,0))="","",INDEX(Templates!$I$2:$FQ$152,ROW()-ROW(DD$20)+1, MATCH(DD$16,Templates!$I$1:JB$1,0)))</f>
        <v/>
      </c>
      <c r="DE66" s="55" t="str" cm="1">
        <f t="array" ref="DE66">IF(INDEX(Templates!$I$2:$FQ$152,ROW()-ROW(DE$20)+1, MATCH(DE$16,Templates!$I$1:JC$1,0))="","",INDEX(Templates!$I$2:$FQ$152,ROW()-ROW(DE$20)+1, MATCH(DE$16,Templates!$I$1:JC$1,0)))</f>
        <v/>
      </c>
      <c r="DF66" s="55" t="str" cm="1">
        <f t="array" ref="DF66">IF(INDEX(Templates!$I$2:$FQ$152,ROW()-ROW(DF$20)+1, MATCH(DF$16,Templates!$I$1:JD$1,0))="","",INDEX(Templates!$I$2:$FQ$152,ROW()-ROW(DF$20)+1, MATCH(DF$16,Templates!$I$1:JD$1,0)))</f>
        <v/>
      </c>
      <c r="DG66" s="55" t="str" cm="1">
        <f t="array" ref="DG66">IF(INDEX(Templates!$I$2:$FQ$152,ROW()-ROW(DG$20)+1, MATCH(DG$16,Templates!$I$1:JE$1,0))="","",INDEX(Templates!$I$2:$FQ$152,ROW()-ROW(DG$20)+1, MATCH(DG$16,Templates!$I$1:JE$1,0)))</f>
        <v/>
      </c>
      <c r="DH66" s="55" t="str" cm="1">
        <f t="array" ref="DH66">IF(INDEX(Templates!$I$2:$FQ$152,ROW()-ROW(DH$20)+1, MATCH(DH$16,Templates!$I$1:JF$1,0))="","",INDEX(Templates!$I$2:$FQ$152,ROW()-ROW(DH$20)+1, MATCH(DH$16,Templates!$I$1:JF$1,0)))</f>
        <v/>
      </c>
      <c r="DI66" s="55" t="str" cm="1">
        <f t="array" ref="DI66">IF(INDEX(Templates!$I$2:$FQ$152,ROW()-ROW(DI$20)+1, MATCH(DI$16,Templates!$I$1:JG$1,0))="","",INDEX(Templates!$I$2:$FQ$152,ROW()-ROW(DI$20)+1, MATCH(DI$16,Templates!$I$1:JG$1,0)))</f>
        <v/>
      </c>
      <c r="DJ66" s="55" t="str" cm="1">
        <f t="array" ref="DJ66">IF(INDEX(Templates!$I$2:$FQ$152,ROW()-ROW(DJ$20)+1, MATCH(DJ$16,Templates!$I$1:JH$1,0))="","",INDEX(Templates!$I$2:$FQ$152,ROW()-ROW(DJ$20)+1, MATCH(DJ$16,Templates!$I$1:JH$1,0)))</f>
        <v/>
      </c>
      <c r="DK66" s="55" t="str" cm="1">
        <f t="array" ref="DK66">IF(INDEX(Templates!$I$2:$FQ$152,ROW()-ROW(DK$20)+1, MATCH(DK$16,Templates!$I$1:JI$1,0))="","",INDEX(Templates!$I$2:$FQ$152,ROW()-ROW(DK$20)+1, MATCH(DK$16,Templates!$I$1:JI$1,0)))</f>
        <v>Boiler Loop 1</v>
      </c>
      <c r="DL66" s="55" t="str" cm="1">
        <f t="array" ref="DL66">IF(INDEX(Templates!$I$2:$FQ$152,ROW()-ROW(DL$20)+1, MATCH(DL$16,Templates!$I$1:JJ$1,0))="","",INDEX(Templates!$I$2:$FQ$152,ROW()-ROW(DL$20)+1, MATCH(DL$16,Templates!$I$1:JJ$1,0)))</f>
        <v/>
      </c>
      <c r="DM66" s="55" t="str" cm="1">
        <f t="array" ref="DM66">IF(INDEX(Templates!$I$2:$FQ$152,ROW()-ROW(DM$20)+1, MATCH(DM$16,Templates!$I$1:JK$1,0))="","",INDEX(Templates!$I$2:$FQ$152,ROW()-ROW(DM$20)+1, MATCH(DM$16,Templates!$I$1:JK$1,0)))</f>
        <v>Boiler Loop 1</v>
      </c>
      <c r="DN66" s="55" t="str" cm="1">
        <f t="array" ref="DN66">IF(INDEX(Templates!$I$2:$FQ$152,ROW()-ROW(DN$20)+1, MATCH(DN$16,Templates!$I$1:JL$1,0))="","",INDEX(Templates!$I$2:$FQ$152,ROW()-ROW(DN$20)+1, MATCH(DN$16,Templates!$I$1:JL$1,0)))</f>
        <v/>
      </c>
      <c r="DO66" s="55" t="str" cm="1">
        <f t="array" ref="DO66">IF(INDEX(Templates!$I$2:$FQ$152,ROW()-ROW(DO$20)+1, MATCH(DO$16,Templates!$I$1:JM$1,0))="","",INDEX(Templates!$I$2:$FQ$152,ROW()-ROW(DO$20)+1, MATCH(DO$16,Templates!$I$1:JM$1,0)))</f>
        <v/>
      </c>
      <c r="DP66" s="55" t="str" cm="1">
        <f t="array" ref="DP66">IF(INDEX(Templates!$I$2:$FQ$152,ROW()-ROW(DP$20)+1, MATCH(DP$16,Templates!$I$1:JN$1,0))="","",INDEX(Templates!$I$2:$FQ$152,ROW()-ROW(DP$20)+1, MATCH(DP$16,Templates!$I$1:JN$1,0)))</f>
        <v/>
      </c>
      <c r="DQ66" s="55" t="str" cm="1">
        <f t="array" ref="DQ66">IF(INDEX(Templates!$I$2:$FQ$152,ROW()-ROW(DQ$20)+1, MATCH(DQ$16,Templates!$I$1:JO$1,0))="","",INDEX(Templates!$I$2:$FQ$152,ROW()-ROW(DQ$20)+1, MATCH(DQ$16,Templates!$I$1:JO$1,0)))</f>
        <v/>
      </c>
      <c r="DR66" s="55" t="str" cm="1">
        <f t="array" ref="DR66">IF(INDEX(Templates!$I$2:$FQ$152,ROW()-ROW(DR$20)+1, MATCH(DR$16,Templates!$I$1:JP$1,0))="","",INDEX(Templates!$I$2:$FQ$152,ROW()-ROW(DR$20)+1, MATCH(DR$16,Templates!$I$1:JP$1,0)))</f>
        <v/>
      </c>
      <c r="DS66" s="55" t="str" cm="1">
        <f t="array" ref="DS66">IF(INDEX(Templates!$I$2:$FQ$152,ROW()-ROW(DS$20)+1, MATCH(DS$16,Templates!$I$1:JQ$1,0))="","",INDEX(Templates!$I$2:$FQ$152,ROW()-ROW(DS$20)+1, MATCH(DS$16,Templates!$I$1:JQ$1,0)))</f>
        <v/>
      </c>
      <c r="DT66" s="55" t="str" cm="1">
        <f t="array" ref="DT66">IF(INDEX(Templates!$I$2:$FQ$152,ROW()-ROW(DT$20)+1, MATCH(DT$16,Templates!$I$1:JR$1,0))="","",INDEX(Templates!$I$2:$FQ$152,ROW()-ROW(DT$20)+1, MATCH(DT$16,Templates!$I$1:JR$1,0)))</f>
        <v>Boiler Loop 1</v>
      </c>
      <c r="DU66" s="55" t="str" cm="1">
        <f t="array" ref="DU66">IF(INDEX(Templates!$I$2:$FQ$152,ROW()-ROW(DU$20)+1, MATCH(DU$16,Templates!$I$1:JP$1,0))="","",INDEX(Templates!$I$2:$FQ$152,ROW()-ROW(DU$20)+1, MATCH(DU$16,Templates!$I$1:JP$1,0)))</f>
        <v/>
      </c>
      <c r="DV66" s="55" t="str" cm="1">
        <f t="array" ref="DV66">IF(INDEX(Templates!$I$2:$FQ$152,ROW()-ROW(DV$20)+1, MATCH(DV$16,Templates!$I$1:JQ$1,0))="","",INDEX(Templates!$I$2:$FQ$152,ROW()-ROW(DV$20)+1, MATCH(DV$16,Templates!$I$1:JQ$1,0)))</f>
        <v/>
      </c>
      <c r="DW66" s="55" t="str" cm="1">
        <f t="array" ref="DW66">IF(INDEX(Templates!$I$2:$FQ$152,ROW()-ROW(DW$20)+1, MATCH(DW$16,Templates!$I$1:JR$1,0))="","",INDEX(Templates!$I$2:$FQ$152,ROW()-ROW(DW$20)+1, MATCH(DW$16,Templates!$I$1:JR$1,0)))</f>
        <v/>
      </c>
      <c r="DX66" s="55" t="str" cm="1">
        <f t="array" ref="DX66">IF(INDEX(Templates!$I$2:$FQ$152,ROW()-ROW(DX$20)+1, MATCH(DX$16,Templates!$I$1:JS$1,0))="","",INDEX(Templates!$I$2:$FQ$152,ROW()-ROW(DX$20)+1, MATCH(DX$16,Templates!$I$1:JS$1,0)))</f>
        <v/>
      </c>
      <c r="DY66" s="55" t="str" cm="1">
        <f t="array" ref="DY66">IF(INDEX(Templates!$I$2:$FQ$152,ROW()-ROW(DY$20)+1, MATCH(DY$16,Templates!$I$1:JT$1,0))="","",INDEX(Templates!$I$2:$FQ$152,ROW()-ROW(DY$20)+1, MATCH(DY$16,Templates!$I$1:JT$1,0)))</f>
        <v/>
      </c>
      <c r="DZ66" s="55" t="str" cm="1">
        <f t="array" ref="DZ66">IF(INDEX(Templates!$I$2:$FQ$152,ROW()-ROW(DZ$20)+1, MATCH(DZ$16,Templates!$I$1:JU$1,0))="","",INDEX(Templates!$I$2:$FQ$152,ROW()-ROW(DZ$20)+1, MATCH(DZ$16,Templates!$I$1:JU$1,0)))</f>
        <v/>
      </c>
      <c r="EA66" s="55" t="str" cm="1">
        <f t="array" ref="EA66">IF(INDEX(Templates!$I$2:$FQ$152,ROW()-ROW(EA$20)+1, MATCH(EA$16,Templates!$I$1:JV$1,0))="","",INDEX(Templates!$I$2:$FQ$152,ROW()-ROW(EA$20)+1, MATCH(EA$16,Templates!$I$1:JV$1,0)))</f>
        <v/>
      </c>
      <c r="EB66" s="55" t="str" cm="1">
        <f t="array" ref="EB66">IF(INDEX(Templates!$I$2:$FQ$152,ROW()-ROW(EB$20)+1, MATCH(EB$16,Templates!$I$1:JW$1,0))="","",INDEX(Templates!$I$2:$FQ$152,ROW()-ROW(EB$20)+1, MATCH(EB$16,Templates!$I$1:JW$1,0)))</f>
        <v/>
      </c>
      <c r="EC66" s="55" t="str" cm="1">
        <f t="array" ref="EC66">IF(INDEX(Templates!$I$2:$FQ$152,ROW()-ROW(EC$20)+1, MATCH(EC$16,Templates!$I$1:JX$1,0))="","",INDEX(Templates!$I$2:$FQ$152,ROW()-ROW(EC$20)+1, MATCH(EC$16,Templates!$I$1:JX$1,0)))</f>
        <v/>
      </c>
      <c r="ED66" s="55" t="str" cm="1">
        <f t="array" ref="ED66">IF(INDEX(Templates!$I$2:$FQ$152,ROW()-ROW(ED$20)+1, MATCH(ED$16,Templates!$I$1:JY$1,0))="","",INDEX(Templates!$I$2:$FQ$152,ROW()-ROW(ED$20)+1, MATCH(ED$16,Templates!$I$1:JY$1,0)))</f>
        <v/>
      </c>
      <c r="EE66" s="55"/>
      <c r="EF66" s="55"/>
      <c r="EG66" s="55"/>
      <c r="EH66" s="55"/>
      <c r="EI66" s="55"/>
      <c r="EJ66" s="55"/>
      <c r="EK66" s="55"/>
      <c r="EL66" s="55"/>
      <c r="EM66" s="55"/>
      <c r="EN66" s="55"/>
      <c r="EO66" s="55"/>
      <c r="EP66" s="55"/>
      <c r="EQ66" s="55"/>
      <c r="ER66" s="55"/>
      <c r="ES66" s="55"/>
      <c r="ET66" s="55"/>
      <c r="EU66" s="55"/>
      <c r="EV66" s="55"/>
      <c r="EW66" s="55"/>
      <c r="EX66" s="55"/>
      <c r="EY66" s="55"/>
      <c r="EZ66" s="55"/>
      <c r="FA66" s="55"/>
      <c r="FB66" s="55"/>
      <c r="FC66" s="55"/>
      <c r="FD66" s="55"/>
      <c r="FE66" s="55"/>
      <c r="FF66" s="55"/>
      <c r="FG66" s="55"/>
      <c r="FH66" s="55"/>
      <c r="FI66" s="55"/>
      <c r="FJ66" s="55"/>
      <c r="FK66" s="55"/>
      <c r="FL66" s="55"/>
      <c r="FM66" s="55"/>
      <c r="FN66" s="55"/>
      <c r="FO66" s="55"/>
      <c r="FP66" s="55"/>
      <c r="FQ66" s="55"/>
      <c r="FR66" s="55"/>
      <c r="FS66" s="55"/>
      <c r="FT66" s="55"/>
      <c r="FU66" s="55"/>
      <c r="FV66" s="55"/>
      <c r="FW66" s="55"/>
      <c r="FX66" s="55"/>
      <c r="FY66" s="55"/>
      <c r="FZ66" s="55"/>
      <c r="GA66" s="55"/>
      <c r="GB66" s="55"/>
      <c r="GC66" s="55"/>
      <c r="GD66" s="55"/>
      <c r="GE66" s="55"/>
      <c r="GF66" s="55"/>
      <c r="GG66" s="55"/>
      <c r="GH66" s="55"/>
      <c r="GI66" s="55"/>
      <c r="GJ66" s="55"/>
      <c r="GK66" s="55"/>
      <c r="GL66" s="55"/>
      <c r="GM66" s="55"/>
      <c r="GN66" s="55"/>
      <c r="GO66" s="55"/>
      <c r="GP66" s="55"/>
      <c r="GQ66" s="55"/>
      <c r="GR66" s="55"/>
      <c r="GS66" s="55"/>
      <c r="GT66" s="55"/>
      <c r="GU66" s="55"/>
      <c r="GV66" s="55"/>
      <c r="GW66" s="55"/>
    </row>
    <row r="67" spans="1:205" s="24" customFormat="1" x14ac:dyDescent="0.55000000000000004">
      <c r="A67" s="41" t="s">
        <v>763</v>
      </c>
      <c r="B67" s="6" t="s">
        <v>768</v>
      </c>
      <c r="C67" s="66" t="str" cm="1">
        <f t="array" ref="C67">IF(INDEX(Templates!A$2:A$153,ROW()-ROW($20:$20)+1)="","",INDEX(Templates!A$2:A$153,ROW()-ROW($20:$20)+1))</f>
        <v>JSON_PATH:preheat_system</v>
      </c>
      <c r="D67" s="66" t="str" cm="1">
        <f t="array" ref="D67">IF(INDEX(Templates!B$2:B$153,ROW()-ROW($20:$20)+1)="","",INDEX(Templates!B$2:B$153,ROW()-ROW($20:$20)+1))</f>
        <v>id</v>
      </c>
      <c r="E67" s="66" t="str" cm="1">
        <f t="array" ref="E67">IF(INDEX(Templates!C$2:C$153,ROW()-ROW($20:$20)+1)="","",INDEX(Templates!C$2:C$153,ROW()-ROW($20:$20)+1))</f>
        <v/>
      </c>
      <c r="F67" s="127" t="str" cm="1">
        <f t="array" ref="F67">IF(INDEX(Templates!D$2:D$153,ROW()-ROW($20:$20)+1)="","",INDEX(Templates!D$2:D$153,ROW()-ROW($20:$20)+1))</f>
        <v/>
      </c>
      <c r="G67" s="116" t="str" cm="1">
        <f t="array" ref="G67">IF(INDEX(Templates!E$2:E$153,ROW()-ROW($20:$20)+1)="","",INDEX(Templates!E$2:E$153,ROW()-ROW($20:$20)+1))</f>
        <v>PreheatSystem</v>
      </c>
      <c r="H67" s="68" t="str" cm="1">
        <f t="array" ref="H67">IF(INDEX(Templates!F$2:F$153,ROW()-ROW($20:$20)+1)="","",INDEX(Templates!F$2:F$153,ROW()-ROW($20:$20)+1))</f>
        <v>Heating System 1</v>
      </c>
      <c r="I67" s="68" t="str" cm="1">
        <f t="array" ref="I67">IF(INDEX(Templates!G$2:G$153,ROW()-ROW($20:$20)+1)="","",INDEX(Templates!G$2:G$153,ROW()-ROW($20:$20)+1))</f>
        <v>HVAC 1</v>
      </c>
      <c r="J67" s="68" t="str" cm="1">
        <f t="array" ref="J67">IF(INDEX(Templates!H$2:H$153,ROW()-ROW($20:$20)+1)="","",INDEX(Templates!H$2:H$153,ROW()-ROW($20:$20)+1))</f>
        <v>id</v>
      </c>
      <c r="K67" s="69" t="s">
        <v>765</v>
      </c>
      <c r="L67" s="69" t="s">
        <v>765</v>
      </c>
      <c r="M67" s="55" t="str" cm="1">
        <f t="array" ref="M67">IF(INDEX(Templates!$I$2:$FQ$152,ROW()-ROW(M$20)+1, MATCH(M$16,Templates!$I$1:FQ$1,0))="","",INDEX(Templates!$I$2:$FQ$152,ROW()-ROW(M$20)+1, MATCH(M$16,Templates!$I$1:FQ$1,0)))</f>
        <v/>
      </c>
      <c r="N67" s="55" t="str" cm="1">
        <f t="array" ref="N67">IF(INDEX(Templates!$I$2:$FQ$152,ROW()-ROW(N$20)+1, MATCH(N$16,Templates!$I$1:FR$1,0))="","",INDEX(Templates!$I$2:$FQ$152,ROW()-ROW(N$20)+1, MATCH(N$16,Templates!$I$1:FR$1,0)))</f>
        <v/>
      </c>
      <c r="O67" s="55" t="str" cm="1">
        <f t="array" ref="O67">IF(INDEX(Templates!$I$2:$FQ$152,ROW()-ROW(O$20)+1, MATCH(O$16,Templates!$I$1:FS$1,0))="","",INDEX(Templates!$I$2:$FQ$152,ROW()-ROW(O$20)+1, MATCH(O$16,Templates!$I$1:FS$1,0)))</f>
        <v/>
      </c>
      <c r="P67" s="55" t="str" cm="1">
        <f t="array" ref="P67">IF(INDEX(Templates!$I$2:$FQ$152,ROW()-ROW(P$20)+1, MATCH(P$16,Templates!$I$1:FT$1,0))="","",INDEX(Templates!$I$2:$FQ$152,ROW()-ROW(P$20)+1, MATCH(P$16,Templates!$I$1:FT$1,0)))</f>
        <v/>
      </c>
      <c r="Q67" s="55" t="str" cm="1">
        <f t="array" ref="Q67">IF(INDEX(Templates!$I$2:$FQ$152,ROW()-ROW(Q$20)+1, MATCH(Q$16,Templates!$I$1:FU$1,0))="","",INDEX(Templates!$I$2:$FQ$152,ROW()-ROW(Q$20)+1, MATCH(Q$16,Templates!$I$1:FU$1,0)))</f>
        <v/>
      </c>
      <c r="R67" s="55" t="str" cm="1">
        <f t="array" ref="R67">IF(INDEX(Templates!$I$2:$FQ$152,ROW()-ROW(R$20)+1, MATCH(R$16,Templates!$I$1:FV$1,0))="","",INDEX(Templates!$I$2:$FQ$152,ROW()-ROW(R$20)+1, MATCH(R$16,Templates!$I$1:FV$1,0)))</f>
        <v>Preheat Coil 1</v>
      </c>
      <c r="S67" s="55" t="str" cm="1">
        <f t="array" ref="S67">IF(INDEX(Templates!$I$2:$FQ$152,ROW()-ROW(S$20)+1, MATCH(S$16,Templates!$I$1:FW$1,0))="","",INDEX(Templates!$I$2:$FQ$152,ROW()-ROW(S$20)+1, MATCH(S$16,Templates!$I$1:FW$1,0)))</f>
        <v>Preheat Coil 1</v>
      </c>
      <c r="T67" s="55" t="str" cm="1">
        <f t="array" ref="T67">IF(INDEX(Templates!$I$2:$FQ$152,ROW()-ROW(T$20)+1, MATCH(T$16,Templates!$I$1:FX$1,0))="","",INDEX(Templates!$I$2:$FQ$152,ROW()-ROW(T$20)+1, MATCH(T$16,Templates!$I$1:FX$1,0)))</f>
        <v>Preheat Coil 1</v>
      </c>
      <c r="U67" s="55" t="str" cm="1">
        <f t="array" ref="U67">IF(INDEX(Templates!$I$2:$FQ$152,ROW()-ROW(U$20)+1, MATCH(U$16,Templates!$I$1:FY$1,0))="","",INDEX(Templates!$I$2:$FQ$152,ROW()-ROW(U$20)+1, MATCH(U$16,Templates!$I$1:FY$1,0)))</f>
        <v>Preheat Coil 1</v>
      </c>
      <c r="V67" s="55" t="str" cm="1">
        <f t="array" ref="V67">IF(INDEX(Templates!$I$2:$FQ$152,ROW()-ROW(V$20)+1, MATCH(V$16,Templates!$I$1:FZ$1,0))="","",INDEX(Templates!$I$2:$FQ$152,ROW()-ROW(V$20)+1, MATCH(V$16,Templates!$I$1:FZ$1,0)))</f>
        <v>Preheat Coil 1</v>
      </c>
      <c r="W67" s="55" t="str" cm="1">
        <f t="array" ref="W67">IF(INDEX(Templates!$I$2:$FQ$152,ROW()-ROW(W$20)+1, MATCH(W$16,Templates!$I$1:GA$1,0))="","",INDEX(Templates!$I$2:$FQ$152,ROW()-ROW(W$20)+1, MATCH(W$16,Templates!$I$1:GA$1,0)))</f>
        <v>Preheat Coil 1</v>
      </c>
      <c r="X67" s="55" t="str" cm="1">
        <f t="array" ref="X67">IF(INDEX(Templates!$I$2:$FQ$152,ROW()-ROW(X$20)+1, MATCH(X$16,Templates!$I$1:GB$1,0))="","",INDEX(Templates!$I$2:$FQ$152,ROW()-ROW(X$20)+1, MATCH(X$16,Templates!$I$1:GB$1,0)))</f>
        <v/>
      </c>
      <c r="Y67" s="55" t="str" cm="1">
        <f t="array" ref="Y67">IF(INDEX(Templates!$I$2:$FQ$152,ROW()-ROW(Y$20)+1, MATCH(Y$16,Templates!$I$1:GC$1,0))="","",INDEX(Templates!$I$2:$FQ$152,ROW()-ROW(Y$20)+1, MATCH(Y$16,Templates!$I$1:GC$1,0)))</f>
        <v/>
      </c>
      <c r="Z67" s="55" t="str" cm="1">
        <f t="array" ref="Z67">IF(INDEX(Templates!$I$2:$FQ$152,ROW()-ROW(Z$20)+1, MATCH(Z$16,Templates!$I$1:GD$1,0))="","",INDEX(Templates!$I$2:$FQ$152,ROW()-ROW(Z$20)+1, MATCH(Z$16,Templates!$I$1:GD$1,0)))</f>
        <v/>
      </c>
      <c r="AA67" s="55" t="str" cm="1">
        <f t="array" ref="AA67">IF(INDEX(Templates!$I$2:$FQ$152,ROW()-ROW(AA$20)+1, MATCH(AA$16,Templates!$I$1:GE$1,0))="","",INDEX(Templates!$I$2:$FQ$152,ROW()-ROW(AA$20)+1, MATCH(AA$16,Templates!$I$1:GE$1,0)))</f>
        <v/>
      </c>
      <c r="AB67" s="55" t="str" cm="1">
        <f t="array" ref="AB67">IF(INDEX(Templates!$I$2:$FQ$152,ROW()-ROW(AB$20)+1, MATCH(AB$16,Templates!$I$1:GF$1,0))="","",INDEX(Templates!$I$2:$FQ$152,ROW()-ROW(AB$20)+1, MATCH(AB$16,Templates!$I$1:GF$1,0)))</f>
        <v/>
      </c>
      <c r="AC67" s="55" t="str" cm="1">
        <f t="array" ref="AC67">IF(INDEX(Templates!$I$2:$FQ$152,ROW()-ROW(AC$20)+1, MATCH(AC$16,Templates!$I$1:GG$1,0))="","",INDEX(Templates!$I$2:$FQ$152,ROW()-ROW(AC$20)+1, MATCH(AC$16,Templates!$I$1:GG$1,0)))</f>
        <v/>
      </c>
      <c r="AD67" s="55" t="str" cm="1">
        <f t="array" ref="AD67">IF(INDEX(Templates!$I$2:$FQ$152,ROW()-ROW(AD$20)+1, MATCH(AD$16,Templates!$I$1:GH$1,0))="","",INDEX(Templates!$I$2:$FQ$152,ROW()-ROW(AD$20)+1, MATCH(AD$16,Templates!$I$1:GH$1,0)))</f>
        <v/>
      </c>
      <c r="AE67" s="55" t="str" cm="1">
        <f t="array" ref="AE67">IF(INDEX(Templates!$I$2:$FQ$152,ROW()-ROW(AE$20)+1, MATCH(AE$16,Templates!$I$1:GI$1,0))="","",INDEX(Templates!$I$2:$FQ$152,ROW()-ROW(AE$20)+1, MATCH(AE$16,Templates!$I$1:GI$1,0)))</f>
        <v/>
      </c>
      <c r="AF67" s="55" t="str" cm="1">
        <f t="array" ref="AF67">IF(INDEX(Templates!$I$2:$FQ$152,ROW()-ROW(AF$20)+1, MATCH(AF$16,Templates!$I$1:GJ$1,0))="","",INDEX(Templates!$I$2:$FQ$152,ROW()-ROW(AF$20)+1, MATCH(AF$16,Templates!$I$1:GJ$1,0)))</f>
        <v>Preheat Coil 1</v>
      </c>
      <c r="AG67" s="55" t="str" cm="1">
        <f t="array" ref="AG67">IF(INDEX(Templates!$I$2:$FQ$152,ROW()-ROW(AG$20)+1, MATCH(AG$16,Templates!$I$1:GK$1,0))="","",INDEX(Templates!$I$2:$FQ$152,ROW()-ROW(AG$20)+1, MATCH(AG$16,Templates!$I$1:GK$1,0)))</f>
        <v>Preheat Coil 1</v>
      </c>
      <c r="AH67" s="55" t="str" cm="1">
        <f t="array" ref="AH67">IF(INDEX(Templates!$I$2:$FQ$152,ROW()-ROW(AH$20)+1, MATCH(AH$16,Templates!$I$1:GL$1,0))="","",INDEX(Templates!$I$2:$FQ$152,ROW()-ROW(AH$20)+1, MATCH(AH$16,Templates!$I$1:GL$1,0)))</f>
        <v>Preheat Coil 1</v>
      </c>
      <c r="AI67" s="55" t="str" cm="1">
        <f t="array" ref="AI67">IF(INDEX(Templates!$I$2:$FQ$152,ROW()-ROW(AI$20)+1, MATCH(AI$16,Templates!$I$1:GM$1,0))="","",INDEX(Templates!$I$2:$FQ$152,ROW()-ROW(AI$20)+1, MATCH(AI$16,Templates!$I$1:GM$1,0)))</f>
        <v>Preheat Coil 1</v>
      </c>
      <c r="AJ67" s="55" t="str" cm="1">
        <f t="array" ref="AJ67">IF(INDEX(Templates!$I$2:$FQ$152,ROW()-ROW(AJ$20)+1, MATCH(AJ$16,Templates!$I$1:GN$1,0))="","",INDEX(Templates!$I$2:$FQ$152,ROW()-ROW(AJ$20)+1, MATCH(AJ$16,Templates!$I$1:GN$1,0)))</f>
        <v>Preheat Coil 1</v>
      </c>
      <c r="AK67" s="55" t="str" cm="1">
        <f t="array" ref="AK67">IF(INDEX(Templates!$I$2:$FQ$152,ROW()-ROW(AK$20)+1, MATCH(AK$16,Templates!$I$1:GO$1,0))="","",INDEX(Templates!$I$2:$FQ$152,ROW()-ROW(AK$20)+1, MATCH(AK$16,Templates!$I$1:GO$1,0)))</f>
        <v>Preheat Coil 1</v>
      </c>
      <c r="AL67" s="55" t="str" cm="1">
        <f t="array" ref="AL67">IF(INDEX(Templates!$I$2:$FQ$152,ROW()-ROW(AL$20)+1, MATCH(AL$16,Templates!$I$1:GP$1,0))="","",INDEX(Templates!$I$2:$FQ$152,ROW()-ROW(AL$20)+1, MATCH(AL$16,Templates!$I$1:GP$1,0)))</f>
        <v>Preheat Coil 1</v>
      </c>
      <c r="AM67" s="55" t="str" cm="1">
        <f t="array" ref="AM67">IF(INDEX(Templates!$I$2:$FQ$152,ROW()-ROW(AM$20)+1, MATCH(AM$16,Templates!$I$1:GQ$1,0))="","",INDEX(Templates!$I$2:$FQ$152,ROW()-ROW(AM$20)+1, MATCH(AM$16,Templates!$I$1:GQ$1,0)))</f>
        <v>Preheat Coil 1</v>
      </c>
      <c r="AN67" s="55" t="str" cm="1">
        <f t="array" ref="AN67">IF(INDEX(Templates!$I$2:$FQ$152,ROW()-ROW(AN$20)+1, MATCH(AN$16,Templates!$I$1:GR$1,0))="","",INDEX(Templates!$I$2:$FQ$152,ROW()-ROW(AN$20)+1, MATCH(AN$16,Templates!$I$1:GR$1,0)))</f>
        <v>Preheat Coil 1</v>
      </c>
      <c r="AO67" s="55" t="str" cm="1">
        <f t="array" ref="AO67">IF(INDEX(Templates!$I$2:$FQ$152,ROW()-ROW(AO$20)+1, MATCH(AO$16,Templates!$I$1:GS$1,0))="","",INDEX(Templates!$I$2:$FQ$152,ROW()-ROW(AO$20)+1, MATCH(AO$16,Templates!$I$1:GS$1,0)))</f>
        <v>Preheat Coil 1</v>
      </c>
      <c r="AP67" s="55" t="str" cm="1">
        <f t="array" ref="AP67">IF(INDEX(Templates!$I$2:$FQ$152,ROW()-ROW(AP$20)+1, MATCH(AP$16,Templates!$I$1:GT$1,0))="","",INDEX(Templates!$I$2:$FQ$152,ROW()-ROW(AP$20)+1, MATCH(AP$16,Templates!$I$1:GT$1,0)))</f>
        <v>Preheat Coil 1</v>
      </c>
      <c r="AQ67" s="55" t="str" cm="1">
        <f t="array" ref="AQ67">IF(INDEX(Templates!$I$2:$FQ$152,ROW()-ROW(AQ$20)+1, MATCH(AQ$16,Templates!$I$1:GU$1,0))="","",INDEX(Templates!$I$2:$FQ$152,ROW()-ROW(AQ$20)+1, MATCH(AQ$16,Templates!$I$1:GU$1,0)))</f>
        <v/>
      </c>
      <c r="AR67" s="55" t="str" cm="1">
        <f t="array" ref="AR67">IF(INDEX(Templates!$I$2:$FQ$152,ROW()-ROW(AR$20)+1, MATCH(AR$16,Templates!$I$1:GV$1,0))="","",INDEX(Templates!$I$2:$FQ$152,ROW()-ROW(AR$20)+1, MATCH(AR$16,Templates!$I$1:GV$1,0)))</f>
        <v/>
      </c>
      <c r="AS67" s="55" t="str" cm="1">
        <f t="array" ref="AS67">IF(INDEX(Templates!$I$2:$FQ$152,ROW()-ROW(AS$20)+1, MATCH(AS$16,Templates!$I$1:GW$1,0))="","",INDEX(Templates!$I$2:$FQ$152,ROW()-ROW(AS$20)+1, MATCH(AS$16,Templates!$I$1:GW$1,0)))</f>
        <v/>
      </c>
      <c r="AT67" s="55" t="str" cm="1">
        <f t="array" ref="AT67">IF(INDEX(Templates!$I$2:$FQ$152,ROW()-ROW(AT$20)+1, MATCH(AT$16,Templates!$I$1:GX$1,0))="","",INDEX(Templates!$I$2:$FQ$152,ROW()-ROW(AT$20)+1, MATCH(AT$16,Templates!$I$1:GX$1,0)))</f>
        <v/>
      </c>
      <c r="AU67" s="55" t="str" cm="1">
        <f t="array" ref="AU67">IF(INDEX(Templates!$I$2:$FQ$152,ROW()-ROW(AU$20)+1, MATCH(AU$16,Templates!$I$1:GY$1,0))="","",INDEX(Templates!$I$2:$FQ$152,ROW()-ROW(AU$20)+1, MATCH(AU$16,Templates!$I$1:GY$1,0)))</f>
        <v/>
      </c>
      <c r="AV67" s="55" t="str" cm="1">
        <f t="array" ref="AV67">IF(INDEX(Templates!$I$2:$FQ$152,ROW()-ROW(AV$20)+1, MATCH(AV$16,Templates!$I$1:GZ$1,0))="","",INDEX(Templates!$I$2:$FQ$152,ROW()-ROW(AV$20)+1, MATCH(AV$16,Templates!$I$1:GZ$1,0)))</f>
        <v/>
      </c>
      <c r="AW67" s="55" t="str" cm="1">
        <f t="array" ref="AW67">IF(INDEX(Templates!$I$2:$FQ$152,ROW()-ROW(AW$20)+1, MATCH(AW$16,Templates!$I$1:HA$1,0))="","",INDEX(Templates!$I$2:$FQ$152,ROW()-ROW(AW$20)+1, MATCH(AW$16,Templates!$I$1:HA$1,0)))</f>
        <v>Preheat Coil 1</v>
      </c>
      <c r="AX67" s="55" t="str" cm="1">
        <f t="array" ref="AX67">IF(INDEX(Templates!$I$2:$FQ$152,ROW()-ROW(AX$20)+1, MATCH(AX$16,Templates!$I$1:HB$1,0))="","",INDEX(Templates!$I$2:$FQ$152,ROW()-ROW(AX$20)+1, MATCH(AX$16,Templates!$I$1:HB$1,0)))</f>
        <v/>
      </c>
      <c r="AY67" s="55" t="str" cm="1">
        <f t="array" ref="AY67">IF(INDEX(Templates!$I$2:$FQ$152,ROW()-ROW(AY$20)+1, MATCH(AY$16,Templates!$I$1:HC$1,0))="","",INDEX(Templates!$I$2:$FQ$152,ROW()-ROW(AY$20)+1, MATCH(AY$16,Templates!$I$1:HC$1,0)))</f>
        <v/>
      </c>
      <c r="AZ67" s="55" t="str" cm="1">
        <f t="array" ref="AZ67">IF(INDEX(Templates!$I$2:$FQ$152,ROW()-ROW(AZ$20)+1, MATCH(AZ$16,Templates!$I$1:HD$1,0))="","",INDEX(Templates!$I$2:$FQ$152,ROW()-ROW(AZ$20)+1, MATCH(AZ$16,Templates!$I$1:HD$1,0)))</f>
        <v/>
      </c>
      <c r="BA67" s="55" t="str" cm="1">
        <f t="array" ref="BA67">IF(INDEX(Templates!$I$2:$FQ$152,ROW()-ROW(BA$20)+1, MATCH(BA$16,Templates!$I$1:HE$1,0))="","",INDEX(Templates!$I$2:$FQ$152,ROW()-ROW(BA$20)+1, MATCH(BA$16,Templates!$I$1:HE$1,0)))</f>
        <v>Preheat Coil 1</v>
      </c>
      <c r="BB67" s="55" t="str" cm="1">
        <f t="array" ref="BB67">IF(INDEX(Templates!$I$2:$FQ$152,ROW()-ROW(BB$20)+1, MATCH(BB$16,Templates!$I$1:HF$1,0))="","",INDEX(Templates!$I$2:$FQ$152,ROW()-ROW(BB$20)+1, MATCH(BB$16,Templates!$I$1:HF$1,0)))</f>
        <v/>
      </c>
      <c r="BC67" s="55" t="str" cm="1">
        <f t="array" ref="BC67">IF(INDEX(Templates!$I$2:$FQ$152,ROW()-ROW(BC$20)+1, MATCH(BC$16,Templates!$I$1:HG$1,0))="","",INDEX(Templates!$I$2:$FQ$152,ROW()-ROW(BC$20)+1, MATCH(BC$16,Templates!$I$1:HG$1,0)))</f>
        <v>Preheat Coil 1</v>
      </c>
      <c r="BD67" s="55" t="str" cm="1">
        <f t="array" ref="BD67">IF(INDEX(Templates!$I$2:$FQ$152,ROW()-ROW(BD$20)+1, MATCH(BD$16,Templates!$I$1:HH$1,0))="","",INDEX(Templates!$I$2:$FQ$152,ROW()-ROW(BD$20)+1, MATCH(BD$16,Templates!$I$1:HH$1,0)))</f>
        <v>Preheat Coil 1</v>
      </c>
      <c r="BE67" s="55" t="str" cm="1">
        <f t="array" ref="BE67">IF(INDEX(Templates!$I$2:$FQ$152,ROW()-ROW(BE$20)+1, MATCH(BE$16,Templates!$I$1:HI$1,0))="","",INDEX(Templates!$I$2:$FQ$152,ROW()-ROW(BE$20)+1, MATCH(BE$16,Templates!$I$1:HI$1,0)))</f>
        <v/>
      </c>
      <c r="BF67" s="55" t="str" cm="1">
        <f t="array" ref="BF67">IF(INDEX(Templates!$I$2:$FQ$152,ROW()-ROW(BF$20)+1, MATCH(BF$16,Templates!$I$1:HJ$1,0))="","",INDEX(Templates!$I$2:$FQ$152,ROW()-ROW(BF$20)+1, MATCH(BF$16,Templates!$I$1:HJ$1,0)))</f>
        <v/>
      </c>
      <c r="BG67" s="55" t="str" cm="1">
        <f t="array" ref="BG67">IF(INDEX(Templates!$I$2:$FQ$152,ROW()-ROW(BG$20)+1, MATCH(BG$16,Templates!$I$1:HK$1,0))="","",INDEX(Templates!$I$2:$FQ$152,ROW()-ROW(BG$20)+1, MATCH(BG$16,Templates!$I$1:HK$1,0)))</f>
        <v/>
      </c>
      <c r="BH67" s="55" t="str" cm="1">
        <f t="array" ref="BH67">IF(INDEX(Templates!$I$2:$FQ$152,ROW()-ROW(BH$20)+1, MATCH(BH$16,Templates!$I$1:HI$1,0))="","",INDEX(Templates!$I$2:$FQ$152,ROW()-ROW(BH$20)+1, MATCH(BH$16,Templates!$I$1:HI$1,0)))</f>
        <v/>
      </c>
      <c r="BI67" s="55" t="str" cm="1">
        <f t="array" ref="BI67">IF(INDEX(Templates!$I$2:$FQ$152,ROW()-ROW(BI$20)+1, MATCH(BI$16,Templates!$I$1:HJ$1,0))="","",INDEX(Templates!$I$2:$FQ$152,ROW()-ROW(BI$20)+1, MATCH(BI$16,Templates!$I$1:HJ$1,0)))</f>
        <v/>
      </c>
      <c r="BJ67" s="55" t="str" cm="1">
        <f t="array" ref="BJ67">IF(INDEX(Templates!$I$2:$FQ$152,ROW()-ROW(BJ$20)+1, MATCH(BJ$16,Templates!$I$1:HK$1,0))="","",INDEX(Templates!$I$2:$FQ$152,ROW()-ROW(BJ$20)+1, MATCH(BJ$16,Templates!$I$1:HK$1,0)))</f>
        <v/>
      </c>
      <c r="BK67" s="55" t="str" cm="1">
        <f t="array" ref="BK67">IF(INDEX(Templates!$I$2:$FQ$152,ROW()-ROW(BK$20)+1, MATCH(BK$16,Templates!$I$1:HL$1,0))="","",INDEX(Templates!$I$2:$FQ$152,ROW()-ROW(BK$20)+1, MATCH(BK$16,Templates!$I$1:HL$1,0)))</f>
        <v/>
      </c>
      <c r="BL67" s="55" t="str" cm="1">
        <f t="array" ref="BL67">IF(INDEX(Templates!$I$2:$FQ$152,ROW()-ROW(BL$20)+1, MATCH(BL$16,Templates!$I$1:HM$1,0))="","",INDEX(Templates!$I$2:$FQ$152,ROW()-ROW(BL$20)+1, MATCH(BL$16,Templates!$I$1:HM$1,0)))</f>
        <v/>
      </c>
      <c r="BM67" s="55" t="str" cm="1">
        <f t="array" ref="BM67">IF(INDEX(Templates!$I$2:$FQ$152,ROW()-ROW(BM$20)+1, MATCH(BM$16,Templates!$I$1:HN$1,0))="","",INDEX(Templates!$I$2:$FQ$152,ROW()-ROW(BM$20)+1, MATCH(BM$16,Templates!$I$1:HN$1,0)))</f>
        <v>Preheat Coil 1</v>
      </c>
      <c r="BN67" s="55" t="str" cm="1">
        <f t="array" ref="BN67">IF(INDEX(Templates!$I$2:$FQ$152,ROW()-ROW(BN$20)+1, MATCH(BN$16,Templates!$I$1:HO$1,0))="","",INDEX(Templates!$I$2:$FQ$152,ROW()-ROW(BN$20)+1, MATCH(BN$16,Templates!$I$1:HO$1,0)))</f>
        <v/>
      </c>
      <c r="BO67" s="55" t="str" cm="1">
        <f t="array" ref="BO67">IF(INDEX(Templates!$I$2:$FQ$152,ROW()-ROW(BO$20)+1, MATCH(BO$16,Templates!$I$1:HP$1,0))="","",INDEX(Templates!$I$2:$FQ$152,ROW()-ROW(BO$20)+1, MATCH(BO$16,Templates!$I$1:HP$1,0)))</f>
        <v>Preheat Coil 1</v>
      </c>
      <c r="BP67" s="55" t="str" cm="1">
        <f t="array" ref="BP67">IF(INDEX(Templates!$I$2:$FQ$152,ROW()-ROW(BP$20)+1, MATCH(BP$16,Templates!$I$1:HQ$1,0))="","",INDEX(Templates!$I$2:$FQ$152,ROW()-ROW(BP$20)+1, MATCH(BP$16,Templates!$I$1:HQ$1,0)))</f>
        <v/>
      </c>
      <c r="BQ67" s="55" t="str" cm="1">
        <f t="array" ref="BQ67">IF(INDEX(Templates!$I$2:$FQ$152,ROW()-ROW(BQ$20)+1, MATCH(BQ$16,Templates!$I$1:HR$1,0))="","",INDEX(Templates!$I$2:$FQ$152,ROW()-ROW(BQ$20)+1, MATCH(BQ$16,Templates!$I$1:HR$1,0)))</f>
        <v>Preheat Coil 1</v>
      </c>
      <c r="BR67" s="55" t="str" cm="1">
        <f t="array" ref="BR67">IF(INDEX(Templates!$I$2:$FQ$152,ROW()-ROW(BR$20)+1, MATCH(BR$16,Templates!$I$1:HS$1,0))="","",INDEX(Templates!$I$2:$FQ$152,ROW()-ROW(BR$20)+1, MATCH(BR$16,Templates!$I$1:HS$1,0)))</f>
        <v/>
      </c>
      <c r="BS67" s="55" t="str" cm="1">
        <f t="array" ref="BS67">IF(INDEX(Templates!$I$2:$FQ$152,ROW()-ROW(BS$20)+1, MATCH(BS$16,Templates!$I$1:HT$1,0))="","",INDEX(Templates!$I$2:$FQ$152,ROW()-ROW(BS$20)+1, MATCH(BS$16,Templates!$I$1:HT$1,0)))</f>
        <v/>
      </c>
      <c r="BT67" s="55" t="str" cm="1">
        <f t="array" ref="BT67">IF(INDEX(Templates!$I$2:$FQ$152,ROW()-ROW(BT$20)+1, MATCH(BT$16,Templates!$I$1:HU$1,0))="","",INDEX(Templates!$I$2:$FQ$152,ROW()-ROW(BT$20)+1, MATCH(BT$16,Templates!$I$1:HU$1,0)))</f>
        <v>Preheat Coil 1</v>
      </c>
      <c r="BU67" s="55" t="str" cm="1">
        <f t="array" ref="BU67">IF(INDEX(Templates!$I$2:$FQ$152,ROW()-ROW(BU$20)+1, MATCH(BU$16,Templates!$I$1:HV$1,0))="","",INDEX(Templates!$I$2:$FQ$152,ROW()-ROW(BU$20)+1, MATCH(BU$16,Templates!$I$1:HV$1,0)))</f>
        <v>Preheat Coil 1</v>
      </c>
      <c r="BV67" s="55" t="str" cm="1">
        <f t="array" ref="BV67">IF(INDEX(Templates!$I$2:$FQ$152,ROW()-ROW(BV$20)+1, MATCH(BV$16,Templates!$I$1:HW$1,0))="","",INDEX(Templates!$I$2:$FQ$152,ROW()-ROW(BV$20)+1, MATCH(BV$16,Templates!$I$1:HW$1,0)))</f>
        <v>Preheat Coil 1</v>
      </c>
      <c r="BW67" s="55" t="str" cm="1">
        <f t="array" ref="BW67">IF(INDEX(Templates!$I$2:$FQ$152,ROW()-ROW(BW$20)+1, MATCH(BW$16,Templates!$I$1:HX$1,0))="","",INDEX(Templates!$I$2:$FQ$152,ROW()-ROW(BW$20)+1, MATCH(BW$16,Templates!$I$1:HX$1,0)))</f>
        <v>Preheat Coil 1</v>
      </c>
      <c r="BX67" s="55" t="str" cm="1">
        <f t="array" ref="BX67">IF(INDEX(Templates!$I$2:$FQ$152,ROW()-ROW(BX$20)+1, MATCH(BX$16,Templates!$I$1:HY$1,0))="","",INDEX(Templates!$I$2:$FQ$152,ROW()-ROW(BX$20)+1, MATCH(BX$16,Templates!$I$1:HY$1,0)))</f>
        <v/>
      </c>
      <c r="BY67" s="55" t="str" cm="1">
        <f t="array" ref="BY67">IF(INDEX(Templates!$I$2:$FQ$152,ROW()-ROW(BY$20)+1, MATCH(BY$16,Templates!$I$1:HZ$1,0))="","",INDEX(Templates!$I$2:$FQ$152,ROW()-ROW(BY$20)+1, MATCH(BY$16,Templates!$I$1:HZ$1,0)))</f>
        <v/>
      </c>
      <c r="BZ67" s="55" t="str" cm="1">
        <f t="array" ref="BZ67">IF(INDEX(Templates!$I$2:$FQ$152,ROW()-ROW(BZ$20)+1, MATCH(BZ$16,Templates!$I$1:IA$1,0))="","",INDEX(Templates!$I$2:$FQ$152,ROW()-ROW(BZ$20)+1, MATCH(BZ$16,Templates!$I$1:IA$1,0)))</f>
        <v/>
      </c>
      <c r="CA67" s="55" t="str" cm="1">
        <f t="array" ref="CA67">IF(INDEX(Templates!$I$2:$FQ$152,ROW()-ROW(CA$20)+1, MATCH(CA$16,Templates!$I$1:IB$1,0))="","",INDEX(Templates!$I$2:$FQ$152,ROW()-ROW(CA$20)+1, MATCH(CA$16,Templates!$I$1:IB$1,0)))</f>
        <v/>
      </c>
      <c r="CB67" s="55" t="str" cm="1">
        <f t="array" ref="CB67">IF(INDEX(Templates!$I$2:$FQ$152,ROW()-ROW(CB$20)+1, MATCH(CB$16,Templates!$I$1:IC$1,0))="","",INDEX(Templates!$I$2:$FQ$152,ROW()-ROW(CB$20)+1, MATCH(CB$16,Templates!$I$1:IC$1,0)))</f>
        <v/>
      </c>
      <c r="CC67" s="55" t="str" cm="1">
        <f t="array" ref="CC67">IF(INDEX(Templates!$I$2:$FQ$152,ROW()-ROW(CC$20)+1, MATCH(CC$16,Templates!$I$1:ID$1,0))="","",INDEX(Templates!$I$2:$FQ$152,ROW()-ROW(CC$20)+1, MATCH(CC$16,Templates!$I$1:ID$1,0)))</f>
        <v/>
      </c>
      <c r="CD67" s="55" t="str" cm="1">
        <f t="array" ref="CD67">IF(INDEX(Templates!$I$2:$FQ$152,ROW()-ROW(CD$20)+1, MATCH(CD$16,Templates!$I$1:IE$1,0))="","",INDEX(Templates!$I$2:$FQ$152,ROW()-ROW(CD$20)+1, MATCH(CD$16,Templates!$I$1:IE$1,0)))</f>
        <v/>
      </c>
      <c r="CE67" s="55" t="str" cm="1">
        <f t="array" ref="CE67">IF(INDEX(Templates!$I$2:$FQ$152,ROW()-ROW(CE$20)+1, MATCH(CE$16,Templates!$I$1:IF$1,0))="","",INDEX(Templates!$I$2:$FQ$152,ROW()-ROW(CE$20)+1, MATCH(CE$16,Templates!$I$1:IF$1,0)))</f>
        <v/>
      </c>
      <c r="CF67" s="55" t="str" cm="1">
        <f t="array" ref="CF67">IF(INDEX(Templates!$I$2:$FQ$152,ROW()-ROW(CF$20)+1, MATCH(CF$16,Templates!$I$1:ID$1,0))="","",INDEX(Templates!$I$2:$FQ$152,ROW()-ROW(CF$20)+1, MATCH(CF$16,Templates!$I$1:ID$1,0)))</f>
        <v/>
      </c>
      <c r="CG67" s="55" t="str" cm="1">
        <f t="array" ref="CG67">IF(INDEX(Templates!$I$2:$FQ$152,ROW()-ROW(CG$20)+1, MATCH(CG$16,Templates!$I$1:IE$1,0))="","",INDEX(Templates!$I$2:$FQ$152,ROW()-ROW(CG$20)+1, MATCH(CG$16,Templates!$I$1:IE$1,0)))</f>
        <v/>
      </c>
      <c r="CH67" s="55" t="str" cm="1">
        <f t="array" ref="CH67">IF(INDEX(Templates!$I$2:$FQ$152,ROW()-ROW(CH$20)+1, MATCH(CH$16,Templates!$I$1:IF$1,0))="","",INDEX(Templates!$I$2:$FQ$152,ROW()-ROW(CH$20)+1, MATCH(CH$16,Templates!$I$1:IF$1,0)))</f>
        <v/>
      </c>
      <c r="CI67" s="55" t="str" cm="1">
        <f t="array" ref="CI67">IF(INDEX(Templates!$I$2:$FQ$152,ROW()-ROW(CI$20)+1, MATCH(CI$16,Templates!$I$1:IG$1,0))="","",INDEX(Templates!$I$2:$FQ$152,ROW()-ROW(CI$20)+1, MATCH(CI$16,Templates!$I$1:IG$1,0)))</f>
        <v/>
      </c>
      <c r="CJ67" s="55" t="str" cm="1">
        <f t="array" ref="CJ67">IF(INDEX(Templates!$I$2:$FQ$152,ROW()-ROW(CJ$20)+1, MATCH(CJ$16,Templates!$I$1:IH$1,0))="","",INDEX(Templates!$I$2:$FQ$152,ROW()-ROW(CJ$20)+1, MATCH(CJ$16,Templates!$I$1:IH$1,0)))</f>
        <v/>
      </c>
      <c r="CK67" s="55" t="str" cm="1">
        <f t="array" ref="CK67">IF(INDEX(Templates!$I$2:$FQ$152,ROW()-ROW(CK$20)+1, MATCH(CK$16,Templates!$I$1:II$1,0))="","",INDEX(Templates!$I$2:$FQ$152,ROW()-ROW(CK$20)+1, MATCH(CK$16,Templates!$I$1:II$1,0)))</f>
        <v/>
      </c>
      <c r="CL67" s="55" t="str" cm="1">
        <f t="array" ref="CL67">IF(INDEX(Templates!$I$2:$FQ$152,ROW()-ROW(CL$20)+1, MATCH(CL$16,Templates!$I$1:IJ$1,0))="","",INDEX(Templates!$I$2:$FQ$152,ROW()-ROW(CL$20)+1, MATCH(CL$16,Templates!$I$1:IJ$1,0)))</f>
        <v/>
      </c>
      <c r="CM67" s="55" t="str" cm="1">
        <f t="array" ref="CM67">IF(INDEX(Templates!$I$2:$FQ$152,ROW()-ROW(CM$20)+1, MATCH(CM$16,Templates!$I$1:IK$1,0))="","",INDEX(Templates!$I$2:$FQ$152,ROW()-ROW(CM$20)+1, MATCH(CM$16,Templates!$I$1:IK$1,0)))</f>
        <v>Preheat Coil 1</v>
      </c>
      <c r="CN67" s="55" t="str" cm="1">
        <f t="array" ref="CN67">IF(INDEX(Templates!$I$2:$FQ$152,ROW()-ROW(CN$20)+1, MATCH(CN$16,Templates!$I$1:IL$1,0))="","",INDEX(Templates!$I$2:$FQ$152,ROW()-ROW(CN$20)+1, MATCH(CN$16,Templates!$I$1:IL$1,0)))</f>
        <v>Preheat Coil 1</v>
      </c>
      <c r="CO67" s="55" t="str" cm="1">
        <f t="array" ref="CO67">IF(INDEX(Templates!$I$2:$FQ$152,ROW()-ROW(CO$20)+1, MATCH(CO$16,Templates!$I$1:IM$1,0))="","",INDEX(Templates!$I$2:$FQ$152,ROW()-ROW(CO$20)+1, MATCH(CO$16,Templates!$I$1:IM$1,0)))</f>
        <v>Preheat Coil 1</v>
      </c>
      <c r="CP67" s="55" t="str" cm="1">
        <f t="array" ref="CP67">IF(INDEX(Templates!$I$2:$FQ$152,ROW()-ROW(CP$20)+1, MATCH(CP$16,Templates!$I$1:IN$1,0))="","",INDEX(Templates!$I$2:$FQ$152,ROW()-ROW(CP$20)+1, MATCH(CP$16,Templates!$I$1:IN$1,0)))</f>
        <v/>
      </c>
      <c r="CQ67" s="55" t="str" cm="1">
        <f t="array" ref="CQ67">IF(INDEX(Templates!$I$2:$FQ$152,ROW()-ROW(CQ$20)+1, MATCH(CQ$16,Templates!$I$1:IO$1,0))="","",INDEX(Templates!$I$2:$FQ$152,ROW()-ROW(CQ$20)+1, MATCH(CQ$16,Templates!$I$1:IO$1,0)))</f>
        <v>Preheat Coil 1</v>
      </c>
      <c r="CR67" s="55" t="str" cm="1">
        <f t="array" ref="CR67">IF(INDEX(Templates!$I$2:$FQ$152,ROW()-ROW(CR$20)+1, MATCH(CR$16,Templates!$I$1:IP$1,0))="","",INDEX(Templates!$I$2:$FQ$152,ROW()-ROW(CR$20)+1, MATCH(CR$16,Templates!$I$1:IP$1,0)))</f>
        <v/>
      </c>
      <c r="CS67" s="55" t="str" cm="1">
        <f t="array" ref="CS67">IF(INDEX(Templates!$I$2:$FQ$152,ROW()-ROW(CS$20)+1, MATCH(CS$16,Templates!$I$1:IQ$1,0))="","",INDEX(Templates!$I$2:$FQ$152,ROW()-ROW(CS$20)+1, MATCH(CS$16,Templates!$I$1:IQ$1,0)))</f>
        <v>Preheat Coil 1</v>
      </c>
      <c r="CT67" s="55" t="str" cm="1">
        <f t="array" ref="CT67">IF(INDEX(Templates!$I$2:$FQ$152,ROW()-ROW(CT$20)+1, MATCH(CT$16,Templates!$I$1:IR$1,0))="","",INDEX(Templates!$I$2:$FQ$152,ROW()-ROW(CT$20)+1, MATCH(CT$16,Templates!$I$1:IR$1,0)))</f>
        <v>Preheat Coil 1</v>
      </c>
      <c r="CU67" s="55" t="str" cm="1">
        <f t="array" ref="CU67">IF(INDEX(Templates!$I$2:$FQ$152,ROW()-ROW(CU$20)+1, MATCH(CU$16,Templates!$I$1:IS$1,0))="","",INDEX(Templates!$I$2:$FQ$152,ROW()-ROW(CU$20)+1, MATCH(CU$16,Templates!$I$1:IS$1,0)))</f>
        <v/>
      </c>
      <c r="CV67" s="55" t="str" cm="1">
        <f t="array" ref="CV67">IF(INDEX(Templates!$I$2:$FQ$152,ROW()-ROW(CV$20)+1, MATCH(CV$16,Templates!$I$1:IT$1,0))="","",INDEX(Templates!$I$2:$FQ$152,ROW()-ROW(CV$20)+1, MATCH(CV$16,Templates!$I$1:IT$1,0)))</f>
        <v>Preheat Coil 1</v>
      </c>
      <c r="CW67" s="55" t="str" cm="1">
        <f t="array" ref="CW67">IF(INDEX(Templates!$I$2:$FQ$152,ROW()-ROW(CW$20)+1, MATCH(CW$16,Templates!$I$1:IU$1,0))="","",INDEX(Templates!$I$2:$FQ$152,ROW()-ROW(CW$20)+1, MATCH(CW$16,Templates!$I$1:IU$1,0)))</f>
        <v>Preheat Coil 1</v>
      </c>
      <c r="CX67" s="55" t="str" cm="1">
        <f t="array" ref="CX67">IF(INDEX(Templates!$I$2:$FQ$152,ROW()-ROW(CX$20)+1, MATCH(CX$16,Templates!$I$1:IV$1,0))="","",INDEX(Templates!$I$2:$FQ$152,ROW()-ROW(CX$20)+1, MATCH(CX$16,Templates!$I$1:IV$1,0)))</f>
        <v>Preheat Coil 1</v>
      </c>
      <c r="CY67" s="55" t="str" cm="1">
        <f t="array" ref="CY67">IF(INDEX(Templates!$I$2:$FQ$152,ROW()-ROW(CY$20)+1, MATCH(CY$16,Templates!$I$1:IW$1,0))="","",INDEX(Templates!$I$2:$FQ$152,ROW()-ROW(CY$20)+1, MATCH(CY$16,Templates!$I$1:IW$1,0)))</f>
        <v>Preheat Coil 1</v>
      </c>
      <c r="CZ67" s="55" t="str" cm="1">
        <f t="array" ref="CZ67">IF(INDEX(Templates!$I$2:$FQ$152,ROW()-ROW(CZ$20)+1, MATCH(CZ$16,Templates!$I$1:IX$1,0))="","",INDEX(Templates!$I$2:$FQ$152,ROW()-ROW(CZ$20)+1, MATCH(CZ$16,Templates!$I$1:IX$1,0)))</f>
        <v/>
      </c>
      <c r="DA67" s="55" t="str" cm="1">
        <f t="array" ref="DA67">IF(INDEX(Templates!$I$2:$FQ$152,ROW()-ROW(DA$20)+1, MATCH(DA$16,Templates!$I$1:IY$1,0))="","",INDEX(Templates!$I$2:$FQ$152,ROW()-ROW(DA$20)+1, MATCH(DA$16,Templates!$I$1:IY$1,0)))</f>
        <v/>
      </c>
      <c r="DB67" s="55" t="str" cm="1">
        <f t="array" ref="DB67">IF(INDEX(Templates!$I$2:$FQ$152,ROW()-ROW(DB$20)+1, MATCH(DB$16,Templates!$I$1:IZ$1,0))="","",INDEX(Templates!$I$2:$FQ$152,ROW()-ROW(DB$20)+1, MATCH(DB$16,Templates!$I$1:IZ$1,0)))</f>
        <v/>
      </c>
      <c r="DC67" s="55" t="str" cm="1">
        <f t="array" ref="DC67">IF(INDEX(Templates!$I$2:$FQ$152,ROW()-ROW(DC$20)+1, MATCH(DC$16,Templates!$I$1:JA$1,0))="","",INDEX(Templates!$I$2:$FQ$152,ROW()-ROW(DC$20)+1, MATCH(DC$16,Templates!$I$1:JA$1,0)))</f>
        <v/>
      </c>
      <c r="DD67" s="55" t="str" cm="1">
        <f t="array" ref="DD67">IF(INDEX(Templates!$I$2:$FQ$152,ROW()-ROW(DD$20)+1, MATCH(DD$16,Templates!$I$1:JB$1,0))="","",INDEX(Templates!$I$2:$FQ$152,ROW()-ROW(DD$20)+1, MATCH(DD$16,Templates!$I$1:JB$1,0)))</f>
        <v/>
      </c>
      <c r="DE67" s="55" t="str" cm="1">
        <f t="array" ref="DE67">IF(INDEX(Templates!$I$2:$FQ$152,ROW()-ROW(DE$20)+1, MATCH(DE$16,Templates!$I$1:JC$1,0))="","",INDEX(Templates!$I$2:$FQ$152,ROW()-ROW(DE$20)+1, MATCH(DE$16,Templates!$I$1:JC$1,0)))</f>
        <v/>
      </c>
      <c r="DF67" s="55" t="str" cm="1">
        <f t="array" ref="DF67">IF(INDEX(Templates!$I$2:$FQ$152,ROW()-ROW(DF$20)+1, MATCH(DF$16,Templates!$I$1:JD$1,0))="","",INDEX(Templates!$I$2:$FQ$152,ROW()-ROW(DF$20)+1, MATCH(DF$16,Templates!$I$1:JD$1,0)))</f>
        <v>Preheat Coil 1</v>
      </c>
      <c r="DG67" s="55" t="str" cm="1">
        <f t="array" ref="DG67">IF(INDEX(Templates!$I$2:$FQ$152,ROW()-ROW(DG$20)+1, MATCH(DG$16,Templates!$I$1:JE$1,0))="","",INDEX(Templates!$I$2:$FQ$152,ROW()-ROW(DG$20)+1, MATCH(DG$16,Templates!$I$1:JE$1,0)))</f>
        <v>Preheat Coil 1</v>
      </c>
      <c r="DH67" s="55" t="str" cm="1">
        <f t="array" ref="DH67">IF(INDEX(Templates!$I$2:$FQ$152,ROW()-ROW(DH$20)+1, MATCH(DH$16,Templates!$I$1:JF$1,0))="","",INDEX(Templates!$I$2:$FQ$152,ROW()-ROW(DH$20)+1, MATCH(DH$16,Templates!$I$1:JF$1,0)))</f>
        <v/>
      </c>
      <c r="DI67" s="55" t="str" cm="1">
        <f t="array" ref="DI67">IF(INDEX(Templates!$I$2:$FQ$152,ROW()-ROW(DI$20)+1, MATCH(DI$16,Templates!$I$1:JG$1,0))="","",INDEX(Templates!$I$2:$FQ$152,ROW()-ROW(DI$20)+1, MATCH(DI$16,Templates!$I$1:JG$1,0)))</f>
        <v/>
      </c>
      <c r="DJ67" s="55" t="str" cm="1">
        <f t="array" ref="DJ67">IF(INDEX(Templates!$I$2:$FQ$152,ROW()-ROW(DJ$20)+1, MATCH(DJ$16,Templates!$I$1:JH$1,0))="","",INDEX(Templates!$I$2:$FQ$152,ROW()-ROW(DJ$20)+1, MATCH(DJ$16,Templates!$I$1:JH$1,0)))</f>
        <v>Preheat Coil 1</v>
      </c>
      <c r="DK67" s="55" t="str" cm="1">
        <f t="array" ref="DK67">IF(INDEX(Templates!$I$2:$FQ$152,ROW()-ROW(DK$20)+1, MATCH(DK$16,Templates!$I$1:JI$1,0))="","",INDEX(Templates!$I$2:$FQ$152,ROW()-ROW(DK$20)+1, MATCH(DK$16,Templates!$I$1:JI$1,0)))</f>
        <v/>
      </c>
      <c r="DL67" s="55" t="str" cm="1">
        <f t="array" ref="DL67">IF(INDEX(Templates!$I$2:$FQ$152,ROW()-ROW(DL$20)+1, MATCH(DL$16,Templates!$I$1:JJ$1,0))="","",INDEX(Templates!$I$2:$FQ$152,ROW()-ROW(DL$20)+1, MATCH(DL$16,Templates!$I$1:JJ$1,0)))</f>
        <v>Preheat Coil 1</v>
      </c>
      <c r="DM67" s="55" t="str" cm="1">
        <f t="array" ref="DM67">IF(INDEX(Templates!$I$2:$FQ$152,ROW()-ROW(DM$20)+1, MATCH(DM$16,Templates!$I$1:JK$1,0))="","",INDEX(Templates!$I$2:$FQ$152,ROW()-ROW(DM$20)+1, MATCH(DM$16,Templates!$I$1:JK$1,0)))</f>
        <v/>
      </c>
      <c r="DN67" s="55" t="str" cm="1">
        <f t="array" ref="DN67">IF(INDEX(Templates!$I$2:$FQ$152,ROW()-ROW(DN$20)+1, MATCH(DN$16,Templates!$I$1:JL$1,0))="","",INDEX(Templates!$I$2:$FQ$152,ROW()-ROW(DN$20)+1, MATCH(DN$16,Templates!$I$1:JL$1,0)))</f>
        <v/>
      </c>
      <c r="DO67" s="55" t="str" cm="1">
        <f t="array" ref="DO67">IF(INDEX(Templates!$I$2:$FQ$152,ROW()-ROW(DO$20)+1, MATCH(DO$16,Templates!$I$1:JM$1,0))="","",INDEX(Templates!$I$2:$FQ$152,ROW()-ROW(DO$20)+1, MATCH(DO$16,Templates!$I$1:JM$1,0)))</f>
        <v>Preheat Coil 1</v>
      </c>
      <c r="DP67" s="55" t="str" cm="1">
        <f t="array" ref="DP67">IF(INDEX(Templates!$I$2:$FQ$152,ROW()-ROW(DP$20)+1, MATCH(DP$16,Templates!$I$1:JN$1,0))="","",INDEX(Templates!$I$2:$FQ$152,ROW()-ROW(DP$20)+1, MATCH(DP$16,Templates!$I$1:JN$1,0)))</f>
        <v/>
      </c>
      <c r="DQ67" s="55" t="str" cm="1">
        <f t="array" ref="DQ67">IF(INDEX(Templates!$I$2:$FQ$152,ROW()-ROW(DQ$20)+1, MATCH(DQ$16,Templates!$I$1:JO$1,0))="","",INDEX(Templates!$I$2:$FQ$152,ROW()-ROW(DQ$20)+1, MATCH(DQ$16,Templates!$I$1:JO$1,0)))</f>
        <v>Preheat Coil 1</v>
      </c>
      <c r="DR67" s="55" t="str" cm="1">
        <f t="array" ref="DR67">IF(INDEX(Templates!$I$2:$FQ$152,ROW()-ROW(DR$20)+1, MATCH(DR$16,Templates!$I$1:JP$1,0))="","",INDEX(Templates!$I$2:$FQ$152,ROW()-ROW(DR$20)+1, MATCH(DR$16,Templates!$I$1:JP$1,0)))</f>
        <v>Preheat Coil 1</v>
      </c>
      <c r="DS67" s="55" t="str" cm="1">
        <f t="array" ref="DS67">IF(INDEX(Templates!$I$2:$FQ$152,ROW()-ROW(DS$20)+1, MATCH(DS$16,Templates!$I$1:JQ$1,0))="","",INDEX(Templates!$I$2:$FQ$152,ROW()-ROW(DS$20)+1, MATCH(DS$16,Templates!$I$1:JQ$1,0)))</f>
        <v>Preheat Coil 1</v>
      </c>
      <c r="DT67" s="55" t="str" cm="1">
        <f t="array" ref="DT67">IF(INDEX(Templates!$I$2:$FQ$152,ROW()-ROW(DT$20)+1, MATCH(DT$16,Templates!$I$1:JR$1,0))="","",INDEX(Templates!$I$2:$FQ$152,ROW()-ROW(DT$20)+1, MATCH(DT$16,Templates!$I$1:JR$1,0)))</f>
        <v/>
      </c>
      <c r="DU67" s="55" t="str" cm="1">
        <f t="array" ref="DU67">IF(INDEX(Templates!$I$2:$FQ$152,ROW()-ROW(DU$20)+1, MATCH(DU$16,Templates!$I$1:JP$1,0))="","",INDEX(Templates!$I$2:$FQ$152,ROW()-ROW(DU$20)+1, MATCH(DU$16,Templates!$I$1:JP$1,0)))</f>
        <v/>
      </c>
      <c r="DV67" s="55" t="str" cm="1">
        <f t="array" ref="DV67">IF(INDEX(Templates!$I$2:$FQ$152,ROW()-ROW(DV$20)+1, MATCH(DV$16,Templates!$I$1:JQ$1,0))="","",INDEX(Templates!$I$2:$FQ$152,ROW()-ROW(DV$20)+1, MATCH(DV$16,Templates!$I$1:JQ$1,0)))</f>
        <v/>
      </c>
      <c r="DW67" s="55" t="str" cm="1">
        <f t="array" ref="DW67">IF(INDEX(Templates!$I$2:$FQ$152,ROW()-ROW(DW$20)+1, MATCH(DW$16,Templates!$I$1:JR$1,0))="","",INDEX(Templates!$I$2:$FQ$152,ROW()-ROW(DW$20)+1, MATCH(DW$16,Templates!$I$1:JR$1,0)))</f>
        <v/>
      </c>
      <c r="DX67" s="55" t="str" cm="1">
        <f t="array" ref="DX67">IF(INDEX(Templates!$I$2:$FQ$152,ROW()-ROW(DX$20)+1, MATCH(DX$16,Templates!$I$1:JS$1,0))="","",INDEX(Templates!$I$2:$FQ$152,ROW()-ROW(DX$20)+1, MATCH(DX$16,Templates!$I$1:JS$1,0)))</f>
        <v/>
      </c>
      <c r="DY67" s="55" t="str" cm="1">
        <f t="array" ref="DY67">IF(INDEX(Templates!$I$2:$FQ$152,ROW()-ROW(DY$20)+1, MATCH(DY$16,Templates!$I$1:JT$1,0))="","",INDEX(Templates!$I$2:$FQ$152,ROW()-ROW(DY$20)+1, MATCH(DY$16,Templates!$I$1:JT$1,0)))</f>
        <v>Preheat Coil 1</v>
      </c>
      <c r="DZ67" s="55" t="str" cm="1">
        <f t="array" ref="DZ67">IF(INDEX(Templates!$I$2:$FQ$152,ROW()-ROW(DZ$20)+1, MATCH(DZ$16,Templates!$I$1:JU$1,0))="","",INDEX(Templates!$I$2:$FQ$152,ROW()-ROW(DZ$20)+1, MATCH(DZ$16,Templates!$I$1:JU$1,0)))</f>
        <v>Preheat Coil 1</v>
      </c>
      <c r="EA67" s="55" t="str" cm="1">
        <f t="array" ref="EA67">IF(INDEX(Templates!$I$2:$FQ$152,ROW()-ROW(EA$20)+1, MATCH(EA$16,Templates!$I$1:JV$1,0))="","",INDEX(Templates!$I$2:$FQ$152,ROW()-ROW(EA$20)+1, MATCH(EA$16,Templates!$I$1:JV$1,0)))</f>
        <v>Preheat Coil 1</v>
      </c>
      <c r="EB67" s="55" t="str" cm="1">
        <f t="array" ref="EB67">IF(INDEX(Templates!$I$2:$FQ$152,ROW()-ROW(EB$20)+1, MATCH(EB$16,Templates!$I$1:JW$1,0))="","",INDEX(Templates!$I$2:$FQ$152,ROW()-ROW(EB$20)+1, MATCH(EB$16,Templates!$I$1:JW$1,0)))</f>
        <v>Preheat Coil 1</v>
      </c>
      <c r="EC67" s="55" t="str" cm="1">
        <f t="array" ref="EC67">IF(INDEX(Templates!$I$2:$FQ$152,ROW()-ROW(EC$20)+1, MATCH(EC$16,Templates!$I$1:JX$1,0))="","",INDEX(Templates!$I$2:$FQ$152,ROW()-ROW(EC$20)+1, MATCH(EC$16,Templates!$I$1:JX$1,0)))</f>
        <v>Preheat Coil 1</v>
      </c>
      <c r="ED67" s="55" t="str" cm="1">
        <f t="array" ref="ED67">IF(INDEX(Templates!$I$2:$FQ$152,ROW()-ROW(ED$20)+1, MATCH(ED$16,Templates!$I$1:JY$1,0))="","",INDEX(Templates!$I$2:$FQ$152,ROW()-ROW(ED$20)+1, MATCH(ED$16,Templates!$I$1:JY$1,0)))</f>
        <v>Preheat Coil 1</v>
      </c>
      <c r="EE67" s="55"/>
      <c r="EF67" s="55"/>
      <c r="EG67" s="55"/>
      <c r="EH67" s="55"/>
      <c r="EI67" s="55"/>
      <c r="EJ67" s="55"/>
      <c r="EK67" s="55"/>
      <c r="EL67" s="55"/>
      <c r="EM67" s="55"/>
      <c r="EN67" s="55"/>
      <c r="EO67" s="55"/>
      <c r="EP67" s="55"/>
      <c r="EQ67" s="55"/>
      <c r="ER67" s="55"/>
      <c r="ES67" s="55"/>
      <c r="ET67" s="55"/>
      <c r="EU67" s="55"/>
      <c r="EV67" s="55"/>
      <c r="EW67" s="55"/>
      <c r="EX67" s="55"/>
      <c r="EY67" s="55"/>
      <c r="EZ67" s="55"/>
      <c r="FA67" s="55"/>
      <c r="FB67" s="55"/>
      <c r="FC67" s="55"/>
      <c r="FD67" s="55"/>
      <c r="FE67" s="55"/>
      <c r="FF67" s="55"/>
      <c r="FG67" s="55"/>
      <c r="FH67" s="55"/>
      <c r="FI67" s="55"/>
      <c r="FJ67" s="55"/>
      <c r="FK67" s="55"/>
      <c r="FL67" s="55"/>
      <c r="FM67" s="55"/>
      <c r="FN67" s="55"/>
      <c r="FO67" s="55"/>
      <c r="FP67" s="55"/>
      <c r="FQ67" s="55"/>
      <c r="FR67" s="55"/>
      <c r="FS67" s="55"/>
      <c r="FT67" s="55"/>
      <c r="FU67" s="55"/>
      <c r="FV67" s="55"/>
      <c r="FW67" s="55"/>
      <c r="FX67" s="55"/>
      <c r="FY67" s="55"/>
      <c r="FZ67" s="55"/>
      <c r="GA67" s="55"/>
      <c r="GB67" s="55"/>
      <c r="GC67" s="55"/>
      <c r="GD67" s="55"/>
      <c r="GE67" s="55"/>
      <c r="GF67" s="55"/>
      <c r="GG67" s="55"/>
      <c r="GH67" s="55"/>
      <c r="GI67" s="55"/>
      <c r="GJ67" s="55"/>
      <c r="GK67" s="55"/>
      <c r="GL67" s="55"/>
      <c r="GM67" s="55"/>
      <c r="GN67" s="55"/>
      <c r="GO67" s="55"/>
      <c r="GP67" s="55"/>
      <c r="GQ67" s="55"/>
      <c r="GR67" s="55"/>
      <c r="GS67" s="55"/>
      <c r="GT67" s="55"/>
      <c r="GU67" s="55"/>
      <c r="GV67" s="55"/>
      <c r="GW67" s="55"/>
    </row>
    <row r="68" spans="1:205" s="24" customFormat="1" x14ac:dyDescent="0.55000000000000004">
      <c r="A68" s="41" t="s">
        <v>763</v>
      </c>
      <c r="B68" s="6" t="s">
        <v>768</v>
      </c>
      <c r="C68" s="66" t="str" cm="1">
        <f t="array" ref="C68">IF(INDEX(Templates!A$2:A$153,ROW()-ROW($20:$20)+1)="","",INDEX(Templates!A$2:A$153,ROW()-ROW($20:$20)+1))</f>
        <v>JSON_PATH:preheat_system</v>
      </c>
      <c r="D68" s="66" t="str" cm="1">
        <f t="array" ref="D68">IF(INDEX(Templates!B$2:B$153,ROW()-ROW($20:$20)+1)="","",INDEX(Templates!B$2:B$153,ROW()-ROW($20:$20)+1))</f>
        <v>type</v>
      </c>
      <c r="E68" s="66" t="str" cm="1">
        <f t="array" ref="E68">IF(INDEX(Templates!C$2:C$153,ROW()-ROW($20:$20)+1)="","",INDEX(Templates!C$2:C$153,ROW()-ROW($20:$20)+1))</f>
        <v/>
      </c>
      <c r="F68" s="127" t="str" cm="1">
        <f t="array" ref="F68">IF(INDEX(Templates!D$2:D$153,ROW()-ROW($20:$20)+1)="","",INDEX(Templates!D$2:D$153,ROW()-ROW($20:$20)+1))</f>
        <v/>
      </c>
      <c r="G68" s="116" t="str" cm="1">
        <f t="array" ref="G68">IF(INDEX(Templates!E$2:E$153,ROW()-ROW($20:$20)+1)="","",INDEX(Templates!E$2:E$153,ROW()-ROW($20:$20)+1))</f>
        <v>PreheatSystem</v>
      </c>
      <c r="H68" s="68" t="str" cm="1">
        <f t="array" ref="H68">IF(INDEX(Templates!F$2:F$153,ROW()-ROW($20:$20)+1)="","",INDEX(Templates!F$2:F$153,ROW()-ROW($20:$20)+1))</f>
        <v>Heating System 1</v>
      </c>
      <c r="I68" s="68" t="str" cm="1">
        <f t="array" ref="I68">IF(INDEX(Templates!G$2:G$153,ROW()-ROW($20:$20)+1)="","",INDEX(Templates!G$2:G$153,ROW()-ROW($20:$20)+1))</f>
        <v>HVAC 1</v>
      </c>
      <c r="J68" s="68" t="str" cm="1">
        <f t="array" ref="J68">IF(INDEX(Templates!H$2:H$153,ROW()-ROW($20:$20)+1)="","",INDEX(Templates!H$2:H$153,ROW()-ROW($20:$20)+1))</f>
        <v>heating_system_type</v>
      </c>
      <c r="K68" s="69" t="s">
        <v>765</v>
      </c>
      <c r="L68" s="69" t="s">
        <v>765</v>
      </c>
      <c r="M68" s="55" t="str" cm="1">
        <f t="array" ref="M68">IF(INDEX(Templates!$I$2:$FQ$152,ROW()-ROW(M$20)+1, MATCH(M$16,Templates!$I$1:FQ$1,0))="","",INDEX(Templates!$I$2:$FQ$152,ROW()-ROW(M$20)+1, MATCH(M$16,Templates!$I$1:FQ$1,0)))</f>
        <v/>
      </c>
      <c r="N68" s="55" t="str" cm="1">
        <f t="array" ref="N68">IF(INDEX(Templates!$I$2:$FQ$152,ROW()-ROW(N$20)+1, MATCH(N$16,Templates!$I$1:FR$1,0))="","",INDEX(Templates!$I$2:$FQ$152,ROW()-ROW(N$20)+1, MATCH(N$16,Templates!$I$1:FR$1,0)))</f>
        <v/>
      </c>
      <c r="O68" s="55" t="str" cm="1">
        <f t="array" ref="O68">IF(INDEX(Templates!$I$2:$FQ$152,ROW()-ROW(O$20)+1, MATCH(O$16,Templates!$I$1:FS$1,0))="","",INDEX(Templates!$I$2:$FQ$152,ROW()-ROW(O$20)+1, MATCH(O$16,Templates!$I$1:FS$1,0)))</f>
        <v/>
      </c>
      <c r="P68" s="55" t="str" cm="1">
        <f t="array" ref="P68">IF(INDEX(Templates!$I$2:$FQ$152,ROW()-ROW(P$20)+1, MATCH(P$16,Templates!$I$1:FT$1,0))="","",INDEX(Templates!$I$2:$FQ$152,ROW()-ROW(P$20)+1, MATCH(P$16,Templates!$I$1:FT$1,0)))</f>
        <v/>
      </c>
      <c r="Q68" s="55" t="str" cm="1">
        <f t="array" ref="Q68">IF(INDEX(Templates!$I$2:$FQ$152,ROW()-ROW(Q$20)+1, MATCH(Q$16,Templates!$I$1:FU$1,0))="","",INDEX(Templates!$I$2:$FQ$152,ROW()-ROW(Q$20)+1, MATCH(Q$16,Templates!$I$1:FU$1,0)))</f>
        <v/>
      </c>
      <c r="R68" s="55" t="str" cm="1">
        <f t="array" ref="R68">IF(INDEX(Templates!$I$2:$FQ$152,ROW()-ROW(R$20)+1, MATCH(R$16,Templates!$I$1:FV$1,0))="","",INDEX(Templates!$I$2:$FQ$152,ROW()-ROW(R$20)+1, MATCH(R$16,Templates!$I$1:FV$1,0)))</f>
        <v>FLUID_LOOP</v>
      </c>
      <c r="S68" s="55" t="str" cm="1">
        <f t="array" ref="S68">IF(INDEX(Templates!$I$2:$FQ$152,ROW()-ROW(S$20)+1, MATCH(S$16,Templates!$I$1:FW$1,0))="","",INDEX(Templates!$I$2:$FQ$152,ROW()-ROW(S$20)+1, MATCH(S$16,Templates!$I$1:FW$1,0)))</f>
        <v>FLUID_LOOP</v>
      </c>
      <c r="T68" s="55" t="str" cm="1">
        <f t="array" ref="T68">IF(INDEX(Templates!$I$2:$FQ$152,ROW()-ROW(T$20)+1, MATCH(T$16,Templates!$I$1:FX$1,0))="","",INDEX(Templates!$I$2:$FQ$152,ROW()-ROW(T$20)+1, MATCH(T$16,Templates!$I$1:FX$1,0)))</f>
        <v>FLUID_LOOP</v>
      </c>
      <c r="U68" s="55" t="str" cm="1">
        <f t="array" ref="U68">IF(INDEX(Templates!$I$2:$FQ$152,ROW()-ROW(U$20)+1, MATCH(U$16,Templates!$I$1:FY$1,0))="","",INDEX(Templates!$I$2:$FQ$152,ROW()-ROW(U$20)+1, MATCH(U$16,Templates!$I$1:FY$1,0)))</f>
        <v>FLUID_LOOP</v>
      </c>
      <c r="V68" s="55" t="str" cm="1">
        <f t="array" ref="V68">IF(INDEX(Templates!$I$2:$FQ$152,ROW()-ROW(V$20)+1, MATCH(V$16,Templates!$I$1:FZ$1,0))="","",INDEX(Templates!$I$2:$FQ$152,ROW()-ROW(V$20)+1, MATCH(V$16,Templates!$I$1:FZ$1,0)))</f>
        <v>FLUID_LOOP</v>
      </c>
      <c r="W68" s="55" t="str" cm="1">
        <f t="array" ref="W68">IF(INDEX(Templates!$I$2:$FQ$152,ROW()-ROW(W$20)+1, MATCH(W$16,Templates!$I$1:GA$1,0))="","",INDEX(Templates!$I$2:$FQ$152,ROW()-ROW(W$20)+1, MATCH(W$16,Templates!$I$1:GA$1,0)))</f>
        <v>FLUID_LOOP</v>
      </c>
      <c r="X68" s="55" t="str" cm="1">
        <f t="array" ref="X68">IF(INDEX(Templates!$I$2:$FQ$152,ROW()-ROW(X$20)+1, MATCH(X$16,Templates!$I$1:GB$1,0))="","",INDEX(Templates!$I$2:$FQ$152,ROW()-ROW(X$20)+1, MATCH(X$16,Templates!$I$1:GB$1,0)))</f>
        <v/>
      </c>
      <c r="Y68" s="55" t="str" cm="1">
        <f t="array" ref="Y68">IF(INDEX(Templates!$I$2:$FQ$152,ROW()-ROW(Y$20)+1, MATCH(Y$16,Templates!$I$1:GC$1,0))="","",INDEX(Templates!$I$2:$FQ$152,ROW()-ROW(Y$20)+1, MATCH(Y$16,Templates!$I$1:GC$1,0)))</f>
        <v/>
      </c>
      <c r="Z68" s="55" t="str" cm="1">
        <f t="array" ref="Z68">IF(INDEX(Templates!$I$2:$FQ$152,ROW()-ROW(Z$20)+1, MATCH(Z$16,Templates!$I$1:GD$1,0))="","",INDEX(Templates!$I$2:$FQ$152,ROW()-ROW(Z$20)+1, MATCH(Z$16,Templates!$I$1:GD$1,0)))</f>
        <v/>
      </c>
      <c r="AA68" s="55" t="str" cm="1">
        <f t="array" ref="AA68">IF(INDEX(Templates!$I$2:$FQ$152,ROW()-ROW(AA$20)+1, MATCH(AA$16,Templates!$I$1:GE$1,0))="","",INDEX(Templates!$I$2:$FQ$152,ROW()-ROW(AA$20)+1, MATCH(AA$16,Templates!$I$1:GE$1,0)))</f>
        <v/>
      </c>
      <c r="AB68" s="55" t="str" cm="1">
        <f t="array" ref="AB68">IF(INDEX(Templates!$I$2:$FQ$152,ROW()-ROW(AB$20)+1, MATCH(AB$16,Templates!$I$1:GF$1,0))="","",INDEX(Templates!$I$2:$FQ$152,ROW()-ROW(AB$20)+1, MATCH(AB$16,Templates!$I$1:GF$1,0)))</f>
        <v/>
      </c>
      <c r="AC68" s="55" t="str" cm="1">
        <f t="array" ref="AC68">IF(INDEX(Templates!$I$2:$FQ$152,ROW()-ROW(AC$20)+1, MATCH(AC$16,Templates!$I$1:GG$1,0))="","",INDEX(Templates!$I$2:$FQ$152,ROW()-ROW(AC$20)+1, MATCH(AC$16,Templates!$I$1:GG$1,0)))</f>
        <v/>
      </c>
      <c r="AD68" s="55" t="str" cm="1">
        <f t="array" ref="AD68">IF(INDEX(Templates!$I$2:$FQ$152,ROW()-ROW(AD$20)+1, MATCH(AD$16,Templates!$I$1:GH$1,0))="","",INDEX(Templates!$I$2:$FQ$152,ROW()-ROW(AD$20)+1, MATCH(AD$16,Templates!$I$1:GH$1,0)))</f>
        <v/>
      </c>
      <c r="AE68" s="55" t="str" cm="1">
        <f t="array" ref="AE68">IF(INDEX(Templates!$I$2:$FQ$152,ROW()-ROW(AE$20)+1, MATCH(AE$16,Templates!$I$1:GI$1,0))="","",INDEX(Templates!$I$2:$FQ$152,ROW()-ROW(AE$20)+1, MATCH(AE$16,Templates!$I$1:GI$1,0)))</f>
        <v/>
      </c>
      <c r="AF68" s="55" t="str" cm="1">
        <f t="array" ref="AF68">IF(INDEX(Templates!$I$2:$FQ$152,ROW()-ROW(AF$20)+1, MATCH(AF$16,Templates!$I$1:GJ$1,0))="","",INDEX(Templates!$I$2:$FQ$152,ROW()-ROW(AF$20)+1, MATCH(AF$16,Templates!$I$1:GJ$1,0)))</f>
        <v>FLUID_LOOP</v>
      </c>
      <c r="AG68" s="55" t="str" cm="1">
        <f t="array" ref="AG68">IF(INDEX(Templates!$I$2:$FQ$152,ROW()-ROW(AG$20)+1, MATCH(AG$16,Templates!$I$1:GK$1,0))="","",INDEX(Templates!$I$2:$FQ$152,ROW()-ROW(AG$20)+1, MATCH(AG$16,Templates!$I$1:GK$1,0)))</f>
        <v>FLUID_LOOP</v>
      </c>
      <c r="AH68" s="55" t="str" cm="1">
        <f t="array" ref="AH68">IF(INDEX(Templates!$I$2:$FQ$152,ROW()-ROW(AH$20)+1, MATCH(AH$16,Templates!$I$1:GL$1,0))="","",INDEX(Templates!$I$2:$FQ$152,ROW()-ROW(AH$20)+1, MATCH(AH$16,Templates!$I$1:GL$1,0)))</f>
        <v>ELECTRIC_RESISTANCE</v>
      </c>
      <c r="AI68" s="55" t="str" cm="1">
        <f t="array" ref="AI68">IF(INDEX(Templates!$I$2:$FQ$152,ROW()-ROW(AI$20)+1, MATCH(AI$16,Templates!$I$1:GM$1,0))="","",INDEX(Templates!$I$2:$FQ$152,ROW()-ROW(AI$20)+1, MATCH(AI$16,Templates!$I$1:GM$1,0)))</f>
        <v>ELECTRIC_RESISTANCE</v>
      </c>
      <c r="AJ68" s="55" t="str" cm="1">
        <f t="array" ref="AJ68">IF(INDEX(Templates!$I$2:$FQ$152,ROW()-ROW(AJ$20)+1, MATCH(AJ$16,Templates!$I$1:GN$1,0))="","",INDEX(Templates!$I$2:$FQ$152,ROW()-ROW(AJ$20)+1, MATCH(AJ$16,Templates!$I$1:GN$1,0)))</f>
        <v>ELECTRIC_RESISTANCE</v>
      </c>
      <c r="AK68" s="55" t="str" cm="1">
        <f t="array" ref="AK68">IF(INDEX(Templates!$I$2:$FQ$152,ROW()-ROW(AK$20)+1, MATCH(AK$16,Templates!$I$1:GO$1,0))="","",INDEX(Templates!$I$2:$FQ$152,ROW()-ROW(AK$20)+1, MATCH(AK$16,Templates!$I$1:GO$1,0)))</f>
        <v>FLUID_LOOP</v>
      </c>
      <c r="AL68" s="55" t="str" cm="1">
        <f t="array" ref="AL68">IF(INDEX(Templates!$I$2:$FQ$152,ROW()-ROW(AL$20)+1, MATCH(AL$16,Templates!$I$1:GP$1,0))="","",INDEX(Templates!$I$2:$FQ$152,ROW()-ROW(AL$20)+1, MATCH(AL$16,Templates!$I$1:GP$1,0)))</f>
        <v>FLUID_LOOP</v>
      </c>
      <c r="AM68" s="55" t="str" cm="1">
        <f t="array" ref="AM68">IF(INDEX(Templates!$I$2:$FQ$152,ROW()-ROW(AM$20)+1, MATCH(AM$16,Templates!$I$1:GQ$1,0))="","",INDEX(Templates!$I$2:$FQ$152,ROW()-ROW(AM$20)+1, MATCH(AM$16,Templates!$I$1:GQ$1,0)))</f>
        <v>FLUID_LOOP</v>
      </c>
      <c r="AN68" s="55" t="str" cm="1">
        <f t="array" ref="AN68">IF(INDEX(Templates!$I$2:$FQ$152,ROW()-ROW(AN$20)+1, MATCH(AN$16,Templates!$I$1:GR$1,0))="","",INDEX(Templates!$I$2:$FQ$152,ROW()-ROW(AN$20)+1, MATCH(AN$16,Templates!$I$1:GR$1,0)))</f>
        <v>FLUID_LOOP</v>
      </c>
      <c r="AO68" s="55" t="str" cm="1">
        <f t="array" ref="AO68">IF(INDEX(Templates!$I$2:$FQ$152,ROW()-ROW(AO$20)+1, MATCH(AO$16,Templates!$I$1:GS$1,0))="","",INDEX(Templates!$I$2:$FQ$152,ROW()-ROW(AO$20)+1, MATCH(AO$16,Templates!$I$1:GS$1,0)))</f>
        <v>FLUID_LOOP</v>
      </c>
      <c r="AP68" s="55" t="str" cm="1">
        <f t="array" ref="AP68">IF(INDEX(Templates!$I$2:$FQ$152,ROW()-ROW(AP$20)+1, MATCH(AP$16,Templates!$I$1:GT$1,0))="","",INDEX(Templates!$I$2:$FQ$152,ROW()-ROW(AP$20)+1, MATCH(AP$16,Templates!$I$1:GT$1,0)))</f>
        <v>FLUID_LOOP</v>
      </c>
      <c r="AQ68" s="55" t="str" cm="1">
        <f t="array" ref="AQ68">IF(INDEX(Templates!$I$2:$FQ$152,ROW()-ROW(AQ$20)+1, MATCH(AQ$16,Templates!$I$1:GU$1,0))="","",INDEX(Templates!$I$2:$FQ$152,ROW()-ROW(AQ$20)+1, MATCH(AQ$16,Templates!$I$1:GU$1,0)))</f>
        <v/>
      </c>
      <c r="AR68" s="55" t="str" cm="1">
        <f t="array" ref="AR68">IF(INDEX(Templates!$I$2:$FQ$152,ROW()-ROW(AR$20)+1, MATCH(AR$16,Templates!$I$1:GV$1,0))="","",INDEX(Templates!$I$2:$FQ$152,ROW()-ROW(AR$20)+1, MATCH(AR$16,Templates!$I$1:GV$1,0)))</f>
        <v/>
      </c>
      <c r="AS68" s="55" t="str" cm="1">
        <f t="array" ref="AS68">IF(INDEX(Templates!$I$2:$FQ$152,ROW()-ROW(AS$20)+1, MATCH(AS$16,Templates!$I$1:GW$1,0))="","",INDEX(Templates!$I$2:$FQ$152,ROW()-ROW(AS$20)+1, MATCH(AS$16,Templates!$I$1:GW$1,0)))</f>
        <v/>
      </c>
      <c r="AT68" s="55" t="str" cm="1">
        <f t="array" ref="AT68">IF(INDEX(Templates!$I$2:$FQ$152,ROW()-ROW(AT$20)+1, MATCH(AT$16,Templates!$I$1:GX$1,0))="","",INDEX(Templates!$I$2:$FQ$152,ROW()-ROW(AT$20)+1, MATCH(AT$16,Templates!$I$1:GX$1,0)))</f>
        <v/>
      </c>
      <c r="AU68" s="55" t="str" cm="1">
        <f t="array" ref="AU68">IF(INDEX(Templates!$I$2:$FQ$152,ROW()-ROW(AU$20)+1, MATCH(AU$16,Templates!$I$1:GY$1,0))="","",INDEX(Templates!$I$2:$FQ$152,ROW()-ROW(AU$20)+1, MATCH(AU$16,Templates!$I$1:GY$1,0)))</f>
        <v/>
      </c>
      <c r="AV68" s="55" t="str" cm="1">
        <f t="array" ref="AV68">IF(INDEX(Templates!$I$2:$FQ$152,ROW()-ROW(AV$20)+1, MATCH(AV$16,Templates!$I$1:GZ$1,0))="","",INDEX(Templates!$I$2:$FQ$152,ROW()-ROW(AV$20)+1, MATCH(AV$16,Templates!$I$1:GZ$1,0)))</f>
        <v/>
      </c>
      <c r="AW68" s="55" t="str" cm="1">
        <f t="array" ref="AW68">IF(INDEX(Templates!$I$2:$FQ$152,ROW()-ROW(AW$20)+1, MATCH(AW$16,Templates!$I$1:HA$1,0))="","",INDEX(Templates!$I$2:$FQ$152,ROW()-ROW(AW$20)+1, MATCH(AW$16,Templates!$I$1:HA$1,0)))</f>
        <v>FLUID_LOOP</v>
      </c>
      <c r="AX68" s="55" t="str" cm="1">
        <f t="array" ref="AX68">IF(INDEX(Templates!$I$2:$FQ$152,ROW()-ROW(AX$20)+1, MATCH(AX$16,Templates!$I$1:HB$1,0))="","",INDEX(Templates!$I$2:$FQ$152,ROW()-ROW(AX$20)+1, MATCH(AX$16,Templates!$I$1:HB$1,0)))</f>
        <v/>
      </c>
      <c r="AY68" s="55" t="str" cm="1">
        <f t="array" ref="AY68">IF(INDEX(Templates!$I$2:$FQ$152,ROW()-ROW(AY$20)+1, MATCH(AY$16,Templates!$I$1:HC$1,0))="","",INDEX(Templates!$I$2:$FQ$152,ROW()-ROW(AY$20)+1, MATCH(AY$16,Templates!$I$1:HC$1,0)))</f>
        <v/>
      </c>
      <c r="AZ68" s="55" t="str" cm="1">
        <f t="array" ref="AZ68">IF(INDEX(Templates!$I$2:$FQ$152,ROW()-ROW(AZ$20)+1, MATCH(AZ$16,Templates!$I$1:HD$1,0))="","",INDEX(Templates!$I$2:$FQ$152,ROW()-ROW(AZ$20)+1, MATCH(AZ$16,Templates!$I$1:HD$1,0)))</f>
        <v/>
      </c>
      <c r="BA68" s="55" t="str" cm="1">
        <f t="array" ref="BA68">IF(INDEX(Templates!$I$2:$FQ$152,ROW()-ROW(BA$20)+1, MATCH(BA$16,Templates!$I$1:HE$1,0))="","",INDEX(Templates!$I$2:$FQ$152,ROW()-ROW(BA$20)+1, MATCH(BA$16,Templates!$I$1:HE$1,0)))</f>
        <v>FLUID_LOOP</v>
      </c>
      <c r="BB68" s="55" t="str" cm="1">
        <f t="array" ref="BB68">IF(INDEX(Templates!$I$2:$FQ$152,ROW()-ROW(BB$20)+1, MATCH(BB$16,Templates!$I$1:HF$1,0))="","",INDEX(Templates!$I$2:$FQ$152,ROW()-ROW(BB$20)+1, MATCH(BB$16,Templates!$I$1:HF$1,0)))</f>
        <v/>
      </c>
      <c r="BC68" s="55" t="str" cm="1">
        <f t="array" ref="BC68">IF(INDEX(Templates!$I$2:$FQ$152,ROW()-ROW(BC$20)+1, MATCH(BC$16,Templates!$I$1:HG$1,0))="","",INDEX(Templates!$I$2:$FQ$152,ROW()-ROW(BC$20)+1, MATCH(BC$16,Templates!$I$1:HG$1,0)))</f>
        <v>FLUID_LOOP</v>
      </c>
      <c r="BD68" s="55" t="str" cm="1">
        <f t="array" ref="BD68">IF(INDEX(Templates!$I$2:$FQ$152,ROW()-ROW(BD$20)+1, MATCH(BD$16,Templates!$I$1:HH$1,0))="","",INDEX(Templates!$I$2:$FQ$152,ROW()-ROW(BD$20)+1, MATCH(BD$16,Templates!$I$1:HH$1,0)))</f>
        <v>FLUID_LOOP</v>
      </c>
      <c r="BE68" s="55" t="str" cm="1">
        <f t="array" ref="BE68">IF(INDEX(Templates!$I$2:$FQ$152,ROW()-ROW(BE$20)+1, MATCH(BE$16,Templates!$I$1:HI$1,0))="","",INDEX(Templates!$I$2:$FQ$152,ROW()-ROW(BE$20)+1, MATCH(BE$16,Templates!$I$1:HI$1,0)))</f>
        <v/>
      </c>
      <c r="BF68" s="55" t="str" cm="1">
        <f t="array" ref="BF68">IF(INDEX(Templates!$I$2:$FQ$152,ROW()-ROW(BF$20)+1, MATCH(BF$16,Templates!$I$1:HJ$1,0))="","",INDEX(Templates!$I$2:$FQ$152,ROW()-ROW(BF$20)+1, MATCH(BF$16,Templates!$I$1:HJ$1,0)))</f>
        <v/>
      </c>
      <c r="BG68" s="55" t="str" cm="1">
        <f t="array" ref="BG68">IF(INDEX(Templates!$I$2:$FQ$152,ROW()-ROW(BG$20)+1, MATCH(BG$16,Templates!$I$1:HK$1,0))="","",INDEX(Templates!$I$2:$FQ$152,ROW()-ROW(BG$20)+1, MATCH(BG$16,Templates!$I$1:HK$1,0)))</f>
        <v/>
      </c>
      <c r="BH68" s="55" t="str" cm="1">
        <f t="array" ref="BH68">IF(INDEX(Templates!$I$2:$FQ$152,ROW()-ROW(BH$20)+1, MATCH(BH$16,Templates!$I$1:HI$1,0))="","",INDEX(Templates!$I$2:$FQ$152,ROW()-ROW(BH$20)+1, MATCH(BH$16,Templates!$I$1:HI$1,0)))</f>
        <v/>
      </c>
      <c r="BI68" s="55" t="str" cm="1">
        <f t="array" ref="BI68">IF(INDEX(Templates!$I$2:$FQ$152,ROW()-ROW(BI$20)+1, MATCH(BI$16,Templates!$I$1:HJ$1,0))="","",INDEX(Templates!$I$2:$FQ$152,ROW()-ROW(BI$20)+1, MATCH(BI$16,Templates!$I$1:HJ$1,0)))</f>
        <v/>
      </c>
      <c r="BJ68" s="55" t="str" cm="1">
        <f t="array" ref="BJ68">IF(INDEX(Templates!$I$2:$FQ$152,ROW()-ROW(BJ$20)+1, MATCH(BJ$16,Templates!$I$1:HK$1,0))="","",INDEX(Templates!$I$2:$FQ$152,ROW()-ROW(BJ$20)+1, MATCH(BJ$16,Templates!$I$1:HK$1,0)))</f>
        <v/>
      </c>
      <c r="BK68" s="55" t="str" cm="1">
        <f t="array" ref="BK68">IF(INDEX(Templates!$I$2:$FQ$152,ROW()-ROW(BK$20)+1, MATCH(BK$16,Templates!$I$1:HL$1,0))="","",INDEX(Templates!$I$2:$FQ$152,ROW()-ROW(BK$20)+1, MATCH(BK$16,Templates!$I$1:HL$1,0)))</f>
        <v/>
      </c>
      <c r="BL68" s="55" t="str" cm="1">
        <f t="array" ref="BL68">IF(INDEX(Templates!$I$2:$FQ$152,ROW()-ROW(BL$20)+1, MATCH(BL$16,Templates!$I$1:HM$1,0))="","",INDEX(Templates!$I$2:$FQ$152,ROW()-ROW(BL$20)+1, MATCH(BL$16,Templates!$I$1:HM$1,0)))</f>
        <v/>
      </c>
      <c r="BM68" s="55" t="str" cm="1">
        <f t="array" ref="BM68">IF(INDEX(Templates!$I$2:$FQ$152,ROW()-ROW(BM$20)+1, MATCH(BM$16,Templates!$I$1:HN$1,0))="","",INDEX(Templates!$I$2:$FQ$152,ROW()-ROW(BM$20)+1, MATCH(BM$16,Templates!$I$1:HN$1,0)))</f>
        <v>FLUID_LOOP</v>
      </c>
      <c r="BN68" s="55" t="str" cm="1">
        <f t="array" ref="BN68">IF(INDEX(Templates!$I$2:$FQ$152,ROW()-ROW(BN$20)+1, MATCH(BN$16,Templates!$I$1:HO$1,0))="","",INDEX(Templates!$I$2:$FQ$152,ROW()-ROW(BN$20)+1, MATCH(BN$16,Templates!$I$1:HO$1,0)))</f>
        <v/>
      </c>
      <c r="BO68" s="55" t="str" cm="1">
        <f t="array" ref="BO68">IF(INDEX(Templates!$I$2:$FQ$152,ROW()-ROW(BO$20)+1, MATCH(BO$16,Templates!$I$1:HP$1,0))="","",INDEX(Templates!$I$2:$FQ$152,ROW()-ROW(BO$20)+1, MATCH(BO$16,Templates!$I$1:HP$1,0)))</f>
        <v>FLUID_LOOP</v>
      </c>
      <c r="BP68" s="55" t="str" cm="1">
        <f t="array" ref="BP68">IF(INDEX(Templates!$I$2:$FQ$152,ROW()-ROW(BP$20)+1, MATCH(BP$16,Templates!$I$1:HQ$1,0))="","",INDEX(Templates!$I$2:$FQ$152,ROW()-ROW(BP$20)+1, MATCH(BP$16,Templates!$I$1:HQ$1,0)))</f>
        <v/>
      </c>
      <c r="BQ68" s="55" t="str" cm="1">
        <f t="array" ref="BQ68">IF(INDEX(Templates!$I$2:$FQ$152,ROW()-ROW(BQ$20)+1, MATCH(BQ$16,Templates!$I$1:HR$1,0))="","",INDEX(Templates!$I$2:$FQ$152,ROW()-ROW(BQ$20)+1, MATCH(BQ$16,Templates!$I$1:HR$1,0)))</f>
        <v>FLUID_LOOP</v>
      </c>
      <c r="BR68" s="55" t="str" cm="1">
        <f t="array" ref="BR68">IF(INDEX(Templates!$I$2:$FQ$152,ROW()-ROW(BR$20)+1, MATCH(BR$16,Templates!$I$1:HS$1,0))="","",INDEX(Templates!$I$2:$FQ$152,ROW()-ROW(BR$20)+1, MATCH(BR$16,Templates!$I$1:HS$1,0)))</f>
        <v/>
      </c>
      <c r="BS68" s="55" t="str" cm="1">
        <f t="array" ref="BS68">IF(INDEX(Templates!$I$2:$FQ$152,ROW()-ROW(BS$20)+1, MATCH(BS$16,Templates!$I$1:HT$1,0))="","",INDEX(Templates!$I$2:$FQ$152,ROW()-ROW(BS$20)+1, MATCH(BS$16,Templates!$I$1:HT$1,0)))</f>
        <v/>
      </c>
      <c r="BT68" s="55" t="str" cm="1">
        <f t="array" ref="BT68">IF(INDEX(Templates!$I$2:$FQ$152,ROW()-ROW(BT$20)+1, MATCH(BT$16,Templates!$I$1:HU$1,0))="","",INDEX(Templates!$I$2:$FQ$152,ROW()-ROW(BT$20)+1, MATCH(BT$16,Templates!$I$1:HU$1,0)))</f>
        <v>FLUID_LOOP</v>
      </c>
      <c r="BU68" s="55" t="str" cm="1">
        <f t="array" ref="BU68">IF(INDEX(Templates!$I$2:$FQ$152,ROW()-ROW(BU$20)+1, MATCH(BU$16,Templates!$I$1:HV$1,0))="","",INDEX(Templates!$I$2:$FQ$152,ROW()-ROW(BU$20)+1, MATCH(BU$16,Templates!$I$1:HV$1,0)))</f>
        <v>FLUID_LOOP</v>
      </c>
      <c r="BV68" s="55" t="str" cm="1">
        <f t="array" ref="BV68">IF(INDEX(Templates!$I$2:$FQ$152,ROW()-ROW(BV$20)+1, MATCH(BV$16,Templates!$I$1:HW$1,0))="","",INDEX(Templates!$I$2:$FQ$152,ROW()-ROW(BV$20)+1, MATCH(BV$16,Templates!$I$1:HW$1,0)))</f>
        <v>FLUID_LOOP</v>
      </c>
      <c r="BW68" s="55" t="str" cm="1">
        <f t="array" ref="BW68">IF(INDEX(Templates!$I$2:$FQ$152,ROW()-ROW(BW$20)+1, MATCH(BW$16,Templates!$I$1:HX$1,0))="","",INDEX(Templates!$I$2:$FQ$152,ROW()-ROW(BW$20)+1, MATCH(BW$16,Templates!$I$1:HX$1,0)))</f>
        <v>FLUID_LOOP</v>
      </c>
      <c r="BX68" s="55" t="str" cm="1">
        <f t="array" ref="BX68">IF(INDEX(Templates!$I$2:$FQ$152,ROW()-ROW(BX$20)+1, MATCH(BX$16,Templates!$I$1:HY$1,0))="","",INDEX(Templates!$I$2:$FQ$152,ROW()-ROW(BX$20)+1, MATCH(BX$16,Templates!$I$1:HY$1,0)))</f>
        <v/>
      </c>
      <c r="BY68" s="55" t="str" cm="1">
        <f t="array" ref="BY68">IF(INDEX(Templates!$I$2:$FQ$152,ROW()-ROW(BY$20)+1, MATCH(BY$16,Templates!$I$1:HZ$1,0))="","",INDEX(Templates!$I$2:$FQ$152,ROW()-ROW(BY$20)+1, MATCH(BY$16,Templates!$I$1:HZ$1,0)))</f>
        <v/>
      </c>
      <c r="BZ68" s="55" t="str" cm="1">
        <f t="array" ref="BZ68">IF(INDEX(Templates!$I$2:$FQ$152,ROW()-ROW(BZ$20)+1, MATCH(BZ$16,Templates!$I$1:IA$1,0))="","",INDEX(Templates!$I$2:$FQ$152,ROW()-ROW(BZ$20)+1, MATCH(BZ$16,Templates!$I$1:IA$1,0)))</f>
        <v/>
      </c>
      <c r="CA68" s="55" t="str" cm="1">
        <f t="array" ref="CA68">IF(INDEX(Templates!$I$2:$FQ$152,ROW()-ROW(CA$20)+1, MATCH(CA$16,Templates!$I$1:IB$1,0))="","",INDEX(Templates!$I$2:$FQ$152,ROW()-ROW(CA$20)+1, MATCH(CA$16,Templates!$I$1:IB$1,0)))</f>
        <v/>
      </c>
      <c r="CB68" s="55" t="str" cm="1">
        <f t="array" ref="CB68">IF(INDEX(Templates!$I$2:$FQ$152,ROW()-ROW(CB$20)+1, MATCH(CB$16,Templates!$I$1:IC$1,0))="","",INDEX(Templates!$I$2:$FQ$152,ROW()-ROW(CB$20)+1, MATCH(CB$16,Templates!$I$1:IC$1,0)))</f>
        <v/>
      </c>
      <c r="CC68" s="55" t="str" cm="1">
        <f t="array" ref="CC68">IF(INDEX(Templates!$I$2:$FQ$152,ROW()-ROW(CC$20)+1, MATCH(CC$16,Templates!$I$1:ID$1,0))="","",INDEX(Templates!$I$2:$FQ$152,ROW()-ROW(CC$20)+1, MATCH(CC$16,Templates!$I$1:ID$1,0)))</f>
        <v/>
      </c>
      <c r="CD68" s="55" t="str" cm="1">
        <f t="array" ref="CD68">IF(INDEX(Templates!$I$2:$FQ$152,ROW()-ROW(CD$20)+1, MATCH(CD$16,Templates!$I$1:IE$1,0))="","",INDEX(Templates!$I$2:$FQ$152,ROW()-ROW(CD$20)+1, MATCH(CD$16,Templates!$I$1:IE$1,0)))</f>
        <v/>
      </c>
      <c r="CE68" s="55" t="str" cm="1">
        <f t="array" ref="CE68">IF(INDEX(Templates!$I$2:$FQ$152,ROW()-ROW(CE$20)+1, MATCH(CE$16,Templates!$I$1:IF$1,0))="","",INDEX(Templates!$I$2:$FQ$152,ROW()-ROW(CE$20)+1, MATCH(CE$16,Templates!$I$1:IF$1,0)))</f>
        <v/>
      </c>
      <c r="CF68" s="55" t="str" cm="1">
        <f t="array" ref="CF68">IF(INDEX(Templates!$I$2:$FQ$152,ROW()-ROW(CF$20)+1, MATCH(CF$16,Templates!$I$1:ID$1,0))="","",INDEX(Templates!$I$2:$FQ$152,ROW()-ROW(CF$20)+1, MATCH(CF$16,Templates!$I$1:ID$1,0)))</f>
        <v/>
      </c>
      <c r="CG68" s="55" t="str" cm="1">
        <f t="array" ref="CG68">IF(INDEX(Templates!$I$2:$FQ$152,ROW()-ROW(CG$20)+1, MATCH(CG$16,Templates!$I$1:IE$1,0))="","",INDEX(Templates!$I$2:$FQ$152,ROW()-ROW(CG$20)+1, MATCH(CG$16,Templates!$I$1:IE$1,0)))</f>
        <v/>
      </c>
      <c r="CH68" s="55" t="str" cm="1">
        <f t="array" ref="CH68">IF(INDEX(Templates!$I$2:$FQ$152,ROW()-ROW(CH$20)+1, MATCH(CH$16,Templates!$I$1:IF$1,0))="","",INDEX(Templates!$I$2:$FQ$152,ROW()-ROW(CH$20)+1, MATCH(CH$16,Templates!$I$1:IF$1,0)))</f>
        <v/>
      </c>
      <c r="CI68" s="55" t="str" cm="1">
        <f t="array" ref="CI68">IF(INDEX(Templates!$I$2:$FQ$152,ROW()-ROW(CI$20)+1, MATCH(CI$16,Templates!$I$1:IG$1,0))="","",INDEX(Templates!$I$2:$FQ$152,ROW()-ROW(CI$20)+1, MATCH(CI$16,Templates!$I$1:IG$1,0)))</f>
        <v/>
      </c>
      <c r="CJ68" s="55" t="str" cm="1">
        <f t="array" ref="CJ68">IF(INDEX(Templates!$I$2:$FQ$152,ROW()-ROW(CJ$20)+1, MATCH(CJ$16,Templates!$I$1:IH$1,0))="","",INDEX(Templates!$I$2:$FQ$152,ROW()-ROW(CJ$20)+1, MATCH(CJ$16,Templates!$I$1:IH$1,0)))</f>
        <v/>
      </c>
      <c r="CK68" s="55" t="str" cm="1">
        <f t="array" ref="CK68">IF(INDEX(Templates!$I$2:$FQ$152,ROW()-ROW(CK$20)+1, MATCH(CK$16,Templates!$I$1:II$1,0))="","",INDEX(Templates!$I$2:$FQ$152,ROW()-ROW(CK$20)+1, MATCH(CK$16,Templates!$I$1:II$1,0)))</f>
        <v/>
      </c>
      <c r="CL68" s="55" t="str" cm="1">
        <f t="array" ref="CL68">IF(INDEX(Templates!$I$2:$FQ$152,ROW()-ROW(CL$20)+1, MATCH(CL$16,Templates!$I$1:IJ$1,0))="","",INDEX(Templates!$I$2:$FQ$152,ROW()-ROW(CL$20)+1, MATCH(CL$16,Templates!$I$1:IJ$1,0)))</f>
        <v/>
      </c>
      <c r="CM68" s="55" t="str" cm="1">
        <f t="array" ref="CM68">IF(INDEX(Templates!$I$2:$FQ$152,ROW()-ROW(CM$20)+1, MATCH(CM$16,Templates!$I$1:IK$1,0))="","",INDEX(Templates!$I$2:$FQ$152,ROW()-ROW(CM$20)+1, MATCH(CM$16,Templates!$I$1:IK$1,0)))</f>
        <v>FLUID_LOOP</v>
      </c>
      <c r="CN68" s="55" t="str" cm="1">
        <f t="array" ref="CN68">IF(INDEX(Templates!$I$2:$FQ$152,ROW()-ROW(CN$20)+1, MATCH(CN$16,Templates!$I$1:IL$1,0))="","",INDEX(Templates!$I$2:$FQ$152,ROW()-ROW(CN$20)+1, MATCH(CN$16,Templates!$I$1:IL$1,0)))</f>
        <v>FLUID_LOOP</v>
      </c>
      <c r="CO68" s="55" t="str" cm="1">
        <f t="array" ref="CO68">IF(INDEX(Templates!$I$2:$FQ$152,ROW()-ROW(CO$20)+1, MATCH(CO$16,Templates!$I$1:IM$1,0))="","",INDEX(Templates!$I$2:$FQ$152,ROW()-ROW(CO$20)+1, MATCH(CO$16,Templates!$I$1:IM$1,0)))</f>
        <v>FLUID_LOOP</v>
      </c>
      <c r="CP68" s="55" t="str" cm="1">
        <f t="array" ref="CP68">IF(INDEX(Templates!$I$2:$FQ$152,ROW()-ROW(CP$20)+1, MATCH(CP$16,Templates!$I$1:IN$1,0))="","",INDEX(Templates!$I$2:$FQ$152,ROW()-ROW(CP$20)+1, MATCH(CP$16,Templates!$I$1:IN$1,0)))</f>
        <v/>
      </c>
      <c r="CQ68" s="55" t="str" cm="1">
        <f t="array" ref="CQ68">IF(INDEX(Templates!$I$2:$FQ$152,ROW()-ROW(CQ$20)+1, MATCH(CQ$16,Templates!$I$1:IO$1,0))="","",INDEX(Templates!$I$2:$FQ$152,ROW()-ROW(CQ$20)+1, MATCH(CQ$16,Templates!$I$1:IO$1,0)))</f>
        <v>FLUID_LOOP</v>
      </c>
      <c r="CR68" s="55" t="str" cm="1">
        <f t="array" ref="CR68">IF(INDEX(Templates!$I$2:$FQ$152,ROW()-ROW(CR$20)+1, MATCH(CR$16,Templates!$I$1:IP$1,0))="","",INDEX(Templates!$I$2:$FQ$152,ROW()-ROW(CR$20)+1, MATCH(CR$16,Templates!$I$1:IP$1,0)))</f>
        <v/>
      </c>
      <c r="CS68" s="55" t="str" cm="1">
        <f t="array" ref="CS68">IF(INDEX(Templates!$I$2:$FQ$152,ROW()-ROW(CS$20)+1, MATCH(CS$16,Templates!$I$1:IQ$1,0))="","",INDEX(Templates!$I$2:$FQ$152,ROW()-ROW(CS$20)+1, MATCH(CS$16,Templates!$I$1:IQ$1,0)))</f>
        <v>FLUID_LOOP</v>
      </c>
      <c r="CT68" s="55" t="str" cm="1">
        <f t="array" ref="CT68">IF(INDEX(Templates!$I$2:$FQ$152,ROW()-ROW(CT$20)+1, MATCH(CT$16,Templates!$I$1:IR$1,0))="","",INDEX(Templates!$I$2:$FQ$152,ROW()-ROW(CT$20)+1, MATCH(CT$16,Templates!$I$1:IR$1,0)))</f>
        <v>FLUID_LOOP</v>
      </c>
      <c r="CU68" s="55" t="str" cm="1">
        <f t="array" ref="CU68">IF(INDEX(Templates!$I$2:$FQ$152,ROW()-ROW(CU$20)+1, MATCH(CU$16,Templates!$I$1:IS$1,0))="","",INDEX(Templates!$I$2:$FQ$152,ROW()-ROW(CU$20)+1, MATCH(CU$16,Templates!$I$1:IS$1,0)))</f>
        <v/>
      </c>
      <c r="CV68" s="55" t="str" cm="1">
        <f t="array" ref="CV68">IF(INDEX(Templates!$I$2:$FQ$152,ROW()-ROW(CV$20)+1, MATCH(CV$16,Templates!$I$1:IT$1,0))="","",INDEX(Templates!$I$2:$FQ$152,ROW()-ROW(CV$20)+1, MATCH(CV$16,Templates!$I$1:IT$1,0)))</f>
        <v>FLUID_LOOP</v>
      </c>
      <c r="CW68" s="55" t="str" cm="1">
        <f t="array" ref="CW68">IF(INDEX(Templates!$I$2:$FQ$152,ROW()-ROW(CW$20)+1, MATCH(CW$16,Templates!$I$1:IU$1,0))="","",INDEX(Templates!$I$2:$FQ$152,ROW()-ROW(CW$20)+1, MATCH(CW$16,Templates!$I$1:IU$1,0)))</f>
        <v>FLUID_LOOP</v>
      </c>
      <c r="CX68" s="55" t="str" cm="1">
        <f t="array" ref="CX68">IF(INDEX(Templates!$I$2:$FQ$152,ROW()-ROW(CX$20)+1, MATCH(CX$16,Templates!$I$1:IV$1,0))="","",INDEX(Templates!$I$2:$FQ$152,ROW()-ROW(CX$20)+1, MATCH(CX$16,Templates!$I$1:IV$1,0)))</f>
        <v>FLUID_LOOP</v>
      </c>
      <c r="CY68" s="55" t="str" cm="1">
        <f t="array" ref="CY68">IF(INDEX(Templates!$I$2:$FQ$152,ROW()-ROW(CY$20)+1, MATCH(CY$16,Templates!$I$1:IW$1,0))="","",INDEX(Templates!$I$2:$FQ$152,ROW()-ROW(CY$20)+1, MATCH(CY$16,Templates!$I$1:IW$1,0)))</f>
        <v>FLUID_LOOP</v>
      </c>
      <c r="CZ68" s="55" t="str" cm="1">
        <f t="array" ref="CZ68">IF(INDEX(Templates!$I$2:$FQ$152,ROW()-ROW(CZ$20)+1, MATCH(CZ$16,Templates!$I$1:IX$1,0))="","",INDEX(Templates!$I$2:$FQ$152,ROW()-ROW(CZ$20)+1, MATCH(CZ$16,Templates!$I$1:IX$1,0)))</f>
        <v/>
      </c>
      <c r="DA68" s="55" t="str" cm="1">
        <f t="array" ref="DA68">IF(INDEX(Templates!$I$2:$FQ$152,ROW()-ROW(DA$20)+1, MATCH(DA$16,Templates!$I$1:IY$1,0))="","",INDEX(Templates!$I$2:$FQ$152,ROW()-ROW(DA$20)+1, MATCH(DA$16,Templates!$I$1:IY$1,0)))</f>
        <v/>
      </c>
      <c r="DB68" s="55" t="str" cm="1">
        <f t="array" ref="DB68">IF(INDEX(Templates!$I$2:$FQ$152,ROW()-ROW(DB$20)+1, MATCH(DB$16,Templates!$I$1:IZ$1,0))="","",INDEX(Templates!$I$2:$FQ$152,ROW()-ROW(DB$20)+1, MATCH(DB$16,Templates!$I$1:IZ$1,0)))</f>
        <v/>
      </c>
      <c r="DC68" s="55" t="str" cm="1">
        <f t="array" ref="DC68">IF(INDEX(Templates!$I$2:$FQ$152,ROW()-ROW(DC$20)+1, MATCH(DC$16,Templates!$I$1:JA$1,0))="","",INDEX(Templates!$I$2:$FQ$152,ROW()-ROW(DC$20)+1, MATCH(DC$16,Templates!$I$1:JA$1,0)))</f>
        <v/>
      </c>
      <c r="DD68" s="55" t="str" cm="1">
        <f t="array" ref="DD68">IF(INDEX(Templates!$I$2:$FQ$152,ROW()-ROW(DD$20)+1, MATCH(DD$16,Templates!$I$1:JB$1,0))="","",INDEX(Templates!$I$2:$FQ$152,ROW()-ROW(DD$20)+1, MATCH(DD$16,Templates!$I$1:JB$1,0)))</f>
        <v/>
      </c>
      <c r="DE68" s="55" t="str" cm="1">
        <f t="array" ref="DE68">IF(INDEX(Templates!$I$2:$FQ$152,ROW()-ROW(DE$20)+1, MATCH(DE$16,Templates!$I$1:JC$1,0))="","",INDEX(Templates!$I$2:$FQ$152,ROW()-ROW(DE$20)+1, MATCH(DE$16,Templates!$I$1:JC$1,0)))</f>
        <v/>
      </c>
      <c r="DF68" s="55" t="str" cm="1">
        <f t="array" ref="DF68">IF(INDEX(Templates!$I$2:$FQ$152,ROW()-ROW(DF$20)+1, MATCH(DF$16,Templates!$I$1:JD$1,0))="","",INDEX(Templates!$I$2:$FQ$152,ROW()-ROW(DF$20)+1, MATCH(DF$16,Templates!$I$1:JD$1,0)))</f>
        <v>FLUID_LOOP</v>
      </c>
      <c r="DG68" s="55" t="str" cm="1">
        <f t="array" ref="DG68">IF(INDEX(Templates!$I$2:$FQ$152,ROW()-ROW(DG$20)+1, MATCH(DG$16,Templates!$I$1:JE$1,0))="","",INDEX(Templates!$I$2:$FQ$152,ROW()-ROW(DG$20)+1, MATCH(DG$16,Templates!$I$1:JE$1,0)))</f>
        <v>FLUID_LOOP</v>
      </c>
      <c r="DH68" s="55" t="str" cm="1">
        <f t="array" ref="DH68">IF(INDEX(Templates!$I$2:$FQ$152,ROW()-ROW(DH$20)+1, MATCH(DH$16,Templates!$I$1:JF$1,0))="","",INDEX(Templates!$I$2:$FQ$152,ROW()-ROW(DH$20)+1, MATCH(DH$16,Templates!$I$1:JF$1,0)))</f>
        <v/>
      </c>
      <c r="DI68" s="55" t="str" cm="1">
        <f t="array" ref="DI68">IF(INDEX(Templates!$I$2:$FQ$152,ROW()-ROW(DI$20)+1, MATCH(DI$16,Templates!$I$1:JG$1,0))="","",INDEX(Templates!$I$2:$FQ$152,ROW()-ROW(DI$20)+1, MATCH(DI$16,Templates!$I$1:JG$1,0)))</f>
        <v/>
      </c>
      <c r="DJ68" s="55" t="str" cm="1">
        <f t="array" ref="DJ68">IF(INDEX(Templates!$I$2:$FQ$152,ROW()-ROW(DJ$20)+1, MATCH(DJ$16,Templates!$I$1:JH$1,0))="","",INDEX(Templates!$I$2:$FQ$152,ROW()-ROW(DJ$20)+1, MATCH(DJ$16,Templates!$I$1:JH$1,0)))</f>
        <v>FLUID_LOOP</v>
      </c>
      <c r="DK68" s="55" t="str" cm="1">
        <f t="array" ref="DK68">IF(INDEX(Templates!$I$2:$FQ$152,ROW()-ROW(DK$20)+1, MATCH(DK$16,Templates!$I$1:JI$1,0))="","",INDEX(Templates!$I$2:$FQ$152,ROW()-ROW(DK$20)+1, MATCH(DK$16,Templates!$I$1:JI$1,0)))</f>
        <v/>
      </c>
      <c r="DL68" s="55" t="str" cm="1">
        <f t="array" ref="DL68">IF(INDEX(Templates!$I$2:$FQ$152,ROW()-ROW(DL$20)+1, MATCH(DL$16,Templates!$I$1:JJ$1,0))="","",INDEX(Templates!$I$2:$FQ$152,ROW()-ROW(DL$20)+1, MATCH(DL$16,Templates!$I$1:JJ$1,0)))</f>
        <v>FLUID_LOOP</v>
      </c>
      <c r="DM68" s="55" t="str" cm="1">
        <f t="array" ref="DM68">IF(INDEX(Templates!$I$2:$FQ$152,ROW()-ROW(DM$20)+1, MATCH(DM$16,Templates!$I$1:JK$1,0))="","",INDEX(Templates!$I$2:$FQ$152,ROW()-ROW(DM$20)+1, MATCH(DM$16,Templates!$I$1:JK$1,0)))</f>
        <v/>
      </c>
      <c r="DN68" s="55" t="str" cm="1">
        <f t="array" ref="DN68">IF(INDEX(Templates!$I$2:$FQ$152,ROW()-ROW(DN$20)+1, MATCH(DN$16,Templates!$I$1:JL$1,0))="","",INDEX(Templates!$I$2:$FQ$152,ROW()-ROW(DN$20)+1, MATCH(DN$16,Templates!$I$1:JL$1,0)))</f>
        <v/>
      </c>
      <c r="DO68" s="55" t="str" cm="1">
        <f t="array" ref="DO68">IF(INDEX(Templates!$I$2:$FQ$152,ROW()-ROW(DO$20)+1, MATCH(DO$16,Templates!$I$1:JM$1,0))="","",INDEX(Templates!$I$2:$FQ$152,ROW()-ROW(DO$20)+1, MATCH(DO$16,Templates!$I$1:JM$1,0)))</f>
        <v>FLUID_LOOP</v>
      </c>
      <c r="DP68" s="55" t="str" cm="1">
        <f t="array" ref="DP68">IF(INDEX(Templates!$I$2:$FQ$152,ROW()-ROW(DP$20)+1, MATCH(DP$16,Templates!$I$1:JN$1,0))="","",INDEX(Templates!$I$2:$FQ$152,ROW()-ROW(DP$20)+1, MATCH(DP$16,Templates!$I$1:JN$1,0)))</f>
        <v/>
      </c>
      <c r="DQ68" s="55" t="str" cm="1">
        <f t="array" ref="DQ68">IF(INDEX(Templates!$I$2:$FQ$152,ROW()-ROW(DQ$20)+1, MATCH(DQ$16,Templates!$I$1:JO$1,0))="","",INDEX(Templates!$I$2:$FQ$152,ROW()-ROW(DQ$20)+1, MATCH(DQ$16,Templates!$I$1:JO$1,0)))</f>
        <v>FLUID_LOOP</v>
      </c>
      <c r="DR68" s="55" t="str" cm="1">
        <f t="array" ref="DR68">IF(INDEX(Templates!$I$2:$FQ$152,ROW()-ROW(DR$20)+1, MATCH(DR$16,Templates!$I$1:JP$1,0))="","",INDEX(Templates!$I$2:$FQ$152,ROW()-ROW(DR$20)+1, MATCH(DR$16,Templates!$I$1:JP$1,0)))</f>
        <v>ELECTRIC_RESISTANCE</v>
      </c>
      <c r="DS68" s="55" t="str" cm="1">
        <f t="array" ref="DS68">IF(INDEX(Templates!$I$2:$FQ$152,ROW()-ROW(DS$20)+1, MATCH(DS$16,Templates!$I$1:JQ$1,0))="","",INDEX(Templates!$I$2:$FQ$152,ROW()-ROW(DS$20)+1, MATCH(DS$16,Templates!$I$1:JQ$1,0)))</f>
        <v>ELECTRIC_RESISTANCE</v>
      </c>
      <c r="DT68" s="55" t="str" cm="1">
        <f t="array" ref="DT68">IF(INDEX(Templates!$I$2:$FQ$152,ROW()-ROW(DT$20)+1, MATCH(DT$16,Templates!$I$1:JR$1,0))="","",INDEX(Templates!$I$2:$FQ$152,ROW()-ROW(DT$20)+1, MATCH(DT$16,Templates!$I$1:JR$1,0)))</f>
        <v/>
      </c>
      <c r="DU68" s="55" t="str" cm="1">
        <f t="array" ref="DU68">IF(INDEX(Templates!$I$2:$FQ$152,ROW()-ROW(DU$20)+1, MATCH(DU$16,Templates!$I$1:JP$1,0))="","",INDEX(Templates!$I$2:$FQ$152,ROW()-ROW(DU$20)+1, MATCH(DU$16,Templates!$I$1:JP$1,0)))</f>
        <v/>
      </c>
      <c r="DV68" s="55" t="str" cm="1">
        <f t="array" ref="DV68">IF(INDEX(Templates!$I$2:$FQ$152,ROW()-ROW(DV$20)+1, MATCH(DV$16,Templates!$I$1:JQ$1,0))="","",INDEX(Templates!$I$2:$FQ$152,ROW()-ROW(DV$20)+1, MATCH(DV$16,Templates!$I$1:JQ$1,0)))</f>
        <v/>
      </c>
      <c r="DW68" s="55" t="str" cm="1">
        <f t="array" ref="DW68">IF(INDEX(Templates!$I$2:$FQ$152,ROW()-ROW(DW$20)+1, MATCH(DW$16,Templates!$I$1:JR$1,0))="","",INDEX(Templates!$I$2:$FQ$152,ROW()-ROW(DW$20)+1, MATCH(DW$16,Templates!$I$1:JR$1,0)))</f>
        <v/>
      </c>
      <c r="DX68" s="55" t="str" cm="1">
        <f t="array" ref="DX68">IF(INDEX(Templates!$I$2:$FQ$152,ROW()-ROW(DX$20)+1, MATCH(DX$16,Templates!$I$1:JS$1,0))="","",INDEX(Templates!$I$2:$FQ$152,ROW()-ROW(DX$20)+1, MATCH(DX$16,Templates!$I$1:JS$1,0)))</f>
        <v/>
      </c>
      <c r="DY68" s="55" t="str" cm="1">
        <f t="array" ref="DY68">IF(INDEX(Templates!$I$2:$FQ$152,ROW()-ROW(DY$20)+1, MATCH(DY$16,Templates!$I$1:JT$1,0))="","",INDEX(Templates!$I$2:$FQ$152,ROW()-ROW(DY$20)+1, MATCH(DY$16,Templates!$I$1:JT$1,0)))</f>
        <v>FLUID_LOOP</v>
      </c>
      <c r="DZ68" s="55" t="str" cm="1">
        <f t="array" ref="DZ68">IF(INDEX(Templates!$I$2:$FQ$152,ROW()-ROW(DZ$20)+1, MATCH(DZ$16,Templates!$I$1:JU$1,0))="","",INDEX(Templates!$I$2:$FQ$152,ROW()-ROW(DZ$20)+1, MATCH(DZ$16,Templates!$I$1:JU$1,0)))</f>
        <v>FLUID_LOOP</v>
      </c>
      <c r="EA68" s="55" t="str" cm="1">
        <f t="array" ref="EA68">IF(INDEX(Templates!$I$2:$FQ$152,ROW()-ROW(EA$20)+1, MATCH(EA$16,Templates!$I$1:JV$1,0))="","",INDEX(Templates!$I$2:$FQ$152,ROW()-ROW(EA$20)+1, MATCH(EA$16,Templates!$I$1:JV$1,0)))</f>
        <v>FLUID_LOOP</v>
      </c>
      <c r="EB68" s="55" t="str" cm="1">
        <f t="array" ref="EB68">IF(INDEX(Templates!$I$2:$FQ$152,ROW()-ROW(EB$20)+1, MATCH(EB$16,Templates!$I$1:JW$1,0))="","",INDEX(Templates!$I$2:$FQ$152,ROW()-ROW(EB$20)+1, MATCH(EB$16,Templates!$I$1:JW$1,0)))</f>
        <v>FLUID_LOOP</v>
      </c>
      <c r="EC68" s="55" t="str" cm="1">
        <f t="array" ref="EC68">IF(INDEX(Templates!$I$2:$FQ$152,ROW()-ROW(EC$20)+1, MATCH(EC$16,Templates!$I$1:JX$1,0))="","",INDEX(Templates!$I$2:$FQ$152,ROW()-ROW(EC$20)+1, MATCH(EC$16,Templates!$I$1:JX$1,0)))</f>
        <v>FLUID_LOOP</v>
      </c>
      <c r="ED68" s="55" t="str" cm="1">
        <f t="array" ref="ED68">IF(INDEX(Templates!$I$2:$FQ$152,ROW()-ROW(ED$20)+1, MATCH(ED$16,Templates!$I$1:JY$1,0))="","",INDEX(Templates!$I$2:$FQ$152,ROW()-ROW(ED$20)+1, MATCH(ED$16,Templates!$I$1:JY$1,0)))</f>
        <v>FLUID_LOOP</v>
      </c>
      <c r="EE68" s="55"/>
      <c r="EF68" s="55"/>
      <c r="EG68" s="55"/>
      <c r="EH68" s="55"/>
      <c r="EI68" s="55"/>
      <c r="EJ68" s="55"/>
      <c r="EK68" s="55"/>
      <c r="EL68" s="55"/>
      <c r="EM68" s="55"/>
      <c r="EN68" s="55"/>
      <c r="EO68" s="55"/>
      <c r="EP68" s="55"/>
      <c r="EQ68" s="55"/>
      <c r="ER68" s="55"/>
      <c r="ES68" s="55"/>
      <c r="ET68" s="55"/>
      <c r="EU68" s="55"/>
      <c r="EV68" s="55"/>
      <c r="EW68" s="55"/>
      <c r="EX68" s="55"/>
      <c r="EY68" s="55"/>
      <c r="EZ68" s="55"/>
      <c r="FA68" s="55"/>
      <c r="FB68" s="55"/>
      <c r="FC68" s="55"/>
      <c r="FD68" s="55"/>
      <c r="FE68" s="55"/>
      <c r="FF68" s="55"/>
      <c r="FG68" s="55"/>
      <c r="FH68" s="55"/>
      <c r="FI68" s="55"/>
      <c r="FJ68" s="55"/>
      <c r="FK68" s="55"/>
      <c r="FL68" s="55"/>
      <c r="FM68" s="55"/>
      <c r="FN68" s="55"/>
      <c r="FO68" s="55"/>
      <c r="FP68" s="55"/>
      <c r="FQ68" s="55"/>
      <c r="FR68" s="55"/>
      <c r="FS68" s="55"/>
      <c r="FT68" s="55"/>
      <c r="FU68" s="55"/>
      <c r="FV68" s="55"/>
      <c r="FW68" s="55"/>
      <c r="FX68" s="55"/>
      <c r="FY68" s="55"/>
      <c r="FZ68" s="55"/>
      <c r="GA68" s="55"/>
      <c r="GB68" s="55"/>
      <c r="GC68" s="55"/>
      <c r="GD68" s="55"/>
      <c r="GE68" s="55"/>
      <c r="GF68" s="55"/>
      <c r="GG68" s="55"/>
      <c r="GH68" s="55"/>
      <c r="GI68" s="55"/>
      <c r="GJ68" s="55"/>
      <c r="GK68" s="55"/>
      <c r="GL68" s="55"/>
      <c r="GM68" s="55"/>
      <c r="GN68" s="55"/>
      <c r="GO68" s="55"/>
      <c r="GP68" s="55"/>
      <c r="GQ68" s="55"/>
      <c r="GR68" s="55"/>
      <c r="GS68" s="55"/>
      <c r="GT68" s="55"/>
      <c r="GU68" s="55"/>
      <c r="GV68" s="55"/>
      <c r="GW68" s="55"/>
    </row>
    <row r="69" spans="1:205" s="24" customFormat="1" x14ac:dyDescent="0.55000000000000004">
      <c r="A69" s="41" t="s">
        <v>763</v>
      </c>
      <c r="B69" s="6" t="s">
        <v>768</v>
      </c>
      <c r="C69" s="66" t="str" cm="1">
        <f t="array" ref="C69">IF(INDEX(Templates!A$2:A$153,ROW()-ROW($20:$20)+1)="","",INDEX(Templates!A$2:A$153,ROW()-ROW($20:$20)+1))</f>
        <v>JSON_PATH:preheat_system</v>
      </c>
      <c r="D69" s="66" t="str" cm="1">
        <f t="array" ref="D69">IF(INDEX(Templates!B$2:B$153,ROW()-ROW($20:$20)+1)="","",INDEX(Templates!B$2:B$153,ROW()-ROW($20:$20)+1))</f>
        <v>hot_water_loop</v>
      </c>
      <c r="E69" s="66" t="str" cm="1">
        <f t="array" ref="E69">IF(INDEX(Templates!C$2:C$153,ROW()-ROW($20:$20)+1)="","",INDEX(Templates!C$2:C$153,ROW()-ROW($20:$20)+1))</f>
        <v/>
      </c>
      <c r="F69" s="127" t="str" cm="1">
        <f t="array" ref="F69">IF(INDEX(Templates!D$2:D$153,ROW()-ROW($20:$20)+1)="","",INDEX(Templates!D$2:D$153,ROW()-ROW($20:$20)+1))</f>
        <v/>
      </c>
      <c r="G69" s="116" t="str" cm="1">
        <f t="array" ref="G69">IF(INDEX(Templates!E$2:E$153,ROW()-ROW($20:$20)+1)="","",INDEX(Templates!E$2:E$153,ROW()-ROW($20:$20)+1))</f>
        <v>PreheatSystem</v>
      </c>
      <c r="H69" s="68" t="str" cm="1">
        <f t="array" ref="H69">IF(INDEX(Templates!F$2:F$153,ROW()-ROW($20:$20)+1)="","",INDEX(Templates!F$2:F$153,ROW()-ROW($20:$20)+1))</f>
        <v>Heating System 2</v>
      </c>
      <c r="I69" s="68" t="str" cm="1">
        <f t="array" ref="I69">IF(INDEX(Templates!G$2:G$153,ROW()-ROW($20:$20)+1)="","",INDEX(Templates!G$2:G$153,ROW()-ROW($20:$20)+1))</f>
        <v>HVAC 1</v>
      </c>
      <c r="J69" s="68" t="str" cm="1">
        <f t="array" ref="J69">IF(INDEX(Templates!H$2:H$153,ROW()-ROW($20:$20)+1)="","",INDEX(Templates!H$2:H$153,ROW()-ROW($20:$20)+1))</f>
        <v>hot_water_loop</v>
      </c>
      <c r="K69" s="69" t="s">
        <v>765</v>
      </c>
      <c r="L69" s="69" t="s">
        <v>765</v>
      </c>
      <c r="M69" s="55" t="str" cm="1">
        <f t="array" ref="M69">IF(INDEX(Templates!$I$2:$FQ$152,ROW()-ROW(M$20)+1, MATCH(M$16,Templates!$I$1:FQ$1,0))="","",INDEX(Templates!$I$2:$FQ$152,ROW()-ROW(M$20)+1, MATCH(M$16,Templates!$I$1:FQ$1,0)))</f>
        <v/>
      </c>
      <c r="N69" s="55" t="str" cm="1">
        <f t="array" ref="N69">IF(INDEX(Templates!$I$2:$FQ$152,ROW()-ROW(N$20)+1, MATCH(N$16,Templates!$I$1:FR$1,0))="","",INDEX(Templates!$I$2:$FQ$152,ROW()-ROW(N$20)+1, MATCH(N$16,Templates!$I$1:FR$1,0)))</f>
        <v/>
      </c>
      <c r="O69" s="55" t="str" cm="1">
        <f t="array" ref="O69">IF(INDEX(Templates!$I$2:$FQ$152,ROW()-ROW(O$20)+1, MATCH(O$16,Templates!$I$1:FS$1,0))="","",INDEX(Templates!$I$2:$FQ$152,ROW()-ROW(O$20)+1, MATCH(O$16,Templates!$I$1:FS$1,0)))</f>
        <v/>
      </c>
      <c r="P69" s="55" t="str" cm="1">
        <f t="array" ref="P69">IF(INDEX(Templates!$I$2:$FQ$152,ROW()-ROW(P$20)+1, MATCH(P$16,Templates!$I$1:FT$1,0))="","",INDEX(Templates!$I$2:$FQ$152,ROW()-ROW(P$20)+1, MATCH(P$16,Templates!$I$1:FT$1,0)))</f>
        <v/>
      </c>
      <c r="Q69" s="55" t="str" cm="1">
        <f t="array" ref="Q69">IF(INDEX(Templates!$I$2:$FQ$152,ROW()-ROW(Q$20)+1, MATCH(Q$16,Templates!$I$1:FU$1,0))="","",INDEX(Templates!$I$2:$FQ$152,ROW()-ROW(Q$20)+1, MATCH(Q$16,Templates!$I$1:FU$1,0)))</f>
        <v/>
      </c>
      <c r="R69" s="55" t="str" cm="1">
        <f t="array" ref="R69">IF(INDEX(Templates!$I$2:$FQ$152,ROW()-ROW(R$20)+1, MATCH(R$16,Templates!$I$1:FV$1,0))="","",INDEX(Templates!$I$2:$FQ$152,ROW()-ROW(R$20)+1, MATCH(R$16,Templates!$I$1:FV$1,0)))</f>
        <v>Boiler Loop 1</v>
      </c>
      <c r="S69" s="55" t="str" cm="1">
        <f t="array" ref="S69">IF(INDEX(Templates!$I$2:$FQ$152,ROW()-ROW(S$20)+1, MATCH(S$16,Templates!$I$1:FW$1,0))="","",INDEX(Templates!$I$2:$FQ$152,ROW()-ROW(S$20)+1, MATCH(S$16,Templates!$I$1:FW$1,0)))</f>
        <v>Boiler Loop 1</v>
      </c>
      <c r="T69" s="55" t="str" cm="1">
        <f t="array" ref="T69">IF(INDEX(Templates!$I$2:$FQ$152,ROW()-ROW(T$20)+1, MATCH(T$16,Templates!$I$1:FX$1,0))="","",INDEX(Templates!$I$2:$FQ$152,ROW()-ROW(T$20)+1, MATCH(T$16,Templates!$I$1:FX$1,0)))</f>
        <v>Boiler Loop 1</v>
      </c>
      <c r="U69" s="55" t="str" cm="1">
        <f t="array" ref="U69">IF(INDEX(Templates!$I$2:$FQ$152,ROW()-ROW(U$20)+1, MATCH(U$16,Templates!$I$1:FY$1,0))="","",INDEX(Templates!$I$2:$FQ$152,ROW()-ROW(U$20)+1, MATCH(U$16,Templates!$I$1:FY$1,0)))</f>
        <v>Boiler Loop 1</v>
      </c>
      <c r="V69" s="55" t="str" cm="1">
        <f t="array" ref="V69">IF(INDEX(Templates!$I$2:$FQ$152,ROW()-ROW(V$20)+1, MATCH(V$16,Templates!$I$1:FZ$1,0))="","",INDEX(Templates!$I$2:$FQ$152,ROW()-ROW(V$20)+1, MATCH(V$16,Templates!$I$1:FZ$1,0)))</f>
        <v>Boiler Loop 1</v>
      </c>
      <c r="W69" s="55" t="str" cm="1">
        <f t="array" ref="W69">IF(INDEX(Templates!$I$2:$FQ$152,ROW()-ROW(W$20)+1, MATCH(W$16,Templates!$I$1:GA$1,0))="","",INDEX(Templates!$I$2:$FQ$152,ROW()-ROW(W$20)+1, MATCH(W$16,Templates!$I$1:GA$1,0)))</f>
        <v>Boiler Loop 1</v>
      </c>
      <c r="X69" s="55" t="str" cm="1">
        <f t="array" ref="X69">IF(INDEX(Templates!$I$2:$FQ$152,ROW()-ROW(X$20)+1, MATCH(X$16,Templates!$I$1:GB$1,0))="","",INDEX(Templates!$I$2:$FQ$152,ROW()-ROW(X$20)+1, MATCH(X$16,Templates!$I$1:GB$1,0)))</f>
        <v/>
      </c>
      <c r="Y69" s="55" t="str" cm="1">
        <f t="array" ref="Y69">IF(INDEX(Templates!$I$2:$FQ$152,ROW()-ROW(Y$20)+1, MATCH(Y$16,Templates!$I$1:GC$1,0))="","",INDEX(Templates!$I$2:$FQ$152,ROW()-ROW(Y$20)+1, MATCH(Y$16,Templates!$I$1:GC$1,0)))</f>
        <v/>
      </c>
      <c r="Z69" s="55" t="str" cm="1">
        <f t="array" ref="Z69">IF(INDEX(Templates!$I$2:$FQ$152,ROW()-ROW(Z$20)+1, MATCH(Z$16,Templates!$I$1:GD$1,0))="","",INDEX(Templates!$I$2:$FQ$152,ROW()-ROW(Z$20)+1, MATCH(Z$16,Templates!$I$1:GD$1,0)))</f>
        <v/>
      </c>
      <c r="AA69" s="55" t="str" cm="1">
        <f t="array" ref="AA69">IF(INDEX(Templates!$I$2:$FQ$152,ROW()-ROW(AA$20)+1, MATCH(AA$16,Templates!$I$1:GE$1,0))="","",INDEX(Templates!$I$2:$FQ$152,ROW()-ROW(AA$20)+1, MATCH(AA$16,Templates!$I$1:GE$1,0)))</f>
        <v/>
      </c>
      <c r="AB69" s="55" t="str" cm="1">
        <f t="array" ref="AB69">IF(INDEX(Templates!$I$2:$FQ$152,ROW()-ROW(AB$20)+1, MATCH(AB$16,Templates!$I$1:GF$1,0))="","",INDEX(Templates!$I$2:$FQ$152,ROW()-ROW(AB$20)+1, MATCH(AB$16,Templates!$I$1:GF$1,0)))</f>
        <v/>
      </c>
      <c r="AC69" s="55" t="str" cm="1">
        <f t="array" ref="AC69">IF(INDEX(Templates!$I$2:$FQ$152,ROW()-ROW(AC$20)+1, MATCH(AC$16,Templates!$I$1:GG$1,0))="","",INDEX(Templates!$I$2:$FQ$152,ROW()-ROW(AC$20)+1, MATCH(AC$16,Templates!$I$1:GG$1,0)))</f>
        <v/>
      </c>
      <c r="AD69" s="55" t="str" cm="1">
        <f t="array" ref="AD69">IF(INDEX(Templates!$I$2:$FQ$152,ROW()-ROW(AD$20)+1, MATCH(AD$16,Templates!$I$1:GH$1,0))="","",INDEX(Templates!$I$2:$FQ$152,ROW()-ROW(AD$20)+1, MATCH(AD$16,Templates!$I$1:GH$1,0)))</f>
        <v/>
      </c>
      <c r="AE69" s="55" t="str" cm="1">
        <f t="array" ref="AE69">IF(INDEX(Templates!$I$2:$FQ$152,ROW()-ROW(AE$20)+1, MATCH(AE$16,Templates!$I$1:GI$1,0))="","",INDEX(Templates!$I$2:$FQ$152,ROW()-ROW(AE$20)+1, MATCH(AE$16,Templates!$I$1:GI$1,0)))</f>
        <v/>
      </c>
      <c r="AF69" s="55" t="str" cm="1">
        <f t="array" ref="AF69">IF(INDEX(Templates!$I$2:$FQ$152,ROW()-ROW(AF$20)+1, MATCH(AF$16,Templates!$I$1:GJ$1,0))="","",INDEX(Templates!$I$2:$FQ$152,ROW()-ROW(AF$20)+1, MATCH(AF$16,Templates!$I$1:GJ$1,0)))</f>
        <v>Boiler Loop 1</v>
      </c>
      <c r="AG69" s="55" t="str" cm="1">
        <f t="array" ref="AG69">IF(INDEX(Templates!$I$2:$FQ$152,ROW()-ROW(AG$20)+1, MATCH(AG$16,Templates!$I$1:GK$1,0))="","",INDEX(Templates!$I$2:$FQ$152,ROW()-ROW(AG$20)+1, MATCH(AG$16,Templates!$I$1:GK$1,0)))</f>
        <v>Boiler Loop 1</v>
      </c>
      <c r="AH69" s="55" t="str" cm="1">
        <f t="array" ref="AH69">IF(INDEX(Templates!$I$2:$FQ$152,ROW()-ROW(AH$20)+1, MATCH(AH$16,Templates!$I$1:GL$1,0))="","",INDEX(Templates!$I$2:$FQ$152,ROW()-ROW(AH$20)+1, MATCH(AH$16,Templates!$I$1:GL$1,0)))</f>
        <v/>
      </c>
      <c r="AI69" s="55" t="str" cm="1">
        <f t="array" ref="AI69">IF(INDEX(Templates!$I$2:$FQ$152,ROW()-ROW(AI$20)+1, MATCH(AI$16,Templates!$I$1:GM$1,0))="","",INDEX(Templates!$I$2:$FQ$152,ROW()-ROW(AI$20)+1, MATCH(AI$16,Templates!$I$1:GM$1,0)))</f>
        <v/>
      </c>
      <c r="AJ69" s="55" t="str" cm="1">
        <f t="array" ref="AJ69">IF(INDEX(Templates!$I$2:$FQ$152,ROW()-ROW(AJ$20)+1, MATCH(AJ$16,Templates!$I$1:GN$1,0))="","",INDEX(Templates!$I$2:$FQ$152,ROW()-ROW(AJ$20)+1, MATCH(AJ$16,Templates!$I$1:GN$1,0)))</f>
        <v/>
      </c>
      <c r="AK69" s="55" t="str" cm="1">
        <f t="array" ref="AK69">IF(INDEX(Templates!$I$2:$FQ$152,ROW()-ROW(AK$20)+1, MATCH(AK$16,Templates!$I$1:GO$1,0))="","",INDEX(Templates!$I$2:$FQ$152,ROW()-ROW(AK$20)+1, MATCH(AK$16,Templates!$I$1:GO$1,0)))</f>
        <v>Boiler Loop 1</v>
      </c>
      <c r="AL69" s="55" t="str" cm="1">
        <f t="array" ref="AL69">IF(INDEX(Templates!$I$2:$FQ$152,ROW()-ROW(AL$20)+1, MATCH(AL$16,Templates!$I$1:GP$1,0))="","",INDEX(Templates!$I$2:$FQ$152,ROW()-ROW(AL$20)+1, MATCH(AL$16,Templates!$I$1:GP$1,0)))</f>
        <v>Boiler Loop 1</v>
      </c>
      <c r="AM69" s="55" t="str" cm="1">
        <f t="array" ref="AM69">IF(INDEX(Templates!$I$2:$FQ$152,ROW()-ROW(AM$20)+1, MATCH(AM$16,Templates!$I$1:GQ$1,0))="","",INDEX(Templates!$I$2:$FQ$152,ROW()-ROW(AM$20)+1, MATCH(AM$16,Templates!$I$1:GQ$1,0)))</f>
        <v>Boiler Loop 1</v>
      </c>
      <c r="AN69" s="55" t="str" cm="1">
        <f t="array" ref="AN69">IF(INDEX(Templates!$I$2:$FQ$152,ROW()-ROW(AN$20)+1, MATCH(AN$16,Templates!$I$1:GR$1,0))="","",INDEX(Templates!$I$2:$FQ$152,ROW()-ROW(AN$20)+1, MATCH(AN$16,Templates!$I$1:GR$1,0)))</f>
        <v>Boiler Loop 1</v>
      </c>
      <c r="AO69" s="55" t="str" cm="1">
        <f t="array" ref="AO69">IF(INDEX(Templates!$I$2:$FQ$152,ROW()-ROW(AO$20)+1, MATCH(AO$16,Templates!$I$1:GS$1,0))="","",INDEX(Templates!$I$2:$FQ$152,ROW()-ROW(AO$20)+1, MATCH(AO$16,Templates!$I$1:GS$1,0)))</f>
        <v>Boiler Loop 1</v>
      </c>
      <c r="AP69" s="55" t="str" cm="1">
        <f t="array" ref="AP69">IF(INDEX(Templates!$I$2:$FQ$152,ROW()-ROW(AP$20)+1, MATCH(AP$16,Templates!$I$1:GT$1,0))="","",INDEX(Templates!$I$2:$FQ$152,ROW()-ROW(AP$20)+1, MATCH(AP$16,Templates!$I$1:GT$1,0)))</f>
        <v>Boiler Loop 1</v>
      </c>
      <c r="AQ69" s="55" t="str" cm="1">
        <f t="array" ref="AQ69">IF(INDEX(Templates!$I$2:$FQ$152,ROW()-ROW(AQ$20)+1, MATCH(AQ$16,Templates!$I$1:GU$1,0))="","",INDEX(Templates!$I$2:$FQ$152,ROW()-ROW(AQ$20)+1, MATCH(AQ$16,Templates!$I$1:GU$1,0)))</f>
        <v/>
      </c>
      <c r="AR69" s="55" t="str" cm="1">
        <f t="array" ref="AR69">IF(INDEX(Templates!$I$2:$FQ$152,ROW()-ROW(AR$20)+1, MATCH(AR$16,Templates!$I$1:GV$1,0))="","",INDEX(Templates!$I$2:$FQ$152,ROW()-ROW(AR$20)+1, MATCH(AR$16,Templates!$I$1:GV$1,0)))</f>
        <v/>
      </c>
      <c r="AS69" s="55" t="str" cm="1">
        <f t="array" ref="AS69">IF(INDEX(Templates!$I$2:$FQ$152,ROW()-ROW(AS$20)+1, MATCH(AS$16,Templates!$I$1:GW$1,0))="","",INDEX(Templates!$I$2:$FQ$152,ROW()-ROW(AS$20)+1, MATCH(AS$16,Templates!$I$1:GW$1,0)))</f>
        <v/>
      </c>
      <c r="AT69" s="55" t="str" cm="1">
        <f t="array" ref="AT69">IF(INDEX(Templates!$I$2:$FQ$152,ROW()-ROW(AT$20)+1, MATCH(AT$16,Templates!$I$1:GX$1,0))="","",INDEX(Templates!$I$2:$FQ$152,ROW()-ROW(AT$20)+1, MATCH(AT$16,Templates!$I$1:GX$1,0)))</f>
        <v/>
      </c>
      <c r="AU69" s="55" t="str" cm="1">
        <f t="array" ref="AU69">IF(INDEX(Templates!$I$2:$FQ$152,ROW()-ROW(AU$20)+1, MATCH(AU$16,Templates!$I$1:GY$1,0))="","",INDEX(Templates!$I$2:$FQ$152,ROW()-ROW(AU$20)+1, MATCH(AU$16,Templates!$I$1:GY$1,0)))</f>
        <v/>
      </c>
      <c r="AV69" s="55" t="str" cm="1">
        <f t="array" ref="AV69">IF(INDEX(Templates!$I$2:$FQ$152,ROW()-ROW(AV$20)+1, MATCH(AV$16,Templates!$I$1:GZ$1,0))="","",INDEX(Templates!$I$2:$FQ$152,ROW()-ROW(AV$20)+1, MATCH(AV$16,Templates!$I$1:GZ$1,0)))</f>
        <v/>
      </c>
      <c r="AW69" s="55" t="str" cm="1">
        <f t="array" ref="AW69">IF(INDEX(Templates!$I$2:$FQ$152,ROW()-ROW(AW$20)+1, MATCH(AW$16,Templates!$I$1:HA$1,0))="","",INDEX(Templates!$I$2:$FQ$152,ROW()-ROW(AW$20)+1, MATCH(AW$16,Templates!$I$1:HA$1,0)))</f>
        <v>Boiler Loop 1</v>
      </c>
      <c r="AX69" s="55" t="str" cm="1">
        <f t="array" ref="AX69">IF(INDEX(Templates!$I$2:$FQ$152,ROW()-ROW(AX$20)+1, MATCH(AX$16,Templates!$I$1:HB$1,0))="","",INDEX(Templates!$I$2:$FQ$152,ROW()-ROW(AX$20)+1, MATCH(AX$16,Templates!$I$1:HB$1,0)))</f>
        <v/>
      </c>
      <c r="AY69" s="55" t="str" cm="1">
        <f t="array" ref="AY69">IF(INDEX(Templates!$I$2:$FQ$152,ROW()-ROW(AY$20)+1, MATCH(AY$16,Templates!$I$1:HC$1,0))="","",INDEX(Templates!$I$2:$FQ$152,ROW()-ROW(AY$20)+1, MATCH(AY$16,Templates!$I$1:HC$1,0)))</f>
        <v/>
      </c>
      <c r="AZ69" s="55" t="str" cm="1">
        <f t="array" ref="AZ69">IF(INDEX(Templates!$I$2:$FQ$152,ROW()-ROW(AZ$20)+1, MATCH(AZ$16,Templates!$I$1:HD$1,0))="","",INDEX(Templates!$I$2:$FQ$152,ROW()-ROW(AZ$20)+1, MATCH(AZ$16,Templates!$I$1:HD$1,0)))</f>
        <v/>
      </c>
      <c r="BA69" s="55" t="str" cm="1">
        <f t="array" ref="BA69">IF(INDEX(Templates!$I$2:$FQ$152,ROW()-ROW(BA$20)+1, MATCH(BA$16,Templates!$I$1:HE$1,0))="","",INDEX(Templates!$I$2:$FQ$152,ROW()-ROW(BA$20)+1, MATCH(BA$16,Templates!$I$1:HE$1,0)))</f>
        <v>Boiler Loop 1</v>
      </c>
      <c r="BB69" s="55" t="str" cm="1">
        <f t="array" ref="BB69">IF(INDEX(Templates!$I$2:$FQ$152,ROW()-ROW(BB$20)+1, MATCH(BB$16,Templates!$I$1:HF$1,0))="","",INDEX(Templates!$I$2:$FQ$152,ROW()-ROW(BB$20)+1, MATCH(BB$16,Templates!$I$1:HF$1,0)))</f>
        <v/>
      </c>
      <c r="BC69" s="55" t="str" cm="1">
        <f t="array" ref="BC69">IF(INDEX(Templates!$I$2:$FQ$152,ROW()-ROW(BC$20)+1, MATCH(BC$16,Templates!$I$1:HG$1,0))="","",INDEX(Templates!$I$2:$FQ$152,ROW()-ROW(BC$20)+1, MATCH(BC$16,Templates!$I$1:HG$1,0)))</f>
        <v>Boiler Loop 1</v>
      </c>
      <c r="BD69" s="55" t="str" cm="1">
        <f t="array" ref="BD69">IF(INDEX(Templates!$I$2:$FQ$152,ROW()-ROW(BD$20)+1, MATCH(BD$16,Templates!$I$1:HH$1,0))="","",INDEX(Templates!$I$2:$FQ$152,ROW()-ROW(BD$20)+1, MATCH(BD$16,Templates!$I$1:HH$1,0)))</f>
        <v>Boiler Loop 1</v>
      </c>
      <c r="BE69" s="55" t="str" cm="1">
        <f t="array" ref="BE69">IF(INDEX(Templates!$I$2:$FQ$152,ROW()-ROW(BE$20)+1, MATCH(BE$16,Templates!$I$1:HI$1,0))="","",INDEX(Templates!$I$2:$FQ$152,ROW()-ROW(BE$20)+1, MATCH(BE$16,Templates!$I$1:HI$1,0)))</f>
        <v/>
      </c>
      <c r="BF69" s="55" t="str" cm="1">
        <f t="array" ref="BF69">IF(INDEX(Templates!$I$2:$FQ$152,ROW()-ROW(BF$20)+1, MATCH(BF$16,Templates!$I$1:HJ$1,0))="","",INDEX(Templates!$I$2:$FQ$152,ROW()-ROW(BF$20)+1, MATCH(BF$16,Templates!$I$1:HJ$1,0)))</f>
        <v/>
      </c>
      <c r="BG69" s="55" t="str" cm="1">
        <f t="array" ref="BG69">IF(INDEX(Templates!$I$2:$FQ$152,ROW()-ROW(BG$20)+1, MATCH(BG$16,Templates!$I$1:HK$1,0))="","",INDEX(Templates!$I$2:$FQ$152,ROW()-ROW(BG$20)+1, MATCH(BG$16,Templates!$I$1:HK$1,0)))</f>
        <v/>
      </c>
      <c r="BH69" s="55" t="str" cm="1">
        <f t="array" ref="BH69">IF(INDEX(Templates!$I$2:$FQ$152,ROW()-ROW(BH$20)+1, MATCH(BH$16,Templates!$I$1:HI$1,0))="","",INDEX(Templates!$I$2:$FQ$152,ROW()-ROW(BH$20)+1, MATCH(BH$16,Templates!$I$1:HI$1,0)))</f>
        <v/>
      </c>
      <c r="BI69" s="55" t="str" cm="1">
        <f t="array" ref="BI69">IF(INDEX(Templates!$I$2:$FQ$152,ROW()-ROW(BI$20)+1, MATCH(BI$16,Templates!$I$1:HJ$1,0))="","",INDEX(Templates!$I$2:$FQ$152,ROW()-ROW(BI$20)+1, MATCH(BI$16,Templates!$I$1:HJ$1,0)))</f>
        <v/>
      </c>
      <c r="BJ69" s="55" t="str" cm="1">
        <f t="array" ref="BJ69">IF(INDEX(Templates!$I$2:$FQ$152,ROW()-ROW(BJ$20)+1, MATCH(BJ$16,Templates!$I$1:HK$1,0))="","",INDEX(Templates!$I$2:$FQ$152,ROW()-ROW(BJ$20)+1, MATCH(BJ$16,Templates!$I$1:HK$1,0)))</f>
        <v/>
      </c>
      <c r="BK69" s="55" t="str" cm="1">
        <f t="array" ref="BK69">IF(INDEX(Templates!$I$2:$FQ$152,ROW()-ROW(BK$20)+1, MATCH(BK$16,Templates!$I$1:HL$1,0))="","",INDEX(Templates!$I$2:$FQ$152,ROW()-ROW(BK$20)+1, MATCH(BK$16,Templates!$I$1:HL$1,0)))</f>
        <v/>
      </c>
      <c r="BL69" s="55" t="str" cm="1">
        <f t="array" ref="BL69">IF(INDEX(Templates!$I$2:$FQ$152,ROW()-ROW(BL$20)+1, MATCH(BL$16,Templates!$I$1:HM$1,0))="","",INDEX(Templates!$I$2:$FQ$152,ROW()-ROW(BL$20)+1, MATCH(BL$16,Templates!$I$1:HM$1,0)))</f>
        <v/>
      </c>
      <c r="BM69" s="55" t="str" cm="1">
        <f t="array" ref="BM69">IF(INDEX(Templates!$I$2:$FQ$152,ROW()-ROW(BM$20)+1, MATCH(BM$16,Templates!$I$1:HN$1,0))="","",INDEX(Templates!$I$2:$FQ$152,ROW()-ROW(BM$20)+1, MATCH(BM$16,Templates!$I$1:HN$1,0)))</f>
        <v>Boiler Loop 1</v>
      </c>
      <c r="BN69" s="55" t="str" cm="1">
        <f t="array" ref="BN69">IF(INDEX(Templates!$I$2:$FQ$152,ROW()-ROW(BN$20)+1, MATCH(BN$16,Templates!$I$1:HO$1,0))="","",INDEX(Templates!$I$2:$FQ$152,ROW()-ROW(BN$20)+1, MATCH(BN$16,Templates!$I$1:HO$1,0)))</f>
        <v/>
      </c>
      <c r="BO69" s="55" t="str" cm="1">
        <f t="array" ref="BO69">IF(INDEX(Templates!$I$2:$FQ$152,ROW()-ROW(BO$20)+1, MATCH(BO$16,Templates!$I$1:HP$1,0))="","",INDEX(Templates!$I$2:$FQ$152,ROW()-ROW(BO$20)+1, MATCH(BO$16,Templates!$I$1:HP$1,0)))</f>
        <v>Boiler Loop 1</v>
      </c>
      <c r="BP69" s="55" t="str" cm="1">
        <f t="array" ref="BP69">IF(INDEX(Templates!$I$2:$FQ$152,ROW()-ROW(BP$20)+1, MATCH(BP$16,Templates!$I$1:HQ$1,0))="","",INDEX(Templates!$I$2:$FQ$152,ROW()-ROW(BP$20)+1, MATCH(BP$16,Templates!$I$1:HQ$1,0)))</f>
        <v/>
      </c>
      <c r="BQ69" s="55" t="str" cm="1">
        <f t="array" ref="BQ69">IF(INDEX(Templates!$I$2:$FQ$152,ROW()-ROW(BQ$20)+1, MATCH(BQ$16,Templates!$I$1:HR$1,0))="","",INDEX(Templates!$I$2:$FQ$152,ROW()-ROW(BQ$20)+1, MATCH(BQ$16,Templates!$I$1:HR$1,0)))</f>
        <v>Boiler Loop 1</v>
      </c>
      <c r="BR69" s="55" t="str" cm="1">
        <f t="array" ref="BR69">IF(INDEX(Templates!$I$2:$FQ$152,ROW()-ROW(BR$20)+1, MATCH(BR$16,Templates!$I$1:HS$1,0))="","",INDEX(Templates!$I$2:$FQ$152,ROW()-ROW(BR$20)+1, MATCH(BR$16,Templates!$I$1:HS$1,0)))</f>
        <v/>
      </c>
      <c r="BS69" s="55" t="str" cm="1">
        <f t="array" ref="BS69">IF(INDEX(Templates!$I$2:$FQ$152,ROW()-ROW(BS$20)+1, MATCH(BS$16,Templates!$I$1:HT$1,0))="","",INDEX(Templates!$I$2:$FQ$152,ROW()-ROW(BS$20)+1, MATCH(BS$16,Templates!$I$1:HT$1,0)))</f>
        <v/>
      </c>
      <c r="BT69" s="55" t="str" cm="1">
        <f t="array" ref="BT69">IF(INDEX(Templates!$I$2:$FQ$152,ROW()-ROW(BT$20)+1, MATCH(BT$16,Templates!$I$1:HU$1,0))="","",INDEX(Templates!$I$2:$FQ$152,ROW()-ROW(BT$20)+1, MATCH(BT$16,Templates!$I$1:HU$1,0)))</f>
        <v>Boiler Loop 1</v>
      </c>
      <c r="BU69" s="55" t="str" cm="1">
        <f t="array" ref="BU69">IF(INDEX(Templates!$I$2:$FQ$152,ROW()-ROW(BU$20)+1, MATCH(BU$16,Templates!$I$1:HV$1,0))="","",INDEX(Templates!$I$2:$FQ$152,ROW()-ROW(BU$20)+1, MATCH(BU$16,Templates!$I$1:HV$1,0)))</f>
        <v>Boiler Loop 1</v>
      </c>
      <c r="BV69" s="55" t="str" cm="1">
        <f t="array" ref="BV69">IF(INDEX(Templates!$I$2:$FQ$152,ROW()-ROW(BV$20)+1, MATCH(BV$16,Templates!$I$1:HW$1,0))="","",INDEX(Templates!$I$2:$FQ$152,ROW()-ROW(BV$20)+1, MATCH(BV$16,Templates!$I$1:HW$1,0)))</f>
        <v>Boiler Loop 1</v>
      </c>
      <c r="BW69" s="55" t="str" cm="1">
        <f t="array" ref="BW69">IF(INDEX(Templates!$I$2:$FQ$152,ROW()-ROW(BW$20)+1, MATCH(BW$16,Templates!$I$1:HX$1,0))="","",INDEX(Templates!$I$2:$FQ$152,ROW()-ROW(BW$20)+1, MATCH(BW$16,Templates!$I$1:HX$1,0)))</f>
        <v>Boiler Loop 1</v>
      </c>
      <c r="BX69" s="55" t="str" cm="1">
        <f t="array" ref="BX69">IF(INDEX(Templates!$I$2:$FQ$152,ROW()-ROW(BX$20)+1, MATCH(BX$16,Templates!$I$1:HY$1,0))="","",INDEX(Templates!$I$2:$FQ$152,ROW()-ROW(BX$20)+1, MATCH(BX$16,Templates!$I$1:HY$1,0)))</f>
        <v/>
      </c>
      <c r="BY69" s="55" t="str" cm="1">
        <f t="array" ref="BY69">IF(INDEX(Templates!$I$2:$FQ$152,ROW()-ROW(BY$20)+1, MATCH(BY$16,Templates!$I$1:HZ$1,0))="","",INDEX(Templates!$I$2:$FQ$152,ROW()-ROW(BY$20)+1, MATCH(BY$16,Templates!$I$1:HZ$1,0)))</f>
        <v/>
      </c>
      <c r="BZ69" s="55" t="str" cm="1">
        <f t="array" ref="BZ69">IF(INDEX(Templates!$I$2:$FQ$152,ROW()-ROW(BZ$20)+1, MATCH(BZ$16,Templates!$I$1:IA$1,0))="","",INDEX(Templates!$I$2:$FQ$152,ROW()-ROW(BZ$20)+1, MATCH(BZ$16,Templates!$I$1:IA$1,0)))</f>
        <v/>
      </c>
      <c r="CA69" s="55" t="str" cm="1">
        <f t="array" ref="CA69">IF(INDEX(Templates!$I$2:$FQ$152,ROW()-ROW(CA$20)+1, MATCH(CA$16,Templates!$I$1:IB$1,0))="","",INDEX(Templates!$I$2:$FQ$152,ROW()-ROW(CA$20)+1, MATCH(CA$16,Templates!$I$1:IB$1,0)))</f>
        <v/>
      </c>
      <c r="CB69" s="55" t="str" cm="1">
        <f t="array" ref="CB69">IF(INDEX(Templates!$I$2:$FQ$152,ROW()-ROW(CB$20)+1, MATCH(CB$16,Templates!$I$1:IC$1,0))="","",INDEX(Templates!$I$2:$FQ$152,ROW()-ROW(CB$20)+1, MATCH(CB$16,Templates!$I$1:IC$1,0)))</f>
        <v/>
      </c>
      <c r="CC69" s="55" t="str" cm="1">
        <f t="array" ref="CC69">IF(INDEX(Templates!$I$2:$FQ$152,ROW()-ROW(CC$20)+1, MATCH(CC$16,Templates!$I$1:ID$1,0))="","",INDEX(Templates!$I$2:$FQ$152,ROW()-ROW(CC$20)+1, MATCH(CC$16,Templates!$I$1:ID$1,0)))</f>
        <v/>
      </c>
      <c r="CD69" s="55" t="str" cm="1">
        <f t="array" ref="CD69">IF(INDEX(Templates!$I$2:$FQ$152,ROW()-ROW(CD$20)+1, MATCH(CD$16,Templates!$I$1:IE$1,0))="","",INDEX(Templates!$I$2:$FQ$152,ROW()-ROW(CD$20)+1, MATCH(CD$16,Templates!$I$1:IE$1,0)))</f>
        <v/>
      </c>
      <c r="CE69" s="55" t="str" cm="1">
        <f t="array" ref="CE69">IF(INDEX(Templates!$I$2:$FQ$152,ROW()-ROW(CE$20)+1, MATCH(CE$16,Templates!$I$1:IF$1,0))="","",INDEX(Templates!$I$2:$FQ$152,ROW()-ROW(CE$20)+1, MATCH(CE$16,Templates!$I$1:IF$1,0)))</f>
        <v/>
      </c>
      <c r="CF69" s="55" t="str" cm="1">
        <f t="array" ref="CF69">IF(INDEX(Templates!$I$2:$FQ$152,ROW()-ROW(CF$20)+1, MATCH(CF$16,Templates!$I$1:ID$1,0))="","",INDEX(Templates!$I$2:$FQ$152,ROW()-ROW(CF$20)+1, MATCH(CF$16,Templates!$I$1:ID$1,0)))</f>
        <v/>
      </c>
      <c r="CG69" s="55" t="str" cm="1">
        <f t="array" ref="CG69">IF(INDEX(Templates!$I$2:$FQ$152,ROW()-ROW(CG$20)+1, MATCH(CG$16,Templates!$I$1:IE$1,0))="","",INDEX(Templates!$I$2:$FQ$152,ROW()-ROW(CG$20)+1, MATCH(CG$16,Templates!$I$1:IE$1,0)))</f>
        <v/>
      </c>
      <c r="CH69" s="55" t="str" cm="1">
        <f t="array" ref="CH69">IF(INDEX(Templates!$I$2:$FQ$152,ROW()-ROW(CH$20)+1, MATCH(CH$16,Templates!$I$1:IF$1,0))="","",INDEX(Templates!$I$2:$FQ$152,ROW()-ROW(CH$20)+1, MATCH(CH$16,Templates!$I$1:IF$1,0)))</f>
        <v/>
      </c>
      <c r="CI69" s="55" t="str" cm="1">
        <f t="array" ref="CI69">IF(INDEX(Templates!$I$2:$FQ$152,ROW()-ROW(CI$20)+1, MATCH(CI$16,Templates!$I$1:IG$1,0))="","",INDEX(Templates!$I$2:$FQ$152,ROW()-ROW(CI$20)+1, MATCH(CI$16,Templates!$I$1:IG$1,0)))</f>
        <v/>
      </c>
      <c r="CJ69" s="55" t="str" cm="1">
        <f t="array" ref="CJ69">IF(INDEX(Templates!$I$2:$FQ$152,ROW()-ROW(CJ$20)+1, MATCH(CJ$16,Templates!$I$1:IH$1,0))="","",INDEX(Templates!$I$2:$FQ$152,ROW()-ROW(CJ$20)+1, MATCH(CJ$16,Templates!$I$1:IH$1,0)))</f>
        <v/>
      </c>
      <c r="CK69" s="55" t="str" cm="1">
        <f t="array" ref="CK69">IF(INDEX(Templates!$I$2:$FQ$152,ROW()-ROW(CK$20)+1, MATCH(CK$16,Templates!$I$1:II$1,0))="","",INDEX(Templates!$I$2:$FQ$152,ROW()-ROW(CK$20)+1, MATCH(CK$16,Templates!$I$1:II$1,0)))</f>
        <v/>
      </c>
      <c r="CL69" s="55" t="str" cm="1">
        <f t="array" ref="CL69">IF(INDEX(Templates!$I$2:$FQ$152,ROW()-ROW(CL$20)+1, MATCH(CL$16,Templates!$I$1:IJ$1,0))="","",INDEX(Templates!$I$2:$FQ$152,ROW()-ROW(CL$20)+1, MATCH(CL$16,Templates!$I$1:IJ$1,0)))</f>
        <v/>
      </c>
      <c r="CM69" s="55" t="str" cm="1">
        <f t="array" ref="CM69">IF(INDEX(Templates!$I$2:$FQ$152,ROW()-ROW(CM$20)+1, MATCH(CM$16,Templates!$I$1:IK$1,0))="","",INDEX(Templates!$I$2:$FQ$152,ROW()-ROW(CM$20)+1, MATCH(CM$16,Templates!$I$1:IK$1,0)))</f>
        <v>Boiler Loop 1</v>
      </c>
      <c r="CN69" s="55" t="str" cm="1">
        <f t="array" ref="CN69">IF(INDEX(Templates!$I$2:$FQ$152,ROW()-ROW(CN$20)+1, MATCH(CN$16,Templates!$I$1:IL$1,0))="","",INDEX(Templates!$I$2:$FQ$152,ROW()-ROW(CN$20)+1, MATCH(CN$16,Templates!$I$1:IL$1,0)))</f>
        <v>Boiler Loop 1</v>
      </c>
      <c r="CO69" s="55" t="str" cm="1">
        <f t="array" ref="CO69">IF(INDEX(Templates!$I$2:$FQ$152,ROW()-ROW(CO$20)+1, MATCH(CO$16,Templates!$I$1:IM$1,0))="","",INDEX(Templates!$I$2:$FQ$152,ROW()-ROW(CO$20)+1, MATCH(CO$16,Templates!$I$1:IM$1,0)))</f>
        <v>Boiler Loop 1</v>
      </c>
      <c r="CP69" s="55" t="str" cm="1">
        <f t="array" ref="CP69">IF(INDEX(Templates!$I$2:$FQ$152,ROW()-ROW(CP$20)+1, MATCH(CP$16,Templates!$I$1:IN$1,0))="","",INDEX(Templates!$I$2:$FQ$152,ROW()-ROW(CP$20)+1, MATCH(CP$16,Templates!$I$1:IN$1,0)))</f>
        <v/>
      </c>
      <c r="CQ69" s="55" t="str" cm="1">
        <f t="array" ref="CQ69">IF(INDEX(Templates!$I$2:$FQ$152,ROW()-ROW(CQ$20)+1, MATCH(CQ$16,Templates!$I$1:IO$1,0))="","",INDEX(Templates!$I$2:$FQ$152,ROW()-ROW(CQ$20)+1, MATCH(CQ$16,Templates!$I$1:IO$1,0)))</f>
        <v>Boiler Loop 1</v>
      </c>
      <c r="CR69" s="55" t="str" cm="1">
        <f t="array" ref="CR69">IF(INDEX(Templates!$I$2:$FQ$152,ROW()-ROW(CR$20)+1, MATCH(CR$16,Templates!$I$1:IP$1,0))="","",INDEX(Templates!$I$2:$FQ$152,ROW()-ROW(CR$20)+1, MATCH(CR$16,Templates!$I$1:IP$1,0)))</f>
        <v/>
      </c>
      <c r="CS69" s="55" t="str" cm="1">
        <f t="array" ref="CS69">IF(INDEX(Templates!$I$2:$FQ$152,ROW()-ROW(CS$20)+1, MATCH(CS$16,Templates!$I$1:IQ$1,0))="","",INDEX(Templates!$I$2:$FQ$152,ROW()-ROW(CS$20)+1, MATCH(CS$16,Templates!$I$1:IQ$1,0)))</f>
        <v>Boiler Loop 1</v>
      </c>
      <c r="CT69" s="55" t="str" cm="1">
        <f t="array" ref="CT69">IF(INDEX(Templates!$I$2:$FQ$152,ROW()-ROW(CT$20)+1, MATCH(CT$16,Templates!$I$1:IR$1,0))="","",INDEX(Templates!$I$2:$FQ$152,ROW()-ROW(CT$20)+1, MATCH(CT$16,Templates!$I$1:IR$1,0)))</f>
        <v>Boiler Loop 1</v>
      </c>
      <c r="CU69" s="55" t="str" cm="1">
        <f t="array" ref="CU69">IF(INDEX(Templates!$I$2:$FQ$152,ROW()-ROW(CU$20)+1, MATCH(CU$16,Templates!$I$1:IS$1,0))="","",INDEX(Templates!$I$2:$FQ$152,ROW()-ROW(CU$20)+1, MATCH(CU$16,Templates!$I$1:IS$1,0)))</f>
        <v/>
      </c>
      <c r="CV69" s="55" t="str" cm="1">
        <f t="array" ref="CV69">IF(INDEX(Templates!$I$2:$FQ$152,ROW()-ROW(CV$20)+1, MATCH(CV$16,Templates!$I$1:IT$1,0))="","",INDEX(Templates!$I$2:$FQ$152,ROW()-ROW(CV$20)+1, MATCH(CV$16,Templates!$I$1:IT$1,0)))</f>
        <v>Boiler Loop 1</v>
      </c>
      <c r="CW69" s="55" t="str" cm="1">
        <f t="array" ref="CW69">IF(INDEX(Templates!$I$2:$FQ$152,ROW()-ROW(CW$20)+1, MATCH(CW$16,Templates!$I$1:IU$1,0))="","",INDEX(Templates!$I$2:$FQ$152,ROW()-ROW(CW$20)+1, MATCH(CW$16,Templates!$I$1:IU$1,0)))</f>
        <v>Boiler Loop 1</v>
      </c>
      <c r="CX69" s="55" t="str" cm="1">
        <f t="array" ref="CX69">IF(INDEX(Templates!$I$2:$FQ$152,ROW()-ROW(CX$20)+1, MATCH(CX$16,Templates!$I$1:IV$1,0))="","",INDEX(Templates!$I$2:$FQ$152,ROW()-ROW(CX$20)+1, MATCH(CX$16,Templates!$I$1:IV$1,0)))</f>
        <v>Boiler Loop 1</v>
      </c>
      <c r="CY69" s="55" t="str" cm="1">
        <f t="array" ref="CY69">IF(INDEX(Templates!$I$2:$FQ$152,ROW()-ROW(CY$20)+1, MATCH(CY$16,Templates!$I$1:IW$1,0))="","",INDEX(Templates!$I$2:$FQ$152,ROW()-ROW(CY$20)+1, MATCH(CY$16,Templates!$I$1:IW$1,0)))</f>
        <v>Boiler Loop 1</v>
      </c>
      <c r="CZ69" s="55" t="str" cm="1">
        <f t="array" ref="CZ69">IF(INDEX(Templates!$I$2:$FQ$152,ROW()-ROW(CZ$20)+1, MATCH(CZ$16,Templates!$I$1:IX$1,0))="","",INDEX(Templates!$I$2:$FQ$152,ROW()-ROW(CZ$20)+1, MATCH(CZ$16,Templates!$I$1:IX$1,0)))</f>
        <v/>
      </c>
      <c r="DA69" s="55" t="str" cm="1">
        <f t="array" ref="DA69">IF(INDEX(Templates!$I$2:$FQ$152,ROW()-ROW(DA$20)+1, MATCH(DA$16,Templates!$I$1:IY$1,0))="","",INDEX(Templates!$I$2:$FQ$152,ROW()-ROW(DA$20)+1, MATCH(DA$16,Templates!$I$1:IY$1,0)))</f>
        <v/>
      </c>
      <c r="DB69" s="55" t="str" cm="1">
        <f t="array" ref="DB69">IF(INDEX(Templates!$I$2:$FQ$152,ROW()-ROW(DB$20)+1, MATCH(DB$16,Templates!$I$1:IZ$1,0))="","",INDEX(Templates!$I$2:$FQ$152,ROW()-ROW(DB$20)+1, MATCH(DB$16,Templates!$I$1:IZ$1,0)))</f>
        <v/>
      </c>
      <c r="DC69" s="55" t="str" cm="1">
        <f t="array" ref="DC69">IF(INDEX(Templates!$I$2:$FQ$152,ROW()-ROW(DC$20)+1, MATCH(DC$16,Templates!$I$1:JA$1,0))="","",INDEX(Templates!$I$2:$FQ$152,ROW()-ROW(DC$20)+1, MATCH(DC$16,Templates!$I$1:JA$1,0)))</f>
        <v/>
      </c>
      <c r="DD69" s="55" t="str" cm="1">
        <f t="array" ref="DD69">IF(INDEX(Templates!$I$2:$FQ$152,ROW()-ROW(DD$20)+1, MATCH(DD$16,Templates!$I$1:JB$1,0))="","",INDEX(Templates!$I$2:$FQ$152,ROW()-ROW(DD$20)+1, MATCH(DD$16,Templates!$I$1:JB$1,0)))</f>
        <v/>
      </c>
      <c r="DE69" s="55" t="str" cm="1">
        <f t="array" ref="DE69">IF(INDEX(Templates!$I$2:$FQ$152,ROW()-ROW(DE$20)+1, MATCH(DE$16,Templates!$I$1:JC$1,0))="","",INDEX(Templates!$I$2:$FQ$152,ROW()-ROW(DE$20)+1, MATCH(DE$16,Templates!$I$1:JC$1,0)))</f>
        <v/>
      </c>
      <c r="DF69" s="55" t="str" cm="1">
        <f t="array" ref="DF69">IF(INDEX(Templates!$I$2:$FQ$152,ROW()-ROW(DF$20)+1, MATCH(DF$16,Templates!$I$1:JD$1,0))="","",INDEX(Templates!$I$2:$FQ$152,ROW()-ROW(DF$20)+1, MATCH(DF$16,Templates!$I$1:JD$1,0)))</f>
        <v>Boiler Loop 1</v>
      </c>
      <c r="DG69" s="55" t="str" cm="1">
        <f t="array" ref="DG69">IF(INDEX(Templates!$I$2:$FQ$152,ROW()-ROW(DG$20)+1, MATCH(DG$16,Templates!$I$1:JE$1,0))="","",INDEX(Templates!$I$2:$FQ$152,ROW()-ROW(DG$20)+1, MATCH(DG$16,Templates!$I$1:JE$1,0)))</f>
        <v>Boiler Loop 1</v>
      </c>
      <c r="DH69" s="55" t="str" cm="1">
        <f t="array" ref="DH69">IF(INDEX(Templates!$I$2:$FQ$152,ROW()-ROW(DH$20)+1, MATCH(DH$16,Templates!$I$1:JF$1,0))="","",INDEX(Templates!$I$2:$FQ$152,ROW()-ROW(DH$20)+1, MATCH(DH$16,Templates!$I$1:JF$1,0)))</f>
        <v/>
      </c>
      <c r="DI69" s="55" t="str" cm="1">
        <f t="array" ref="DI69">IF(INDEX(Templates!$I$2:$FQ$152,ROW()-ROW(DI$20)+1, MATCH(DI$16,Templates!$I$1:JG$1,0))="","",INDEX(Templates!$I$2:$FQ$152,ROW()-ROW(DI$20)+1, MATCH(DI$16,Templates!$I$1:JG$1,0)))</f>
        <v/>
      </c>
      <c r="DJ69" s="55" t="str" cm="1">
        <f t="array" ref="DJ69">IF(INDEX(Templates!$I$2:$FQ$152,ROW()-ROW(DJ$20)+1, MATCH(DJ$16,Templates!$I$1:JH$1,0))="","",INDEX(Templates!$I$2:$FQ$152,ROW()-ROW(DJ$20)+1, MATCH(DJ$16,Templates!$I$1:JH$1,0)))</f>
        <v>Boiler Loop 1</v>
      </c>
      <c r="DK69" s="55" t="str" cm="1">
        <f t="array" ref="DK69">IF(INDEX(Templates!$I$2:$FQ$152,ROW()-ROW(DK$20)+1, MATCH(DK$16,Templates!$I$1:JI$1,0))="","",INDEX(Templates!$I$2:$FQ$152,ROW()-ROW(DK$20)+1, MATCH(DK$16,Templates!$I$1:JI$1,0)))</f>
        <v/>
      </c>
      <c r="DL69" s="55" t="str" cm="1">
        <f t="array" ref="DL69">IF(INDEX(Templates!$I$2:$FQ$152,ROW()-ROW(DL$20)+1, MATCH(DL$16,Templates!$I$1:JJ$1,0))="","",INDEX(Templates!$I$2:$FQ$152,ROW()-ROW(DL$20)+1, MATCH(DL$16,Templates!$I$1:JJ$1,0)))</f>
        <v>Boiler Loop 1</v>
      </c>
      <c r="DM69" s="55" t="str" cm="1">
        <f t="array" ref="DM69">IF(INDEX(Templates!$I$2:$FQ$152,ROW()-ROW(DM$20)+1, MATCH(DM$16,Templates!$I$1:JK$1,0))="","",INDEX(Templates!$I$2:$FQ$152,ROW()-ROW(DM$20)+1, MATCH(DM$16,Templates!$I$1:JK$1,0)))</f>
        <v/>
      </c>
      <c r="DN69" s="55" t="str" cm="1">
        <f t="array" ref="DN69">IF(INDEX(Templates!$I$2:$FQ$152,ROW()-ROW(DN$20)+1, MATCH(DN$16,Templates!$I$1:JL$1,0))="","",INDEX(Templates!$I$2:$FQ$152,ROW()-ROW(DN$20)+1, MATCH(DN$16,Templates!$I$1:JL$1,0)))</f>
        <v/>
      </c>
      <c r="DO69" s="55" t="str" cm="1">
        <f t="array" ref="DO69">IF(INDEX(Templates!$I$2:$FQ$152,ROW()-ROW(DO$20)+1, MATCH(DO$16,Templates!$I$1:JM$1,0))="","",INDEX(Templates!$I$2:$FQ$152,ROW()-ROW(DO$20)+1, MATCH(DO$16,Templates!$I$1:JM$1,0)))</f>
        <v>Boiler Loop 1</v>
      </c>
      <c r="DP69" s="55" t="str" cm="1">
        <f t="array" ref="DP69">IF(INDEX(Templates!$I$2:$FQ$152,ROW()-ROW(DP$20)+1, MATCH(DP$16,Templates!$I$1:JN$1,0))="","",INDEX(Templates!$I$2:$FQ$152,ROW()-ROW(DP$20)+1, MATCH(DP$16,Templates!$I$1:JN$1,0)))</f>
        <v/>
      </c>
      <c r="DQ69" s="55" t="str" cm="1">
        <f t="array" ref="DQ69">IF(INDEX(Templates!$I$2:$FQ$152,ROW()-ROW(DQ$20)+1, MATCH(DQ$16,Templates!$I$1:JO$1,0))="","",INDEX(Templates!$I$2:$FQ$152,ROW()-ROW(DQ$20)+1, MATCH(DQ$16,Templates!$I$1:JO$1,0)))</f>
        <v>Boiler Loop 1</v>
      </c>
      <c r="DR69" s="55" t="str" cm="1">
        <f t="array" ref="DR69">IF(INDEX(Templates!$I$2:$FQ$152,ROW()-ROW(DR$20)+1, MATCH(DR$16,Templates!$I$1:JP$1,0))="","",INDEX(Templates!$I$2:$FQ$152,ROW()-ROW(DR$20)+1, MATCH(DR$16,Templates!$I$1:JP$1,0)))</f>
        <v/>
      </c>
      <c r="DS69" s="55" t="str" cm="1">
        <f t="array" ref="DS69">IF(INDEX(Templates!$I$2:$FQ$152,ROW()-ROW(DS$20)+1, MATCH(DS$16,Templates!$I$1:JQ$1,0))="","",INDEX(Templates!$I$2:$FQ$152,ROW()-ROW(DS$20)+1, MATCH(DS$16,Templates!$I$1:JQ$1,0)))</f>
        <v/>
      </c>
      <c r="DT69" s="55" t="str" cm="1">
        <f t="array" ref="DT69">IF(INDEX(Templates!$I$2:$FQ$152,ROW()-ROW(DT$20)+1, MATCH(DT$16,Templates!$I$1:JR$1,0))="","",INDEX(Templates!$I$2:$FQ$152,ROW()-ROW(DT$20)+1, MATCH(DT$16,Templates!$I$1:JR$1,0)))</f>
        <v/>
      </c>
      <c r="DU69" s="55" t="str" cm="1">
        <f t="array" ref="DU69">IF(INDEX(Templates!$I$2:$FQ$152,ROW()-ROW(DU$20)+1, MATCH(DU$16,Templates!$I$1:JP$1,0))="","",INDEX(Templates!$I$2:$FQ$152,ROW()-ROW(DU$20)+1, MATCH(DU$16,Templates!$I$1:JP$1,0)))</f>
        <v/>
      </c>
      <c r="DV69" s="55" t="str" cm="1">
        <f t="array" ref="DV69">IF(INDEX(Templates!$I$2:$FQ$152,ROW()-ROW(DV$20)+1, MATCH(DV$16,Templates!$I$1:JQ$1,0))="","",INDEX(Templates!$I$2:$FQ$152,ROW()-ROW(DV$20)+1, MATCH(DV$16,Templates!$I$1:JQ$1,0)))</f>
        <v/>
      </c>
      <c r="DW69" s="55" t="str" cm="1">
        <f t="array" ref="DW69">IF(INDEX(Templates!$I$2:$FQ$152,ROW()-ROW(DW$20)+1, MATCH(DW$16,Templates!$I$1:JR$1,0))="","",INDEX(Templates!$I$2:$FQ$152,ROW()-ROW(DW$20)+1, MATCH(DW$16,Templates!$I$1:JR$1,0)))</f>
        <v/>
      </c>
      <c r="DX69" s="55" t="str" cm="1">
        <f t="array" ref="DX69">IF(INDEX(Templates!$I$2:$FQ$152,ROW()-ROW(DX$20)+1, MATCH(DX$16,Templates!$I$1:JS$1,0))="","",INDEX(Templates!$I$2:$FQ$152,ROW()-ROW(DX$20)+1, MATCH(DX$16,Templates!$I$1:JS$1,0)))</f>
        <v/>
      </c>
      <c r="DY69" s="55" t="str" cm="1">
        <f t="array" ref="DY69">IF(INDEX(Templates!$I$2:$FQ$152,ROW()-ROW(DY$20)+1, MATCH(DY$16,Templates!$I$1:JT$1,0))="","",INDEX(Templates!$I$2:$FQ$152,ROW()-ROW(DY$20)+1, MATCH(DY$16,Templates!$I$1:JT$1,0)))</f>
        <v>Boiler Loop 1</v>
      </c>
      <c r="DZ69" s="55" t="str" cm="1">
        <f t="array" ref="DZ69">IF(INDEX(Templates!$I$2:$FQ$152,ROW()-ROW(DZ$20)+1, MATCH(DZ$16,Templates!$I$1:JU$1,0))="","",INDEX(Templates!$I$2:$FQ$152,ROW()-ROW(DZ$20)+1, MATCH(DZ$16,Templates!$I$1:JU$1,0)))</f>
        <v>Boiler Loop 1</v>
      </c>
      <c r="EA69" s="55" t="str" cm="1">
        <f t="array" ref="EA69">IF(INDEX(Templates!$I$2:$FQ$152,ROW()-ROW(EA$20)+1, MATCH(EA$16,Templates!$I$1:JV$1,0))="","",INDEX(Templates!$I$2:$FQ$152,ROW()-ROW(EA$20)+1, MATCH(EA$16,Templates!$I$1:JV$1,0)))</f>
        <v>Boiler Loop 1</v>
      </c>
      <c r="EB69" s="55" t="str" cm="1">
        <f t="array" ref="EB69">IF(INDEX(Templates!$I$2:$FQ$152,ROW()-ROW(EB$20)+1, MATCH(EB$16,Templates!$I$1:JW$1,0))="","",INDEX(Templates!$I$2:$FQ$152,ROW()-ROW(EB$20)+1, MATCH(EB$16,Templates!$I$1:JW$1,0)))</f>
        <v>Boiler Loop 1</v>
      </c>
      <c r="EC69" s="55" t="str" cm="1">
        <f t="array" ref="EC69">IF(INDEX(Templates!$I$2:$FQ$152,ROW()-ROW(EC$20)+1, MATCH(EC$16,Templates!$I$1:JX$1,0))="","",INDEX(Templates!$I$2:$FQ$152,ROW()-ROW(EC$20)+1, MATCH(EC$16,Templates!$I$1:JX$1,0)))</f>
        <v>Boiler Loop 1</v>
      </c>
      <c r="ED69" s="55" t="str" cm="1">
        <f t="array" ref="ED69">IF(INDEX(Templates!$I$2:$FQ$152,ROW()-ROW(ED$20)+1, MATCH(ED$16,Templates!$I$1:JY$1,0))="","",INDEX(Templates!$I$2:$FQ$152,ROW()-ROW(ED$20)+1, MATCH(ED$16,Templates!$I$1:JY$1,0)))</f>
        <v>Boiler Loop 1</v>
      </c>
      <c r="EE69" s="55"/>
      <c r="EF69" s="55"/>
      <c r="EG69" s="55"/>
      <c r="EH69" s="55"/>
      <c r="EI69" s="55"/>
      <c r="EJ69" s="55"/>
      <c r="EK69" s="55"/>
      <c r="EL69" s="55"/>
      <c r="EM69" s="55"/>
      <c r="EN69" s="55"/>
      <c r="EO69" s="55"/>
      <c r="EP69" s="55"/>
      <c r="EQ69" s="55"/>
      <c r="ER69" s="55"/>
      <c r="ES69" s="55"/>
      <c r="ET69" s="55"/>
      <c r="EU69" s="55"/>
      <c r="EV69" s="55"/>
      <c r="EW69" s="55"/>
      <c r="EX69" s="55"/>
      <c r="EY69" s="55"/>
      <c r="EZ69" s="55"/>
      <c r="FA69" s="55"/>
      <c r="FB69" s="55"/>
      <c r="FC69" s="55"/>
      <c r="FD69" s="55"/>
      <c r="FE69" s="55"/>
      <c r="FF69" s="55"/>
      <c r="FG69" s="55"/>
      <c r="FH69" s="55"/>
      <c r="FI69" s="55"/>
      <c r="FJ69" s="55"/>
      <c r="FK69" s="55"/>
      <c r="FL69" s="55"/>
      <c r="FM69" s="55"/>
      <c r="FN69" s="55"/>
      <c r="FO69" s="55"/>
      <c r="FP69" s="55"/>
      <c r="FQ69" s="55"/>
      <c r="FR69" s="55"/>
      <c r="FS69" s="55"/>
      <c r="FT69" s="55"/>
      <c r="FU69" s="55"/>
      <c r="FV69" s="55"/>
      <c r="FW69" s="55"/>
      <c r="FX69" s="55"/>
      <c r="FY69" s="55"/>
      <c r="FZ69" s="55"/>
      <c r="GA69" s="55"/>
      <c r="GB69" s="55"/>
      <c r="GC69" s="55"/>
      <c r="GD69" s="55"/>
      <c r="GE69" s="55"/>
      <c r="GF69" s="55"/>
      <c r="GG69" s="55"/>
      <c r="GH69" s="55"/>
      <c r="GI69" s="55"/>
      <c r="GJ69" s="55"/>
      <c r="GK69" s="55"/>
      <c r="GL69" s="55"/>
      <c r="GM69" s="55"/>
      <c r="GN69" s="55"/>
      <c r="GO69" s="55"/>
      <c r="GP69" s="55"/>
      <c r="GQ69" s="55"/>
      <c r="GR69" s="55"/>
      <c r="GS69" s="55"/>
      <c r="GT69" s="55"/>
      <c r="GU69" s="55"/>
      <c r="GV69" s="55"/>
      <c r="GW69" s="55"/>
    </row>
    <row r="70" spans="1:205" s="24" customFormat="1" x14ac:dyDescent="0.55000000000000004">
      <c r="A70" s="41" t="s">
        <v>763</v>
      </c>
      <c r="B70" s="6" t="s">
        <v>768</v>
      </c>
      <c r="C70" s="66" t="str" cm="1">
        <f t="array" ref="C70">IF(INDEX(Templates!A$2:A$153,ROW()-ROW($20:$20)+1)="","",INDEX(Templates!A$2:A$153,ROW()-ROW($20:$20)+1))</f>
        <v>JSON_PATH:fan_system</v>
      </c>
      <c r="D70" s="66" t="str" cm="1">
        <f t="array" ref="D70">IF(INDEX(Templates!B$2:B$153,ROW()-ROW($20:$20)+1)="","",INDEX(Templates!B$2:B$153,ROW()-ROW($20:$20)+1))</f>
        <v>id</v>
      </c>
      <c r="E70" s="66" t="str" cm="1">
        <f t="array" ref="E70">IF(INDEX(Templates!C$2:C$153,ROW()-ROW($20:$20)+1)="","",INDEX(Templates!C$2:C$153,ROW()-ROW($20:$20)+1))</f>
        <v/>
      </c>
      <c r="F70" s="127" t="str" cm="1">
        <f t="array" ref="F70">IF(INDEX(Templates!D$2:D$153,ROW()-ROW($20:$20)+1)="","",INDEX(Templates!D$2:D$153,ROW()-ROW($20:$20)+1))</f>
        <v/>
      </c>
      <c r="G70" s="116" t="str" cm="1">
        <f t="array" ref="G70">IF(INDEX(Templates!E$2:E$153,ROW()-ROW($20:$20)+1)="","",INDEX(Templates!E$2:E$153,ROW()-ROW($20:$20)+1))</f>
        <v>Fan System</v>
      </c>
      <c r="H70" s="68" t="str" cm="1">
        <f t="array" ref="H70">IF(INDEX(Templates!F$2:F$153,ROW()-ROW($20:$20)+1)="","",INDEX(Templates!F$2:F$153,ROW()-ROW($20:$20)+1))</f>
        <v>Fan System 1</v>
      </c>
      <c r="I70" s="68" t="str" cm="1">
        <f t="array" ref="I70">IF(INDEX(Templates!G$2:G$153,ROW()-ROW($20:$20)+1)="","",INDEX(Templates!G$2:G$153,ROW()-ROW($20:$20)+1))</f>
        <v>HVAC 1</v>
      </c>
      <c r="J70" s="68" t="str" cm="1">
        <f t="array" ref="J70">IF(INDEX(Templates!H$2:H$153,ROW()-ROW($20:$20)+1)="","",INDEX(Templates!H$2:H$153,ROW()-ROW($20:$20)+1))</f>
        <v>id</v>
      </c>
      <c r="K70" s="69" t="s">
        <v>765</v>
      </c>
      <c r="L70" s="69" t="s">
        <v>765</v>
      </c>
      <c r="M70" s="55" t="str" cm="1">
        <f t="array" ref="M70">IF(INDEX(Templates!$I$2:$FQ$152,ROW()-ROW(M$20)+1, MATCH(M$16,Templates!$I$1:FQ$1,0))="","",INDEX(Templates!$I$2:$FQ$152,ROW()-ROW(M$20)+1, MATCH(M$16,Templates!$I$1:FQ$1,0)))</f>
        <v>CAV Fan System 1</v>
      </c>
      <c r="N70" s="55" t="str" cm="1">
        <f t="array" ref="N70">IF(INDEX(Templates!$I$2:$FQ$152,ROW()-ROW(N$20)+1, MATCH(N$16,Templates!$I$1:FR$1,0))="","",INDEX(Templates!$I$2:$FQ$152,ROW()-ROW(N$20)+1, MATCH(N$16,Templates!$I$1:FR$1,0)))</f>
        <v>Fan System 1</v>
      </c>
      <c r="O70" s="55" t="str" cm="1">
        <f t="array" ref="O70">IF(INDEX(Templates!$I$2:$FQ$152,ROW()-ROW(O$20)+1, MATCH(O$16,Templates!$I$1:FS$1,0))="","",INDEX(Templates!$I$2:$FQ$152,ROW()-ROW(O$20)+1, MATCH(O$16,Templates!$I$1:FS$1,0)))</f>
        <v>Fan System 1</v>
      </c>
      <c r="P70" s="55" t="str" cm="1">
        <f t="array" ref="P70">IF(INDEX(Templates!$I$2:$FQ$152,ROW()-ROW(P$20)+1, MATCH(P$16,Templates!$I$1:FT$1,0))="","",INDEX(Templates!$I$2:$FQ$152,ROW()-ROW(P$20)+1, MATCH(P$16,Templates!$I$1:FT$1,0)))</f>
        <v>CAV Fan System 1</v>
      </c>
      <c r="Q70" s="55" t="str" cm="1">
        <f t="array" ref="Q70">IF(INDEX(Templates!$I$2:$FQ$152,ROW()-ROW(Q$20)+1, MATCH(Q$16,Templates!$I$1:FU$1,0))="","",INDEX(Templates!$I$2:$FQ$152,ROW()-ROW(Q$20)+1, MATCH(Q$16,Templates!$I$1:FU$1,0)))</f>
        <v>Fan System 1</v>
      </c>
      <c r="R70" s="55" t="str" cm="1">
        <f t="array" ref="R70">IF(INDEX(Templates!$I$2:$FQ$152,ROW()-ROW(R$20)+1, MATCH(R$16,Templates!$I$1:FV$1,0))="","",INDEX(Templates!$I$2:$FQ$152,ROW()-ROW(R$20)+1, MATCH(R$16,Templates!$I$1:FV$1,0)))</f>
        <v>VAV Fan System 1</v>
      </c>
      <c r="S70" s="55" t="str" cm="1">
        <f t="array" ref="S70">IF(INDEX(Templates!$I$2:$FQ$152,ROW()-ROW(S$20)+1, MATCH(S$16,Templates!$I$1:FW$1,0))="","",INDEX(Templates!$I$2:$FQ$152,ROW()-ROW(S$20)+1, MATCH(S$16,Templates!$I$1:FW$1,0)))</f>
        <v>VAV Fan System 1</v>
      </c>
      <c r="T70" s="55" t="str" cm="1">
        <f t="array" ref="T70">IF(INDEX(Templates!$I$2:$FQ$152,ROW()-ROW(T$20)+1, MATCH(T$16,Templates!$I$1:FX$1,0))="","",INDEX(Templates!$I$2:$FQ$152,ROW()-ROW(T$20)+1, MATCH(T$16,Templates!$I$1:FX$1,0)))</f>
        <v>VAV Fan System 1</v>
      </c>
      <c r="U70" s="55" t="str" cm="1">
        <f t="array" ref="U70">IF(INDEX(Templates!$I$2:$FQ$152,ROW()-ROW(U$20)+1, MATCH(U$16,Templates!$I$1:FY$1,0))="","",INDEX(Templates!$I$2:$FQ$152,ROW()-ROW(U$20)+1, MATCH(U$16,Templates!$I$1:FY$1,0)))</f>
        <v>VAV Fan System 1</v>
      </c>
      <c r="V70" s="55" t="str" cm="1">
        <f t="array" ref="V70">IF(INDEX(Templates!$I$2:$FQ$152,ROW()-ROW(V$20)+1, MATCH(V$16,Templates!$I$1:FZ$1,0))="","",INDEX(Templates!$I$2:$FQ$152,ROW()-ROW(V$20)+1, MATCH(V$16,Templates!$I$1:FZ$1,0)))</f>
        <v>VAV Fan System 1</v>
      </c>
      <c r="W70" s="55" t="str" cm="1">
        <f t="array" ref="W70">IF(INDEX(Templates!$I$2:$FQ$152,ROW()-ROW(W$20)+1, MATCH(W$16,Templates!$I$1:GA$1,0))="","",INDEX(Templates!$I$2:$FQ$152,ROW()-ROW(W$20)+1, MATCH(W$16,Templates!$I$1:GA$1,0)))</f>
        <v>VAV Fan System 1</v>
      </c>
      <c r="X70" s="55" t="str" cm="1">
        <f t="array" ref="X70">IF(INDEX(Templates!$I$2:$FQ$152,ROW()-ROW(X$20)+1, MATCH(X$16,Templates!$I$1:GB$1,0))="","",INDEX(Templates!$I$2:$FQ$152,ROW()-ROW(X$20)+1, MATCH(X$16,Templates!$I$1:GB$1,0)))</f>
        <v>CAV Fan System 1</v>
      </c>
      <c r="Y70" s="55" t="str" cm="1">
        <f t="array" ref="Y70">IF(INDEX(Templates!$I$2:$FQ$152,ROW()-ROW(Y$20)+1, MATCH(Y$16,Templates!$I$1:GC$1,0))="","",INDEX(Templates!$I$2:$FQ$152,ROW()-ROW(Y$20)+1, MATCH(Y$16,Templates!$I$1:GC$1,0)))</f>
        <v>CAV Fan System 1</v>
      </c>
      <c r="Z70" s="55" t="str" cm="1">
        <f t="array" ref="Z70">IF(INDEX(Templates!$I$2:$FQ$152,ROW()-ROW(Z$20)+1, MATCH(Z$16,Templates!$I$1:GD$1,0))="","",INDEX(Templates!$I$2:$FQ$152,ROW()-ROW(Z$20)+1, MATCH(Z$16,Templates!$I$1:GD$1,0)))</f>
        <v>CAV Fan System 1</v>
      </c>
      <c r="AA70" s="55" t="str" cm="1">
        <f t="array" ref="AA70">IF(INDEX(Templates!$I$2:$FQ$152,ROW()-ROW(AA$20)+1, MATCH(AA$16,Templates!$I$1:GE$1,0))="","",INDEX(Templates!$I$2:$FQ$152,ROW()-ROW(AA$20)+1, MATCH(AA$16,Templates!$I$1:GE$1,0)))</f>
        <v>CAV Fan System 1</v>
      </c>
      <c r="AB70" s="55" t="str" cm="1">
        <f t="array" ref="AB70">IF(INDEX(Templates!$I$2:$FQ$152,ROW()-ROW(AB$20)+1, MATCH(AB$16,Templates!$I$1:GF$1,0))="","",INDEX(Templates!$I$2:$FQ$152,ROW()-ROW(AB$20)+1, MATCH(AB$16,Templates!$I$1:GF$1,0)))</f>
        <v>CAV Fan System 1</v>
      </c>
      <c r="AC70" s="55" t="str" cm="1">
        <f t="array" ref="AC70">IF(INDEX(Templates!$I$2:$FQ$152,ROW()-ROW(AC$20)+1, MATCH(AC$16,Templates!$I$1:GG$1,0))="","",INDEX(Templates!$I$2:$FQ$152,ROW()-ROW(AC$20)+1, MATCH(AC$16,Templates!$I$1:GG$1,0)))</f>
        <v>CAV Fan System 1</v>
      </c>
      <c r="AD70" s="55" t="str" cm="1">
        <f t="array" ref="AD70">IF(INDEX(Templates!$I$2:$FQ$152,ROW()-ROW(AD$20)+1, MATCH(AD$16,Templates!$I$1:GH$1,0))="","",INDEX(Templates!$I$2:$FQ$152,ROW()-ROW(AD$20)+1, MATCH(AD$16,Templates!$I$1:GH$1,0)))</f>
        <v>CAV Fan System 1</v>
      </c>
      <c r="AE70" s="55" t="str" cm="1">
        <f t="array" ref="AE70">IF(INDEX(Templates!$I$2:$FQ$152,ROW()-ROW(AE$20)+1, MATCH(AE$16,Templates!$I$1:GI$1,0))="","",INDEX(Templates!$I$2:$FQ$152,ROW()-ROW(AE$20)+1, MATCH(AE$16,Templates!$I$1:GI$1,0)))</f>
        <v>CAV Fan System 1</v>
      </c>
      <c r="AF70" s="55" t="str" cm="1">
        <f t="array" ref="AF70">IF(INDEX(Templates!$I$2:$FQ$152,ROW()-ROW(AF$20)+1, MATCH(AF$16,Templates!$I$1:GJ$1,0))="","",INDEX(Templates!$I$2:$FQ$152,ROW()-ROW(AF$20)+1, MATCH(AF$16,Templates!$I$1:GJ$1,0)))</f>
        <v>VAV Fan System 1</v>
      </c>
      <c r="AG70" s="55" t="str" cm="1">
        <f t="array" ref="AG70">IF(INDEX(Templates!$I$2:$FQ$152,ROW()-ROW(AG$20)+1, MATCH(AG$16,Templates!$I$1:GK$1,0))="","",INDEX(Templates!$I$2:$FQ$152,ROW()-ROW(AG$20)+1, MATCH(AG$16,Templates!$I$1:GK$1,0)))</f>
        <v>VAV Fan System 1</v>
      </c>
      <c r="AH70" s="55" t="str" cm="1">
        <f t="array" ref="AH70">IF(INDEX(Templates!$I$2:$FQ$152,ROW()-ROW(AH$20)+1, MATCH(AH$16,Templates!$I$1:GL$1,0))="","",INDEX(Templates!$I$2:$FQ$152,ROW()-ROW(AH$20)+1, MATCH(AH$16,Templates!$I$1:GL$1,0)))</f>
        <v>VAV Fan System 1</v>
      </c>
      <c r="AI70" s="55" t="str" cm="1">
        <f t="array" ref="AI70">IF(INDEX(Templates!$I$2:$FQ$152,ROW()-ROW(AI$20)+1, MATCH(AI$16,Templates!$I$1:GM$1,0))="","",INDEX(Templates!$I$2:$FQ$152,ROW()-ROW(AI$20)+1, MATCH(AI$16,Templates!$I$1:GM$1,0)))</f>
        <v>VAV Fan System 1</v>
      </c>
      <c r="AJ70" s="55" t="str" cm="1">
        <f t="array" ref="AJ70">IF(INDEX(Templates!$I$2:$FQ$152,ROW()-ROW(AJ$20)+1, MATCH(AJ$16,Templates!$I$1:GN$1,0))="","",INDEX(Templates!$I$2:$FQ$152,ROW()-ROW(AJ$20)+1, MATCH(AJ$16,Templates!$I$1:GN$1,0)))</f>
        <v>VAV Fan System 1</v>
      </c>
      <c r="AK70" s="55" t="str" cm="1">
        <f t="array" ref="AK70">IF(INDEX(Templates!$I$2:$FQ$152,ROW()-ROW(AK$20)+1, MATCH(AK$16,Templates!$I$1:GO$1,0))="","",INDEX(Templates!$I$2:$FQ$152,ROW()-ROW(AK$20)+1, MATCH(AK$16,Templates!$I$1:GO$1,0)))</f>
        <v>VAV Fan System 1</v>
      </c>
      <c r="AL70" s="55" t="str" cm="1">
        <f t="array" ref="AL70">IF(INDEX(Templates!$I$2:$FQ$152,ROW()-ROW(AL$20)+1, MATCH(AL$16,Templates!$I$1:GP$1,0))="","",INDEX(Templates!$I$2:$FQ$152,ROW()-ROW(AL$20)+1, MATCH(AL$16,Templates!$I$1:GP$1,0)))</f>
        <v>VAV Fan System 1</v>
      </c>
      <c r="AM70" s="55" t="str" cm="1">
        <f t="array" ref="AM70">IF(INDEX(Templates!$I$2:$FQ$152,ROW()-ROW(AM$20)+1, MATCH(AM$16,Templates!$I$1:GQ$1,0))="","",INDEX(Templates!$I$2:$FQ$152,ROW()-ROW(AM$20)+1, MATCH(AM$16,Templates!$I$1:GQ$1,0)))</f>
        <v>VAV Fan System 1</v>
      </c>
      <c r="AN70" s="55" t="str" cm="1">
        <f t="array" ref="AN70">IF(INDEX(Templates!$I$2:$FQ$152,ROW()-ROW(AN$20)+1, MATCH(AN$16,Templates!$I$1:GR$1,0))="","",INDEX(Templates!$I$2:$FQ$152,ROW()-ROW(AN$20)+1, MATCH(AN$16,Templates!$I$1:GR$1,0)))</f>
        <v>VAV Fan System 1</v>
      </c>
      <c r="AO70" s="55" t="str" cm="1">
        <f t="array" ref="AO70">IF(INDEX(Templates!$I$2:$FQ$152,ROW()-ROW(AO$20)+1, MATCH(AO$16,Templates!$I$1:GS$1,0))="","",INDEX(Templates!$I$2:$FQ$152,ROW()-ROW(AO$20)+1, MATCH(AO$16,Templates!$I$1:GS$1,0)))</f>
        <v>VAV Fan System 1</v>
      </c>
      <c r="AP70" s="55" t="str" cm="1">
        <f t="array" ref="AP70">IF(INDEX(Templates!$I$2:$FQ$152,ROW()-ROW(AP$20)+1, MATCH(AP$16,Templates!$I$1:GT$1,0))="","",INDEX(Templates!$I$2:$FQ$152,ROW()-ROW(AP$20)+1, MATCH(AP$16,Templates!$I$1:GT$1,0)))</f>
        <v>VAV Fan System 1</v>
      </c>
      <c r="AQ70" s="55" t="str" cm="1">
        <f t="array" ref="AQ70">IF(INDEX(Templates!$I$2:$FQ$152,ROW()-ROW(AQ$20)+1, MATCH(AQ$16,Templates!$I$1:GU$1,0))="","",INDEX(Templates!$I$2:$FQ$152,ROW()-ROW(AQ$20)+1, MATCH(AQ$16,Templates!$I$1:GU$1,0)))</f>
        <v>CAV Fan System 1</v>
      </c>
      <c r="AR70" s="55" t="str" cm="1">
        <f t="array" ref="AR70">IF(INDEX(Templates!$I$2:$FQ$152,ROW()-ROW(AR$20)+1, MATCH(AR$16,Templates!$I$1:GV$1,0))="","",INDEX(Templates!$I$2:$FQ$152,ROW()-ROW(AR$20)+1, MATCH(AR$16,Templates!$I$1:GV$1,0)))</f>
        <v>CAV Fan System 1</v>
      </c>
      <c r="AS70" s="55" t="str" cm="1">
        <f t="array" ref="AS70">IF(INDEX(Templates!$I$2:$FQ$152,ROW()-ROW(AS$20)+1, MATCH(AS$16,Templates!$I$1:GW$1,0))="","",INDEX(Templates!$I$2:$FQ$152,ROW()-ROW(AS$20)+1, MATCH(AS$16,Templates!$I$1:GW$1,0)))</f>
        <v>CAV Fan System 1</v>
      </c>
      <c r="AT70" s="55" t="str" cm="1">
        <f t="array" ref="AT70">IF(INDEX(Templates!$I$2:$FQ$152,ROW()-ROW(AT$20)+1, MATCH(AT$16,Templates!$I$1:GX$1,0))="","",INDEX(Templates!$I$2:$FQ$152,ROW()-ROW(AT$20)+1, MATCH(AT$16,Templates!$I$1:GX$1,0)))</f>
        <v>CAV Fan System 1</v>
      </c>
      <c r="AU70" s="55" t="str" cm="1">
        <f t="array" ref="AU70">IF(INDEX(Templates!$I$2:$FQ$152,ROW()-ROW(AU$20)+1, MATCH(AU$16,Templates!$I$1:GY$1,0))="","",INDEX(Templates!$I$2:$FQ$152,ROW()-ROW(AU$20)+1, MATCH(AU$16,Templates!$I$1:GY$1,0)))</f>
        <v>CAV Fan System 1</v>
      </c>
      <c r="AV70" s="55" t="str" cm="1">
        <f t="array" ref="AV70">IF(INDEX(Templates!$I$2:$FQ$152,ROW()-ROW(AV$20)+1, MATCH(AV$16,Templates!$I$1:GZ$1,0))="","",INDEX(Templates!$I$2:$FQ$152,ROW()-ROW(AV$20)+1, MATCH(AV$16,Templates!$I$1:GZ$1,0)))</f>
        <v>VAV Fan System 1</v>
      </c>
      <c r="AW70" s="55" t="str" cm="1">
        <f t="array" ref="AW70">IF(INDEX(Templates!$I$2:$FQ$152,ROW()-ROW(AW$20)+1, MATCH(AW$16,Templates!$I$1:HA$1,0))="","",INDEX(Templates!$I$2:$FQ$152,ROW()-ROW(AW$20)+1, MATCH(AW$16,Templates!$I$1:HA$1,0)))</f>
        <v>VAV Fan System 1</v>
      </c>
      <c r="AX70" s="55" t="str" cm="1">
        <f t="array" ref="AX70">IF(INDEX(Templates!$I$2:$FQ$152,ROW()-ROW(AX$20)+1, MATCH(AX$16,Templates!$I$1:HB$1,0))="","",INDEX(Templates!$I$2:$FQ$152,ROW()-ROW(AX$20)+1, MATCH(AX$16,Templates!$I$1:HB$1,0)))</f>
        <v>CAV Fan System 1</v>
      </c>
      <c r="AY70" s="55" t="str" cm="1">
        <f t="array" ref="AY70">IF(INDEX(Templates!$I$2:$FQ$152,ROW()-ROW(AY$20)+1, MATCH(AY$16,Templates!$I$1:HC$1,0))="","",INDEX(Templates!$I$2:$FQ$152,ROW()-ROW(AY$20)+1, MATCH(AY$16,Templates!$I$1:HC$1,0)))</f>
        <v>CAV Fan System 1</v>
      </c>
      <c r="AZ70" s="55" t="str" cm="1">
        <f t="array" ref="AZ70">IF(INDEX(Templates!$I$2:$FQ$152,ROW()-ROW(AZ$20)+1, MATCH(AZ$16,Templates!$I$1:HD$1,0))="","",INDEX(Templates!$I$2:$FQ$152,ROW()-ROW(AZ$20)+1, MATCH(AZ$16,Templates!$I$1:HD$1,0)))</f>
        <v>CAV Fan System 1</v>
      </c>
      <c r="BA70" s="55" t="str" cm="1">
        <f t="array" ref="BA70">IF(INDEX(Templates!$I$2:$FQ$152,ROW()-ROW(BA$20)+1, MATCH(BA$16,Templates!$I$1:HE$1,0))="","",INDEX(Templates!$I$2:$FQ$152,ROW()-ROW(BA$20)+1, MATCH(BA$16,Templates!$I$1:HE$1,0)))</f>
        <v>VAV Fan System 1</v>
      </c>
      <c r="BB70" s="55" t="str" cm="1">
        <f t="array" ref="BB70">IF(INDEX(Templates!$I$2:$FQ$152,ROW()-ROW(BB$20)+1, MATCH(BB$16,Templates!$I$1:HF$1,0))="","",INDEX(Templates!$I$2:$FQ$152,ROW()-ROW(BB$20)+1, MATCH(BB$16,Templates!$I$1:HF$1,0)))</f>
        <v>CAV Fan System 1</v>
      </c>
      <c r="BC70" s="55" t="str" cm="1">
        <f t="array" ref="BC70">IF(INDEX(Templates!$I$2:$FQ$152,ROW()-ROW(BC$20)+1, MATCH(BC$16,Templates!$I$1:HG$1,0))="","",INDEX(Templates!$I$2:$FQ$152,ROW()-ROW(BC$20)+1, MATCH(BC$16,Templates!$I$1:HG$1,0)))</f>
        <v>VAV Fan System 1</v>
      </c>
      <c r="BD70" s="55" t="str" cm="1">
        <f t="array" ref="BD70">IF(INDEX(Templates!$I$2:$FQ$152,ROW()-ROW(BD$20)+1, MATCH(BD$16,Templates!$I$1:HH$1,0))="","",INDEX(Templates!$I$2:$FQ$152,ROW()-ROW(BD$20)+1, MATCH(BD$16,Templates!$I$1:HH$1,0)))</f>
        <v>VAV Fan System 1</v>
      </c>
      <c r="BE70" s="55" t="str" cm="1">
        <f t="array" ref="BE70">IF(INDEX(Templates!$I$2:$FQ$152,ROW()-ROW(BE$20)+1, MATCH(BE$16,Templates!$I$1:HI$1,0))="","",INDEX(Templates!$I$2:$FQ$152,ROW()-ROW(BE$20)+1, MATCH(BE$16,Templates!$I$1:HI$1,0)))</f>
        <v>VAV Fan System 1</v>
      </c>
      <c r="BF70" s="55" t="str" cm="1">
        <f t="array" ref="BF70">IF(INDEX(Templates!$I$2:$FQ$152,ROW()-ROW(BF$20)+1, MATCH(BF$16,Templates!$I$1:HJ$1,0))="","",INDEX(Templates!$I$2:$FQ$152,ROW()-ROW(BF$20)+1, MATCH(BF$16,Templates!$I$1:HJ$1,0)))</f>
        <v>CAV Fan System 1</v>
      </c>
      <c r="BG70" s="55" t="str" cm="1">
        <f t="array" ref="BG70">IF(INDEX(Templates!$I$2:$FQ$152,ROW()-ROW(BG$20)+1, MATCH(BG$16,Templates!$I$1:HK$1,0))="","",INDEX(Templates!$I$2:$FQ$152,ROW()-ROW(BG$20)+1, MATCH(BG$16,Templates!$I$1:HK$1,0)))</f>
        <v>VAV Fan System 1</v>
      </c>
      <c r="BH70" s="55" t="str" cm="1">
        <f t="array" ref="BH70">IF(INDEX(Templates!$I$2:$FQ$152,ROW()-ROW(BH$20)+1, MATCH(BH$16,Templates!$I$1:HI$1,0))="","",INDEX(Templates!$I$2:$FQ$152,ROW()-ROW(BH$20)+1, MATCH(BH$16,Templates!$I$1:HI$1,0)))</f>
        <v>CAV Fan System 1</v>
      </c>
      <c r="BI70" s="55" t="str" cm="1">
        <f t="array" ref="BI70">IF(INDEX(Templates!$I$2:$FQ$152,ROW()-ROW(BI$20)+1, MATCH(BI$16,Templates!$I$1:HJ$1,0))="","",INDEX(Templates!$I$2:$FQ$152,ROW()-ROW(BI$20)+1, MATCH(BI$16,Templates!$I$1:HJ$1,0)))</f>
        <v>CAV Fan System 1</v>
      </c>
      <c r="BJ70" s="55" t="str" cm="1">
        <f t="array" ref="BJ70">IF(INDEX(Templates!$I$2:$FQ$152,ROW()-ROW(BJ$20)+1, MATCH(BJ$16,Templates!$I$1:HK$1,0))="","",INDEX(Templates!$I$2:$FQ$152,ROW()-ROW(BJ$20)+1, MATCH(BJ$16,Templates!$I$1:HK$1,0)))</f>
        <v>CAV Fan System 1</v>
      </c>
      <c r="BK70" s="55" t="str" cm="1">
        <f t="array" ref="BK70">IF(INDEX(Templates!$I$2:$FQ$152,ROW()-ROW(BK$20)+1, MATCH(BK$16,Templates!$I$1:HL$1,0))="","",INDEX(Templates!$I$2:$FQ$152,ROW()-ROW(BK$20)+1, MATCH(BK$16,Templates!$I$1:HL$1,0)))</f>
        <v>CAV Fan System 1</v>
      </c>
      <c r="BL70" s="55" t="str" cm="1">
        <f t="array" ref="BL70">IF(INDEX(Templates!$I$2:$FQ$152,ROW()-ROW(BL$20)+1, MATCH(BL$16,Templates!$I$1:HM$1,0))="","",INDEX(Templates!$I$2:$FQ$152,ROW()-ROW(BL$20)+1, MATCH(BL$16,Templates!$I$1:HM$1,0)))</f>
        <v>CAV Fan System 1</v>
      </c>
      <c r="BM70" s="55" t="str" cm="1">
        <f t="array" ref="BM70">IF(INDEX(Templates!$I$2:$FQ$152,ROW()-ROW(BM$20)+1, MATCH(BM$16,Templates!$I$1:HN$1,0))="","",INDEX(Templates!$I$2:$FQ$152,ROW()-ROW(BM$20)+1, MATCH(BM$16,Templates!$I$1:HN$1,0)))</f>
        <v>VAV Fan System 1</v>
      </c>
      <c r="BN70" s="55" t="str" cm="1">
        <f t="array" ref="BN70">IF(INDEX(Templates!$I$2:$FQ$152,ROW()-ROW(BN$20)+1, MATCH(BN$16,Templates!$I$1:HO$1,0))="","",INDEX(Templates!$I$2:$FQ$152,ROW()-ROW(BN$20)+1, MATCH(BN$16,Templates!$I$1:HO$1,0)))</f>
        <v>VAV Fan System 1</v>
      </c>
      <c r="BO70" s="55" t="str" cm="1">
        <f t="array" ref="BO70">IF(INDEX(Templates!$I$2:$FQ$152,ROW()-ROW(BO$20)+1, MATCH(BO$16,Templates!$I$1:HP$1,0))="","",INDEX(Templates!$I$2:$FQ$152,ROW()-ROW(BO$20)+1, MATCH(BO$16,Templates!$I$1:HP$1,0)))</f>
        <v>VAV Fan System 1</v>
      </c>
      <c r="BP70" s="55" t="str" cm="1">
        <f t="array" ref="BP70">IF(INDEX(Templates!$I$2:$FQ$152,ROW()-ROW(BP$20)+1, MATCH(BP$16,Templates!$I$1:HQ$1,0))="","",INDEX(Templates!$I$2:$FQ$152,ROW()-ROW(BP$20)+1, MATCH(BP$16,Templates!$I$1:HQ$1,0)))</f>
        <v>VAV Fan System 1</v>
      </c>
      <c r="BQ70" s="55" t="str" cm="1">
        <f t="array" ref="BQ70">IF(INDEX(Templates!$I$2:$FQ$152,ROW()-ROW(BQ$20)+1, MATCH(BQ$16,Templates!$I$1:HR$1,0))="","",INDEX(Templates!$I$2:$FQ$152,ROW()-ROW(BQ$20)+1, MATCH(BQ$16,Templates!$I$1:HR$1,0)))</f>
        <v>VAV Fan System 1</v>
      </c>
      <c r="BR70" s="55" t="str" cm="1">
        <f t="array" ref="BR70">IF(INDEX(Templates!$I$2:$FQ$152,ROW()-ROW(BR$20)+1, MATCH(BR$16,Templates!$I$1:HS$1,0))="","",INDEX(Templates!$I$2:$FQ$152,ROW()-ROW(BR$20)+1, MATCH(BR$16,Templates!$I$1:HS$1,0)))</f>
        <v>VAV Fan System 1</v>
      </c>
      <c r="BS70" s="55" t="str" cm="1">
        <f t="array" ref="BS70">IF(INDEX(Templates!$I$2:$FQ$152,ROW()-ROW(BS$20)+1, MATCH(BS$16,Templates!$I$1:HT$1,0))="","",INDEX(Templates!$I$2:$FQ$152,ROW()-ROW(BS$20)+1, MATCH(BS$16,Templates!$I$1:HT$1,0)))</f>
        <v>VAV Fan System 1</v>
      </c>
      <c r="BT70" s="55" t="str" cm="1">
        <f t="array" ref="BT70">IF(INDEX(Templates!$I$2:$FQ$152,ROW()-ROW(BT$20)+1, MATCH(BT$16,Templates!$I$1:HU$1,0))="","",INDEX(Templates!$I$2:$FQ$152,ROW()-ROW(BT$20)+1, MATCH(BT$16,Templates!$I$1:HU$1,0)))</f>
        <v>VAV Fan System 1</v>
      </c>
      <c r="BU70" s="55" t="str" cm="1">
        <f t="array" ref="BU70">IF(INDEX(Templates!$I$2:$FQ$152,ROW()-ROW(BU$20)+1, MATCH(BU$16,Templates!$I$1:HV$1,0))="","",INDEX(Templates!$I$2:$FQ$152,ROW()-ROW(BU$20)+1, MATCH(BU$16,Templates!$I$1:HV$1,0)))</f>
        <v>VAV Fan System 1</v>
      </c>
      <c r="BV70" s="55" t="str" cm="1">
        <f t="array" ref="BV70">IF(INDEX(Templates!$I$2:$FQ$152,ROW()-ROW(BV$20)+1, MATCH(BV$16,Templates!$I$1:HW$1,0))="","",INDEX(Templates!$I$2:$FQ$152,ROW()-ROW(BV$20)+1, MATCH(BV$16,Templates!$I$1:HW$1,0)))</f>
        <v>VAV Fan System 1</v>
      </c>
      <c r="BW70" s="55" t="str" cm="1">
        <f t="array" ref="BW70">IF(INDEX(Templates!$I$2:$FQ$152,ROW()-ROW(BW$20)+1, MATCH(BW$16,Templates!$I$1:HX$1,0))="","",INDEX(Templates!$I$2:$FQ$152,ROW()-ROW(BW$20)+1, MATCH(BW$16,Templates!$I$1:HX$1,0)))</f>
        <v>VAV Fan System 1</v>
      </c>
      <c r="BX70" s="55" t="str" cm="1">
        <f t="array" ref="BX70">IF(INDEX(Templates!$I$2:$FQ$152,ROW()-ROW(BX$20)+1, MATCH(BX$16,Templates!$I$1:HY$1,0))="","",INDEX(Templates!$I$2:$FQ$152,ROW()-ROW(BX$20)+1, MATCH(BX$16,Templates!$I$1:HY$1,0)))</f>
        <v>CAV Fan System 1</v>
      </c>
      <c r="BY70" s="55" t="str" cm="1">
        <f t="array" ref="BY70">IF(INDEX(Templates!$I$2:$FQ$152,ROW()-ROW(BY$20)+1, MATCH(BY$16,Templates!$I$1:HZ$1,0))="","",INDEX(Templates!$I$2:$FQ$152,ROW()-ROW(BY$20)+1, MATCH(BY$16,Templates!$I$1:HZ$1,0)))</f>
        <v>CAV Fan System 1</v>
      </c>
      <c r="BZ70" s="55" t="str" cm="1">
        <f t="array" ref="BZ70">IF(INDEX(Templates!$I$2:$FQ$152,ROW()-ROW(BZ$20)+1, MATCH(BZ$16,Templates!$I$1:IA$1,0))="","",INDEX(Templates!$I$2:$FQ$152,ROW()-ROW(BZ$20)+1, MATCH(BZ$16,Templates!$I$1:IA$1,0)))</f>
        <v>CAV Fan System 1</v>
      </c>
      <c r="CA70" s="55" t="str" cm="1">
        <f t="array" ref="CA70">IF(INDEX(Templates!$I$2:$FQ$152,ROW()-ROW(CA$20)+1, MATCH(CA$16,Templates!$I$1:IB$1,0))="","",INDEX(Templates!$I$2:$FQ$152,ROW()-ROW(CA$20)+1, MATCH(CA$16,Templates!$I$1:IB$1,0)))</f>
        <v>CAV Fan System 1</v>
      </c>
      <c r="CB70" s="55" t="str" cm="1">
        <f t="array" ref="CB70">IF(INDEX(Templates!$I$2:$FQ$152,ROW()-ROW(CB$20)+1, MATCH(CB$16,Templates!$I$1:IC$1,0))="","",INDEX(Templates!$I$2:$FQ$152,ROW()-ROW(CB$20)+1, MATCH(CB$16,Templates!$I$1:IC$1,0)))</f>
        <v>CAV Fan System 1</v>
      </c>
      <c r="CC70" s="55" t="str" cm="1">
        <f t="array" ref="CC70">IF(INDEX(Templates!$I$2:$FQ$152,ROW()-ROW(CC$20)+1, MATCH(CC$16,Templates!$I$1:ID$1,0))="","",INDEX(Templates!$I$2:$FQ$152,ROW()-ROW(CC$20)+1, MATCH(CC$16,Templates!$I$1:ID$1,0)))</f>
        <v>CAV Fan System 1</v>
      </c>
      <c r="CD70" s="55" t="str" cm="1">
        <f t="array" ref="CD70">IF(INDEX(Templates!$I$2:$FQ$152,ROW()-ROW(CD$20)+1, MATCH(CD$16,Templates!$I$1:IE$1,0))="","",INDEX(Templates!$I$2:$FQ$152,ROW()-ROW(CD$20)+1, MATCH(CD$16,Templates!$I$1:IE$1,0)))</f>
        <v>CAV Fan System 1</v>
      </c>
      <c r="CE70" s="55" t="str" cm="1">
        <f t="array" ref="CE70">IF(INDEX(Templates!$I$2:$FQ$152,ROW()-ROW(CE$20)+1, MATCH(CE$16,Templates!$I$1:IF$1,0))="","",INDEX(Templates!$I$2:$FQ$152,ROW()-ROW(CE$20)+1, MATCH(CE$16,Templates!$I$1:IF$1,0)))</f>
        <v>CAV Fan System 1</v>
      </c>
      <c r="CF70" s="55" t="str" cm="1">
        <f t="array" ref="CF70">IF(INDEX(Templates!$I$2:$FQ$152,ROW()-ROW(CF$20)+1, MATCH(CF$16,Templates!$I$1:ID$1,0))="","",INDEX(Templates!$I$2:$FQ$152,ROW()-ROW(CF$20)+1, MATCH(CF$16,Templates!$I$1:ID$1,0)))</f>
        <v>CAV Fan System 1</v>
      </c>
      <c r="CG70" s="55" t="str" cm="1">
        <f t="array" ref="CG70">IF(INDEX(Templates!$I$2:$FQ$152,ROW()-ROW(CG$20)+1, MATCH(CG$16,Templates!$I$1:IE$1,0))="","",INDEX(Templates!$I$2:$FQ$152,ROW()-ROW(CG$20)+1, MATCH(CG$16,Templates!$I$1:IE$1,0)))</f>
        <v>CAV Fan System 1</v>
      </c>
      <c r="CH70" s="55" t="str" cm="1">
        <f t="array" ref="CH70">IF(INDEX(Templates!$I$2:$FQ$152,ROW()-ROW(CH$20)+1, MATCH(CH$16,Templates!$I$1:IF$1,0))="","",INDEX(Templates!$I$2:$FQ$152,ROW()-ROW(CH$20)+1, MATCH(CH$16,Templates!$I$1:IF$1,0)))</f>
        <v>CAV Fan System 1</v>
      </c>
      <c r="CI70" s="55" t="str" cm="1">
        <f t="array" ref="CI70">IF(INDEX(Templates!$I$2:$FQ$152,ROW()-ROW(CI$20)+1, MATCH(CI$16,Templates!$I$1:IG$1,0))="","",INDEX(Templates!$I$2:$FQ$152,ROW()-ROW(CI$20)+1, MATCH(CI$16,Templates!$I$1:IG$1,0)))</f>
        <v>CAV Fan System 1</v>
      </c>
      <c r="CJ70" s="55" t="str" cm="1">
        <f t="array" ref="CJ70">IF(INDEX(Templates!$I$2:$FQ$152,ROW()-ROW(CJ$20)+1, MATCH(CJ$16,Templates!$I$1:IH$1,0))="","",INDEX(Templates!$I$2:$FQ$152,ROW()-ROW(CJ$20)+1, MATCH(CJ$16,Templates!$I$1:IH$1,0)))</f>
        <v>CAV Fan System 1</v>
      </c>
      <c r="CK70" s="55" t="str" cm="1">
        <f t="array" ref="CK70">IF(INDEX(Templates!$I$2:$FQ$152,ROW()-ROW(CK$20)+1, MATCH(CK$16,Templates!$I$1:II$1,0))="","",INDEX(Templates!$I$2:$FQ$152,ROW()-ROW(CK$20)+1, MATCH(CK$16,Templates!$I$1:II$1,0)))</f>
        <v>CAV Fan System 1</v>
      </c>
      <c r="CL70" s="55" t="str" cm="1">
        <f t="array" ref="CL70">IF(INDEX(Templates!$I$2:$FQ$152,ROW()-ROW(CL$20)+1, MATCH(CL$16,Templates!$I$1:IJ$1,0))="","",INDEX(Templates!$I$2:$FQ$152,ROW()-ROW(CL$20)+1, MATCH(CL$16,Templates!$I$1:IJ$1,0)))</f>
        <v>CAV Fan System 1</v>
      </c>
      <c r="CM70" s="55" t="str" cm="1">
        <f t="array" ref="CM70">IF(INDEX(Templates!$I$2:$FQ$152,ROW()-ROW(CM$20)+1, MATCH(CM$16,Templates!$I$1:IK$1,0))="","",INDEX(Templates!$I$2:$FQ$152,ROW()-ROW(CM$20)+1, MATCH(CM$16,Templates!$I$1:IK$1,0)))</f>
        <v>VAV Fan System 1</v>
      </c>
      <c r="CN70" s="55" t="str" cm="1">
        <f t="array" ref="CN70">IF(INDEX(Templates!$I$2:$FQ$152,ROW()-ROW(CN$20)+1, MATCH(CN$16,Templates!$I$1:IL$1,0))="","",INDEX(Templates!$I$2:$FQ$152,ROW()-ROW(CN$20)+1, MATCH(CN$16,Templates!$I$1:IL$1,0)))</f>
        <v>VAV Fan System 1</v>
      </c>
      <c r="CO70" s="55" t="str" cm="1">
        <f t="array" ref="CO70">IF(INDEX(Templates!$I$2:$FQ$152,ROW()-ROW(CO$20)+1, MATCH(CO$16,Templates!$I$1:IM$1,0))="","",INDEX(Templates!$I$2:$FQ$152,ROW()-ROW(CO$20)+1, MATCH(CO$16,Templates!$I$1:IM$1,0)))</f>
        <v>VAV Fan System 1</v>
      </c>
      <c r="CP70" s="55" t="str" cm="1">
        <f t="array" ref="CP70">IF(INDEX(Templates!$I$2:$FQ$152,ROW()-ROW(CP$20)+1, MATCH(CP$16,Templates!$I$1:IN$1,0))="","",INDEX(Templates!$I$2:$FQ$152,ROW()-ROW(CP$20)+1, MATCH(CP$16,Templates!$I$1:IN$1,0)))</f>
        <v>CAV Fan System 1</v>
      </c>
      <c r="CQ70" s="55" t="str" cm="1">
        <f t="array" ref="CQ70">IF(INDEX(Templates!$I$2:$FQ$152,ROW()-ROW(CQ$20)+1, MATCH(CQ$16,Templates!$I$1:IO$1,0))="","",INDEX(Templates!$I$2:$FQ$152,ROW()-ROW(CQ$20)+1, MATCH(CQ$16,Templates!$I$1:IO$1,0)))</f>
        <v>VAV Fan System 1</v>
      </c>
      <c r="CR70" s="55" t="str" cm="1">
        <f t="array" ref="CR70">IF(INDEX(Templates!$I$2:$FQ$152,ROW()-ROW(CR$20)+1, MATCH(CR$16,Templates!$I$1:IP$1,0))="","",INDEX(Templates!$I$2:$FQ$152,ROW()-ROW(CR$20)+1, MATCH(CR$16,Templates!$I$1:IP$1,0)))</f>
        <v>CAV Fan System 1</v>
      </c>
      <c r="CS70" s="55" t="str" cm="1">
        <f t="array" ref="CS70">IF(INDEX(Templates!$I$2:$FQ$152,ROW()-ROW(CS$20)+1, MATCH(CS$16,Templates!$I$1:IQ$1,0))="","",INDEX(Templates!$I$2:$FQ$152,ROW()-ROW(CS$20)+1, MATCH(CS$16,Templates!$I$1:IQ$1,0)))</f>
        <v>VAV Fan System 1</v>
      </c>
      <c r="CT70" s="55" t="str" cm="1">
        <f t="array" ref="CT70">IF(INDEX(Templates!$I$2:$FQ$152,ROW()-ROW(CT$20)+1, MATCH(CT$16,Templates!$I$1:IR$1,0))="","",INDEX(Templates!$I$2:$FQ$152,ROW()-ROW(CT$20)+1, MATCH(CT$16,Templates!$I$1:IR$1,0)))</f>
        <v>VAV Fan System 1</v>
      </c>
      <c r="CU70" s="55" t="str" cm="1">
        <f t="array" ref="CU70">IF(INDEX(Templates!$I$2:$FQ$152,ROW()-ROW(CU$20)+1, MATCH(CU$16,Templates!$I$1:IS$1,0))="","",INDEX(Templates!$I$2:$FQ$152,ROW()-ROW(CU$20)+1, MATCH(CU$16,Templates!$I$1:IS$1,0)))</f>
        <v>CAV Fan System 1</v>
      </c>
      <c r="CV70" s="55" t="str" cm="1">
        <f t="array" ref="CV70">IF(INDEX(Templates!$I$2:$FQ$152,ROW()-ROW(CV$20)+1, MATCH(CV$16,Templates!$I$1:IT$1,0))="","",INDEX(Templates!$I$2:$FQ$152,ROW()-ROW(CV$20)+1, MATCH(CV$16,Templates!$I$1:IT$1,0)))</f>
        <v>VAV Fan System 1</v>
      </c>
      <c r="CW70" s="55" t="str" cm="1">
        <f t="array" ref="CW70">IF(INDEX(Templates!$I$2:$FQ$152,ROW()-ROW(CW$20)+1, MATCH(CW$16,Templates!$I$1:IU$1,0))="","",INDEX(Templates!$I$2:$FQ$152,ROW()-ROW(CW$20)+1, MATCH(CW$16,Templates!$I$1:IU$1,0)))</f>
        <v>VAV Fan System 1</v>
      </c>
      <c r="CX70" s="55" t="str" cm="1">
        <f t="array" ref="CX70">IF(INDEX(Templates!$I$2:$FQ$152,ROW()-ROW(CX$20)+1, MATCH(CX$16,Templates!$I$1:IV$1,0))="","",INDEX(Templates!$I$2:$FQ$152,ROW()-ROW(CX$20)+1, MATCH(CX$16,Templates!$I$1:IV$1,0)))</f>
        <v>VAV Fan System 1</v>
      </c>
      <c r="CY70" s="55" t="str" cm="1">
        <f t="array" ref="CY70">IF(INDEX(Templates!$I$2:$FQ$152,ROW()-ROW(CY$20)+1, MATCH(CY$16,Templates!$I$1:IW$1,0))="","",INDEX(Templates!$I$2:$FQ$152,ROW()-ROW(CY$20)+1, MATCH(CY$16,Templates!$I$1:IW$1,0)))</f>
        <v>VAV Fan System 1</v>
      </c>
      <c r="CZ70" s="55" t="str" cm="1">
        <f t="array" ref="CZ70">IF(INDEX(Templates!$I$2:$FQ$152,ROW()-ROW(CZ$20)+1, MATCH(CZ$16,Templates!$I$1:IX$1,0))="","",INDEX(Templates!$I$2:$FQ$152,ROW()-ROW(CZ$20)+1, MATCH(CZ$16,Templates!$I$1:IX$1,0)))</f>
        <v>VAV Fan System 1</v>
      </c>
      <c r="DA70" s="55" t="str" cm="1">
        <f t="array" ref="DA70">IF(INDEX(Templates!$I$2:$FQ$152,ROW()-ROW(DA$20)+1, MATCH(DA$16,Templates!$I$1:IY$1,0))="","",INDEX(Templates!$I$2:$FQ$152,ROW()-ROW(DA$20)+1, MATCH(DA$16,Templates!$I$1:IY$1,0)))</f>
        <v>VAV Fan System 1</v>
      </c>
      <c r="DB70" s="55" t="str" cm="1">
        <f t="array" ref="DB70">IF(INDEX(Templates!$I$2:$FQ$152,ROW()-ROW(DB$20)+1, MATCH(DB$16,Templates!$I$1:IZ$1,0))="","",INDEX(Templates!$I$2:$FQ$152,ROW()-ROW(DB$20)+1, MATCH(DB$16,Templates!$I$1:IZ$1,0)))</f>
        <v>VAV Fan System 1</v>
      </c>
      <c r="DC70" s="55" t="str" cm="1">
        <f t="array" ref="DC70">IF(INDEX(Templates!$I$2:$FQ$152,ROW()-ROW(DC$20)+1, MATCH(DC$16,Templates!$I$1:JA$1,0))="","",INDEX(Templates!$I$2:$FQ$152,ROW()-ROW(DC$20)+1, MATCH(DC$16,Templates!$I$1:JA$1,0)))</f>
        <v>VAV Fan System 1</v>
      </c>
      <c r="DD70" s="55" t="str" cm="1">
        <f t="array" ref="DD70">IF(INDEX(Templates!$I$2:$FQ$152,ROW()-ROW(DD$20)+1, MATCH(DD$16,Templates!$I$1:JB$1,0))="","",INDEX(Templates!$I$2:$FQ$152,ROW()-ROW(DD$20)+1, MATCH(DD$16,Templates!$I$1:JB$1,0)))</f>
        <v>CAV Fan System 1</v>
      </c>
      <c r="DE70" s="55" t="str" cm="1">
        <f t="array" ref="DE70">IF(INDEX(Templates!$I$2:$FQ$152,ROW()-ROW(DE$20)+1, MATCH(DE$16,Templates!$I$1:JC$1,0))="","",INDEX(Templates!$I$2:$FQ$152,ROW()-ROW(DE$20)+1, MATCH(DE$16,Templates!$I$1:JC$1,0)))</f>
        <v>CAV Fan System 1</v>
      </c>
      <c r="DF70" s="55" t="str" cm="1">
        <f t="array" ref="DF70">IF(INDEX(Templates!$I$2:$FQ$152,ROW()-ROW(DF$20)+1, MATCH(DF$16,Templates!$I$1:JD$1,0))="","",INDEX(Templates!$I$2:$FQ$152,ROW()-ROW(DF$20)+1, MATCH(DF$16,Templates!$I$1:JD$1,0)))</f>
        <v>VAV Fan System 1</v>
      </c>
      <c r="DG70" s="55" t="str" cm="1">
        <f t="array" ref="DG70">IF(INDEX(Templates!$I$2:$FQ$152,ROW()-ROW(DG$20)+1, MATCH(DG$16,Templates!$I$1:JE$1,0))="","",INDEX(Templates!$I$2:$FQ$152,ROW()-ROW(DG$20)+1, MATCH(DG$16,Templates!$I$1:JE$1,0)))</f>
        <v>VAV Fan System 1</v>
      </c>
      <c r="DH70" s="55" t="str" cm="1">
        <f t="array" ref="DH70">IF(INDEX(Templates!$I$2:$FQ$152,ROW()-ROW(DH$20)+1, MATCH(DH$16,Templates!$I$1:JF$1,0))="","",INDEX(Templates!$I$2:$FQ$152,ROW()-ROW(DH$20)+1, MATCH(DH$16,Templates!$I$1:JF$1,0)))</f>
        <v>CAV Fan System 1</v>
      </c>
      <c r="DI70" s="55" t="str" cm="1">
        <f t="array" ref="DI70">IF(INDEX(Templates!$I$2:$FQ$152,ROW()-ROW(DI$20)+1, MATCH(DI$16,Templates!$I$1:JG$1,0))="","",INDEX(Templates!$I$2:$FQ$152,ROW()-ROW(DI$20)+1, MATCH(DI$16,Templates!$I$1:JG$1,0)))</f>
        <v>CAV Fan System 1</v>
      </c>
      <c r="DJ70" s="55" t="str" cm="1">
        <f t="array" ref="DJ70">IF(INDEX(Templates!$I$2:$FQ$152,ROW()-ROW(DJ$20)+1, MATCH(DJ$16,Templates!$I$1:JH$1,0))="","",INDEX(Templates!$I$2:$FQ$152,ROW()-ROW(DJ$20)+1, MATCH(DJ$16,Templates!$I$1:JH$1,0)))</f>
        <v>VAV Fan System 1</v>
      </c>
      <c r="DK70" s="55" t="str" cm="1">
        <f t="array" ref="DK70">IF(INDEX(Templates!$I$2:$FQ$152,ROW()-ROW(DK$20)+1, MATCH(DK$16,Templates!$I$1:JI$1,0))="","",INDEX(Templates!$I$2:$FQ$152,ROW()-ROW(DK$20)+1, MATCH(DK$16,Templates!$I$1:JI$1,0)))</f>
        <v>VAV Fan System 1</v>
      </c>
      <c r="DL70" s="55" t="str" cm="1">
        <f t="array" ref="DL70">IF(INDEX(Templates!$I$2:$FQ$152,ROW()-ROW(DL$20)+1, MATCH(DL$16,Templates!$I$1:JJ$1,0))="","",INDEX(Templates!$I$2:$FQ$152,ROW()-ROW(DL$20)+1, MATCH(DL$16,Templates!$I$1:JJ$1,0)))</f>
        <v>VAV Fan System 1</v>
      </c>
      <c r="DM70" s="55" t="str" cm="1">
        <f t="array" ref="DM70">IF(INDEX(Templates!$I$2:$FQ$152,ROW()-ROW(DM$20)+1, MATCH(DM$16,Templates!$I$1:JK$1,0))="","",INDEX(Templates!$I$2:$FQ$152,ROW()-ROW(DM$20)+1, MATCH(DM$16,Templates!$I$1:JK$1,0)))</f>
        <v>VAV Fan System 1</v>
      </c>
      <c r="DN70" s="55" t="str" cm="1">
        <f t="array" ref="DN70">IF(INDEX(Templates!$I$2:$FQ$152,ROW()-ROW(DN$20)+1, MATCH(DN$16,Templates!$I$1:JL$1,0))="","",INDEX(Templates!$I$2:$FQ$152,ROW()-ROW(DN$20)+1, MATCH(DN$16,Templates!$I$1:JL$1,0)))</f>
        <v>CAV Fan System 1</v>
      </c>
      <c r="DO70" s="55" t="str" cm="1">
        <f t="array" ref="DO70">IF(INDEX(Templates!$I$2:$FQ$152,ROW()-ROW(DO$20)+1, MATCH(DO$16,Templates!$I$1:JM$1,0))="","",INDEX(Templates!$I$2:$FQ$152,ROW()-ROW(DO$20)+1, MATCH(DO$16,Templates!$I$1:JM$1,0)))</f>
        <v>VAV Fan System 1</v>
      </c>
      <c r="DP70" s="55" t="str" cm="1">
        <f t="array" ref="DP70">IF(INDEX(Templates!$I$2:$FQ$152,ROW()-ROW(DP$20)+1, MATCH(DP$16,Templates!$I$1:JN$1,0))="","",INDEX(Templates!$I$2:$FQ$152,ROW()-ROW(DP$20)+1, MATCH(DP$16,Templates!$I$1:JN$1,0)))</f>
        <v>CAV Fan System 1</v>
      </c>
      <c r="DQ70" s="55" t="str" cm="1">
        <f t="array" ref="DQ70">IF(INDEX(Templates!$I$2:$FQ$152,ROW()-ROW(DQ$20)+1, MATCH(DQ$16,Templates!$I$1:JO$1,0))="","",INDEX(Templates!$I$2:$FQ$152,ROW()-ROW(DQ$20)+1, MATCH(DQ$16,Templates!$I$1:JO$1,0)))</f>
        <v>VAV Fan System 1</v>
      </c>
      <c r="DR70" s="55" t="str" cm="1">
        <f t="array" ref="DR70">IF(INDEX(Templates!$I$2:$FQ$152,ROW()-ROW(DR$20)+1, MATCH(DR$16,Templates!$I$1:JP$1,0))="","",INDEX(Templates!$I$2:$FQ$152,ROW()-ROW(DR$20)+1, MATCH(DR$16,Templates!$I$1:JP$1,0)))</f>
        <v>VAV Fan System 1</v>
      </c>
      <c r="DS70" s="55" t="str" cm="1">
        <f t="array" ref="DS70">IF(INDEX(Templates!$I$2:$FQ$152,ROW()-ROW(DS$20)+1, MATCH(DS$16,Templates!$I$1:JQ$1,0))="","",INDEX(Templates!$I$2:$FQ$152,ROW()-ROW(DS$20)+1, MATCH(DS$16,Templates!$I$1:JQ$1,0)))</f>
        <v>VAV Fan System 1</v>
      </c>
      <c r="DT70" s="55" t="str" cm="1">
        <f t="array" ref="DT70">IF(INDEX(Templates!$I$2:$FQ$152,ROW()-ROW(DT$20)+1, MATCH(DT$16,Templates!$I$1:JR$1,0))="","",INDEX(Templates!$I$2:$FQ$152,ROW()-ROW(DT$20)+1, MATCH(DT$16,Templates!$I$1:JR$1,0)))</f>
        <v>CAV Fan System 1</v>
      </c>
      <c r="DU70" s="55" t="str" cm="1">
        <f t="array" ref="DU70">IF(INDEX(Templates!$I$2:$FQ$152,ROW()-ROW(DU$20)+1, MATCH(DU$16,Templates!$I$1:JP$1,0))="","",INDEX(Templates!$I$2:$FQ$152,ROW()-ROW(DU$20)+1, MATCH(DU$16,Templates!$I$1:JP$1,0)))</f>
        <v>CAV Fan System 1</v>
      </c>
      <c r="DV70" s="55" t="str" cm="1">
        <f t="array" ref="DV70">IF(INDEX(Templates!$I$2:$FQ$152,ROW()-ROW(DV$20)+1, MATCH(DV$16,Templates!$I$1:JQ$1,0))="","",INDEX(Templates!$I$2:$FQ$152,ROW()-ROW(DV$20)+1, MATCH(DV$16,Templates!$I$1:JQ$1,0)))</f>
        <v>CAV Fan System 1</v>
      </c>
      <c r="DW70" s="55" t="str" cm="1">
        <f t="array" ref="DW70">IF(INDEX(Templates!$I$2:$FQ$152,ROW()-ROW(DW$20)+1, MATCH(DW$16,Templates!$I$1:JR$1,0))="","",INDEX(Templates!$I$2:$FQ$152,ROW()-ROW(DW$20)+1, MATCH(DW$16,Templates!$I$1:JR$1,0)))</f>
        <v>CAV Fan System 1</v>
      </c>
      <c r="DX70" s="55" t="str" cm="1">
        <f t="array" ref="DX70">IF(INDEX(Templates!$I$2:$FQ$152,ROW()-ROW(DX$20)+1, MATCH(DX$16,Templates!$I$1:JS$1,0))="","",INDEX(Templates!$I$2:$FQ$152,ROW()-ROW(DX$20)+1, MATCH(DX$16,Templates!$I$1:JS$1,0)))</f>
        <v>CAV Fan System 1</v>
      </c>
      <c r="DY70" s="55" t="str" cm="1">
        <f t="array" ref="DY70">IF(INDEX(Templates!$I$2:$FQ$152,ROW()-ROW(DY$20)+1, MATCH(DY$16,Templates!$I$1:JT$1,0))="","",INDEX(Templates!$I$2:$FQ$152,ROW()-ROW(DY$20)+1, MATCH(DY$16,Templates!$I$1:JT$1,0)))</f>
        <v>VAV Fan System 1</v>
      </c>
      <c r="DZ70" s="55" t="str" cm="1">
        <f t="array" ref="DZ70">IF(INDEX(Templates!$I$2:$FQ$152,ROW()-ROW(DZ$20)+1, MATCH(DZ$16,Templates!$I$1:JU$1,0))="","",INDEX(Templates!$I$2:$FQ$152,ROW()-ROW(DZ$20)+1, MATCH(DZ$16,Templates!$I$1:JU$1,0)))</f>
        <v>VAV Fan System 1</v>
      </c>
      <c r="EA70" s="55" t="str" cm="1">
        <f t="array" ref="EA70">IF(INDEX(Templates!$I$2:$FQ$152,ROW()-ROW(EA$20)+1, MATCH(EA$16,Templates!$I$1:JV$1,0))="","",INDEX(Templates!$I$2:$FQ$152,ROW()-ROW(EA$20)+1, MATCH(EA$16,Templates!$I$1:JV$1,0)))</f>
        <v>VAV Fan System 1</v>
      </c>
      <c r="EB70" s="55" t="str" cm="1">
        <f t="array" ref="EB70">IF(INDEX(Templates!$I$2:$FQ$152,ROW()-ROW(EB$20)+1, MATCH(EB$16,Templates!$I$1:JW$1,0))="","",INDEX(Templates!$I$2:$FQ$152,ROW()-ROW(EB$20)+1, MATCH(EB$16,Templates!$I$1:JW$1,0)))</f>
        <v>VAV Fan System 1</v>
      </c>
      <c r="EC70" s="55" t="str" cm="1">
        <f t="array" ref="EC70">IF(INDEX(Templates!$I$2:$FQ$152,ROW()-ROW(EC$20)+1, MATCH(EC$16,Templates!$I$1:JX$1,0))="","",INDEX(Templates!$I$2:$FQ$152,ROW()-ROW(EC$20)+1, MATCH(EC$16,Templates!$I$1:JX$1,0)))</f>
        <v>VAV Fan System 1</v>
      </c>
      <c r="ED70" s="55" t="str" cm="1">
        <f t="array" ref="ED70">IF(INDEX(Templates!$I$2:$FQ$152,ROW()-ROW(ED$20)+1, MATCH(ED$16,Templates!$I$1:JY$1,0))="","",INDEX(Templates!$I$2:$FQ$152,ROW()-ROW(ED$20)+1, MATCH(ED$16,Templates!$I$1:JY$1,0)))</f>
        <v>VAV Fan System 1</v>
      </c>
      <c r="EE70" s="55"/>
      <c r="EF70" s="55"/>
      <c r="EG70" s="55"/>
      <c r="EH70" s="55"/>
      <c r="EI70" s="55"/>
      <c r="EJ70" s="55"/>
      <c r="EK70" s="55"/>
      <c r="EL70" s="55"/>
      <c r="EM70" s="55"/>
      <c r="EN70" s="55"/>
      <c r="EO70" s="55"/>
      <c r="EP70" s="55"/>
      <c r="EQ70" s="55"/>
      <c r="ER70" s="55"/>
      <c r="ES70" s="55"/>
      <c r="ET70" s="55"/>
      <c r="EU70" s="55"/>
      <c r="EV70" s="55"/>
      <c r="EW70" s="55"/>
      <c r="EX70" s="55"/>
      <c r="EY70" s="55"/>
      <c r="EZ70" s="55"/>
      <c r="FA70" s="55"/>
      <c r="FB70" s="55"/>
      <c r="FC70" s="55"/>
      <c r="FD70" s="55"/>
      <c r="FE70" s="55"/>
      <c r="FF70" s="55"/>
      <c r="FG70" s="55"/>
      <c r="FH70" s="55"/>
      <c r="FI70" s="55"/>
      <c r="FJ70" s="55"/>
      <c r="FK70" s="55"/>
      <c r="FL70" s="55"/>
      <c r="FM70" s="55"/>
      <c r="FN70" s="55"/>
      <c r="FO70" s="55"/>
      <c r="FP70" s="55"/>
      <c r="FQ70" s="55"/>
      <c r="FR70" s="55"/>
      <c r="FS70" s="55"/>
      <c r="FT70" s="55"/>
      <c r="FU70" s="55"/>
      <c r="FV70" s="55"/>
      <c r="FW70" s="55"/>
      <c r="FX70" s="55"/>
      <c r="FY70" s="55"/>
      <c r="FZ70" s="55"/>
      <c r="GA70" s="55"/>
      <c r="GB70" s="55"/>
      <c r="GC70" s="55"/>
      <c r="GD70" s="55"/>
      <c r="GE70" s="55"/>
      <c r="GF70" s="55"/>
      <c r="GG70" s="55"/>
      <c r="GH70" s="55"/>
      <c r="GI70" s="55"/>
      <c r="GJ70" s="55"/>
      <c r="GK70" s="55"/>
      <c r="GL70" s="55"/>
      <c r="GM70" s="55"/>
      <c r="GN70" s="55"/>
      <c r="GO70" s="55"/>
      <c r="GP70" s="55"/>
      <c r="GQ70" s="55"/>
      <c r="GR70" s="55"/>
      <c r="GS70" s="55"/>
      <c r="GT70" s="55"/>
      <c r="GU70" s="55"/>
      <c r="GV70" s="55"/>
      <c r="GW70" s="55"/>
    </row>
    <row r="71" spans="1:205" s="24" customFormat="1" x14ac:dyDescent="0.55000000000000004">
      <c r="A71" s="41" t="s">
        <v>763</v>
      </c>
      <c r="B71" s="6" t="s">
        <v>768</v>
      </c>
      <c r="C71" s="66" t="str" cm="1">
        <f t="array" ref="C71">IF(INDEX(Templates!A$2:A$153,ROW()-ROW($20:$20)+1)="","",INDEX(Templates!A$2:A$153,ROW()-ROW($20:$20)+1))</f>
        <v>JSON_PATH:fan_system</v>
      </c>
      <c r="D71" s="66" t="str" cm="1">
        <f t="array" ref="D71">IF(INDEX(Templates!B$2:B$153,ROW()-ROW($20:$20)+1)="","",INDEX(Templates!B$2:B$153,ROW()-ROW($20:$20)+1))</f>
        <v>fan_control</v>
      </c>
      <c r="E71" s="66" t="str" cm="1">
        <f t="array" ref="E71">IF(INDEX(Templates!C$2:C$153,ROW()-ROW($20:$20)+1)="","",INDEX(Templates!C$2:C$153,ROW()-ROW($20:$20)+1))</f>
        <v/>
      </c>
      <c r="F71" s="127" t="str" cm="1">
        <f t="array" ref="F71">IF(INDEX(Templates!D$2:D$153,ROW()-ROW($20:$20)+1)="","",INDEX(Templates!D$2:D$153,ROW()-ROW($20:$20)+1))</f>
        <v/>
      </c>
      <c r="G71" s="116" t="str" cm="1">
        <f t="array" ref="G71">IF(INDEX(Templates!E$2:E$153,ROW()-ROW($20:$20)+1)="","",INDEX(Templates!E$2:E$153,ROW()-ROW($20:$20)+1))</f>
        <v>Fan System</v>
      </c>
      <c r="H71" s="68" t="str" cm="1">
        <f t="array" ref="H71">IF(INDEX(Templates!F$2:F$153,ROW()-ROW($20:$20)+1)="","",INDEX(Templates!F$2:F$153,ROW()-ROW($20:$20)+1))</f>
        <v>Fan System 1</v>
      </c>
      <c r="I71" s="68" t="str" cm="1">
        <f t="array" ref="I71">IF(INDEX(Templates!G$2:G$153,ROW()-ROW($20:$20)+1)="","",INDEX(Templates!G$2:G$153,ROW()-ROW($20:$20)+1))</f>
        <v>HVAC 1</v>
      </c>
      <c r="J71" s="68" t="str" cm="1">
        <f t="array" ref="J71">IF(INDEX(Templates!H$2:H$153,ROW()-ROW($20:$20)+1)="","",INDEX(Templates!H$2:H$153,ROW()-ROW($20:$20)+1))</f>
        <v>fan_control</v>
      </c>
      <c r="K71" s="69" t="s">
        <v>765</v>
      </c>
      <c r="L71" s="69" t="s">
        <v>765</v>
      </c>
      <c r="M71" s="55" t="str" cm="1">
        <f t="array" ref="M71">IF(INDEX(Templates!$I$2:$FQ$152,ROW()-ROW(M$20)+1, MATCH(M$16,Templates!$I$1:FQ$1,0))="","",INDEX(Templates!$I$2:$FQ$152,ROW()-ROW(M$20)+1, MATCH(M$16,Templates!$I$1:FQ$1,0)))</f>
        <v>CONSTANT</v>
      </c>
      <c r="N71" s="55" t="str" cm="1">
        <f t="array" ref="N71">IF(INDEX(Templates!$I$2:$FQ$152,ROW()-ROW(N$20)+1, MATCH(N$16,Templates!$I$1:FR$1,0))="","",INDEX(Templates!$I$2:$FQ$152,ROW()-ROW(N$20)+1, MATCH(N$16,Templates!$I$1:FR$1,0)))</f>
        <v/>
      </c>
      <c r="O71" s="55" t="str" cm="1">
        <f t="array" ref="O71">IF(INDEX(Templates!$I$2:$FQ$152,ROW()-ROW(O$20)+1, MATCH(O$16,Templates!$I$1:FS$1,0))="","",INDEX(Templates!$I$2:$FQ$152,ROW()-ROW(O$20)+1, MATCH(O$16,Templates!$I$1:FS$1,0)))</f>
        <v/>
      </c>
      <c r="P71" s="55" t="str" cm="1">
        <f t="array" ref="P71">IF(INDEX(Templates!$I$2:$FQ$152,ROW()-ROW(P$20)+1, MATCH(P$16,Templates!$I$1:FT$1,0))="","",INDEX(Templates!$I$2:$FQ$152,ROW()-ROW(P$20)+1, MATCH(P$16,Templates!$I$1:FT$1,0)))</f>
        <v>CONSTANT</v>
      </c>
      <c r="Q71" s="55" t="str" cm="1">
        <f t="array" ref="Q71">IF(INDEX(Templates!$I$2:$FQ$152,ROW()-ROW(Q$20)+1, MATCH(Q$16,Templates!$I$1:FU$1,0))="","",INDEX(Templates!$I$2:$FQ$152,ROW()-ROW(Q$20)+1, MATCH(Q$16,Templates!$I$1:FU$1,0)))</f>
        <v/>
      </c>
      <c r="R71" s="55" t="str" cm="1">
        <f t="array" ref="R71">IF(INDEX(Templates!$I$2:$FQ$152,ROW()-ROW(R$20)+1, MATCH(R$16,Templates!$I$1:FV$1,0))="","",INDEX(Templates!$I$2:$FQ$152,ROW()-ROW(R$20)+1, MATCH(R$16,Templates!$I$1:FV$1,0)))</f>
        <v>VARIABLE_SPEED_DRIVE</v>
      </c>
      <c r="S71" s="55" t="str" cm="1">
        <f t="array" ref="S71">IF(INDEX(Templates!$I$2:$FQ$152,ROW()-ROW(S$20)+1, MATCH(S$16,Templates!$I$1:FW$1,0))="","",INDEX(Templates!$I$2:$FQ$152,ROW()-ROW(S$20)+1, MATCH(S$16,Templates!$I$1:FW$1,0)))</f>
        <v>VARIABLE_SPEED_DRIVE</v>
      </c>
      <c r="T71" s="55" t="str" cm="1">
        <f t="array" ref="T71">IF(INDEX(Templates!$I$2:$FQ$152,ROW()-ROW(T$20)+1, MATCH(T$16,Templates!$I$1:FX$1,0))="","",INDEX(Templates!$I$2:$FQ$152,ROW()-ROW(T$20)+1, MATCH(T$16,Templates!$I$1:FX$1,0)))</f>
        <v>VARIABLE_SPEED_DRIVE</v>
      </c>
      <c r="U71" s="55" t="str" cm="1">
        <f t="array" ref="U71">IF(INDEX(Templates!$I$2:$FQ$152,ROW()-ROW(U$20)+1, MATCH(U$16,Templates!$I$1:FY$1,0))="","",INDEX(Templates!$I$2:$FQ$152,ROW()-ROW(U$20)+1, MATCH(U$16,Templates!$I$1:FY$1,0)))</f>
        <v>VARIABLE_SPEED_DRIVE</v>
      </c>
      <c r="V71" s="55" t="str" cm="1">
        <f t="array" ref="V71">IF(INDEX(Templates!$I$2:$FQ$152,ROW()-ROW(V$20)+1, MATCH(V$16,Templates!$I$1:FZ$1,0))="","",INDEX(Templates!$I$2:$FQ$152,ROW()-ROW(V$20)+1, MATCH(V$16,Templates!$I$1:FZ$1,0)))</f>
        <v>VARIABLE_SPEED_DRIVE</v>
      </c>
      <c r="W71" s="55" t="str" cm="1">
        <f t="array" ref="W71">IF(INDEX(Templates!$I$2:$FQ$152,ROW()-ROW(W$20)+1, MATCH(W$16,Templates!$I$1:GA$1,0))="","",INDEX(Templates!$I$2:$FQ$152,ROW()-ROW(W$20)+1, MATCH(W$16,Templates!$I$1:GA$1,0)))</f>
        <v>VARIABLE_SPEED_DRIVE</v>
      </c>
      <c r="X71" s="55" t="str" cm="1">
        <f t="array" ref="X71">IF(INDEX(Templates!$I$2:$FQ$152,ROW()-ROW(X$20)+1, MATCH(X$16,Templates!$I$1:GB$1,0))="","",INDEX(Templates!$I$2:$FQ$152,ROW()-ROW(X$20)+1, MATCH(X$16,Templates!$I$1:GB$1,0)))</f>
        <v>CONSTANT</v>
      </c>
      <c r="Y71" s="55" t="str" cm="1">
        <f t="array" ref="Y71">IF(INDEX(Templates!$I$2:$FQ$152,ROW()-ROW(Y$20)+1, MATCH(Y$16,Templates!$I$1:GC$1,0))="","",INDEX(Templates!$I$2:$FQ$152,ROW()-ROW(Y$20)+1, MATCH(Y$16,Templates!$I$1:GC$1,0)))</f>
        <v>CONSTANT</v>
      </c>
      <c r="Z71" s="55" t="str" cm="1">
        <f t="array" ref="Z71">IF(INDEX(Templates!$I$2:$FQ$152,ROW()-ROW(Z$20)+1, MATCH(Z$16,Templates!$I$1:GD$1,0))="","",INDEX(Templates!$I$2:$FQ$152,ROW()-ROW(Z$20)+1, MATCH(Z$16,Templates!$I$1:GD$1,0)))</f>
        <v>CONSTANT</v>
      </c>
      <c r="AA71" s="55" t="str" cm="1">
        <f t="array" ref="AA71">IF(INDEX(Templates!$I$2:$FQ$152,ROW()-ROW(AA$20)+1, MATCH(AA$16,Templates!$I$1:GE$1,0))="","",INDEX(Templates!$I$2:$FQ$152,ROW()-ROW(AA$20)+1, MATCH(AA$16,Templates!$I$1:GE$1,0)))</f>
        <v>CONSTANT</v>
      </c>
      <c r="AB71" s="55" t="str" cm="1">
        <f t="array" ref="AB71">IF(INDEX(Templates!$I$2:$FQ$152,ROW()-ROW(AB$20)+1, MATCH(AB$16,Templates!$I$1:GF$1,0))="","",INDEX(Templates!$I$2:$FQ$152,ROW()-ROW(AB$20)+1, MATCH(AB$16,Templates!$I$1:GF$1,0)))</f>
        <v>CONSTANT</v>
      </c>
      <c r="AC71" s="55" t="str" cm="1">
        <f t="array" ref="AC71">IF(INDEX(Templates!$I$2:$FQ$152,ROW()-ROW(AC$20)+1, MATCH(AC$16,Templates!$I$1:GG$1,0))="","",INDEX(Templates!$I$2:$FQ$152,ROW()-ROW(AC$20)+1, MATCH(AC$16,Templates!$I$1:GG$1,0)))</f>
        <v>CONSTANT</v>
      </c>
      <c r="AD71" s="55" t="str" cm="1">
        <f t="array" ref="AD71">IF(INDEX(Templates!$I$2:$FQ$152,ROW()-ROW(AD$20)+1, MATCH(AD$16,Templates!$I$1:GH$1,0))="","",INDEX(Templates!$I$2:$FQ$152,ROW()-ROW(AD$20)+1, MATCH(AD$16,Templates!$I$1:GH$1,0)))</f>
        <v>CONSTANT</v>
      </c>
      <c r="AE71" s="55" t="str" cm="1">
        <f t="array" ref="AE71">IF(INDEX(Templates!$I$2:$FQ$152,ROW()-ROW(AE$20)+1, MATCH(AE$16,Templates!$I$1:GI$1,0))="","",INDEX(Templates!$I$2:$FQ$152,ROW()-ROW(AE$20)+1, MATCH(AE$16,Templates!$I$1:GI$1,0)))</f>
        <v>CONSTANT</v>
      </c>
      <c r="AF71" s="55" t="str" cm="1">
        <f t="array" ref="AF71">IF(INDEX(Templates!$I$2:$FQ$152,ROW()-ROW(AF$20)+1, MATCH(AF$16,Templates!$I$1:GJ$1,0))="","",INDEX(Templates!$I$2:$FQ$152,ROW()-ROW(AF$20)+1, MATCH(AF$16,Templates!$I$1:GJ$1,0)))</f>
        <v>VARIABLE_SPEED_DRIVE</v>
      </c>
      <c r="AG71" s="55" t="str" cm="1">
        <f t="array" ref="AG71">IF(INDEX(Templates!$I$2:$FQ$152,ROW()-ROW(AG$20)+1, MATCH(AG$16,Templates!$I$1:GK$1,0))="","",INDEX(Templates!$I$2:$FQ$152,ROW()-ROW(AG$20)+1, MATCH(AG$16,Templates!$I$1:GK$1,0)))</f>
        <v>VARIABLE_SPEED_DRIVE</v>
      </c>
      <c r="AH71" s="55" t="str" cm="1">
        <f t="array" ref="AH71">IF(INDEX(Templates!$I$2:$FQ$152,ROW()-ROW(AH$20)+1, MATCH(AH$16,Templates!$I$1:GL$1,0))="","",INDEX(Templates!$I$2:$FQ$152,ROW()-ROW(AH$20)+1, MATCH(AH$16,Templates!$I$1:GL$1,0)))</f>
        <v>VARIABLE_SPEED_DRIVE</v>
      </c>
      <c r="AI71" s="55" t="str" cm="1">
        <f t="array" ref="AI71">IF(INDEX(Templates!$I$2:$FQ$152,ROW()-ROW(AI$20)+1, MATCH(AI$16,Templates!$I$1:GM$1,0))="","",INDEX(Templates!$I$2:$FQ$152,ROW()-ROW(AI$20)+1, MATCH(AI$16,Templates!$I$1:GM$1,0)))</f>
        <v>VARIABLE_SPEED_DRIVE</v>
      </c>
      <c r="AJ71" s="55" t="str" cm="1">
        <f t="array" ref="AJ71">IF(INDEX(Templates!$I$2:$FQ$152,ROW()-ROW(AJ$20)+1, MATCH(AJ$16,Templates!$I$1:GN$1,0))="","",INDEX(Templates!$I$2:$FQ$152,ROW()-ROW(AJ$20)+1, MATCH(AJ$16,Templates!$I$1:GN$1,0)))</f>
        <v>VARIABLE_SPEED_DRIVE</v>
      </c>
      <c r="AK71" s="55" t="str" cm="1">
        <f t="array" ref="AK71">IF(INDEX(Templates!$I$2:$FQ$152,ROW()-ROW(AK$20)+1, MATCH(AK$16,Templates!$I$1:GO$1,0))="","",INDEX(Templates!$I$2:$FQ$152,ROW()-ROW(AK$20)+1, MATCH(AK$16,Templates!$I$1:GO$1,0)))</f>
        <v>VARIABLE_SPEED_DRIVE</v>
      </c>
      <c r="AL71" s="55" t="str" cm="1">
        <f t="array" ref="AL71">IF(INDEX(Templates!$I$2:$FQ$152,ROW()-ROW(AL$20)+1, MATCH(AL$16,Templates!$I$1:GP$1,0))="","",INDEX(Templates!$I$2:$FQ$152,ROW()-ROW(AL$20)+1, MATCH(AL$16,Templates!$I$1:GP$1,0)))</f>
        <v>VARIABLE_SPEED_DRIVE</v>
      </c>
      <c r="AM71" s="55" t="str" cm="1">
        <f t="array" ref="AM71">IF(INDEX(Templates!$I$2:$FQ$152,ROW()-ROW(AM$20)+1, MATCH(AM$16,Templates!$I$1:GQ$1,0))="","",INDEX(Templates!$I$2:$FQ$152,ROW()-ROW(AM$20)+1, MATCH(AM$16,Templates!$I$1:GQ$1,0)))</f>
        <v>VARIABLE_SPEED_DRIVE</v>
      </c>
      <c r="AN71" s="55" t="str" cm="1">
        <f t="array" ref="AN71">IF(INDEX(Templates!$I$2:$FQ$152,ROW()-ROW(AN$20)+1, MATCH(AN$16,Templates!$I$1:GR$1,0))="","",INDEX(Templates!$I$2:$FQ$152,ROW()-ROW(AN$20)+1, MATCH(AN$16,Templates!$I$1:GR$1,0)))</f>
        <v>VARIABLE_SPEED_DRIVE</v>
      </c>
      <c r="AO71" s="55" t="str" cm="1">
        <f t="array" ref="AO71">IF(INDEX(Templates!$I$2:$FQ$152,ROW()-ROW(AO$20)+1, MATCH(AO$16,Templates!$I$1:GS$1,0))="","",INDEX(Templates!$I$2:$FQ$152,ROW()-ROW(AO$20)+1, MATCH(AO$16,Templates!$I$1:GS$1,0)))</f>
        <v>VARIABLE_SPEED_DRIVE</v>
      </c>
      <c r="AP71" s="55" t="str" cm="1">
        <f t="array" ref="AP71">IF(INDEX(Templates!$I$2:$FQ$152,ROW()-ROW(AP$20)+1, MATCH(AP$16,Templates!$I$1:GT$1,0))="","",INDEX(Templates!$I$2:$FQ$152,ROW()-ROW(AP$20)+1, MATCH(AP$16,Templates!$I$1:GT$1,0)))</f>
        <v>VARIABLE_SPEED_DRIVE</v>
      </c>
      <c r="AQ71" s="55" t="str" cm="1">
        <f t="array" ref="AQ71">IF(INDEX(Templates!$I$2:$FQ$152,ROW()-ROW(AQ$20)+1, MATCH(AQ$16,Templates!$I$1:GU$1,0))="","",INDEX(Templates!$I$2:$FQ$152,ROW()-ROW(AQ$20)+1, MATCH(AQ$16,Templates!$I$1:GU$1,0)))</f>
        <v>CONSTANT</v>
      </c>
      <c r="AR71" s="55" t="str" cm="1">
        <f t="array" ref="AR71">IF(INDEX(Templates!$I$2:$FQ$152,ROW()-ROW(AR$20)+1, MATCH(AR$16,Templates!$I$1:GV$1,0))="","",INDEX(Templates!$I$2:$FQ$152,ROW()-ROW(AR$20)+1, MATCH(AR$16,Templates!$I$1:GV$1,0)))</f>
        <v>CONSTANT</v>
      </c>
      <c r="AS71" s="55" t="str" cm="1">
        <f t="array" ref="AS71">IF(INDEX(Templates!$I$2:$FQ$152,ROW()-ROW(AS$20)+1, MATCH(AS$16,Templates!$I$1:GW$1,0))="","",INDEX(Templates!$I$2:$FQ$152,ROW()-ROW(AS$20)+1, MATCH(AS$16,Templates!$I$1:GW$1,0)))</f>
        <v>CONSTANT</v>
      </c>
      <c r="AT71" s="55" t="str" cm="1">
        <f t="array" ref="AT71">IF(INDEX(Templates!$I$2:$FQ$152,ROW()-ROW(AT$20)+1, MATCH(AT$16,Templates!$I$1:GX$1,0))="","",INDEX(Templates!$I$2:$FQ$152,ROW()-ROW(AT$20)+1, MATCH(AT$16,Templates!$I$1:GX$1,0)))</f>
        <v>CONSTANT</v>
      </c>
      <c r="AU71" s="55" t="str" cm="1">
        <f t="array" ref="AU71">IF(INDEX(Templates!$I$2:$FQ$152,ROW()-ROW(AU$20)+1, MATCH(AU$16,Templates!$I$1:GY$1,0))="","",INDEX(Templates!$I$2:$FQ$152,ROW()-ROW(AU$20)+1, MATCH(AU$16,Templates!$I$1:GY$1,0)))</f>
        <v>CONSTANT</v>
      </c>
      <c r="AV71" s="55" t="str" cm="1">
        <f t="array" ref="AV71">IF(INDEX(Templates!$I$2:$FQ$152,ROW()-ROW(AV$20)+1, MATCH(AV$16,Templates!$I$1:GZ$1,0))="","",INDEX(Templates!$I$2:$FQ$152,ROW()-ROW(AV$20)+1, MATCH(AV$16,Templates!$I$1:GZ$1,0)))</f>
        <v>VARIABLE_SPEED_DRIVE</v>
      </c>
      <c r="AW71" s="55" t="str" cm="1">
        <f t="array" ref="AW71">IF(INDEX(Templates!$I$2:$FQ$152,ROW()-ROW(AW$20)+1, MATCH(AW$16,Templates!$I$1:HA$1,0))="","",INDEX(Templates!$I$2:$FQ$152,ROW()-ROW(AW$20)+1, MATCH(AW$16,Templates!$I$1:HA$1,0)))</f>
        <v>VARIABLE_SPEED_DRIVE</v>
      </c>
      <c r="AX71" s="55" t="str" cm="1">
        <f t="array" ref="AX71">IF(INDEX(Templates!$I$2:$FQ$152,ROW()-ROW(AX$20)+1, MATCH(AX$16,Templates!$I$1:HB$1,0))="","",INDEX(Templates!$I$2:$FQ$152,ROW()-ROW(AX$20)+1, MATCH(AX$16,Templates!$I$1:HB$1,0)))</f>
        <v>CONSTANT</v>
      </c>
      <c r="AY71" s="55" t="str" cm="1">
        <f t="array" ref="AY71">IF(INDEX(Templates!$I$2:$FQ$152,ROW()-ROW(AY$20)+1, MATCH(AY$16,Templates!$I$1:HC$1,0))="","",INDEX(Templates!$I$2:$FQ$152,ROW()-ROW(AY$20)+1, MATCH(AY$16,Templates!$I$1:HC$1,0)))</f>
        <v>CONSTANT</v>
      </c>
      <c r="AZ71" s="55" t="str" cm="1">
        <f t="array" ref="AZ71">IF(INDEX(Templates!$I$2:$FQ$152,ROW()-ROW(AZ$20)+1, MATCH(AZ$16,Templates!$I$1:HD$1,0))="","",INDEX(Templates!$I$2:$FQ$152,ROW()-ROW(AZ$20)+1, MATCH(AZ$16,Templates!$I$1:HD$1,0)))</f>
        <v>CONSTANT</v>
      </c>
      <c r="BA71" s="55" t="str" cm="1">
        <f t="array" ref="BA71">IF(INDEX(Templates!$I$2:$FQ$152,ROW()-ROW(BA$20)+1, MATCH(BA$16,Templates!$I$1:HE$1,0))="","",INDEX(Templates!$I$2:$FQ$152,ROW()-ROW(BA$20)+1, MATCH(BA$16,Templates!$I$1:HE$1,0)))</f>
        <v>VARIABLE_SPEED_DRIVE</v>
      </c>
      <c r="BB71" s="55" t="str" cm="1">
        <f t="array" ref="BB71">IF(INDEX(Templates!$I$2:$FQ$152,ROW()-ROW(BB$20)+1, MATCH(BB$16,Templates!$I$1:HF$1,0))="","",INDEX(Templates!$I$2:$FQ$152,ROW()-ROW(BB$20)+1, MATCH(BB$16,Templates!$I$1:HF$1,0)))</f>
        <v>CONSTANT</v>
      </c>
      <c r="BC71" s="55" t="str" cm="1">
        <f t="array" ref="BC71">IF(INDEX(Templates!$I$2:$FQ$152,ROW()-ROW(BC$20)+1, MATCH(BC$16,Templates!$I$1:HG$1,0))="","",INDEX(Templates!$I$2:$FQ$152,ROW()-ROW(BC$20)+1, MATCH(BC$16,Templates!$I$1:HG$1,0)))</f>
        <v>VARIABLE_SPEED_DRIVE</v>
      </c>
      <c r="BD71" s="55" t="str" cm="1">
        <f t="array" ref="BD71">IF(INDEX(Templates!$I$2:$FQ$152,ROW()-ROW(BD$20)+1, MATCH(BD$16,Templates!$I$1:HH$1,0))="","",INDEX(Templates!$I$2:$FQ$152,ROW()-ROW(BD$20)+1, MATCH(BD$16,Templates!$I$1:HH$1,0)))</f>
        <v>VARIABLE_SPEED_DRIVE</v>
      </c>
      <c r="BE71" s="55" t="str" cm="1">
        <f t="array" ref="BE71">IF(INDEX(Templates!$I$2:$FQ$152,ROW()-ROW(BE$20)+1, MATCH(BE$16,Templates!$I$1:HI$1,0))="","",INDEX(Templates!$I$2:$FQ$152,ROW()-ROW(BE$20)+1, MATCH(BE$16,Templates!$I$1:HI$1,0)))</f>
        <v>VARIABLE_SPEED_DRIVE</v>
      </c>
      <c r="BF71" s="55" t="str" cm="1">
        <f t="array" ref="BF71">IF(INDEX(Templates!$I$2:$FQ$152,ROW()-ROW(BF$20)+1, MATCH(BF$16,Templates!$I$1:HJ$1,0))="","",INDEX(Templates!$I$2:$FQ$152,ROW()-ROW(BF$20)+1, MATCH(BF$16,Templates!$I$1:HJ$1,0)))</f>
        <v>CONSTANT</v>
      </c>
      <c r="BG71" s="55" t="str" cm="1">
        <f t="array" ref="BG71">IF(INDEX(Templates!$I$2:$FQ$152,ROW()-ROW(BG$20)+1, MATCH(BG$16,Templates!$I$1:HK$1,0))="","",INDEX(Templates!$I$2:$FQ$152,ROW()-ROW(BG$20)+1, MATCH(BG$16,Templates!$I$1:HK$1,0)))</f>
        <v>VARIABLE_SPEED_DRIVE</v>
      </c>
      <c r="BH71" s="55" t="str" cm="1">
        <f t="array" ref="BH71">IF(INDEX(Templates!$I$2:$FQ$152,ROW()-ROW(BH$20)+1, MATCH(BH$16,Templates!$I$1:HI$1,0))="","",INDEX(Templates!$I$2:$FQ$152,ROW()-ROW(BH$20)+1, MATCH(BH$16,Templates!$I$1:HI$1,0)))</f>
        <v>CONSTANT</v>
      </c>
      <c r="BI71" s="55" t="str" cm="1">
        <f t="array" ref="BI71">IF(INDEX(Templates!$I$2:$FQ$152,ROW()-ROW(BI$20)+1, MATCH(BI$16,Templates!$I$1:HJ$1,0))="","",INDEX(Templates!$I$2:$FQ$152,ROW()-ROW(BI$20)+1, MATCH(BI$16,Templates!$I$1:HJ$1,0)))</f>
        <v>CONSTANT</v>
      </c>
      <c r="BJ71" s="55" t="str" cm="1">
        <f t="array" ref="BJ71">IF(INDEX(Templates!$I$2:$FQ$152,ROW()-ROW(BJ$20)+1, MATCH(BJ$16,Templates!$I$1:HK$1,0))="","",INDEX(Templates!$I$2:$FQ$152,ROW()-ROW(BJ$20)+1, MATCH(BJ$16,Templates!$I$1:HK$1,0)))</f>
        <v>CONSTANT</v>
      </c>
      <c r="BK71" s="55" t="str" cm="1">
        <f t="array" ref="BK71">IF(INDEX(Templates!$I$2:$FQ$152,ROW()-ROW(BK$20)+1, MATCH(BK$16,Templates!$I$1:HL$1,0))="","",INDEX(Templates!$I$2:$FQ$152,ROW()-ROW(BK$20)+1, MATCH(BK$16,Templates!$I$1:HL$1,0)))</f>
        <v>CONSTANT</v>
      </c>
      <c r="BL71" s="55" t="str" cm="1">
        <f t="array" ref="BL71">IF(INDEX(Templates!$I$2:$FQ$152,ROW()-ROW(BL$20)+1, MATCH(BL$16,Templates!$I$1:HM$1,0))="","",INDEX(Templates!$I$2:$FQ$152,ROW()-ROW(BL$20)+1, MATCH(BL$16,Templates!$I$1:HM$1,0)))</f>
        <v>CONSTANT</v>
      </c>
      <c r="BM71" s="55" t="str" cm="1">
        <f t="array" ref="BM71">IF(INDEX(Templates!$I$2:$FQ$152,ROW()-ROW(BM$20)+1, MATCH(BM$16,Templates!$I$1:HN$1,0))="","",INDEX(Templates!$I$2:$FQ$152,ROW()-ROW(BM$20)+1, MATCH(BM$16,Templates!$I$1:HN$1,0)))</f>
        <v>VARIABLE_SPEED_DRIVE</v>
      </c>
      <c r="BN71" s="55" t="str" cm="1">
        <f t="array" ref="BN71">IF(INDEX(Templates!$I$2:$FQ$152,ROW()-ROW(BN$20)+1, MATCH(BN$16,Templates!$I$1:HO$1,0))="","",INDEX(Templates!$I$2:$FQ$152,ROW()-ROW(BN$20)+1, MATCH(BN$16,Templates!$I$1:HO$1,0)))</f>
        <v>VARIABLE_SPEED_DRIVE</v>
      </c>
      <c r="BO71" s="55" t="str" cm="1">
        <f t="array" ref="BO71">IF(INDEX(Templates!$I$2:$FQ$152,ROW()-ROW(BO$20)+1, MATCH(BO$16,Templates!$I$1:HP$1,0))="","",INDEX(Templates!$I$2:$FQ$152,ROW()-ROW(BO$20)+1, MATCH(BO$16,Templates!$I$1:HP$1,0)))</f>
        <v>VARIABLE_SPEED_DRIVE</v>
      </c>
      <c r="BP71" s="55" t="str" cm="1">
        <f t="array" ref="BP71">IF(INDEX(Templates!$I$2:$FQ$152,ROW()-ROW(BP$20)+1, MATCH(BP$16,Templates!$I$1:HQ$1,0))="","",INDEX(Templates!$I$2:$FQ$152,ROW()-ROW(BP$20)+1, MATCH(BP$16,Templates!$I$1:HQ$1,0)))</f>
        <v>VARIABLE_SPEED_DRIVE</v>
      </c>
      <c r="BQ71" s="55" t="str" cm="1">
        <f t="array" ref="BQ71">IF(INDEX(Templates!$I$2:$FQ$152,ROW()-ROW(BQ$20)+1, MATCH(BQ$16,Templates!$I$1:HR$1,0))="","",INDEX(Templates!$I$2:$FQ$152,ROW()-ROW(BQ$20)+1, MATCH(BQ$16,Templates!$I$1:HR$1,0)))</f>
        <v>VARIABLE_SPEED_DRIVE</v>
      </c>
      <c r="BR71" s="55" t="str" cm="1">
        <f t="array" ref="BR71">IF(INDEX(Templates!$I$2:$FQ$152,ROW()-ROW(BR$20)+1, MATCH(BR$16,Templates!$I$1:HS$1,0))="","",INDEX(Templates!$I$2:$FQ$152,ROW()-ROW(BR$20)+1, MATCH(BR$16,Templates!$I$1:HS$1,0)))</f>
        <v>VARIABLE_SPEED_DRIVE</v>
      </c>
      <c r="BS71" s="55" t="str" cm="1">
        <f t="array" ref="BS71">IF(INDEX(Templates!$I$2:$FQ$152,ROW()-ROW(BS$20)+1, MATCH(BS$16,Templates!$I$1:HT$1,0))="","",INDEX(Templates!$I$2:$FQ$152,ROW()-ROW(BS$20)+1, MATCH(BS$16,Templates!$I$1:HT$1,0)))</f>
        <v>VARIABLE_SPEED_DRIVE</v>
      </c>
      <c r="BT71" s="55" t="str" cm="1">
        <f t="array" ref="BT71">IF(INDEX(Templates!$I$2:$FQ$152,ROW()-ROW(BT$20)+1, MATCH(BT$16,Templates!$I$1:HU$1,0))="","",INDEX(Templates!$I$2:$FQ$152,ROW()-ROW(BT$20)+1, MATCH(BT$16,Templates!$I$1:HU$1,0)))</f>
        <v>VARIABLE_SPEED_DRIVE</v>
      </c>
      <c r="BU71" s="55" t="str" cm="1">
        <f t="array" ref="BU71">IF(INDEX(Templates!$I$2:$FQ$152,ROW()-ROW(BU$20)+1, MATCH(BU$16,Templates!$I$1:HV$1,0))="","",INDEX(Templates!$I$2:$FQ$152,ROW()-ROW(BU$20)+1, MATCH(BU$16,Templates!$I$1:HV$1,0)))</f>
        <v>VARIABLE_SPEED_DRIVE</v>
      </c>
      <c r="BV71" s="55" t="str" cm="1">
        <f t="array" ref="BV71">IF(INDEX(Templates!$I$2:$FQ$152,ROW()-ROW(BV$20)+1, MATCH(BV$16,Templates!$I$1:HW$1,0))="","",INDEX(Templates!$I$2:$FQ$152,ROW()-ROW(BV$20)+1, MATCH(BV$16,Templates!$I$1:HW$1,0)))</f>
        <v>VARIABLE_SPEED_DRIVE</v>
      </c>
      <c r="BW71" s="55" t="str" cm="1">
        <f t="array" ref="BW71">IF(INDEX(Templates!$I$2:$FQ$152,ROW()-ROW(BW$20)+1, MATCH(BW$16,Templates!$I$1:HX$1,0))="","",INDEX(Templates!$I$2:$FQ$152,ROW()-ROW(BW$20)+1, MATCH(BW$16,Templates!$I$1:HX$1,0)))</f>
        <v>VARIABLE_SPEED_DRIVE</v>
      </c>
      <c r="BX71" s="55" t="str" cm="1">
        <f t="array" ref="BX71">IF(INDEX(Templates!$I$2:$FQ$152,ROW()-ROW(BX$20)+1, MATCH(BX$16,Templates!$I$1:HY$1,0))="","",INDEX(Templates!$I$2:$FQ$152,ROW()-ROW(BX$20)+1, MATCH(BX$16,Templates!$I$1:HY$1,0)))</f>
        <v>CONSTANT</v>
      </c>
      <c r="BY71" s="55" t="str" cm="1">
        <f t="array" ref="BY71">IF(INDEX(Templates!$I$2:$FQ$152,ROW()-ROW(BY$20)+1, MATCH(BY$16,Templates!$I$1:HZ$1,0))="","",INDEX(Templates!$I$2:$FQ$152,ROW()-ROW(BY$20)+1, MATCH(BY$16,Templates!$I$1:HZ$1,0)))</f>
        <v>CONSTANT</v>
      </c>
      <c r="BZ71" s="55" t="str" cm="1">
        <f t="array" ref="BZ71">IF(INDEX(Templates!$I$2:$FQ$152,ROW()-ROW(BZ$20)+1, MATCH(BZ$16,Templates!$I$1:IA$1,0))="","",INDEX(Templates!$I$2:$FQ$152,ROW()-ROW(BZ$20)+1, MATCH(BZ$16,Templates!$I$1:IA$1,0)))</f>
        <v>CONSTANT</v>
      </c>
      <c r="CA71" s="55" t="str" cm="1">
        <f t="array" ref="CA71">IF(INDEX(Templates!$I$2:$FQ$152,ROW()-ROW(CA$20)+1, MATCH(CA$16,Templates!$I$1:IB$1,0))="","",INDEX(Templates!$I$2:$FQ$152,ROW()-ROW(CA$20)+1, MATCH(CA$16,Templates!$I$1:IB$1,0)))</f>
        <v>CONSTANT</v>
      </c>
      <c r="CB71" s="55" t="str" cm="1">
        <f t="array" ref="CB71">IF(INDEX(Templates!$I$2:$FQ$152,ROW()-ROW(CB$20)+1, MATCH(CB$16,Templates!$I$1:IC$1,0))="","",INDEX(Templates!$I$2:$FQ$152,ROW()-ROW(CB$20)+1, MATCH(CB$16,Templates!$I$1:IC$1,0)))</f>
        <v>CONSTANT</v>
      </c>
      <c r="CC71" s="55" t="str" cm="1">
        <f t="array" ref="CC71">IF(INDEX(Templates!$I$2:$FQ$152,ROW()-ROW(CC$20)+1, MATCH(CC$16,Templates!$I$1:ID$1,0))="","",INDEX(Templates!$I$2:$FQ$152,ROW()-ROW(CC$20)+1, MATCH(CC$16,Templates!$I$1:ID$1,0)))</f>
        <v>CONSTANT</v>
      </c>
      <c r="CD71" s="55" t="str" cm="1">
        <f t="array" ref="CD71">IF(INDEX(Templates!$I$2:$FQ$152,ROW()-ROW(CD$20)+1, MATCH(CD$16,Templates!$I$1:IE$1,0))="","",INDEX(Templates!$I$2:$FQ$152,ROW()-ROW(CD$20)+1, MATCH(CD$16,Templates!$I$1:IE$1,0)))</f>
        <v>CONSTANT</v>
      </c>
      <c r="CE71" s="55" t="str" cm="1">
        <f t="array" ref="CE71">IF(INDEX(Templates!$I$2:$FQ$152,ROW()-ROW(CE$20)+1, MATCH(CE$16,Templates!$I$1:IF$1,0))="","",INDEX(Templates!$I$2:$FQ$152,ROW()-ROW(CE$20)+1, MATCH(CE$16,Templates!$I$1:IF$1,0)))</f>
        <v>CONSTANT</v>
      </c>
      <c r="CF71" s="55" t="str" cm="1">
        <f t="array" ref="CF71">IF(INDEX(Templates!$I$2:$FQ$152,ROW()-ROW(CF$20)+1, MATCH(CF$16,Templates!$I$1:ID$1,0))="","",INDEX(Templates!$I$2:$FQ$152,ROW()-ROW(CF$20)+1, MATCH(CF$16,Templates!$I$1:ID$1,0)))</f>
        <v>CONSTANT</v>
      </c>
      <c r="CG71" s="55" t="str" cm="1">
        <f t="array" ref="CG71">IF(INDEX(Templates!$I$2:$FQ$152,ROW()-ROW(CG$20)+1, MATCH(CG$16,Templates!$I$1:IE$1,0))="","",INDEX(Templates!$I$2:$FQ$152,ROW()-ROW(CG$20)+1, MATCH(CG$16,Templates!$I$1:IE$1,0)))</f>
        <v>CONSTANT</v>
      </c>
      <c r="CH71" s="55" t="str" cm="1">
        <f t="array" ref="CH71">IF(INDEX(Templates!$I$2:$FQ$152,ROW()-ROW(CH$20)+1, MATCH(CH$16,Templates!$I$1:IF$1,0))="","",INDEX(Templates!$I$2:$FQ$152,ROW()-ROW(CH$20)+1, MATCH(CH$16,Templates!$I$1:IF$1,0)))</f>
        <v>CONSTANT</v>
      </c>
      <c r="CI71" s="55" t="str" cm="1">
        <f t="array" ref="CI71">IF(INDEX(Templates!$I$2:$FQ$152,ROW()-ROW(CI$20)+1, MATCH(CI$16,Templates!$I$1:IG$1,0))="","",INDEX(Templates!$I$2:$FQ$152,ROW()-ROW(CI$20)+1, MATCH(CI$16,Templates!$I$1:IG$1,0)))</f>
        <v>CONSTANT</v>
      </c>
      <c r="CJ71" s="55" t="str" cm="1">
        <f t="array" ref="CJ71">IF(INDEX(Templates!$I$2:$FQ$152,ROW()-ROW(CJ$20)+1, MATCH(CJ$16,Templates!$I$1:IH$1,0))="","",INDEX(Templates!$I$2:$FQ$152,ROW()-ROW(CJ$20)+1, MATCH(CJ$16,Templates!$I$1:IH$1,0)))</f>
        <v>CONSTANT</v>
      </c>
      <c r="CK71" s="55" t="str" cm="1">
        <f t="array" ref="CK71">IF(INDEX(Templates!$I$2:$FQ$152,ROW()-ROW(CK$20)+1, MATCH(CK$16,Templates!$I$1:II$1,0))="","",INDEX(Templates!$I$2:$FQ$152,ROW()-ROW(CK$20)+1, MATCH(CK$16,Templates!$I$1:II$1,0)))</f>
        <v>CONSTANT</v>
      </c>
      <c r="CL71" s="55" t="str" cm="1">
        <f t="array" ref="CL71">IF(INDEX(Templates!$I$2:$FQ$152,ROW()-ROW(CL$20)+1, MATCH(CL$16,Templates!$I$1:IJ$1,0))="","",INDEX(Templates!$I$2:$FQ$152,ROW()-ROW(CL$20)+1, MATCH(CL$16,Templates!$I$1:IJ$1,0)))</f>
        <v>CONSTANT</v>
      </c>
      <c r="CM71" s="55" t="str" cm="1">
        <f t="array" ref="CM71">IF(INDEX(Templates!$I$2:$FQ$152,ROW()-ROW(CM$20)+1, MATCH(CM$16,Templates!$I$1:IK$1,0))="","",INDEX(Templates!$I$2:$FQ$152,ROW()-ROW(CM$20)+1, MATCH(CM$16,Templates!$I$1:IK$1,0)))</f>
        <v>VARIABLE_SPEED_DRIVE</v>
      </c>
      <c r="CN71" s="55" t="str" cm="1">
        <f t="array" ref="CN71">IF(INDEX(Templates!$I$2:$FQ$152,ROW()-ROW(CN$20)+1, MATCH(CN$16,Templates!$I$1:IL$1,0))="","",INDEX(Templates!$I$2:$FQ$152,ROW()-ROW(CN$20)+1, MATCH(CN$16,Templates!$I$1:IL$1,0)))</f>
        <v>VARIABLE_SPEED_DRIVE</v>
      </c>
      <c r="CO71" s="55" t="str" cm="1">
        <f t="array" ref="CO71">IF(INDEX(Templates!$I$2:$FQ$152,ROW()-ROW(CO$20)+1, MATCH(CO$16,Templates!$I$1:IM$1,0))="","",INDEX(Templates!$I$2:$FQ$152,ROW()-ROW(CO$20)+1, MATCH(CO$16,Templates!$I$1:IM$1,0)))</f>
        <v>VARIABLE_SPEED_DRIVE</v>
      </c>
      <c r="CP71" s="55" t="str" cm="1">
        <f t="array" ref="CP71">IF(INDEX(Templates!$I$2:$FQ$152,ROW()-ROW(CP$20)+1, MATCH(CP$16,Templates!$I$1:IN$1,0))="","",INDEX(Templates!$I$2:$FQ$152,ROW()-ROW(CP$20)+1, MATCH(CP$16,Templates!$I$1:IN$1,0)))</f>
        <v>CONSTANT</v>
      </c>
      <c r="CQ71" s="55" t="str" cm="1">
        <f t="array" ref="CQ71">IF(INDEX(Templates!$I$2:$FQ$152,ROW()-ROW(CQ$20)+1, MATCH(CQ$16,Templates!$I$1:IO$1,0))="","",INDEX(Templates!$I$2:$FQ$152,ROW()-ROW(CQ$20)+1, MATCH(CQ$16,Templates!$I$1:IO$1,0)))</f>
        <v>VARIABLE_SPEED_DRIVE</v>
      </c>
      <c r="CR71" s="55" t="str" cm="1">
        <f t="array" ref="CR71">IF(INDEX(Templates!$I$2:$FQ$152,ROW()-ROW(CR$20)+1, MATCH(CR$16,Templates!$I$1:IP$1,0))="","",INDEX(Templates!$I$2:$FQ$152,ROW()-ROW(CR$20)+1, MATCH(CR$16,Templates!$I$1:IP$1,0)))</f>
        <v>CONSTANT</v>
      </c>
      <c r="CS71" s="55" t="str" cm="1">
        <f t="array" ref="CS71">IF(INDEX(Templates!$I$2:$FQ$152,ROW()-ROW(CS$20)+1, MATCH(CS$16,Templates!$I$1:IQ$1,0))="","",INDEX(Templates!$I$2:$FQ$152,ROW()-ROW(CS$20)+1, MATCH(CS$16,Templates!$I$1:IQ$1,0)))</f>
        <v>VARIABLE_SPEED_DRIVE</v>
      </c>
      <c r="CT71" s="55" t="str" cm="1">
        <f t="array" ref="CT71">IF(INDEX(Templates!$I$2:$FQ$152,ROW()-ROW(CT$20)+1, MATCH(CT$16,Templates!$I$1:IR$1,0))="","",INDEX(Templates!$I$2:$FQ$152,ROW()-ROW(CT$20)+1, MATCH(CT$16,Templates!$I$1:IR$1,0)))</f>
        <v>VARIABLE_SPEED_DRIVE</v>
      </c>
      <c r="CU71" s="55" t="str" cm="1">
        <f t="array" ref="CU71">IF(INDEX(Templates!$I$2:$FQ$152,ROW()-ROW(CU$20)+1, MATCH(CU$16,Templates!$I$1:IS$1,0))="","",INDEX(Templates!$I$2:$FQ$152,ROW()-ROW(CU$20)+1, MATCH(CU$16,Templates!$I$1:IS$1,0)))</f>
        <v>CONSTANT</v>
      </c>
      <c r="CV71" s="55" t="str" cm="1">
        <f t="array" ref="CV71">IF(INDEX(Templates!$I$2:$FQ$152,ROW()-ROW(CV$20)+1, MATCH(CV$16,Templates!$I$1:IT$1,0))="","",INDEX(Templates!$I$2:$FQ$152,ROW()-ROW(CV$20)+1, MATCH(CV$16,Templates!$I$1:IT$1,0)))</f>
        <v>VARIABLE_SPEED_DRIVE</v>
      </c>
      <c r="CW71" s="55" t="str" cm="1">
        <f t="array" ref="CW71">IF(INDEX(Templates!$I$2:$FQ$152,ROW()-ROW(CW$20)+1, MATCH(CW$16,Templates!$I$1:IU$1,0))="","",INDEX(Templates!$I$2:$FQ$152,ROW()-ROW(CW$20)+1, MATCH(CW$16,Templates!$I$1:IU$1,0)))</f>
        <v>VARIABLE_SPEED_DRIVE</v>
      </c>
      <c r="CX71" s="55" t="str" cm="1">
        <f t="array" ref="CX71">IF(INDEX(Templates!$I$2:$FQ$152,ROW()-ROW(CX$20)+1, MATCH(CX$16,Templates!$I$1:IV$1,0))="","",INDEX(Templates!$I$2:$FQ$152,ROW()-ROW(CX$20)+1, MATCH(CX$16,Templates!$I$1:IV$1,0)))</f>
        <v>VARIABLE_SPEED_DRIVE</v>
      </c>
      <c r="CY71" s="55" t="str" cm="1">
        <f t="array" ref="CY71">IF(INDEX(Templates!$I$2:$FQ$152,ROW()-ROW(CY$20)+1, MATCH(CY$16,Templates!$I$1:IW$1,0))="","",INDEX(Templates!$I$2:$FQ$152,ROW()-ROW(CY$20)+1, MATCH(CY$16,Templates!$I$1:IW$1,0)))</f>
        <v>VARIABLE_SPEED_DRIVE</v>
      </c>
      <c r="CZ71" s="55" t="str" cm="1">
        <f t="array" ref="CZ71">IF(INDEX(Templates!$I$2:$FQ$152,ROW()-ROW(CZ$20)+1, MATCH(CZ$16,Templates!$I$1:IX$1,0))="","",INDEX(Templates!$I$2:$FQ$152,ROW()-ROW(CZ$20)+1, MATCH(CZ$16,Templates!$I$1:IX$1,0)))</f>
        <v>VARIABLE_SPEED_DRIVE</v>
      </c>
      <c r="DA71" s="55" t="str" cm="1">
        <f t="array" ref="DA71">IF(INDEX(Templates!$I$2:$FQ$152,ROW()-ROW(DA$20)+1, MATCH(DA$16,Templates!$I$1:IY$1,0))="","",INDEX(Templates!$I$2:$FQ$152,ROW()-ROW(DA$20)+1, MATCH(DA$16,Templates!$I$1:IY$1,0)))</f>
        <v>VARIABLE_SPEED_DRIVE</v>
      </c>
      <c r="DB71" s="55" t="str" cm="1">
        <f t="array" ref="DB71">IF(INDEX(Templates!$I$2:$FQ$152,ROW()-ROW(DB$20)+1, MATCH(DB$16,Templates!$I$1:IZ$1,0))="","",INDEX(Templates!$I$2:$FQ$152,ROW()-ROW(DB$20)+1, MATCH(DB$16,Templates!$I$1:IZ$1,0)))</f>
        <v>VARIABLE_SPEED_DRIVE</v>
      </c>
      <c r="DC71" s="55" t="str" cm="1">
        <f t="array" ref="DC71">IF(INDEX(Templates!$I$2:$FQ$152,ROW()-ROW(DC$20)+1, MATCH(DC$16,Templates!$I$1:JA$1,0))="","",INDEX(Templates!$I$2:$FQ$152,ROW()-ROW(DC$20)+1, MATCH(DC$16,Templates!$I$1:JA$1,0)))</f>
        <v>VARIABLE_SPEED_DRIVE</v>
      </c>
      <c r="DD71" s="55" t="str" cm="1">
        <f t="array" ref="DD71">IF(INDEX(Templates!$I$2:$FQ$152,ROW()-ROW(DD$20)+1, MATCH(DD$16,Templates!$I$1:JB$1,0))="","",INDEX(Templates!$I$2:$FQ$152,ROW()-ROW(DD$20)+1, MATCH(DD$16,Templates!$I$1:JB$1,0)))</f>
        <v>CONSTANT</v>
      </c>
      <c r="DE71" s="55" t="str" cm="1">
        <f t="array" ref="DE71">IF(INDEX(Templates!$I$2:$FQ$152,ROW()-ROW(DE$20)+1, MATCH(DE$16,Templates!$I$1:JC$1,0))="","",INDEX(Templates!$I$2:$FQ$152,ROW()-ROW(DE$20)+1, MATCH(DE$16,Templates!$I$1:JC$1,0)))</f>
        <v>CONSTANT</v>
      </c>
      <c r="DF71" s="55" t="str" cm="1">
        <f t="array" ref="DF71">IF(INDEX(Templates!$I$2:$FQ$152,ROW()-ROW(DF$20)+1, MATCH(DF$16,Templates!$I$1:JD$1,0))="","",INDEX(Templates!$I$2:$FQ$152,ROW()-ROW(DF$20)+1, MATCH(DF$16,Templates!$I$1:JD$1,0)))</f>
        <v>VARIABLE_SPEED_DRIVE</v>
      </c>
      <c r="DG71" s="55" t="str" cm="1">
        <f t="array" ref="DG71">IF(INDEX(Templates!$I$2:$FQ$152,ROW()-ROW(DG$20)+1, MATCH(DG$16,Templates!$I$1:JE$1,0))="","",INDEX(Templates!$I$2:$FQ$152,ROW()-ROW(DG$20)+1, MATCH(DG$16,Templates!$I$1:JE$1,0)))</f>
        <v>VARIABLE_SPEED_DRIVE</v>
      </c>
      <c r="DH71" s="55" t="str" cm="1">
        <f t="array" ref="DH71">IF(INDEX(Templates!$I$2:$FQ$152,ROW()-ROW(DH$20)+1, MATCH(DH$16,Templates!$I$1:JF$1,0))="","",INDEX(Templates!$I$2:$FQ$152,ROW()-ROW(DH$20)+1, MATCH(DH$16,Templates!$I$1:JF$1,0)))</f>
        <v>CONSTANT</v>
      </c>
      <c r="DI71" s="55" t="str" cm="1">
        <f t="array" ref="DI71">IF(INDEX(Templates!$I$2:$FQ$152,ROW()-ROW(DI$20)+1, MATCH(DI$16,Templates!$I$1:JG$1,0))="","",INDEX(Templates!$I$2:$FQ$152,ROW()-ROW(DI$20)+1, MATCH(DI$16,Templates!$I$1:JG$1,0)))</f>
        <v>CONSTANT</v>
      </c>
      <c r="DJ71" s="55" t="str" cm="1">
        <f t="array" ref="DJ71">IF(INDEX(Templates!$I$2:$FQ$152,ROW()-ROW(DJ$20)+1, MATCH(DJ$16,Templates!$I$1:JH$1,0))="","",INDEX(Templates!$I$2:$FQ$152,ROW()-ROW(DJ$20)+1, MATCH(DJ$16,Templates!$I$1:JH$1,0)))</f>
        <v>VARIABLE_SPEED_DRIVE</v>
      </c>
      <c r="DK71" s="55" t="str" cm="1">
        <f t="array" ref="DK71">IF(INDEX(Templates!$I$2:$FQ$152,ROW()-ROW(DK$20)+1, MATCH(DK$16,Templates!$I$1:JI$1,0))="","",INDEX(Templates!$I$2:$FQ$152,ROW()-ROW(DK$20)+1, MATCH(DK$16,Templates!$I$1:JI$1,0)))</f>
        <v>VARIABLE_SPEED_DRIVE</v>
      </c>
      <c r="DL71" s="55" t="str" cm="1">
        <f t="array" ref="DL71">IF(INDEX(Templates!$I$2:$FQ$152,ROW()-ROW(DL$20)+1, MATCH(DL$16,Templates!$I$1:JJ$1,0))="","",INDEX(Templates!$I$2:$FQ$152,ROW()-ROW(DL$20)+1, MATCH(DL$16,Templates!$I$1:JJ$1,0)))</f>
        <v>VARIABLE_SPEED_DRIVE</v>
      </c>
      <c r="DM71" s="55" t="str" cm="1">
        <f t="array" ref="DM71">IF(INDEX(Templates!$I$2:$FQ$152,ROW()-ROW(DM$20)+1, MATCH(DM$16,Templates!$I$1:JK$1,0))="","",INDEX(Templates!$I$2:$FQ$152,ROW()-ROW(DM$20)+1, MATCH(DM$16,Templates!$I$1:JK$1,0)))</f>
        <v>VARIABLE_SPEED_DRIVE</v>
      </c>
      <c r="DN71" s="55" t="str" cm="1">
        <f t="array" ref="DN71">IF(INDEX(Templates!$I$2:$FQ$152,ROW()-ROW(DN$20)+1, MATCH(DN$16,Templates!$I$1:JL$1,0))="","",INDEX(Templates!$I$2:$FQ$152,ROW()-ROW(DN$20)+1, MATCH(DN$16,Templates!$I$1:JL$1,0)))</f>
        <v>CONSTANT</v>
      </c>
      <c r="DO71" s="55" t="str" cm="1">
        <f t="array" ref="DO71">IF(INDEX(Templates!$I$2:$FQ$152,ROW()-ROW(DO$20)+1, MATCH(DO$16,Templates!$I$1:JM$1,0))="","",INDEX(Templates!$I$2:$FQ$152,ROW()-ROW(DO$20)+1, MATCH(DO$16,Templates!$I$1:JM$1,0)))</f>
        <v>VARIABLE_SPEED_DRIVE</v>
      </c>
      <c r="DP71" s="55" t="str" cm="1">
        <f t="array" ref="DP71">IF(INDEX(Templates!$I$2:$FQ$152,ROW()-ROW(DP$20)+1, MATCH(DP$16,Templates!$I$1:JN$1,0))="","",INDEX(Templates!$I$2:$FQ$152,ROW()-ROW(DP$20)+1, MATCH(DP$16,Templates!$I$1:JN$1,0)))</f>
        <v>CONSTANT</v>
      </c>
      <c r="DQ71" s="55" t="str" cm="1">
        <f t="array" ref="DQ71">IF(INDEX(Templates!$I$2:$FQ$152,ROW()-ROW(DQ$20)+1, MATCH(DQ$16,Templates!$I$1:JO$1,0))="","",INDEX(Templates!$I$2:$FQ$152,ROW()-ROW(DQ$20)+1, MATCH(DQ$16,Templates!$I$1:JO$1,0)))</f>
        <v>VARIABLE_SPEED_DRIVE</v>
      </c>
      <c r="DR71" s="55" t="str" cm="1">
        <f t="array" ref="DR71">IF(INDEX(Templates!$I$2:$FQ$152,ROW()-ROW(DR$20)+1, MATCH(DR$16,Templates!$I$1:JP$1,0))="","",INDEX(Templates!$I$2:$FQ$152,ROW()-ROW(DR$20)+1, MATCH(DR$16,Templates!$I$1:JP$1,0)))</f>
        <v>VARIABLE_SPEED_DRIVE</v>
      </c>
      <c r="DS71" s="55" t="str" cm="1">
        <f t="array" ref="DS71">IF(INDEX(Templates!$I$2:$FQ$152,ROW()-ROW(DS$20)+1, MATCH(DS$16,Templates!$I$1:JQ$1,0))="","",INDEX(Templates!$I$2:$FQ$152,ROW()-ROW(DS$20)+1, MATCH(DS$16,Templates!$I$1:JQ$1,0)))</f>
        <v>VARIABLE_SPEED_DRIVE</v>
      </c>
      <c r="DT71" s="55" t="str" cm="1">
        <f t="array" ref="DT71">IF(INDEX(Templates!$I$2:$FQ$152,ROW()-ROW(DT$20)+1, MATCH(DT$16,Templates!$I$1:JR$1,0))="","",INDEX(Templates!$I$2:$FQ$152,ROW()-ROW(DT$20)+1, MATCH(DT$16,Templates!$I$1:JR$1,0)))</f>
        <v>CONSTANT</v>
      </c>
      <c r="DU71" s="55" t="str" cm="1">
        <f t="array" ref="DU71">IF(INDEX(Templates!$I$2:$FQ$152,ROW()-ROW(DU$20)+1, MATCH(DU$16,Templates!$I$1:JP$1,0))="","",INDEX(Templates!$I$2:$FQ$152,ROW()-ROW(DU$20)+1, MATCH(DU$16,Templates!$I$1:JP$1,0)))</f>
        <v>CONSTANT</v>
      </c>
      <c r="DV71" s="55" t="str" cm="1">
        <f t="array" ref="DV71">IF(INDEX(Templates!$I$2:$FQ$152,ROW()-ROW(DV$20)+1, MATCH(DV$16,Templates!$I$1:JQ$1,0))="","",INDEX(Templates!$I$2:$FQ$152,ROW()-ROW(DV$20)+1, MATCH(DV$16,Templates!$I$1:JQ$1,0)))</f>
        <v>CONSTANT</v>
      </c>
      <c r="DW71" s="55" t="str" cm="1">
        <f t="array" ref="DW71">IF(INDEX(Templates!$I$2:$FQ$152,ROW()-ROW(DW$20)+1, MATCH(DW$16,Templates!$I$1:JR$1,0))="","",INDEX(Templates!$I$2:$FQ$152,ROW()-ROW(DW$20)+1, MATCH(DW$16,Templates!$I$1:JR$1,0)))</f>
        <v>CONSTANT</v>
      </c>
      <c r="DX71" s="55" t="str" cm="1">
        <f t="array" ref="DX71">IF(INDEX(Templates!$I$2:$FQ$152,ROW()-ROW(DX$20)+1, MATCH(DX$16,Templates!$I$1:JS$1,0))="","",INDEX(Templates!$I$2:$FQ$152,ROW()-ROW(DX$20)+1, MATCH(DX$16,Templates!$I$1:JS$1,0)))</f>
        <v>CONSTANT</v>
      </c>
      <c r="DY71" s="55" t="str" cm="1">
        <f t="array" ref="DY71">IF(INDEX(Templates!$I$2:$FQ$152,ROW()-ROW(DY$20)+1, MATCH(DY$16,Templates!$I$1:JT$1,0))="","",INDEX(Templates!$I$2:$FQ$152,ROW()-ROW(DY$20)+1, MATCH(DY$16,Templates!$I$1:JT$1,0)))</f>
        <v>VARIABLE_SPEED_DRIVE</v>
      </c>
      <c r="DZ71" s="55" t="str" cm="1">
        <f t="array" ref="DZ71">IF(INDEX(Templates!$I$2:$FQ$152,ROW()-ROW(DZ$20)+1, MATCH(DZ$16,Templates!$I$1:JU$1,0))="","",INDEX(Templates!$I$2:$FQ$152,ROW()-ROW(DZ$20)+1, MATCH(DZ$16,Templates!$I$1:JU$1,0)))</f>
        <v>VARIABLE_SPEED_DRIVE</v>
      </c>
      <c r="EA71" s="55" t="str" cm="1">
        <f t="array" ref="EA71">IF(INDEX(Templates!$I$2:$FQ$152,ROW()-ROW(EA$20)+1, MATCH(EA$16,Templates!$I$1:JV$1,0))="","",INDEX(Templates!$I$2:$FQ$152,ROW()-ROW(EA$20)+1, MATCH(EA$16,Templates!$I$1:JV$1,0)))</f>
        <v>VARIABLE_SPEED_DRIVE</v>
      </c>
      <c r="EB71" s="55" t="str" cm="1">
        <f t="array" ref="EB71">IF(INDEX(Templates!$I$2:$FQ$152,ROW()-ROW(EB$20)+1, MATCH(EB$16,Templates!$I$1:JW$1,0))="","",INDEX(Templates!$I$2:$FQ$152,ROW()-ROW(EB$20)+1, MATCH(EB$16,Templates!$I$1:JW$1,0)))</f>
        <v>VARIABLE_SPEED_DRIVE</v>
      </c>
      <c r="EC71" s="55" t="str" cm="1">
        <f t="array" ref="EC71">IF(INDEX(Templates!$I$2:$FQ$152,ROW()-ROW(EC$20)+1, MATCH(EC$16,Templates!$I$1:JX$1,0))="","",INDEX(Templates!$I$2:$FQ$152,ROW()-ROW(EC$20)+1, MATCH(EC$16,Templates!$I$1:JX$1,0)))</f>
        <v>VARIABLE_SPEED_DRIVE</v>
      </c>
      <c r="ED71" s="55" t="str" cm="1">
        <f t="array" ref="ED71">IF(INDEX(Templates!$I$2:$FQ$152,ROW()-ROW(ED$20)+1, MATCH(ED$16,Templates!$I$1:JY$1,0))="","",INDEX(Templates!$I$2:$FQ$152,ROW()-ROW(ED$20)+1, MATCH(ED$16,Templates!$I$1:JY$1,0)))</f>
        <v>VARIABLE_SPEED_DRIVE</v>
      </c>
      <c r="EE71" s="55"/>
      <c r="EF71" s="55"/>
      <c r="EG71" s="55"/>
      <c r="EH71" s="55"/>
      <c r="EI71" s="55"/>
      <c r="EJ71" s="55"/>
      <c r="EK71" s="55"/>
      <c r="EL71" s="55"/>
      <c r="EM71" s="55"/>
      <c r="EN71" s="55"/>
      <c r="EO71" s="55"/>
      <c r="EP71" s="55"/>
      <c r="EQ71" s="55"/>
      <c r="ER71" s="55"/>
      <c r="ES71" s="55"/>
      <c r="ET71" s="55"/>
      <c r="EU71" s="55"/>
      <c r="EV71" s="55"/>
      <c r="EW71" s="55"/>
      <c r="EX71" s="55"/>
      <c r="EY71" s="55"/>
      <c r="EZ71" s="55"/>
      <c r="FA71" s="55"/>
      <c r="FB71" s="55"/>
      <c r="FC71" s="55"/>
      <c r="FD71" s="55"/>
      <c r="FE71" s="55"/>
      <c r="FF71" s="55"/>
      <c r="FG71" s="55"/>
      <c r="FH71" s="55"/>
      <c r="FI71" s="55"/>
      <c r="FJ71" s="55"/>
      <c r="FK71" s="55"/>
      <c r="FL71" s="55"/>
      <c r="FM71" s="55"/>
      <c r="FN71" s="55"/>
      <c r="FO71" s="55"/>
      <c r="FP71" s="55"/>
      <c r="FQ71" s="55"/>
      <c r="FR71" s="55"/>
      <c r="FS71" s="55"/>
      <c r="FT71" s="55"/>
      <c r="FU71" s="55"/>
      <c r="FV71" s="55"/>
      <c r="FW71" s="55"/>
      <c r="FX71" s="55"/>
      <c r="FY71" s="55"/>
      <c r="FZ71" s="55"/>
      <c r="GA71" s="55"/>
      <c r="GB71" s="55"/>
      <c r="GC71" s="55"/>
      <c r="GD71" s="55"/>
      <c r="GE71" s="55"/>
      <c r="GF71" s="55"/>
      <c r="GG71" s="55"/>
      <c r="GH71" s="55"/>
      <c r="GI71" s="55"/>
      <c r="GJ71" s="55"/>
      <c r="GK71" s="55"/>
      <c r="GL71" s="55"/>
      <c r="GM71" s="55"/>
      <c r="GN71" s="55"/>
      <c r="GO71" s="55"/>
      <c r="GP71" s="55"/>
      <c r="GQ71" s="55"/>
      <c r="GR71" s="55"/>
      <c r="GS71" s="55"/>
      <c r="GT71" s="55"/>
      <c r="GU71" s="55"/>
      <c r="GV71" s="55"/>
      <c r="GW71" s="55"/>
    </row>
    <row r="72" spans="1:205" s="24" customFormat="1" x14ac:dyDescent="0.55000000000000004">
      <c r="A72" s="41" t="s">
        <v>763</v>
      </c>
      <c r="B72" s="6" t="s">
        <v>768</v>
      </c>
      <c r="C72" s="66" t="str" cm="1">
        <f t="array" ref="C72">IF(INDEX(Templates!A$2:A$153,ROW()-ROW($20:$20)+1)="","",INDEX(Templates!A$2:A$153,ROW()-ROW($20:$20)+1))</f>
        <v>JSON_PATH:fan_system</v>
      </c>
      <c r="D72" s="66" t="str" cm="1">
        <f t="array" ref="D72">IF(INDEX(Templates!B$2:B$153,ROW()-ROW($20:$20)+1)="","",INDEX(Templates!B$2:B$153,ROW()-ROW($20:$20)+1))</f>
        <v>supply_fans[0]</v>
      </c>
      <c r="E72" s="66" t="str" cm="1">
        <f t="array" ref="E72">IF(INDEX(Templates!C$2:C$153,ROW()-ROW($20:$20)+1)="","",INDEX(Templates!C$2:C$153,ROW()-ROW($20:$20)+1))</f>
        <v>id</v>
      </c>
      <c r="F72" s="127" t="str" cm="1">
        <f t="array" ref="F72">IF(INDEX(Templates!D$2:D$153,ROW()-ROW($20:$20)+1)="","",INDEX(Templates!D$2:D$153,ROW()-ROW($20:$20)+1))</f>
        <v/>
      </c>
      <c r="G72" s="116" t="str" cm="1">
        <f t="array" ref="G72">IF(INDEX(Templates!E$2:E$153,ROW()-ROW($20:$20)+1)="","",INDEX(Templates!E$2:E$153,ROW()-ROW($20:$20)+1))</f>
        <v>Fan</v>
      </c>
      <c r="H72" s="68" t="str" cm="1">
        <f t="array" ref="H72">IF(INDEX(Templates!F$2:F$153,ROW()-ROW($20:$20)+1)="","",INDEX(Templates!F$2:F$153,ROW()-ROW($20:$20)+1))</f>
        <v>Supply Fan 1</v>
      </c>
      <c r="I72" s="68" t="str" cm="1">
        <f t="array" ref="I72">IF(INDEX(Templates!G$2:G$153,ROW()-ROW($20:$20)+1)="","",INDEX(Templates!G$2:G$153,ROW()-ROW($20:$20)+1))</f>
        <v>HVAC 1</v>
      </c>
      <c r="J72" s="68" t="str" cm="1">
        <f t="array" ref="J72">IF(INDEX(Templates!H$2:H$153,ROW()-ROW($20:$20)+1)="","",INDEX(Templates!H$2:H$153,ROW()-ROW($20:$20)+1))</f>
        <v>id</v>
      </c>
      <c r="K72" s="69" t="s">
        <v>765</v>
      </c>
      <c r="L72" s="69" t="s">
        <v>765</v>
      </c>
      <c r="M72" s="55" t="str" cm="1">
        <f t="array" ref="M72">IF(INDEX(Templates!$I$2:$FQ$152,ROW()-ROW(M$20)+1, MATCH(M$16,Templates!$I$1:FQ$1,0))="","",INDEX(Templates!$I$2:$FQ$152,ROW()-ROW(M$20)+1, MATCH(M$16,Templates!$I$1:FQ$1,0)))</f>
        <v>Supply Fan 1</v>
      </c>
      <c r="N72" s="55" t="str" cm="1">
        <f t="array" ref="N72">IF(INDEX(Templates!$I$2:$FQ$152,ROW()-ROW(N$20)+1, MATCH(N$16,Templates!$I$1:FR$1,0))="","",INDEX(Templates!$I$2:$FQ$152,ROW()-ROW(N$20)+1, MATCH(N$16,Templates!$I$1:FR$1,0)))</f>
        <v>Supply Fan 1</v>
      </c>
      <c r="O72" s="55" t="str" cm="1">
        <f t="array" ref="O72">IF(INDEX(Templates!$I$2:$FQ$152,ROW()-ROW(O$20)+1, MATCH(O$16,Templates!$I$1:FS$1,0))="","",INDEX(Templates!$I$2:$FQ$152,ROW()-ROW(O$20)+1, MATCH(O$16,Templates!$I$1:FS$1,0)))</f>
        <v>Supply Fan 1</v>
      </c>
      <c r="P72" s="55" t="str" cm="1">
        <f t="array" ref="P72">IF(INDEX(Templates!$I$2:$FQ$152,ROW()-ROW(P$20)+1, MATCH(P$16,Templates!$I$1:FT$1,0))="","",INDEX(Templates!$I$2:$FQ$152,ROW()-ROW(P$20)+1, MATCH(P$16,Templates!$I$1:FT$1,0)))</f>
        <v>Supply Fan 1</v>
      </c>
      <c r="Q72" s="55" t="str" cm="1">
        <f t="array" ref="Q72">IF(INDEX(Templates!$I$2:$FQ$152,ROW()-ROW(Q$20)+1, MATCH(Q$16,Templates!$I$1:FU$1,0))="","",INDEX(Templates!$I$2:$FQ$152,ROW()-ROW(Q$20)+1, MATCH(Q$16,Templates!$I$1:FU$1,0)))</f>
        <v>Supply Fan 1</v>
      </c>
      <c r="R72" s="55" t="str" cm="1">
        <f t="array" ref="R72">IF(INDEX(Templates!$I$2:$FQ$152,ROW()-ROW(R$20)+1, MATCH(R$16,Templates!$I$1:FV$1,0))="","",INDEX(Templates!$I$2:$FQ$152,ROW()-ROW(R$20)+1, MATCH(R$16,Templates!$I$1:FV$1,0)))</f>
        <v>Supply Fan 1</v>
      </c>
      <c r="S72" s="55" t="str" cm="1">
        <f t="array" ref="S72">IF(INDEX(Templates!$I$2:$FQ$152,ROW()-ROW(S$20)+1, MATCH(S$16,Templates!$I$1:FW$1,0))="","",INDEX(Templates!$I$2:$FQ$152,ROW()-ROW(S$20)+1, MATCH(S$16,Templates!$I$1:FW$1,0)))</f>
        <v>Supply Fan 1</v>
      </c>
      <c r="T72" s="55" t="str" cm="1">
        <f t="array" ref="T72">IF(INDEX(Templates!$I$2:$FQ$152,ROW()-ROW(T$20)+1, MATCH(T$16,Templates!$I$1:FX$1,0))="","",INDEX(Templates!$I$2:$FQ$152,ROW()-ROW(T$20)+1, MATCH(T$16,Templates!$I$1:FX$1,0)))</f>
        <v>Supply Fan 1</v>
      </c>
      <c r="U72" s="55" t="str" cm="1">
        <f t="array" ref="U72">IF(INDEX(Templates!$I$2:$FQ$152,ROW()-ROW(U$20)+1, MATCH(U$16,Templates!$I$1:FY$1,0))="","",INDEX(Templates!$I$2:$FQ$152,ROW()-ROW(U$20)+1, MATCH(U$16,Templates!$I$1:FY$1,0)))</f>
        <v>Supply Fan 1</v>
      </c>
      <c r="V72" s="55" t="str" cm="1">
        <f t="array" ref="V72">IF(INDEX(Templates!$I$2:$FQ$152,ROW()-ROW(V$20)+1, MATCH(V$16,Templates!$I$1:FZ$1,0))="","",INDEX(Templates!$I$2:$FQ$152,ROW()-ROW(V$20)+1, MATCH(V$16,Templates!$I$1:FZ$1,0)))</f>
        <v>Supply Fan 1</v>
      </c>
      <c r="W72" s="55" t="str" cm="1">
        <f t="array" ref="W72">IF(INDEX(Templates!$I$2:$FQ$152,ROW()-ROW(W$20)+1, MATCH(W$16,Templates!$I$1:GA$1,0))="","",INDEX(Templates!$I$2:$FQ$152,ROW()-ROW(W$20)+1, MATCH(W$16,Templates!$I$1:GA$1,0)))</f>
        <v>Supply Fan 1</v>
      </c>
      <c r="X72" s="55" t="str" cm="1">
        <f t="array" ref="X72">IF(INDEX(Templates!$I$2:$FQ$152,ROW()-ROW(X$20)+1, MATCH(X$16,Templates!$I$1:GB$1,0))="","",INDEX(Templates!$I$2:$FQ$152,ROW()-ROW(X$20)+1, MATCH(X$16,Templates!$I$1:GB$1,0)))</f>
        <v>Supply Fan 1</v>
      </c>
      <c r="Y72" s="55" t="str" cm="1">
        <f t="array" ref="Y72">IF(INDEX(Templates!$I$2:$FQ$152,ROW()-ROW(Y$20)+1, MATCH(Y$16,Templates!$I$1:GC$1,0))="","",INDEX(Templates!$I$2:$FQ$152,ROW()-ROW(Y$20)+1, MATCH(Y$16,Templates!$I$1:GC$1,0)))</f>
        <v>Supply Fan 1</v>
      </c>
      <c r="Z72" s="55" t="str" cm="1">
        <f t="array" ref="Z72">IF(INDEX(Templates!$I$2:$FQ$152,ROW()-ROW(Z$20)+1, MATCH(Z$16,Templates!$I$1:GD$1,0))="","",INDEX(Templates!$I$2:$FQ$152,ROW()-ROW(Z$20)+1, MATCH(Z$16,Templates!$I$1:GD$1,0)))</f>
        <v>Supply Fan 1</v>
      </c>
      <c r="AA72" s="55" t="str" cm="1">
        <f t="array" ref="AA72">IF(INDEX(Templates!$I$2:$FQ$152,ROW()-ROW(AA$20)+1, MATCH(AA$16,Templates!$I$1:GE$1,0))="","",INDEX(Templates!$I$2:$FQ$152,ROW()-ROW(AA$20)+1, MATCH(AA$16,Templates!$I$1:GE$1,0)))</f>
        <v>Supply Fan 1</v>
      </c>
      <c r="AB72" s="55" t="str" cm="1">
        <f t="array" ref="AB72">IF(INDEX(Templates!$I$2:$FQ$152,ROW()-ROW(AB$20)+1, MATCH(AB$16,Templates!$I$1:GF$1,0))="","",INDEX(Templates!$I$2:$FQ$152,ROW()-ROW(AB$20)+1, MATCH(AB$16,Templates!$I$1:GF$1,0)))</f>
        <v>Supply Fan 1</v>
      </c>
      <c r="AC72" s="55" t="str" cm="1">
        <f t="array" ref="AC72">IF(INDEX(Templates!$I$2:$FQ$152,ROW()-ROW(AC$20)+1, MATCH(AC$16,Templates!$I$1:GG$1,0))="","",INDEX(Templates!$I$2:$FQ$152,ROW()-ROW(AC$20)+1, MATCH(AC$16,Templates!$I$1:GG$1,0)))</f>
        <v>Supply Fan 1</v>
      </c>
      <c r="AD72" s="55" t="str" cm="1">
        <f t="array" ref="AD72">IF(INDEX(Templates!$I$2:$FQ$152,ROW()-ROW(AD$20)+1, MATCH(AD$16,Templates!$I$1:GH$1,0))="","",INDEX(Templates!$I$2:$FQ$152,ROW()-ROW(AD$20)+1, MATCH(AD$16,Templates!$I$1:GH$1,0)))</f>
        <v>Supply Fan 1</v>
      </c>
      <c r="AE72" s="55" t="str" cm="1">
        <f t="array" ref="AE72">IF(INDEX(Templates!$I$2:$FQ$152,ROW()-ROW(AE$20)+1, MATCH(AE$16,Templates!$I$1:GI$1,0))="","",INDEX(Templates!$I$2:$FQ$152,ROW()-ROW(AE$20)+1, MATCH(AE$16,Templates!$I$1:GI$1,0)))</f>
        <v>Supply Fan 1</v>
      </c>
      <c r="AF72" s="55" t="str" cm="1">
        <f t="array" ref="AF72">IF(INDEX(Templates!$I$2:$FQ$152,ROW()-ROW(AF$20)+1, MATCH(AF$16,Templates!$I$1:GJ$1,0))="","",INDEX(Templates!$I$2:$FQ$152,ROW()-ROW(AF$20)+1, MATCH(AF$16,Templates!$I$1:GJ$1,0)))</f>
        <v>Supply Fan 1</v>
      </c>
      <c r="AG72" s="55" t="str" cm="1">
        <f t="array" ref="AG72">IF(INDEX(Templates!$I$2:$FQ$152,ROW()-ROW(AG$20)+1, MATCH(AG$16,Templates!$I$1:GK$1,0))="","",INDEX(Templates!$I$2:$FQ$152,ROW()-ROW(AG$20)+1, MATCH(AG$16,Templates!$I$1:GK$1,0)))</f>
        <v>Supply Fan 1</v>
      </c>
      <c r="AH72" s="55" t="str" cm="1">
        <f t="array" ref="AH72">IF(INDEX(Templates!$I$2:$FQ$152,ROW()-ROW(AH$20)+1, MATCH(AH$16,Templates!$I$1:GL$1,0))="","",INDEX(Templates!$I$2:$FQ$152,ROW()-ROW(AH$20)+1, MATCH(AH$16,Templates!$I$1:GL$1,0)))</f>
        <v>Supply Fan 1</v>
      </c>
      <c r="AI72" s="55" t="str" cm="1">
        <f t="array" ref="AI72">IF(INDEX(Templates!$I$2:$FQ$152,ROW()-ROW(AI$20)+1, MATCH(AI$16,Templates!$I$1:GM$1,0))="","",INDEX(Templates!$I$2:$FQ$152,ROW()-ROW(AI$20)+1, MATCH(AI$16,Templates!$I$1:GM$1,0)))</f>
        <v>Supply Fan 1</v>
      </c>
      <c r="AJ72" s="55" t="str" cm="1">
        <f t="array" ref="AJ72">IF(INDEX(Templates!$I$2:$FQ$152,ROW()-ROW(AJ$20)+1, MATCH(AJ$16,Templates!$I$1:GN$1,0))="","",INDEX(Templates!$I$2:$FQ$152,ROW()-ROW(AJ$20)+1, MATCH(AJ$16,Templates!$I$1:GN$1,0)))</f>
        <v>Supply Fan 1</v>
      </c>
      <c r="AK72" s="55" t="str" cm="1">
        <f t="array" ref="AK72">IF(INDEX(Templates!$I$2:$FQ$152,ROW()-ROW(AK$20)+1, MATCH(AK$16,Templates!$I$1:GO$1,0))="","",INDEX(Templates!$I$2:$FQ$152,ROW()-ROW(AK$20)+1, MATCH(AK$16,Templates!$I$1:GO$1,0)))</f>
        <v>Supply Fan 1</v>
      </c>
      <c r="AL72" s="55" t="str" cm="1">
        <f t="array" ref="AL72">IF(INDEX(Templates!$I$2:$FQ$152,ROW()-ROW(AL$20)+1, MATCH(AL$16,Templates!$I$1:GP$1,0))="","",INDEX(Templates!$I$2:$FQ$152,ROW()-ROW(AL$20)+1, MATCH(AL$16,Templates!$I$1:GP$1,0)))</f>
        <v>Supply Fan 1</v>
      </c>
      <c r="AM72" s="55" t="str" cm="1">
        <f t="array" ref="AM72">IF(INDEX(Templates!$I$2:$FQ$152,ROW()-ROW(AM$20)+1, MATCH(AM$16,Templates!$I$1:GQ$1,0))="","",INDEX(Templates!$I$2:$FQ$152,ROW()-ROW(AM$20)+1, MATCH(AM$16,Templates!$I$1:GQ$1,0)))</f>
        <v>Supply Fan 1</v>
      </c>
      <c r="AN72" s="55" t="str" cm="1">
        <f t="array" ref="AN72">IF(INDEX(Templates!$I$2:$FQ$152,ROW()-ROW(AN$20)+1, MATCH(AN$16,Templates!$I$1:GR$1,0))="","",INDEX(Templates!$I$2:$FQ$152,ROW()-ROW(AN$20)+1, MATCH(AN$16,Templates!$I$1:GR$1,0)))</f>
        <v>Supply Fan 1</v>
      </c>
      <c r="AO72" s="55" t="str" cm="1">
        <f t="array" ref="AO72">IF(INDEX(Templates!$I$2:$FQ$152,ROW()-ROW(AO$20)+1, MATCH(AO$16,Templates!$I$1:GS$1,0))="","",INDEX(Templates!$I$2:$FQ$152,ROW()-ROW(AO$20)+1, MATCH(AO$16,Templates!$I$1:GS$1,0)))</f>
        <v>Supply Fan 1</v>
      </c>
      <c r="AP72" s="55" t="str" cm="1">
        <f t="array" ref="AP72">IF(INDEX(Templates!$I$2:$FQ$152,ROW()-ROW(AP$20)+1, MATCH(AP$16,Templates!$I$1:GT$1,0))="","",INDEX(Templates!$I$2:$FQ$152,ROW()-ROW(AP$20)+1, MATCH(AP$16,Templates!$I$1:GT$1,0)))</f>
        <v>Supply Fan 1</v>
      </c>
      <c r="AQ72" s="55" t="str" cm="1">
        <f t="array" ref="AQ72">IF(INDEX(Templates!$I$2:$FQ$152,ROW()-ROW(AQ$20)+1, MATCH(AQ$16,Templates!$I$1:GU$1,0))="","",INDEX(Templates!$I$2:$FQ$152,ROW()-ROW(AQ$20)+1, MATCH(AQ$16,Templates!$I$1:GU$1,0)))</f>
        <v>Supply Fan 1</v>
      </c>
      <c r="AR72" s="55" t="str" cm="1">
        <f t="array" ref="AR72">IF(INDEX(Templates!$I$2:$FQ$152,ROW()-ROW(AR$20)+1, MATCH(AR$16,Templates!$I$1:GV$1,0))="","",INDEX(Templates!$I$2:$FQ$152,ROW()-ROW(AR$20)+1, MATCH(AR$16,Templates!$I$1:GV$1,0)))</f>
        <v>Supply Fan 1</v>
      </c>
      <c r="AS72" s="55" t="str" cm="1">
        <f t="array" ref="AS72">IF(INDEX(Templates!$I$2:$FQ$152,ROW()-ROW(AS$20)+1, MATCH(AS$16,Templates!$I$1:GW$1,0))="","",INDEX(Templates!$I$2:$FQ$152,ROW()-ROW(AS$20)+1, MATCH(AS$16,Templates!$I$1:GW$1,0)))</f>
        <v>Supply Fan 1</v>
      </c>
      <c r="AT72" s="55" t="str" cm="1">
        <f t="array" ref="AT72">IF(INDEX(Templates!$I$2:$FQ$152,ROW()-ROW(AT$20)+1, MATCH(AT$16,Templates!$I$1:GX$1,0))="","",INDEX(Templates!$I$2:$FQ$152,ROW()-ROW(AT$20)+1, MATCH(AT$16,Templates!$I$1:GX$1,0)))</f>
        <v>Supply Fan 1</v>
      </c>
      <c r="AU72" s="55" t="str" cm="1">
        <f t="array" ref="AU72">IF(INDEX(Templates!$I$2:$FQ$152,ROW()-ROW(AU$20)+1, MATCH(AU$16,Templates!$I$1:GY$1,0))="","",INDEX(Templates!$I$2:$FQ$152,ROW()-ROW(AU$20)+1, MATCH(AU$16,Templates!$I$1:GY$1,0)))</f>
        <v>Supply Fan 1</v>
      </c>
      <c r="AV72" s="55" t="str" cm="1">
        <f t="array" ref="AV72">IF(INDEX(Templates!$I$2:$FQ$152,ROW()-ROW(AV$20)+1, MATCH(AV$16,Templates!$I$1:GZ$1,0))="","",INDEX(Templates!$I$2:$FQ$152,ROW()-ROW(AV$20)+1, MATCH(AV$16,Templates!$I$1:GZ$1,0)))</f>
        <v>Supply Fan 1</v>
      </c>
      <c r="AW72" s="55" t="str" cm="1">
        <f t="array" ref="AW72">IF(INDEX(Templates!$I$2:$FQ$152,ROW()-ROW(AW$20)+1, MATCH(AW$16,Templates!$I$1:HA$1,0))="","",INDEX(Templates!$I$2:$FQ$152,ROW()-ROW(AW$20)+1, MATCH(AW$16,Templates!$I$1:HA$1,0)))</f>
        <v>Supply Fan 1</v>
      </c>
      <c r="AX72" s="55" t="str" cm="1">
        <f t="array" ref="AX72">IF(INDEX(Templates!$I$2:$FQ$152,ROW()-ROW(AX$20)+1, MATCH(AX$16,Templates!$I$1:HB$1,0))="","",INDEX(Templates!$I$2:$FQ$152,ROW()-ROW(AX$20)+1, MATCH(AX$16,Templates!$I$1:HB$1,0)))</f>
        <v>Supply Fan 1</v>
      </c>
      <c r="AY72" s="55" t="str" cm="1">
        <f t="array" ref="AY72">IF(INDEX(Templates!$I$2:$FQ$152,ROW()-ROW(AY$20)+1, MATCH(AY$16,Templates!$I$1:HC$1,0))="","",INDEX(Templates!$I$2:$FQ$152,ROW()-ROW(AY$20)+1, MATCH(AY$16,Templates!$I$1:HC$1,0)))</f>
        <v>Supply Fan 1</v>
      </c>
      <c r="AZ72" s="55" t="str" cm="1">
        <f t="array" ref="AZ72">IF(INDEX(Templates!$I$2:$FQ$152,ROW()-ROW(AZ$20)+1, MATCH(AZ$16,Templates!$I$1:HD$1,0))="","",INDEX(Templates!$I$2:$FQ$152,ROW()-ROW(AZ$20)+1, MATCH(AZ$16,Templates!$I$1:HD$1,0)))</f>
        <v>Supply Fan 1</v>
      </c>
      <c r="BA72" s="55" t="str" cm="1">
        <f t="array" ref="BA72">IF(INDEX(Templates!$I$2:$FQ$152,ROW()-ROW(BA$20)+1, MATCH(BA$16,Templates!$I$1:HE$1,0))="","",INDEX(Templates!$I$2:$FQ$152,ROW()-ROW(BA$20)+1, MATCH(BA$16,Templates!$I$1:HE$1,0)))</f>
        <v>Supply Fan 1</v>
      </c>
      <c r="BB72" s="55" t="str" cm="1">
        <f t="array" ref="BB72">IF(INDEX(Templates!$I$2:$FQ$152,ROW()-ROW(BB$20)+1, MATCH(BB$16,Templates!$I$1:HF$1,0))="","",INDEX(Templates!$I$2:$FQ$152,ROW()-ROW(BB$20)+1, MATCH(BB$16,Templates!$I$1:HF$1,0)))</f>
        <v>Supply Fan 1</v>
      </c>
      <c r="BC72" s="55" t="str" cm="1">
        <f t="array" ref="BC72">IF(INDEX(Templates!$I$2:$FQ$152,ROW()-ROW(BC$20)+1, MATCH(BC$16,Templates!$I$1:HG$1,0))="","",INDEX(Templates!$I$2:$FQ$152,ROW()-ROW(BC$20)+1, MATCH(BC$16,Templates!$I$1:HG$1,0)))</f>
        <v>Supply Fan 1</v>
      </c>
      <c r="BD72" s="55" t="str" cm="1">
        <f t="array" ref="BD72">IF(INDEX(Templates!$I$2:$FQ$152,ROW()-ROW(BD$20)+1, MATCH(BD$16,Templates!$I$1:HH$1,0))="","",INDEX(Templates!$I$2:$FQ$152,ROW()-ROW(BD$20)+1, MATCH(BD$16,Templates!$I$1:HH$1,0)))</f>
        <v>Supply Fan 1</v>
      </c>
      <c r="BE72" s="55" t="str" cm="1">
        <f t="array" ref="BE72">IF(INDEX(Templates!$I$2:$FQ$152,ROW()-ROW(BE$20)+1, MATCH(BE$16,Templates!$I$1:HI$1,0))="","",INDEX(Templates!$I$2:$FQ$152,ROW()-ROW(BE$20)+1, MATCH(BE$16,Templates!$I$1:HI$1,0)))</f>
        <v>Supply Fan 1</v>
      </c>
      <c r="BF72" s="55" t="str" cm="1">
        <f t="array" ref="BF72">IF(INDEX(Templates!$I$2:$FQ$152,ROW()-ROW(BF$20)+1, MATCH(BF$16,Templates!$I$1:HJ$1,0))="","",INDEX(Templates!$I$2:$FQ$152,ROW()-ROW(BF$20)+1, MATCH(BF$16,Templates!$I$1:HJ$1,0)))</f>
        <v>Supply Fan 1</v>
      </c>
      <c r="BG72" s="55" t="str" cm="1">
        <f t="array" ref="BG72">IF(INDEX(Templates!$I$2:$FQ$152,ROW()-ROW(BG$20)+1, MATCH(BG$16,Templates!$I$1:HK$1,0))="","",INDEX(Templates!$I$2:$FQ$152,ROW()-ROW(BG$20)+1, MATCH(BG$16,Templates!$I$1:HK$1,0)))</f>
        <v>Supply Fan 1</v>
      </c>
      <c r="BH72" s="55" t="str" cm="1">
        <f t="array" ref="BH72">IF(INDEX(Templates!$I$2:$FQ$152,ROW()-ROW(BH$20)+1, MATCH(BH$16,Templates!$I$1:HI$1,0))="","",INDEX(Templates!$I$2:$FQ$152,ROW()-ROW(BH$20)+1, MATCH(BH$16,Templates!$I$1:HI$1,0)))</f>
        <v>Supply Fan 1</v>
      </c>
      <c r="BI72" s="55" t="str" cm="1">
        <f t="array" ref="BI72">IF(INDEX(Templates!$I$2:$FQ$152,ROW()-ROW(BI$20)+1, MATCH(BI$16,Templates!$I$1:HJ$1,0))="","",INDEX(Templates!$I$2:$FQ$152,ROW()-ROW(BI$20)+1, MATCH(BI$16,Templates!$I$1:HJ$1,0)))</f>
        <v>Supply Fan 1</v>
      </c>
      <c r="BJ72" s="55" t="str" cm="1">
        <f t="array" ref="BJ72">IF(INDEX(Templates!$I$2:$FQ$152,ROW()-ROW(BJ$20)+1, MATCH(BJ$16,Templates!$I$1:HK$1,0))="","",INDEX(Templates!$I$2:$FQ$152,ROW()-ROW(BJ$20)+1, MATCH(BJ$16,Templates!$I$1:HK$1,0)))</f>
        <v>Supply Fan 1</v>
      </c>
      <c r="BK72" s="55" t="str" cm="1">
        <f t="array" ref="BK72">IF(INDEX(Templates!$I$2:$FQ$152,ROW()-ROW(BK$20)+1, MATCH(BK$16,Templates!$I$1:HL$1,0))="","",INDEX(Templates!$I$2:$FQ$152,ROW()-ROW(BK$20)+1, MATCH(BK$16,Templates!$I$1:HL$1,0)))</f>
        <v>Supply Fan 1</v>
      </c>
      <c r="BL72" s="55" t="str" cm="1">
        <f t="array" ref="BL72">IF(INDEX(Templates!$I$2:$FQ$152,ROW()-ROW(BL$20)+1, MATCH(BL$16,Templates!$I$1:HM$1,0))="","",INDEX(Templates!$I$2:$FQ$152,ROW()-ROW(BL$20)+1, MATCH(BL$16,Templates!$I$1:HM$1,0)))</f>
        <v>Supply Fan 1</v>
      </c>
      <c r="BM72" s="55" t="str" cm="1">
        <f t="array" ref="BM72">IF(INDEX(Templates!$I$2:$FQ$152,ROW()-ROW(BM$20)+1, MATCH(BM$16,Templates!$I$1:HN$1,0))="","",INDEX(Templates!$I$2:$FQ$152,ROW()-ROW(BM$20)+1, MATCH(BM$16,Templates!$I$1:HN$1,0)))</f>
        <v>Supply Fan 1</v>
      </c>
      <c r="BN72" s="55" t="str" cm="1">
        <f t="array" ref="BN72">IF(INDEX(Templates!$I$2:$FQ$152,ROW()-ROW(BN$20)+1, MATCH(BN$16,Templates!$I$1:HO$1,0))="","",INDEX(Templates!$I$2:$FQ$152,ROW()-ROW(BN$20)+1, MATCH(BN$16,Templates!$I$1:HO$1,0)))</f>
        <v>Supply Fan 1</v>
      </c>
      <c r="BO72" s="55" t="str" cm="1">
        <f t="array" ref="BO72">IF(INDEX(Templates!$I$2:$FQ$152,ROW()-ROW(BO$20)+1, MATCH(BO$16,Templates!$I$1:HP$1,0))="","",INDEX(Templates!$I$2:$FQ$152,ROW()-ROW(BO$20)+1, MATCH(BO$16,Templates!$I$1:HP$1,0)))</f>
        <v>Supply Fan 1</v>
      </c>
      <c r="BP72" s="55" t="str" cm="1">
        <f t="array" ref="BP72">IF(INDEX(Templates!$I$2:$FQ$152,ROW()-ROW(BP$20)+1, MATCH(BP$16,Templates!$I$1:HQ$1,0))="","",INDEX(Templates!$I$2:$FQ$152,ROW()-ROW(BP$20)+1, MATCH(BP$16,Templates!$I$1:HQ$1,0)))</f>
        <v>Supply Fan 1</v>
      </c>
      <c r="BQ72" s="55" t="str" cm="1">
        <f t="array" ref="BQ72">IF(INDEX(Templates!$I$2:$FQ$152,ROW()-ROW(BQ$20)+1, MATCH(BQ$16,Templates!$I$1:HR$1,0))="","",INDEX(Templates!$I$2:$FQ$152,ROW()-ROW(BQ$20)+1, MATCH(BQ$16,Templates!$I$1:HR$1,0)))</f>
        <v>Supply Fan 1</v>
      </c>
      <c r="BR72" s="55" t="str" cm="1">
        <f t="array" ref="BR72">IF(INDEX(Templates!$I$2:$FQ$152,ROW()-ROW(BR$20)+1, MATCH(BR$16,Templates!$I$1:HS$1,0))="","",INDEX(Templates!$I$2:$FQ$152,ROW()-ROW(BR$20)+1, MATCH(BR$16,Templates!$I$1:HS$1,0)))</f>
        <v>Supply Fan 1</v>
      </c>
      <c r="BS72" s="55" t="str" cm="1">
        <f t="array" ref="BS72">IF(INDEX(Templates!$I$2:$FQ$152,ROW()-ROW(BS$20)+1, MATCH(BS$16,Templates!$I$1:HT$1,0))="","",INDEX(Templates!$I$2:$FQ$152,ROW()-ROW(BS$20)+1, MATCH(BS$16,Templates!$I$1:HT$1,0)))</f>
        <v>Supply Fan 1</v>
      </c>
      <c r="BT72" s="55" t="str" cm="1">
        <f t="array" ref="BT72">IF(INDEX(Templates!$I$2:$FQ$152,ROW()-ROW(BT$20)+1, MATCH(BT$16,Templates!$I$1:HU$1,0))="","",INDEX(Templates!$I$2:$FQ$152,ROW()-ROW(BT$20)+1, MATCH(BT$16,Templates!$I$1:HU$1,0)))</f>
        <v>Supply Fan 1</v>
      </c>
      <c r="BU72" s="55" t="str" cm="1">
        <f t="array" ref="BU72">IF(INDEX(Templates!$I$2:$FQ$152,ROW()-ROW(BU$20)+1, MATCH(BU$16,Templates!$I$1:HV$1,0))="","",INDEX(Templates!$I$2:$FQ$152,ROW()-ROW(BU$20)+1, MATCH(BU$16,Templates!$I$1:HV$1,0)))</f>
        <v>Supply Fan 1</v>
      </c>
      <c r="BV72" s="55" t="str" cm="1">
        <f t="array" ref="BV72">IF(INDEX(Templates!$I$2:$FQ$152,ROW()-ROW(BV$20)+1, MATCH(BV$16,Templates!$I$1:HW$1,0))="","",INDEX(Templates!$I$2:$FQ$152,ROW()-ROW(BV$20)+1, MATCH(BV$16,Templates!$I$1:HW$1,0)))</f>
        <v>Supply Fan 1</v>
      </c>
      <c r="BW72" s="55" t="str" cm="1">
        <f t="array" ref="BW72">IF(INDEX(Templates!$I$2:$FQ$152,ROW()-ROW(BW$20)+1, MATCH(BW$16,Templates!$I$1:HX$1,0))="","",INDEX(Templates!$I$2:$FQ$152,ROW()-ROW(BW$20)+1, MATCH(BW$16,Templates!$I$1:HX$1,0)))</f>
        <v>Supply Fan 1</v>
      </c>
      <c r="BX72" s="55" t="str" cm="1">
        <f t="array" ref="BX72">IF(INDEX(Templates!$I$2:$FQ$152,ROW()-ROW(BX$20)+1, MATCH(BX$16,Templates!$I$1:HY$1,0))="","",INDEX(Templates!$I$2:$FQ$152,ROW()-ROW(BX$20)+1, MATCH(BX$16,Templates!$I$1:HY$1,0)))</f>
        <v>Supply Fan 1</v>
      </c>
      <c r="BY72" s="55" t="str" cm="1">
        <f t="array" ref="BY72">IF(INDEX(Templates!$I$2:$FQ$152,ROW()-ROW(BY$20)+1, MATCH(BY$16,Templates!$I$1:HZ$1,0))="","",INDEX(Templates!$I$2:$FQ$152,ROW()-ROW(BY$20)+1, MATCH(BY$16,Templates!$I$1:HZ$1,0)))</f>
        <v>Supply Fan 1</v>
      </c>
      <c r="BZ72" s="55" t="str" cm="1">
        <f t="array" ref="BZ72">IF(INDEX(Templates!$I$2:$FQ$152,ROW()-ROW(BZ$20)+1, MATCH(BZ$16,Templates!$I$1:IA$1,0))="","",INDEX(Templates!$I$2:$FQ$152,ROW()-ROW(BZ$20)+1, MATCH(BZ$16,Templates!$I$1:IA$1,0)))</f>
        <v>Supply Fan 1</v>
      </c>
      <c r="CA72" s="55" t="str" cm="1">
        <f t="array" ref="CA72">IF(INDEX(Templates!$I$2:$FQ$152,ROW()-ROW(CA$20)+1, MATCH(CA$16,Templates!$I$1:IB$1,0))="","",INDEX(Templates!$I$2:$FQ$152,ROW()-ROW(CA$20)+1, MATCH(CA$16,Templates!$I$1:IB$1,0)))</f>
        <v>Supply Fan 1</v>
      </c>
      <c r="CB72" s="55" t="str" cm="1">
        <f t="array" ref="CB72">IF(INDEX(Templates!$I$2:$FQ$152,ROW()-ROW(CB$20)+1, MATCH(CB$16,Templates!$I$1:IC$1,0))="","",INDEX(Templates!$I$2:$FQ$152,ROW()-ROW(CB$20)+1, MATCH(CB$16,Templates!$I$1:IC$1,0)))</f>
        <v>Supply Fan 1</v>
      </c>
      <c r="CC72" s="55" t="str" cm="1">
        <f t="array" ref="CC72">IF(INDEX(Templates!$I$2:$FQ$152,ROW()-ROW(CC$20)+1, MATCH(CC$16,Templates!$I$1:ID$1,0))="","",INDEX(Templates!$I$2:$FQ$152,ROW()-ROW(CC$20)+1, MATCH(CC$16,Templates!$I$1:ID$1,0)))</f>
        <v>Supply Fan 1</v>
      </c>
      <c r="CD72" s="55" t="str" cm="1">
        <f t="array" ref="CD72">IF(INDEX(Templates!$I$2:$FQ$152,ROW()-ROW(CD$20)+1, MATCH(CD$16,Templates!$I$1:IE$1,0))="","",INDEX(Templates!$I$2:$FQ$152,ROW()-ROW(CD$20)+1, MATCH(CD$16,Templates!$I$1:IE$1,0)))</f>
        <v>Supply Fan 1</v>
      </c>
      <c r="CE72" s="55" t="str" cm="1">
        <f t="array" ref="CE72">IF(INDEX(Templates!$I$2:$FQ$152,ROW()-ROW(CE$20)+1, MATCH(CE$16,Templates!$I$1:IF$1,0))="","",INDEX(Templates!$I$2:$FQ$152,ROW()-ROW(CE$20)+1, MATCH(CE$16,Templates!$I$1:IF$1,0)))</f>
        <v>Supply Fan 1</v>
      </c>
      <c r="CF72" s="55" t="str" cm="1">
        <f t="array" ref="CF72">IF(INDEX(Templates!$I$2:$FQ$152,ROW()-ROW(CF$20)+1, MATCH(CF$16,Templates!$I$1:ID$1,0))="","",INDEX(Templates!$I$2:$FQ$152,ROW()-ROW(CF$20)+1, MATCH(CF$16,Templates!$I$1:ID$1,0)))</f>
        <v>Supply Fan 1</v>
      </c>
      <c r="CG72" s="55" t="str" cm="1">
        <f t="array" ref="CG72">IF(INDEX(Templates!$I$2:$FQ$152,ROW()-ROW(CG$20)+1, MATCH(CG$16,Templates!$I$1:IE$1,0))="","",INDEX(Templates!$I$2:$FQ$152,ROW()-ROW(CG$20)+1, MATCH(CG$16,Templates!$I$1:IE$1,0)))</f>
        <v>Supply Fan 1</v>
      </c>
      <c r="CH72" s="55" t="str" cm="1">
        <f t="array" ref="CH72">IF(INDEX(Templates!$I$2:$FQ$152,ROW()-ROW(CH$20)+1, MATCH(CH$16,Templates!$I$1:IF$1,0))="","",INDEX(Templates!$I$2:$FQ$152,ROW()-ROW(CH$20)+1, MATCH(CH$16,Templates!$I$1:IF$1,0)))</f>
        <v>Supply Fan 1</v>
      </c>
      <c r="CI72" s="55" t="str" cm="1">
        <f t="array" ref="CI72">IF(INDEX(Templates!$I$2:$FQ$152,ROW()-ROW(CI$20)+1, MATCH(CI$16,Templates!$I$1:IG$1,0))="","",INDEX(Templates!$I$2:$FQ$152,ROW()-ROW(CI$20)+1, MATCH(CI$16,Templates!$I$1:IG$1,0)))</f>
        <v>Supply Fan 1</v>
      </c>
      <c r="CJ72" s="55" t="str" cm="1">
        <f t="array" ref="CJ72">IF(INDEX(Templates!$I$2:$FQ$152,ROW()-ROW(CJ$20)+1, MATCH(CJ$16,Templates!$I$1:IH$1,0))="","",INDEX(Templates!$I$2:$FQ$152,ROW()-ROW(CJ$20)+1, MATCH(CJ$16,Templates!$I$1:IH$1,0)))</f>
        <v>Supply Fan 1</v>
      </c>
      <c r="CK72" s="55" t="str" cm="1">
        <f t="array" ref="CK72">IF(INDEX(Templates!$I$2:$FQ$152,ROW()-ROW(CK$20)+1, MATCH(CK$16,Templates!$I$1:II$1,0))="","",INDEX(Templates!$I$2:$FQ$152,ROW()-ROW(CK$20)+1, MATCH(CK$16,Templates!$I$1:II$1,0)))</f>
        <v>Supply Fan 1</v>
      </c>
      <c r="CL72" s="55" t="str" cm="1">
        <f t="array" ref="CL72">IF(INDEX(Templates!$I$2:$FQ$152,ROW()-ROW(CL$20)+1, MATCH(CL$16,Templates!$I$1:IJ$1,0))="","",INDEX(Templates!$I$2:$FQ$152,ROW()-ROW(CL$20)+1, MATCH(CL$16,Templates!$I$1:IJ$1,0)))</f>
        <v>Supply Fan 1</v>
      </c>
      <c r="CM72" s="55" t="str" cm="1">
        <f t="array" ref="CM72">IF(INDEX(Templates!$I$2:$FQ$152,ROW()-ROW(CM$20)+1, MATCH(CM$16,Templates!$I$1:IK$1,0))="","",INDEX(Templates!$I$2:$FQ$152,ROW()-ROW(CM$20)+1, MATCH(CM$16,Templates!$I$1:IK$1,0)))</f>
        <v>Supply Fan 1</v>
      </c>
      <c r="CN72" s="55" t="str" cm="1">
        <f t="array" ref="CN72">IF(INDEX(Templates!$I$2:$FQ$152,ROW()-ROW(CN$20)+1, MATCH(CN$16,Templates!$I$1:IL$1,0))="","",INDEX(Templates!$I$2:$FQ$152,ROW()-ROW(CN$20)+1, MATCH(CN$16,Templates!$I$1:IL$1,0)))</f>
        <v>Supply Fan 1</v>
      </c>
      <c r="CO72" s="55" t="str" cm="1">
        <f t="array" ref="CO72">IF(INDEX(Templates!$I$2:$FQ$152,ROW()-ROW(CO$20)+1, MATCH(CO$16,Templates!$I$1:IM$1,0))="","",INDEX(Templates!$I$2:$FQ$152,ROW()-ROW(CO$20)+1, MATCH(CO$16,Templates!$I$1:IM$1,0)))</f>
        <v>Supply Fan 1</v>
      </c>
      <c r="CP72" s="55" t="str" cm="1">
        <f t="array" ref="CP72">IF(INDEX(Templates!$I$2:$FQ$152,ROW()-ROW(CP$20)+1, MATCH(CP$16,Templates!$I$1:IN$1,0))="","",INDEX(Templates!$I$2:$FQ$152,ROW()-ROW(CP$20)+1, MATCH(CP$16,Templates!$I$1:IN$1,0)))</f>
        <v>Supply Fan 1</v>
      </c>
      <c r="CQ72" s="55" t="str" cm="1">
        <f t="array" ref="CQ72">IF(INDEX(Templates!$I$2:$FQ$152,ROW()-ROW(CQ$20)+1, MATCH(CQ$16,Templates!$I$1:IO$1,0))="","",INDEX(Templates!$I$2:$FQ$152,ROW()-ROW(CQ$20)+1, MATCH(CQ$16,Templates!$I$1:IO$1,0)))</f>
        <v>Supply Fan 1</v>
      </c>
      <c r="CR72" s="55" t="str" cm="1">
        <f t="array" ref="CR72">IF(INDEX(Templates!$I$2:$FQ$152,ROW()-ROW(CR$20)+1, MATCH(CR$16,Templates!$I$1:IP$1,0))="","",INDEX(Templates!$I$2:$FQ$152,ROW()-ROW(CR$20)+1, MATCH(CR$16,Templates!$I$1:IP$1,0)))</f>
        <v>Supply Fan 1</v>
      </c>
      <c r="CS72" s="55" t="str" cm="1">
        <f t="array" ref="CS72">IF(INDEX(Templates!$I$2:$FQ$152,ROW()-ROW(CS$20)+1, MATCH(CS$16,Templates!$I$1:IQ$1,0))="","",INDEX(Templates!$I$2:$FQ$152,ROW()-ROW(CS$20)+1, MATCH(CS$16,Templates!$I$1:IQ$1,0)))</f>
        <v>Supply Fan 1</v>
      </c>
      <c r="CT72" s="55" t="str" cm="1">
        <f t="array" ref="CT72">IF(INDEX(Templates!$I$2:$FQ$152,ROW()-ROW(CT$20)+1, MATCH(CT$16,Templates!$I$1:IR$1,0))="","",INDEX(Templates!$I$2:$FQ$152,ROW()-ROW(CT$20)+1, MATCH(CT$16,Templates!$I$1:IR$1,0)))</f>
        <v>Supply Fan 1</v>
      </c>
      <c r="CU72" s="55" t="str" cm="1">
        <f t="array" ref="CU72">IF(INDEX(Templates!$I$2:$FQ$152,ROW()-ROW(CU$20)+1, MATCH(CU$16,Templates!$I$1:IS$1,0))="","",INDEX(Templates!$I$2:$FQ$152,ROW()-ROW(CU$20)+1, MATCH(CU$16,Templates!$I$1:IS$1,0)))</f>
        <v>Supply Fan 1</v>
      </c>
      <c r="CV72" s="55" t="str" cm="1">
        <f t="array" ref="CV72">IF(INDEX(Templates!$I$2:$FQ$152,ROW()-ROW(CV$20)+1, MATCH(CV$16,Templates!$I$1:IT$1,0))="","",INDEX(Templates!$I$2:$FQ$152,ROW()-ROW(CV$20)+1, MATCH(CV$16,Templates!$I$1:IT$1,0)))</f>
        <v>Supply Fan 1</v>
      </c>
      <c r="CW72" s="55" t="str" cm="1">
        <f t="array" ref="CW72">IF(INDEX(Templates!$I$2:$FQ$152,ROW()-ROW(CW$20)+1, MATCH(CW$16,Templates!$I$1:IU$1,0))="","",INDEX(Templates!$I$2:$FQ$152,ROW()-ROW(CW$20)+1, MATCH(CW$16,Templates!$I$1:IU$1,0)))</f>
        <v>Supply Fan 1</v>
      </c>
      <c r="CX72" s="55" t="str" cm="1">
        <f t="array" ref="CX72">IF(INDEX(Templates!$I$2:$FQ$152,ROW()-ROW(CX$20)+1, MATCH(CX$16,Templates!$I$1:IV$1,0))="","",INDEX(Templates!$I$2:$FQ$152,ROW()-ROW(CX$20)+1, MATCH(CX$16,Templates!$I$1:IV$1,0)))</f>
        <v>Supply Fan 1</v>
      </c>
      <c r="CY72" s="55" t="str" cm="1">
        <f t="array" ref="CY72">IF(INDEX(Templates!$I$2:$FQ$152,ROW()-ROW(CY$20)+1, MATCH(CY$16,Templates!$I$1:IW$1,0))="","",INDEX(Templates!$I$2:$FQ$152,ROW()-ROW(CY$20)+1, MATCH(CY$16,Templates!$I$1:IW$1,0)))</f>
        <v>Supply Fan 1</v>
      </c>
      <c r="CZ72" s="55" t="str" cm="1">
        <f t="array" ref="CZ72">IF(INDEX(Templates!$I$2:$FQ$152,ROW()-ROW(CZ$20)+1, MATCH(CZ$16,Templates!$I$1:IX$1,0))="","",INDEX(Templates!$I$2:$FQ$152,ROW()-ROW(CZ$20)+1, MATCH(CZ$16,Templates!$I$1:IX$1,0)))</f>
        <v>Supply Fan 1</v>
      </c>
      <c r="DA72" s="55" t="str" cm="1">
        <f t="array" ref="DA72">IF(INDEX(Templates!$I$2:$FQ$152,ROW()-ROW(DA$20)+1, MATCH(DA$16,Templates!$I$1:IY$1,0))="","",INDEX(Templates!$I$2:$FQ$152,ROW()-ROW(DA$20)+1, MATCH(DA$16,Templates!$I$1:IY$1,0)))</f>
        <v>Supply Fan 1</v>
      </c>
      <c r="DB72" s="55" t="str" cm="1">
        <f t="array" ref="DB72">IF(INDEX(Templates!$I$2:$FQ$152,ROW()-ROW(DB$20)+1, MATCH(DB$16,Templates!$I$1:IZ$1,0))="","",INDEX(Templates!$I$2:$FQ$152,ROW()-ROW(DB$20)+1, MATCH(DB$16,Templates!$I$1:IZ$1,0)))</f>
        <v>Supply Fan 1</v>
      </c>
      <c r="DC72" s="55" t="str" cm="1">
        <f t="array" ref="DC72">IF(INDEX(Templates!$I$2:$FQ$152,ROW()-ROW(DC$20)+1, MATCH(DC$16,Templates!$I$1:JA$1,0))="","",INDEX(Templates!$I$2:$FQ$152,ROW()-ROW(DC$20)+1, MATCH(DC$16,Templates!$I$1:JA$1,0)))</f>
        <v>Supply Fan 1</v>
      </c>
      <c r="DD72" s="55" t="str" cm="1">
        <f t="array" ref="DD72">IF(INDEX(Templates!$I$2:$FQ$152,ROW()-ROW(DD$20)+1, MATCH(DD$16,Templates!$I$1:JB$1,0))="","",INDEX(Templates!$I$2:$FQ$152,ROW()-ROW(DD$20)+1, MATCH(DD$16,Templates!$I$1:JB$1,0)))</f>
        <v>Supply Fan 1</v>
      </c>
      <c r="DE72" s="55" t="str" cm="1">
        <f t="array" ref="DE72">IF(INDEX(Templates!$I$2:$FQ$152,ROW()-ROW(DE$20)+1, MATCH(DE$16,Templates!$I$1:JC$1,0))="","",INDEX(Templates!$I$2:$FQ$152,ROW()-ROW(DE$20)+1, MATCH(DE$16,Templates!$I$1:JC$1,0)))</f>
        <v>Supply Fan 1</v>
      </c>
      <c r="DF72" s="55" t="str" cm="1">
        <f t="array" ref="DF72">IF(INDEX(Templates!$I$2:$FQ$152,ROW()-ROW(DF$20)+1, MATCH(DF$16,Templates!$I$1:JD$1,0))="","",INDEX(Templates!$I$2:$FQ$152,ROW()-ROW(DF$20)+1, MATCH(DF$16,Templates!$I$1:JD$1,0)))</f>
        <v>Supply Fan 1</v>
      </c>
      <c r="DG72" s="55" t="str" cm="1">
        <f t="array" ref="DG72">IF(INDEX(Templates!$I$2:$FQ$152,ROW()-ROW(DG$20)+1, MATCH(DG$16,Templates!$I$1:JE$1,0))="","",INDEX(Templates!$I$2:$FQ$152,ROW()-ROW(DG$20)+1, MATCH(DG$16,Templates!$I$1:JE$1,0)))</f>
        <v>Supply Fan 1</v>
      </c>
      <c r="DH72" s="55" t="str" cm="1">
        <f t="array" ref="DH72">IF(INDEX(Templates!$I$2:$FQ$152,ROW()-ROW(DH$20)+1, MATCH(DH$16,Templates!$I$1:JF$1,0))="","",INDEX(Templates!$I$2:$FQ$152,ROW()-ROW(DH$20)+1, MATCH(DH$16,Templates!$I$1:JF$1,0)))</f>
        <v>Supply Fan 1</v>
      </c>
      <c r="DI72" s="55" t="str" cm="1">
        <f t="array" ref="DI72">IF(INDEX(Templates!$I$2:$FQ$152,ROW()-ROW(DI$20)+1, MATCH(DI$16,Templates!$I$1:JG$1,0))="","",INDEX(Templates!$I$2:$FQ$152,ROW()-ROW(DI$20)+1, MATCH(DI$16,Templates!$I$1:JG$1,0)))</f>
        <v>Supply Fan 1</v>
      </c>
      <c r="DJ72" s="55" t="str" cm="1">
        <f t="array" ref="DJ72">IF(INDEX(Templates!$I$2:$FQ$152,ROW()-ROW(DJ$20)+1, MATCH(DJ$16,Templates!$I$1:JH$1,0))="","",INDEX(Templates!$I$2:$FQ$152,ROW()-ROW(DJ$20)+1, MATCH(DJ$16,Templates!$I$1:JH$1,0)))</f>
        <v>Supply Fan 1</v>
      </c>
      <c r="DK72" s="55" t="str" cm="1">
        <f t="array" ref="DK72">IF(INDEX(Templates!$I$2:$FQ$152,ROW()-ROW(DK$20)+1, MATCH(DK$16,Templates!$I$1:JI$1,0))="","",INDEX(Templates!$I$2:$FQ$152,ROW()-ROW(DK$20)+1, MATCH(DK$16,Templates!$I$1:JI$1,0)))</f>
        <v>Supply Fan 1</v>
      </c>
      <c r="DL72" s="55" t="str" cm="1">
        <f t="array" ref="DL72">IF(INDEX(Templates!$I$2:$FQ$152,ROW()-ROW(DL$20)+1, MATCH(DL$16,Templates!$I$1:JJ$1,0))="","",INDEX(Templates!$I$2:$FQ$152,ROW()-ROW(DL$20)+1, MATCH(DL$16,Templates!$I$1:JJ$1,0)))</f>
        <v>Supply Fan 1</v>
      </c>
      <c r="DM72" s="55" t="str" cm="1">
        <f t="array" ref="DM72">IF(INDEX(Templates!$I$2:$FQ$152,ROW()-ROW(DM$20)+1, MATCH(DM$16,Templates!$I$1:JK$1,0))="","",INDEX(Templates!$I$2:$FQ$152,ROW()-ROW(DM$20)+1, MATCH(DM$16,Templates!$I$1:JK$1,0)))</f>
        <v>Supply Fan 1</v>
      </c>
      <c r="DN72" s="55" t="str" cm="1">
        <f t="array" ref="DN72">IF(INDEX(Templates!$I$2:$FQ$152,ROW()-ROW(DN$20)+1, MATCH(DN$16,Templates!$I$1:JL$1,0))="","",INDEX(Templates!$I$2:$FQ$152,ROW()-ROW(DN$20)+1, MATCH(DN$16,Templates!$I$1:JL$1,0)))</f>
        <v>Supply Fan 1</v>
      </c>
      <c r="DO72" s="55" t="str" cm="1">
        <f t="array" ref="DO72">IF(INDEX(Templates!$I$2:$FQ$152,ROW()-ROW(DO$20)+1, MATCH(DO$16,Templates!$I$1:JM$1,0))="","",INDEX(Templates!$I$2:$FQ$152,ROW()-ROW(DO$20)+1, MATCH(DO$16,Templates!$I$1:JM$1,0)))</f>
        <v>Supply Fan 1</v>
      </c>
      <c r="DP72" s="55" t="str" cm="1">
        <f t="array" ref="DP72">IF(INDEX(Templates!$I$2:$FQ$152,ROW()-ROW(DP$20)+1, MATCH(DP$16,Templates!$I$1:JN$1,0))="","",INDEX(Templates!$I$2:$FQ$152,ROW()-ROW(DP$20)+1, MATCH(DP$16,Templates!$I$1:JN$1,0)))</f>
        <v>Supply Fan 1</v>
      </c>
      <c r="DQ72" s="55" t="str" cm="1">
        <f t="array" ref="DQ72">IF(INDEX(Templates!$I$2:$FQ$152,ROW()-ROW(DQ$20)+1, MATCH(DQ$16,Templates!$I$1:JO$1,0))="","",INDEX(Templates!$I$2:$FQ$152,ROW()-ROW(DQ$20)+1, MATCH(DQ$16,Templates!$I$1:JO$1,0)))</f>
        <v>Supply Fan 1</v>
      </c>
      <c r="DR72" s="55" t="str" cm="1">
        <f t="array" ref="DR72">IF(INDEX(Templates!$I$2:$FQ$152,ROW()-ROW(DR$20)+1, MATCH(DR$16,Templates!$I$1:JP$1,0))="","",INDEX(Templates!$I$2:$FQ$152,ROW()-ROW(DR$20)+1, MATCH(DR$16,Templates!$I$1:JP$1,0)))</f>
        <v>Supply Fan 1</v>
      </c>
      <c r="DS72" s="55" t="str" cm="1">
        <f t="array" ref="DS72">IF(INDEX(Templates!$I$2:$FQ$152,ROW()-ROW(DS$20)+1, MATCH(DS$16,Templates!$I$1:JQ$1,0))="","",INDEX(Templates!$I$2:$FQ$152,ROW()-ROW(DS$20)+1, MATCH(DS$16,Templates!$I$1:JQ$1,0)))</f>
        <v>Supply Fan 1</v>
      </c>
      <c r="DT72" s="55" t="str" cm="1">
        <f t="array" ref="DT72">IF(INDEX(Templates!$I$2:$FQ$152,ROW()-ROW(DT$20)+1, MATCH(DT$16,Templates!$I$1:JR$1,0))="","",INDEX(Templates!$I$2:$FQ$152,ROW()-ROW(DT$20)+1, MATCH(DT$16,Templates!$I$1:JR$1,0)))</f>
        <v>Supply Fan 1</v>
      </c>
      <c r="DU72" s="55" t="str" cm="1">
        <f t="array" ref="DU72">IF(INDEX(Templates!$I$2:$FQ$152,ROW()-ROW(DU$20)+1, MATCH(DU$16,Templates!$I$1:JP$1,0))="","",INDEX(Templates!$I$2:$FQ$152,ROW()-ROW(DU$20)+1, MATCH(DU$16,Templates!$I$1:JP$1,0)))</f>
        <v>Supply Fan 1</v>
      </c>
      <c r="DV72" s="55" t="str" cm="1">
        <f t="array" ref="DV72">IF(INDEX(Templates!$I$2:$FQ$152,ROW()-ROW(DV$20)+1, MATCH(DV$16,Templates!$I$1:JQ$1,0))="","",INDEX(Templates!$I$2:$FQ$152,ROW()-ROW(DV$20)+1, MATCH(DV$16,Templates!$I$1:JQ$1,0)))</f>
        <v>Supply Fan 1</v>
      </c>
      <c r="DW72" s="55" t="str" cm="1">
        <f t="array" ref="DW72">IF(INDEX(Templates!$I$2:$FQ$152,ROW()-ROW(DW$20)+1, MATCH(DW$16,Templates!$I$1:JR$1,0))="","",INDEX(Templates!$I$2:$FQ$152,ROW()-ROW(DW$20)+1, MATCH(DW$16,Templates!$I$1:JR$1,0)))</f>
        <v>Supply Fan 1</v>
      </c>
      <c r="DX72" s="55" t="str" cm="1">
        <f t="array" ref="DX72">IF(INDEX(Templates!$I$2:$FQ$152,ROW()-ROW(DX$20)+1, MATCH(DX$16,Templates!$I$1:JS$1,0))="","",INDEX(Templates!$I$2:$FQ$152,ROW()-ROW(DX$20)+1, MATCH(DX$16,Templates!$I$1:JS$1,0)))</f>
        <v>Supply Fan 1</v>
      </c>
      <c r="DY72" s="55" t="str" cm="1">
        <f t="array" ref="DY72">IF(INDEX(Templates!$I$2:$FQ$152,ROW()-ROW(DY$20)+1, MATCH(DY$16,Templates!$I$1:JT$1,0))="","",INDEX(Templates!$I$2:$FQ$152,ROW()-ROW(DY$20)+1, MATCH(DY$16,Templates!$I$1:JT$1,0)))</f>
        <v>Supply Fan 1</v>
      </c>
      <c r="DZ72" s="55" t="str" cm="1">
        <f t="array" ref="DZ72">IF(INDEX(Templates!$I$2:$FQ$152,ROW()-ROW(DZ$20)+1, MATCH(DZ$16,Templates!$I$1:JU$1,0))="","",INDEX(Templates!$I$2:$FQ$152,ROW()-ROW(DZ$20)+1, MATCH(DZ$16,Templates!$I$1:JU$1,0)))</f>
        <v>Supply Fan 1</v>
      </c>
      <c r="EA72" s="55" t="str" cm="1">
        <f t="array" ref="EA72">IF(INDEX(Templates!$I$2:$FQ$152,ROW()-ROW(EA$20)+1, MATCH(EA$16,Templates!$I$1:JV$1,0))="","",INDEX(Templates!$I$2:$FQ$152,ROW()-ROW(EA$20)+1, MATCH(EA$16,Templates!$I$1:JV$1,0)))</f>
        <v>Supply Fan 1</v>
      </c>
      <c r="EB72" s="55" t="str" cm="1">
        <f t="array" ref="EB72">IF(INDEX(Templates!$I$2:$FQ$152,ROW()-ROW(EB$20)+1, MATCH(EB$16,Templates!$I$1:JW$1,0))="","",INDEX(Templates!$I$2:$FQ$152,ROW()-ROW(EB$20)+1, MATCH(EB$16,Templates!$I$1:JW$1,0)))</f>
        <v>Supply Fan 1</v>
      </c>
      <c r="EC72" s="55" t="str" cm="1">
        <f t="array" ref="EC72">IF(INDEX(Templates!$I$2:$FQ$152,ROW()-ROW(EC$20)+1, MATCH(EC$16,Templates!$I$1:JX$1,0))="","",INDEX(Templates!$I$2:$FQ$152,ROW()-ROW(EC$20)+1, MATCH(EC$16,Templates!$I$1:JX$1,0)))</f>
        <v>Supply Fan 1</v>
      </c>
      <c r="ED72" s="55" t="str" cm="1">
        <f t="array" ref="ED72">IF(INDEX(Templates!$I$2:$FQ$152,ROW()-ROW(ED$20)+1, MATCH(ED$16,Templates!$I$1:JY$1,0))="","",INDEX(Templates!$I$2:$FQ$152,ROW()-ROW(ED$20)+1, MATCH(ED$16,Templates!$I$1:JY$1,0)))</f>
        <v>Supply Fan 1</v>
      </c>
      <c r="EE72" s="55"/>
      <c r="EF72" s="55"/>
      <c r="EG72" s="55"/>
      <c r="EH72" s="55"/>
      <c r="EI72" s="55"/>
      <c r="EJ72" s="55"/>
      <c r="EK72" s="55"/>
      <c r="EL72" s="55"/>
      <c r="EM72" s="55"/>
      <c r="EN72" s="55"/>
      <c r="EO72" s="55"/>
      <c r="EP72" s="55"/>
      <c r="EQ72" s="55"/>
      <c r="ER72" s="55"/>
      <c r="ES72" s="55"/>
      <c r="ET72" s="55"/>
      <c r="EU72" s="55"/>
      <c r="EV72" s="55"/>
      <c r="EW72" s="55"/>
      <c r="EX72" s="55"/>
      <c r="EY72" s="55"/>
      <c r="EZ72" s="55"/>
      <c r="FA72" s="55"/>
      <c r="FB72" s="55"/>
      <c r="FC72" s="55"/>
      <c r="FD72" s="55"/>
      <c r="FE72" s="55"/>
      <c r="FF72" s="55"/>
      <c r="FG72" s="55"/>
      <c r="FH72" s="55"/>
      <c r="FI72" s="55"/>
      <c r="FJ72" s="55"/>
      <c r="FK72" s="55"/>
      <c r="FL72" s="55"/>
      <c r="FM72" s="55"/>
      <c r="FN72" s="55"/>
      <c r="FO72" s="55"/>
      <c r="FP72" s="55"/>
      <c r="FQ72" s="55"/>
      <c r="FR72" s="55"/>
      <c r="FS72" s="55"/>
      <c r="FT72" s="55"/>
      <c r="FU72" s="55"/>
      <c r="FV72" s="55"/>
      <c r="FW72" s="55"/>
      <c r="FX72" s="55"/>
      <c r="FY72" s="55"/>
      <c r="FZ72" s="55"/>
      <c r="GA72" s="55"/>
      <c r="GB72" s="55"/>
      <c r="GC72" s="55"/>
      <c r="GD72" s="55"/>
      <c r="GE72" s="55"/>
      <c r="GF72" s="55"/>
      <c r="GG72" s="55"/>
      <c r="GH72" s="55"/>
      <c r="GI72" s="55"/>
      <c r="GJ72" s="55"/>
      <c r="GK72" s="55"/>
      <c r="GL72" s="55"/>
      <c r="GM72" s="55"/>
      <c r="GN72" s="55"/>
      <c r="GO72" s="55"/>
      <c r="GP72" s="55"/>
      <c r="GQ72" s="55"/>
      <c r="GR72" s="55"/>
      <c r="GS72" s="55"/>
      <c r="GT72" s="55"/>
      <c r="GU72" s="55"/>
      <c r="GV72" s="55"/>
      <c r="GW72" s="55"/>
    </row>
    <row r="73" spans="1:205" s="24" customFormat="1" x14ac:dyDescent="0.55000000000000004">
      <c r="A73" s="41" t="s">
        <v>763</v>
      </c>
      <c r="B73" s="6" t="s">
        <v>768</v>
      </c>
      <c r="C73" s="66" t="str" cm="1">
        <f t="array" ref="C73">IF(INDEX(Templates!A$2:A$153,ROW()-ROW($20:$20)+1)="","",INDEX(Templates!A$2:A$153,ROW()-ROW($20:$20)+1))</f>
        <v>JSON_PATH:fan_system</v>
      </c>
      <c r="D73" s="66" t="str" cm="1">
        <f t="array" ref="D73">IF(INDEX(Templates!B$2:B$153,ROW()-ROW($20:$20)+1)="","",INDEX(Templates!B$2:B$153,ROW()-ROW($20:$20)+1))</f>
        <v>return_fans[0]</v>
      </c>
      <c r="E73" s="66" t="str" cm="1">
        <f t="array" ref="E73">IF(INDEX(Templates!C$2:C$153,ROW()-ROW($20:$20)+1)="","",INDEX(Templates!C$2:C$153,ROW()-ROW($20:$20)+1))</f>
        <v>id</v>
      </c>
      <c r="F73" s="127" t="str" cm="1">
        <f t="array" ref="F73">IF(INDEX(Templates!D$2:D$153,ROW()-ROW($20:$20)+1)="","",INDEX(Templates!D$2:D$153,ROW()-ROW($20:$20)+1))</f>
        <v/>
      </c>
      <c r="G73" s="116" t="str" cm="1">
        <f t="array" ref="G73">IF(INDEX(Templates!E$2:E$153,ROW()-ROW($20:$20)+1)="","",INDEX(Templates!E$2:E$153,ROW()-ROW($20:$20)+1))</f>
        <v>Fan</v>
      </c>
      <c r="H73" s="68" t="str" cm="1">
        <f t="array" ref="H73">IF(INDEX(Templates!F$2:F$153,ROW()-ROW($20:$20)+1)="","",INDEX(Templates!F$2:F$153,ROW()-ROW($20:$20)+1))</f>
        <v>Return Fan 1</v>
      </c>
      <c r="I73" s="68" t="str" cm="1">
        <f t="array" ref="I73">IF(INDEX(Templates!G$2:G$153,ROW()-ROW($20:$20)+1)="","",INDEX(Templates!G$2:G$153,ROW()-ROW($20:$20)+1))</f>
        <v>HVAC 1</v>
      </c>
      <c r="J73" s="68" t="str" cm="1">
        <f t="array" ref="J73">IF(INDEX(Templates!H$2:H$153,ROW()-ROW($20:$20)+1)="","",INDEX(Templates!H$2:H$153,ROW()-ROW($20:$20)+1))</f>
        <v>id</v>
      </c>
      <c r="K73" s="69" t="s">
        <v>765</v>
      </c>
      <c r="L73" s="69" t="s">
        <v>765</v>
      </c>
      <c r="M73" s="55" t="str" cm="1">
        <f t="array" ref="M73">IF(INDEX(Templates!$I$2:$FQ$152,ROW()-ROW(M$20)+1, MATCH(M$16,Templates!$I$1:FQ$1,0))="","",INDEX(Templates!$I$2:$FQ$152,ROW()-ROW(M$20)+1, MATCH(M$16,Templates!$I$1:FQ$1,0)))</f>
        <v>Return Fan 1</v>
      </c>
      <c r="N73" s="55" t="str" cm="1">
        <f t="array" ref="N73">IF(INDEX(Templates!$I$2:$FQ$152,ROW()-ROW(N$20)+1, MATCH(N$16,Templates!$I$1:FR$1,0))="","",INDEX(Templates!$I$2:$FQ$152,ROW()-ROW(N$20)+1, MATCH(N$16,Templates!$I$1:FR$1,0)))</f>
        <v>Return Fan 1</v>
      </c>
      <c r="O73" s="55" t="str" cm="1">
        <f t="array" ref="O73">IF(INDEX(Templates!$I$2:$FQ$152,ROW()-ROW(O$20)+1, MATCH(O$16,Templates!$I$1:FS$1,0))="","",INDEX(Templates!$I$2:$FQ$152,ROW()-ROW(O$20)+1, MATCH(O$16,Templates!$I$1:FS$1,0)))</f>
        <v>Return Fan 1</v>
      </c>
      <c r="P73" s="55" t="str" cm="1">
        <f t="array" ref="P73">IF(INDEX(Templates!$I$2:$FQ$152,ROW()-ROW(P$20)+1, MATCH(P$16,Templates!$I$1:FT$1,0))="","",INDEX(Templates!$I$2:$FQ$152,ROW()-ROW(P$20)+1, MATCH(P$16,Templates!$I$1:FT$1,0)))</f>
        <v>Return Fan 1</v>
      </c>
      <c r="Q73" s="55" t="str" cm="1">
        <f t="array" ref="Q73">IF(INDEX(Templates!$I$2:$FQ$152,ROW()-ROW(Q$20)+1, MATCH(Q$16,Templates!$I$1:FU$1,0))="","",INDEX(Templates!$I$2:$FQ$152,ROW()-ROW(Q$20)+1, MATCH(Q$16,Templates!$I$1:FU$1,0)))</f>
        <v>Return Fan 1</v>
      </c>
      <c r="R73" s="55" t="str" cm="1">
        <f t="array" ref="R73">IF(INDEX(Templates!$I$2:$FQ$152,ROW()-ROW(R$20)+1, MATCH(R$16,Templates!$I$1:FV$1,0))="","",INDEX(Templates!$I$2:$FQ$152,ROW()-ROW(R$20)+1, MATCH(R$16,Templates!$I$1:FV$1,0)))</f>
        <v>Return Fan 1</v>
      </c>
      <c r="S73" s="55" t="str" cm="1">
        <f t="array" ref="S73">IF(INDEX(Templates!$I$2:$FQ$152,ROW()-ROW(S$20)+1, MATCH(S$16,Templates!$I$1:FW$1,0))="","",INDEX(Templates!$I$2:$FQ$152,ROW()-ROW(S$20)+1, MATCH(S$16,Templates!$I$1:FW$1,0)))</f>
        <v>Return Fan 1</v>
      </c>
      <c r="T73" s="55" t="str" cm="1">
        <f t="array" ref="T73">IF(INDEX(Templates!$I$2:$FQ$152,ROW()-ROW(T$20)+1, MATCH(T$16,Templates!$I$1:FX$1,0))="","",INDEX(Templates!$I$2:$FQ$152,ROW()-ROW(T$20)+1, MATCH(T$16,Templates!$I$1:FX$1,0)))</f>
        <v>Return Fan 1</v>
      </c>
      <c r="U73" s="55" t="str" cm="1">
        <f t="array" ref="U73">IF(INDEX(Templates!$I$2:$FQ$152,ROW()-ROW(U$20)+1, MATCH(U$16,Templates!$I$1:FY$1,0))="","",INDEX(Templates!$I$2:$FQ$152,ROW()-ROW(U$20)+1, MATCH(U$16,Templates!$I$1:FY$1,0)))</f>
        <v>Return Fan 1</v>
      </c>
      <c r="V73" s="55" t="str" cm="1">
        <f t="array" ref="V73">IF(INDEX(Templates!$I$2:$FQ$152,ROW()-ROW(V$20)+1, MATCH(V$16,Templates!$I$1:FZ$1,0))="","",INDEX(Templates!$I$2:$FQ$152,ROW()-ROW(V$20)+1, MATCH(V$16,Templates!$I$1:FZ$1,0)))</f>
        <v>Return Fan 1</v>
      </c>
      <c r="W73" s="55" t="str" cm="1">
        <f t="array" ref="W73">IF(INDEX(Templates!$I$2:$FQ$152,ROW()-ROW(W$20)+1, MATCH(W$16,Templates!$I$1:GA$1,0))="","",INDEX(Templates!$I$2:$FQ$152,ROW()-ROW(W$20)+1, MATCH(W$16,Templates!$I$1:GA$1,0)))</f>
        <v>Return Fan 1</v>
      </c>
      <c r="X73" s="55" t="str" cm="1">
        <f t="array" ref="X73">IF(INDEX(Templates!$I$2:$FQ$152,ROW()-ROW(X$20)+1, MATCH(X$16,Templates!$I$1:GB$1,0))="","",INDEX(Templates!$I$2:$FQ$152,ROW()-ROW(X$20)+1, MATCH(X$16,Templates!$I$1:GB$1,0)))</f>
        <v>Return Fan 1</v>
      </c>
      <c r="Y73" s="55" t="str" cm="1">
        <f t="array" ref="Y73">IF(INDEX(Templates!$I$2:$FQ$152,ROW()-ROW(Y$20)+1, MATCH(Y$16,Templates!$I$1:GC$1,0))="","",INDEX(Templates!$I$2:$FQ$152,ROW()-ROW(Y$20)+1, MATCH(Y$16,Templates!$I$1:GC$1,0)))</f>
        <v>Return Fan 1</v>
      </c>
      <c r="Z73" s="55" t="str" cm="1">
        <f t="array" ref="Z73">IF(INDEX(Templates!$I$2:$FQ$152,ROW()-ROW(Z$20)+1, MATCH(Z$16,Templates!$I$1:GD$1,0))="","",INDEX(Templates!$I$2:$FQ$152,ROW()-ROW(Z$20)+1, MATCH(Z$16,Templates!$I$1:GD$1,0)))</f>
        <v>Return Fan 1</v>
      </c>
      <c r="AA73" s="55" t="str" cm="1">
        <f t="array" ref="AA73">IF(INDEX(Templates!$I$2:$FQ$152,ROW()-ROW(AA$20)+1, MATCH(AA$16,Templates!$I$1:GE$1,0))="","",INDEX(Templates!$I$2:$FQ$152,ROW()-ROW(AA$20)+1, MATCH(AA$16,Templates!$I$1:GE$1,0)))</f>
        <v>Return Fan 1</v>
      </c>
      <c r="AB73" s="55" t="str" cm="1">
        <f t="array" ref="AB73">IF(INDEX(Templates!$I$2:$FQ$152,ROW()-ROW(AB$20)+1, MATCH(AB$16,Templates!$I$1:GF$1,0))="","",INDEX(Templates!$I$2:$FQ$152,ROW()-ROW(AB$20)+1, MATCH(AB$16,Templates!$I$1:GF$1,0)))</f>
        <v>Return Fan 1</v>
      </c>
      <c r="AC73" s="55" t="str" cm="1">
        <f t="array" ref="AC73">IF(INDEX(Templates!$I$2:$FQ$152,ROW()-ROW(AC$20)+1, MATCH(AC$16,Templates!$I$1:GG$1,0))="","",INDEX(Templates!$I$2:$FQ$152,ROW()-ROW(AC$20)+1, MATCH(AC$16,Templates!$I$1:GG$1,0)))</f>
        <v>Return Fan 1</v>
      </c>
      <c r="AD73" s="55" t="str" cm="1">
        <f t="array" ref="AD73">IF(INDEX(Templates!$I$2:$FQ$152,ROW()-ROW(AD$20)+1, MATCH(AD$16,Templates!$I$1:GH$1,0))="","",INDEX(Templates!$I$2:$FQ$152,ROW()-ROW(AD$20)+1, MATCH(AD$16,Templates!$I$1:GH$1,0)))</f>
        <v>Return Fan 1</v>
      </c>
      <c r="AE73" s="55" t="str" cm="1">
        <f t="array" ref="AE73">IF(INDEX(Templates!$I$2:$FQ$152,ROW()-ROW(AE$20)+1, MATCH(AE$16,Templates!$I$1:GI$1,0))="","",INDEX(Templates!$I$2:$FQ$152,ROW()-ROW(AE$20)+1, MATCH(AE$16,Templates!$I$1:GI$1,0)))</f>
        <v>Return Fan 1</v>
      </c>
      <c r="AF73" s="55" t="str" cm="1">
        <f t="array" ref="AF73">IF(INDEX(Templates!$I$2:$FQ$152,ROW()-ROW(AF$20)+1, MATCH(AF$16,Templates!$I$1:GJ$1,0))="","",INDEX(Templates!$I$2:$FQ$152,ROW()-ROW(AF$20)+1, MATCH(AF$16,Templates!$I$1:GJ$1,0)))</f>
        <v>Return Fan 1</v>
      </c>
      <c r="AG73" s="55" t="str" cm="1">
        <f t="array" ref="AG73">IF(INDEX(Templates!$I$2:$FQ$152,ROW()-ROW(AG$20)+1, MATCH(AG$16,Templates!$I$1:GK$1,0))="","",INDEX(Templates!$I$2:$FQ$152,ROW()-ROW(AG$20)+1, MATCH(AG$16,Templates!$I$1:GK$1,0)))</f>
        <v>Return Fan 1</v>
      </c>
      <c r="AH73" s="55" t="str" cm="1">
        <f t="array" ref="AH73">IF(INDEX(Templates!$I$2:$FQ$152,ROW()-ROW(AH$20)+1, MATCH(AH$16,Templates!$I$1:GL$1,0))="","",INDEX(Templates!$I$2:$FQ$152,ROW()-ROW(AH$20)+1, MATCH(AH$16,Templates!$I$1:GL$1,0)))</f>
        <v>Return Fan 1</v>
      </c>
      <c r="AI73" s="55" t="str" cm="1">
        <f t="array" ref="AI73">IF(INDEX(Templates!$I$2:$FQ$152,ROW()-ROW(AI$20)+1, MATCH(AI$16,Templates!$I$1:GM$1,0))="","",INDEX(Templates!$I$2:$FQ$152,ROW()-ROW(AI$20)+1, MATCH(AI$16,Templates!$I$1:GM$1,0)))</f>
        <v>Return Fan 1</v>
      </c>
      <c r="AJ73" s="55" t="str" cm="1">
        <f t="array" ref="AJ73">IF(INDEX(Templates!$I$2:$FQ$152,ROW()-ROW(AJ$20)+1, MATCH(AJ$16,Templates!$I$1:GN$1,0))="","",INDEX(Templates!$I$2:$FQ$152,ROW()-ROW(AJ$20)+1, MATCH(AJ$16,Templates!$I$1:GN$1,0)))</f>
        <v>Return Fan 1</v>
      </c>
      <c r="AK73" s="55" t="str" cm="1">
        <f t="array" ref="AK73">IF(INDEX(Templates!$I$2:$FQ$152,ROW()-ROW(AK$20)+1, MATCH(AK$16,Templates!$I$1:GO$1,0))="","",INDEX(Templates!$I$2:$FQ$152,ROW()-ROW(AK$20)+1, MATCH(AK$16,Templates!$I$1:GO$1,0)))</f>
        <v>Return Fan 1</v>
      </c>
      <c r="AL73" s="55" t="str" cm="1">
        <f t="array" ref="AL73">IF(INDEX(Templates!$I$2:$FQ$152,ROW()-ROW(AL$20)+1, MATCH(AL$16,Templates!$I$1:GP$1,0))="","",INDEX(Templates!$I$2:$FQ$152,ROW()-ROW(AL$20)+1, MATCH(AL$16,Templates!$I$1:GP$1,0)))</f>
        <v>Return Fan 1</v>
      </c>
      <c r="AM73" s="55" t="str" cm="1">
        <f t="array" ref="AM73">IF(INDEX(Templates!$I$2:$FQ$152,ROW()-ROW(AM$20)+1, MATCH(AM$16,Templates!$I$1:GQ$1,0))="","",INDEX(Templates!$I$2:$FQ$152,ROW()-ROW(AM$20)+1, MATCH(AM$16,Templates!$I$1:GQ$1,0)))</f>
        <v>Return Fan 1</v>
      </c>
      <c r="AN73" s="55" t="str" cm="1">
        <f t="array" ref="AN73">IF(INDEX(Templates!$I$2:$FQ$152,ROW()-ROW(AN$20)+1, MATCH(AN$16,Templates!$I$1:GR$1,0))="","",INDEX(Templates!$I$2:$FQ$152,ROW()-ROW(AN$20)+1, MATCH(AN$16,Templates!$I$1:GR$1,0)))</f>
        <v>Return Fan 1</v>
      </c>
      <c r="AO73" s="55" t="str" cm="1">
        <f t="array" ref="AO73">IF(INDEX(Templates!$I$2:$FQ$152,ROW()-ROW(AO$20)+1, MATCH(AO$16,Templates!$I$1:GS$1,0))="","",INDEX(Templates!$I$2:$FQ$152,ROW()-ROW(AO$20)+1, MATCH(AO$16,Templates!$I$1:GS$1,0)))</f>
        <v>Return Fan 1</v>
      </c>
      <c r="AP73" s="55" t="str" cm="1">
        <f t="array" ref="AP73">IF(INDEX(Templates!$I$2:$FQ$152,ROW()-ROW(AP$20)+1, MATCH(AP$16,Templates!$I$1:GT$1,0))="","",INDEX(Templates!$I$2:$FQ$152,ROW()-ROW(AP$20)+1, MATCH(AP$16,Templates!$I$1:GT$1,0)))</f>
        <v>Return Fan 1</v>
      </c>
      <c r="AQ73" s="55" t="str" cm="1">
        <f t="array" ref="AQ73">IF(INDEX(Templates!$I$2:$FQ$152,ROW()-ROW(AQ$20)+1, MATCH(AQ$16,Templates!$I$1:GU$1,0))="","",INDEX(Templates!$I$2:$FQ$152,ROW()-ROW(AQ$20)+1, MATCH(AQ$16,Templates!$I$1:GU$1,0)))</f>
        <v>Return Fan 1</v>
      </c>
      <c r="AR73" s="55" t="str" cm="1">
        <f t="array" ref="AR73">IF(INDEX(Templates!$I$2:$FQ$152,ROW()-ROW(AR$20)+1, MATCH(AR$16,Templates!$I$1:GV$1,0))="","",INDEX(Templates!$I$2:$FQ$152,ROW()-ROW(AR$20)+1, MATCH(AR$16,Templates!$I$1:GV$1,0)))</f>
        <v>Return Fan 1</v>
      </c>
      <c r="AS73" s="55" t="str" cm="1">
        <f t="array" ref="AS73">IF(INDEX(Templates!$I$2:$FQ$152,ROW()-ROW(AS$20)+1, MATCH(AS$16,Templates!$I$1:GW$1,0))="","",INDEX(Templates!$I$2:$FQ$152,ROW()-ROW(AS$20)+1, MATCH(AS$16,Templates!$I$1:GW$1,0)))</f>
        <v>Return Fan 1</v>
      </c>
      <c r="AT73" s="55" t="str" cm="1">
        <f t="array" ref="AT73">IF(INDEX(Templates!$I$2:$FQ$152,ROW()-ROW(AT$20)+1, MATCH(AT$16,Templates!$I$1:GX$1,0))="","",INDEX(Templates!$I$2:$FQ$152,ROW()-ROW(AT$20)+1, MATCH(AT$16,Templates!$I$1:GX$1,0)))</f>
        <v>Return Fan 1</v>
      </c>
      <c r="AU73" s="55" t="str" cm="1">
        <f t="array" ref="AU73">IF(INDEX(Templates!$I$2:$FQ$152,ROW()-ROW(AU$20)+1, MATCH(AU$16,Templates!$I$1:GY$1,0))="","",INDEX(Templates!$I$2:$FQ$152,ROW()-ROW(AU$20)+1, MATCH(AU$16,Templates!$I$1:GY$1,0)))</f>
        <v>Return Fan 1</v>
      </c>
      <c r="AV73" s="55" t="str" cm="1">
        <f t="array" ref="AV73">IF(INDEX(Templates!$I$2:$FQ$152,ROW()-ROW(AV$20)+1, MATCH(AV$16,Templates!$I$1:GZ$1,0))="","",INDEX(Templates!$I$2:$FQ$152,ROW()-ROW(AV$20)+1, MATCH(AV$16,Templates!$I$1:GZ$1,0)))</f>
        <v>Return Fan 1</v>
      </c>
      <c r="AW73" s="55" t="str" cm="1">
        <f t="array" ref="AW73">IF(INDEX(Templates!$I$2:$FQ$152,ROW()-ROW(AW$20)+1, MATCH(AW$16,Templates!$I$1:HA$1,0))="","",INDEX(Templates!$I$2:$FQ$152,ROW()-ROW(AW$20)+1, MATCH(AW$16,Templates!$I$1:HA$1,0)))</f>
        <v>Return Fan 1</v>
      </c>
      <c r="AX73" s="55" t="str" cm="1">
        <f t="array" ref="AX73">IF(INDEX(Templates!$I$2:$FQ$152,ROW()-ROW(AX$20)+1, MATCH(AX$16,Templates!$I$1:HB$1,0))="","",INDEX(Templates!$I$2:$FQ$152,ROW()-ROW(AX$20)+1, MATCH(AX$16,Templates!$I$1:HB$1,0)))</f>
        <v>Return Fan 1</v>
      </c>
      <c r="AY73" s="55" t="str" cm="1">
        <f t="array" ref="AY73">IF(INDEX(Templates!$I$2:$FQ$152,ROW()-ROW(AY$20)+1, MATCH(AY$16,Templates!$I$1:HC$1,0))="","",INDEX(Templates!$I$2:$FQ$152,ROW()-ROW(AY$20)+1, MATCH(AY$16,Templates!$I$1:HC$1,0)))</f>
        <v>Return Fan 1</v>
      </c>
      <c r="AZ73" s="55" t="str" cm="1">
        <f t="array" ref="AZ73">IF(INDEX(Templates!$I$2:$FQ$152,ROW()-ROW(AZ$20)+1, MATCH(AZ$16,Templates!$I$1:HD$1,0))="","",INDEX(Templates!$I$2:$FQ$152,ROW()-ROW(AZ$20)+1, MATCH(AZ$16,Templates!$I$1:HD$1,0)))</f>
        <v>Return Fan 1</v>
      </c>
      <c r="BA73" s="55" t="str" cm="1">
        <f t="array" ref="BA73">IF(INDEX(Templates!$I$2:$FQ$152,ROW()-ROW(BA$20)+1, MATCH(BA$16,Templates!$I$1:HE$1,0))="","",INDEX(Templates!$I$2:$FQ$152,ROW()-ROW(BA$20)+1, MATCH(BA$16,Templates!$I$1:HE$1,0)))</f>
        <v>Return Fan 1</v>
      </c>
      <c r="BB73" s="55" t="str" cm="1">
        <f t="array" ref="BB73">IF(INDEX(Templates!$I$2:$FQ$152,ROW()-ROW(BB$20)+1, MATCH(BB$16,Templates!$I$1:HF$1,0))="","",INDEX(Templates!$I$2:$FQ$152,ROW()-ROW(BB$20)+1, MATCH(BB$16,Templates!$I$1:HF$1,0)))</f>
        <v>Return Fan 1</v>
      </c>
      <c r="BC73" s="55" t="str" cm="1">
        <f t="array" ref="BC73">IF(INDEX(Templates!$I$2:$FQ$152,ROW()-ROW(BC$20)+1, MATCH(BC$16,Templates!$I$1:HG$1,0))="","",INDEX(Templates!$I$2:$FQ$152,ROW()-ROW(BC$20)+1, MATCH(BC$16,Templates!$I$1:HG$1,0)))</f>
        <v>Return Fan 1</v>
      </c>
      <c r="BD73" s="55" t="str" cm="1">
        <f t="array" ref="BD73">IF(INDEX(Templates!$I$2:$FQ$152,ROW()-ROW(BD$20)+1, MATCH(BD$16,Templates!$I$1:HH$1,0))="","",INDEX(Templates!$I$2:$FQ$152,ROW()-ROW(BD$20)+1, MATCH(BD$16,Templates!$I$1:HH$1,0)))</f>
        <v>Return Fan 1</v>
      </c>
      <c r="BE73" s="55" t="str" cm="1">
        <f t="array" ref="BE73">IF(INDEX(Templates!$I$2:$FQ$152,ROW()-ROW(BE$20)+1, MATCH(BE$16,Templates!$I$1:HI$1,0))="","",INDEX(Templates!$I$2:$FQ$152,ROW()-ROW(BE$20)+1, MATCH(BE$16,Templates!$I$1:HI$1,0)))</f>
        <v>Return Fan 1</v>
      </c>
      <c r="BF73" s="55" t="str" cm="1">
        <f t="array" ref="BF73">IF(INDEX(Templates!$I$2:$FQ$152,ROW()-ROW(BF$20)+1, MATCH(BF$16,Templates!$I$1:HJ$1,0))="","",INDEX(Templates!$I$2:$FQ$152,ROW()-ROW(BF$20)+1, MATCH(BF$16,Templates!$I$1:HJ$1,0)))</f>
        <v/>
      </c>
      <c r="BG73" s="55" t="str" cm="1">
        <f t="array" ref="BG73">IF(INDEX(Templates!$I$2:$FQ$152,ROW()-ROW(BG$20)+1, MATCH(BG$16,Templates!$I$1:HK$1,0))="","",INDEX(Templates!$I$2:$FQ$152,ROW()-ROW(BG$20)+1, MATCH(BG$16,Templates!$I$1:HK$1,0)))</f>
        <v>Return Fan 1</v>
      </c>
      <c r="BH73" s="55" t="str" cm="1">
        <f t="array" ref="BH73">IF(INDEX(Templates!$I$2:$FQ$152,ROW()-ROW(BH$20)+1, MATCH(BH$16,Templates!$I$1:HI$1,0))="","",INDEX(Templates!$I$2:$FQ$152,ROW()-ROW(BH$20)+1, MATCH(BH$16,Templates!$I$1:HI$1,0)))</f>
        <v>Return Fan 1</v>
      </c>
      <c r="BI73" s="55" t="str" cm="1">
        <f t="array" ref="BI73">IF(INDEX(Templates!$I$2:$FQ$152,ROW()-ROW(BI$20)+1, MATCH(BI$16,Templates!$I$1:HJ$1,0))="","",INDEX(Templates!$I$2:$FQ$152,ROW()-ROW(BI$20)+1, MATCH(BI$16,Templates!$I$1:HJ$1,0)))</f>
        <v>Return Fan 1</v>
      </c>
      <c r="BJ73" s="55" t="str" cm="1">
        <f t="array" ref="BJ73">IF(INDEX(Templates!$I$2:$FQ$152,ROW()-ROW(BJ$20)+1, MATCH(BJ$16,Templates!$I$1:HK$1,0))="","",INDEX(Templates!$I$2:$FQ$152,ROW()-ROW(BJ$20)+1, MATCH(BJ$16,Templates!$I$1:HK$1,0)))</f>
        <v>Return Fan 1</v>
      </c>
      <c r="BK73" s="55" t="str" cm="1">
        <f t="array" ref="BK73">IF(INDEX(Templates!$I$2:$FQ$152,ROW()-ROW(BK$20)+1, MATCH(BK$16,Templates!$I$1:HL$1,0))="","",INDEX(Templates!$I$2:$FQ$152,ROW()-ROW(BK$20)+1, MATCH(BK$16,Templates!$I$1:HL$1,0)))</f>
        <v>Return Fan 1</v>
      </c>
      <c r="BL73" s="55" t="str" cm="1">
        <f t="array" ref="BL73">IF(INDEX(Templates!$I$2:$FQ$152,ROW()-ROW(BL$20)+1, MATCH(BL$16,Templates!$I$1:HM$1,0))="","",INDEX(Templates!$I$2:$FQ$152,ROW()-ROW(BL$20)+1, MATCH(BL$16,Templates!$I$1:HM$1,0)))</f>
        <v>Return Fan 1</v>
      </c>
      <c r="BM73" s="55" t="str" cm="1">
        <f t="array" ref="BM73">IF(INDEX(Templates!$I$2:$FQ$152,ROW()-ROW(BM$20)+1, MATCH(BM$16,Templates!$I$1:HN$1,0))="","",INDEX(Templates!$I$2:$FQ$152,ROW()-ROW(BM$20)+1, MATCH(BM$16,Templates!$I$1:HN$1,0)))</f>
        <v>Return Fan 1</v>
      </c>
      <c r="BN73" s="55" t="str" cm="1">
        <f t="array" ref="BN73">IF(INDEX(Templates!$I$2:$FQ$152,ROW()-ROW(BN$20)+1, MATCH(BN$16,Templates!$I$1:HO$1,0))="","",INDEX(Templates!$I$2:$FQ$152,ROW()-ROW(BN$20)+1, MATCH(BN$16,Templates!$I$1:HO$1,0)))</f>
        <v>Return Fan 1</v>
      </c>
      <c r="BO73" s="55" t="str" cm="1">
        <f t="array" ref="BO73">IF(INDEX(Templates!$I$2:$FQ$152,ROW()-ROW(BO$20)+1, MATCH(BO$16,Templates!$I$1:HP$1,0))="","",INDEX(Templates!$I$2:$FQ$152,ROW()-ROW(BO$20)+1, MATCH(BO$16,Templates!$I$1:HP$1,0)))</f>
        <v>Return Fan 1</v>
      </c>
      <c r="BP73" s="55" t="str" cm="1">
        <f t="array" ref="BP73">IF(INDEX(Templates!$I$2:$FQ$152,ROW()-ROW(BP$20)+1, MATCH(BP$16,Templates!$I$1:HQ$1,0))="","",INDEX(Templates!$I$2:$FQ$152,ROW()-ROW(BP$20)+1, MATCH(BP$16,Templates!$I$1:HQ$1,0)))</f>
        <v>Return Fan 1</v>
      </c>
      <c r="BQ73" s="55" t="str" cm="1">
        <f t="array" ref="BQ73">IF(INDEX(Templates!$I$2:$FQ$152,ROW()-ROW(BQ$20)+1, MATCH(BQ$16,Templates!$I$1:HR$1,0))="","",INDEX(Templates!$I$2:$FQ$152,ROW()-ROW(BQ$20)+1, MATCH(BQ$16,Templates!$I$1:HR$1,0)))</f>
        <v>Return Fan 1</v>
      </c>
      <c r="BR73" s="55" t="str" cm="1">
        <f t="array" ref="BR73">IF(INDEX(Templates!$I$2:$FQ$152,ROW()-ROW(BR$20)+1, MATCH(BR$16,Templates!$I$1:HS$1,0))="","",INDEX(Templates!$I$2:$FQ$152,ROW()-ROW(BR$20)+1, MATCH(BR$16,Templates!$I$1:HS$1,0)))</f>
        <v>Return Fan 1</v>
      </c>
      <c r="BS73" s="55" t="str" cm="1">
        <f t="array" ref="BS73">IF(INDEX(Templates!$I$2:$FQ$152,ROW()-ROW(BS$20)+1, MATCH(BS$16,Templates!$I$1:HT$1,0))="","",INDEX(Templates!$I$2:$FQ$152,ROW()-ROW(BS$20)+1, MATCH(BS$16,Templates!$I$1:HT$1,0)))</f>
        <v>Return Fan 1</v>
      </c>
      <c r="BT73" s="55" t="str" cm="1">
        <f t="array" ref="BT73">IF(INDEX(Templates!$I$2:$FQ$152,ROW()-ROW(BT$20)+1, MATCH(BT$16,Templates!$I$1:HU$1,0))="","",INDEX(Templates!$I$2:$FQ$152,ROW()-ROW(BT$20)+1, MATCH(BT$16,Templates!$I$1:HU$1,0)))</f>
        <v>Return Fan 1</v>
      </c>
      <c r="BU73" s="55" t="str" cm="1">
        <f t="array" ref="BU73">IF(INDEX(Templates!$I$2:$FQ$152,ROW()-ROW(BU$20)+1, MATCH(BU$16,Templates!$I$1:HV$1,0))="","",INDEX(Templates!$I$2:$FQ$152,ROW()-ROW(BU$20)+1, MATCH(BU$16,Templates!$I$1:HV$1,0)))</f>
        <v>Return Fan 1</v>
      </c>
      <c r="BV73" s="55" t="str" cm="1">
        <f t="array" ref="BV73">IF(INDEX(Templates!$I$2:$FQ$152,ROW()-ROW(BV$20)+1, MATCH(BV$16,Templates!$I$1:HW$1,0))="","",INDEX(Templates!$I$2:$FQ$152,ROW()-ROW(BV$20)+1, MATCH(BV$16,Templates!$I$1:HW$1,0)))</f>
        <v>Return Fan 1</v>
      </c>
      <c r="BW73" s="55" t="str" cm="1">
        <f t="array" ref="BW73">IF(INDEX(Templates!$I$2:$FQ$152,ROW()-ROW(BW$20)+1, MATCH(BW$16,Templates!$I$1:HX$1,0))="","",INDEX(Templates!$I$2:$FQ$152,ROW()-ROW(BW$20)+1, MATCH(BW$16,Templates!$I$1:HX$1,0)))</f>
        <v>Return Fan 1</v>
      </c>
      <c r="BX73" s="55" t="str" cm="1">
        <f t="array" ref="BX73">IF(INDEX(Templates!$I$2:$FQ$152,ROW()-ROW(BX$20)+1, MATCH(BX$16,Templates!$I$1:HY$1,0))="","",INDEX(Templates!$I$2:$FQ$152,ROW()-ROW(BX$20)+1, MATCH(BX$16,Templates!$I$1:HY$1,0)))</f>
        <v>Return Fan 1</v>
      </c>
      <c r="BY73" s="55" t="str" cm="1">
        <f t="array" ref="BY73">IF(INDEX(Templates!$I$2:$FQ$152,ROW()-ROW(BY$20)+1, MATCH(BY$16,Templates!$I$1:HZ$1,0))="","",INDEX(Templates!$I$2:$FQ$152,ROW()-ROW(BY$20)+1, MATCH(BY$16,Templates!$I$1:HZ$1,0)))</f>
        <v>Return Fan 1</v>
      </c>
      <c r="BZ73" s="55" t="str" cm="1">
        <f t="array" ref="BZ73">IF(INDEX(Templates!$I$2:$FQ$152,ROW()-ROW(BZ$20)+1, MATCH(BZ$16,Templates!$I$1:IA$1,0))="","",INDEX(Templates!$I$2:$FQ$152,ROW()-ROW(BZ$20)+1, MATCH(BZ$16,Templates!$I$1:IA$1,0)))</f>
        <v>Return Fan 1</v>
      </c>
      <c r="CA73" s="55" t="str" cm="1">
        <f t="array" ref="CA73">IF(INDEX(Templates!$I$2:$FQ$152,ROW()-ROW(CA$20)+1, MATCH(CA$16,Templates!$I$1:IB$1,0))="","",INDEX(Templates!$I$2:$FQ$152,ROW()-ROW(CA$20)+1, MATCH(CA$16,Templates!$I$1:IB$1,0)))</f>
        <v>Return Fan 1</v>
      </c>
      <c r="CB73" s="55" t="str" cm="1">
        <f t="array" ref="CB73">IF(INDEX(Templates!$I$2:$FQ$152,ROW()-ROW(CB$20)+1, MATCH(CB$16,Templates!$I$1:IC$1,0))="","",INDEX(Templates!$I$2:$FQ$152,ROW()-ROW(CB$20)+1, MATCH(CB$16,Templates!$I$1:IC$1,0)))</f>
        <v>Return Fan 1</v>
      </c>
      <c r="CC73" s="55" t="str" cm="1">
        <f t="array" ref="CC73">IF(INDEX(Templates!$I$2:$FQ$152,ROW()-ROW(CC$20)+1, MATCH(CC$16,Templates!$I$1:ID$1,0))="","",INDEX(Templates!$I$2:$FQ$152,ROW()-ROW(CC$20)+1, MATCH(CC$16,Templates!$I$1:ID$1,0)))</f>
        <v>Return Fan 1</v>
      </c>
      <c r="CD73" s="55" t="str" cm="1">
        <f t="array" ref="CD73">IF(INDEX(Templates!$I$2:$FQ$152,ROW()-ROW(CD$20)+1, MATCH(CD$16,Templates!$I$1:IE$1,0))="","",INDEX(Templates!$I$2:$FQ$152,ROW()-ROW(CD$20)+1, MATCH(CD$16,Templates!$I$1:IE$1,0)))</f>
        <v>Return Fan 1</v>
      </c>
      <c r="CE73" s="55" t="str" cm="1">
        <f t="array" ref="CE73">IF(INDEX(Templates!$I$2:$FQ$152,ROW()-ROW(CE$20)+1, MATCH(CE$16,Templates!$I$1:IF$1,0))="","",INDEX(Templates!$I$2:$FQ$152,ROW()-ROW(CE$20)+1, MATCH(CE$16,Templates!$I$1:IF$1,0)))</f>
        <v/>
      </c>
      <c r="CF73" s="55" t="str" cm="1">
        <f t="array" ref="CF73">IF(INDEX(Templates!$I$2:$FQ$152,ROW()-ROW(CF$20)+1, MATCH(CF$16,Templates!$I$1:ID$1,0))="","",INDEX(Templates!$I$2:$FQ$152,ROW()-ROW(CF$20)+1, MATCH(CF$16,Templates!$I$1:ID$1,0)))</f>
        <v/>
      </c>
      <c r="CG73" s="55" t="str" cm="1">
        <f t="array" ref="CG73">IF(INDEX(Templates!$I$2:$FQ$152,ROW()-ROW(CG$20)+1, MATCH(CG$16,Templates!$I$1:IE$1,0))="","",INDEX(Templates!$I$2:$FQ$152,ROW()-ROW(CG$20)+1, MATCH(CG$16,Templates!$I$1:IE$1,0)))</f>
        <v/>
      </c>
      <c r="CH73" s="55" t="str" cm="1">
        <f t="array" ref="CH73">IF(INDEX(Templates!$I$2:$FQ$152,ROW()-ROW(CH$20)+1, MATCH(CH$16,Templates!$I$1:IF$1,0))="","",INDEX(Templates!$I$2:$FQ$152,ROW()-ROW(CH$20)+1, MATCH(CH$16,Templates!$I$1:IF$1,0)))</f>
        <v/>
      </c>
      <c r="CI73" s="55" t="str" cm="1">
        <f t="array" ref="CI73">IF(INDEX(Templates!$I$2:$FQ$152,ROW()-ROW(CI$20)+1, MATCH(CI$16,Templates!$I$1:IG$1,0))="","",INDEX(Templates!$I$2:$FQ$152,ROW()-ROW(CI$20)+1, MATCH(CI$16,Templates!$I$1:IG$1,0)))</f>
        <v>Return Fan 1</v>
      </c>
      <c r="CJ73" s="55" t="str" cm="1">
        <f t="array" ref="CJ73">IF(INDEX(Templates!$I$2:$FQ$152,ROW()-ROW(CJ$20)+1, MATCH(CJ$16,Templates!$I$1:IH$1,0))="","",INDEX(Templates!$I$2:$FQ$152,ROW()-ROW(CJ$20)+1, MATCH(CJ$16,Templates!$I$1:IH$1,0)))</f>
        <v>Return Fan 1</v>
      </c>
      <c r="CK73" s="55" t="str" cm="1">
        <f t="array" ref="CK73">IF(INDEX(Templates!$I$2:$FQ$152,ROW()-ROW(CK$20)+1, MATCH(CK$16,Templates!$I$1:II$1,0))="","",INDEX(Templates!$I$2:$FQ$152,ROW()-ROW(CK$20)+1, MATCH(CK$16,Templates!$I$1:II$1,0)))</f>
        <v>Return Fan 1</v>
      </c>
      <c r="CL73" s="55" t="str" cm="1">
        <f t="array" ref="CL73">IF(INDEX(Templates!$I$2:$FQ$152,ROW()-ROW(CL$20)+1, MATCH(CL$16,Templates!$I$1:IJ$1,0))="","",INDEX(Templates!$I$2:$FQ$152,ROW()-ROW(CL$20)+1, MATCH(CL$16,Templates!$I$1:IJ$1,0)))</f>
        <v>Return Fan 1</v>
      </c>
      <c r="CM73" s="55" t="str" cm="1">
        <f t="array" ref="CM73">IF(INDEX(Templates!$I$2:$FQ$152,ROW()-ROW(CM$20)+1, MATCH(CM$16,Templates!$I$1:IK$1,0))="","",INDEX(Templates!$I$2:$FQ$152,ROW()-ROW(CM$20)+1, MATCH(CM$16,Templates!$I$1:IK$1,0)))</f>
        <v>Return Fan 1</v>
      </c>
      <c r="CN73" s="55" t="str" cm="1">
        <f t="array" ref="CN73">IF(INDEX(Templates!$I$2:$FQ$152,ROW()-ROW(CN$20)+1, MATCH(CN$16,Templates!$I$1:IL$1,0))="","",INDEX(Templates!$I$2:$FQ$152,ROW()-ROW(CN$20)+1, MATCH(CN$16,Templates!$I$1:IL$1,0)))</f>
        <v>Return Fan 1</v>
      </c>
      <c r="CO73" s="55" t="str" cm="1">
        <f t="array" ref="CO73">IF(INDEX(Templates!$I$2:$FQ$152,ROW()-ROW(CO$20)+1, MATCH(CO$16,Templates!$I$1:IM$1,0))="","",INDEX(Templates!$I$2:$FQ$152,ROW()-ROW(CO$20)+1, MATCH(CO$16,Templates!$I$1:IM$1,0)))</f>
        <v>Return Fan 1</v>
      </c>
      <c r="CP73" s="55" t="str" cm="1">
        <f t="array" ref="CP73">IF(INDEX(Templates!$I$2:$FQ$152,ROW()-ROW(CP$20)+1, MATCH(CP$16,Templates!$I$1:IN$1,0))="","",INDEX(Templates!$I$2:$FQ$152,ROW()-ROW(CP$20)+1, MATCH(CP$16,Templates!$I$1:IN$1,0)))</f>
        <v>Return Fan 1</v>
      </c>
      <c r="CQ73" s="55" t="str" cm="1">
        <f t="array" ref="CQ73">IF(INDEX(Templates!$I$2:$FQ$152,ROW()-ROW(CQ$20)+1, MATCH(CQ$16,Templates!$I$1:IO$1,0))="","",INDEX(Templates!$I$2:$FQ$152,ROW()-ROW(CQ$20)+1, MATCH(CQ$16,Templates!$I$1:IO$1,0)))</f>
        <v>Return Fan 1</v>
      </c>
      <c r="CR73" s="55" t="str" cm="1">
        <f t="array" ref="CR73">IF(INDEX(Templates!$I$2:$FQ$152,ROW()-ROW(CR$20)+1, MATCH(CR$16,Templates!$I$1:IP$1,0))="","",INDEX(Templates!$I$2:$FQ$152,ROW()-ROW(CR$20)+1, MATCH(CR$16,Templates!$I$1:IP$1,0)))</f>
        <v>Return Fan 1</v>
      </c>
      <c r="CS73" s="55" t="str" cm="1">
        <f t="array" ref="CS73">IF(INDEX(Templates!$I$2:$FQ$152,ROW()-ROW(CS$20)+1, MATCH(CS$16,Templates!$I$1:IQ$1,0))="","",INDEX(Templates!$I$2:$FQ$152,ROW()-ROW(CS$20)+1, MATCH(CS$16,Templates!$I$1:IQ$1,0)))</f>
        <v>Return Fan 1</v>
      </c>
      <c r="CT73" s="55" t="str" cm="1">
        <f t="array" ref="CT73">IF(INDEX(Templates!$I$2:$FQ$152,ROW()-ROW(CT$20)+1, MATCH(CT$16,Templates!$I$1:IR$1,0))="","",INDEX(Templates!$I$2:$FQ$152,ROW()-ROW(CT$20)+1, MATCH(CT$16,Templates!$I$1:IR$1,0)))</f>
        <v>Return Fan 1</v>
      </c>
      <c r="CU73" s="55" t="str" cm="1">
        <f t="array" ref="CU73">IF(INDEX(Templates!$I$2:$FQ$152,ROW()-ROW(CU$20)+1, MATCH(CU$16,Templates!$I$1:IS$1,0))="","",INDEX(Templates!$I$2:$FQ$152,ROW()-ROW(CU$20)+1, MATCH(CU$16,Templates!$I$1:IS$1,0)))</f>
        <v>Return Fan 1</v>
      </c>
      <c r="CV73" s="55" t="str" cm="1">
        <f t="array" ref="CV73">IF(INDEX(Templates!$I$2:$FQ$152,ROW()-ROW(CV$20)+1, MATCH(CV$16,Templates!$I$1:IT$1,0))="","",INDEX(Templates!$I$2:$FQ$152,ROW()-ROW(CV$20)+1, MATCH(CV$16,Templates!$I$1:IT$1,0)))</f>
        <v>Return Fan 1</v>
      </c>
      <c r="CW73" s="55" t="str" cm="1">
        <f t="array" ref="CW73">IF(INDEX(Templates!$I$2:$FQ$152,ROW()-ROW(CW$20)+1, MATCH(CW$16,Templates!$I$1:IU$1,0))="","",INDEX(Templates!$I$2:$FQ$152,ROW()-ROW(CW$20)+1, MATCH(CW$16,Templates!$I$1:IU$1,0)))</f>
        <v>Return Fan 1</v>
      </c>
      <c r="CX73" s="55" t="str" cm="1">
        <f t="array" ref="CX73">IF(INDEX(Templates!$I$2:$FQ$152,ROW()-ROW(CX$20)+1, MATCH(CX$16,Templates!$I$1:IV$1,0))="","",INDEX(Templates!$I$2:$FQ$152,ROW()-ROW(CX$20)+1, MATCH(CX$16,Templates!$I$1:IV$1,0)))</f>
        <v>Return Fan 1</v>
      </c>
      <c r="CY73" s="55" t="str" cm="1">
        <f t="array" ref="CY73">IF(INDEX(Templates!$I$2:$FQ$152,ROW()-ROW(CY$20)+1, MATCH(CY$16,Templates!$I$1:IW$1,0))="","",INDEX(Templates!$I$2:$FQ$152,ROW()-ROW(CY$20)+1, MATCH(CY$16,Templates!$I$1:IW$1,0)))</f>
        <v>Return Fan 1</v>
      </c>
      <c r="CZ73" s="55" t="str" cm="1">
        <f t="array" ref="CZ73">IF(INDEX(Templates!$I$2:$FQ$152,ROW()-ROW(CZ$20)+1, MATCH(CZ$16,Templates!$I$1:IX$1,0))="","",INDEX(Templates!$I$2:$FQ$152,ROW()-ROW(CZ$20)+1, MATCH(CZ$16,Templates!$I$1:IX$1,0)))</f>
        <v>Return Fan 1</v>
      </c>
      <c r="DA73" s="55" t="str" cm="1">
        <f t="array" ref="DA73">IF(INDEX(Templates!$I$2:$FQ$152,ROW()-ROW(DA$20)+1, MATCH(DA$16,Templates!$I$1:IY$1,0))="","",INDEX(Templates!$I$2:$FQ$152,ROW()-ROW(DA$20)+1, MATCH(DA$16,Templates!$I$1:IY$1,0)))</f>
        <v>Return Fan 1</v>
      </c>
      <c r="DB73" s="55" t="str" cm="1">
        <f t="array" ref="DB73">IF(INDEX(Templates!$I$2:$FQ$152,ROW()-ROW(DB$20)+1, MATCH(DB$16,Templates!$I$1:IZ$1,0))="","",INDEX(Templates!$I$2:$FQ$152,ROW()-ROW(DB$20)+1, MATCH(DB$16,Templates!$I$1:IZ$1,0)))</f>
        <v>Return Fan 1</v>
      </c>
      <c r="DC73" s="55" t="str" cm="1">
        <f t="array" ref="DC73">IF(INDEX(Templates!$I$2:$FQ$152,ROW()-ROW(DC$20)+1, MATCH(DC$16,Templates!$I$1:JA$1,0))="","",INDEX(Templates!$I$2:$FQ$152,ROW()-ROW(DC$20)+1, MATCH(DC$16,Templates!$I$1:JA$1,0)))</f>
        <v>Return Fan 1</v>
      </c>
      <c r="DD73" s="55" t="str" cm="1">
        <f t="array" ref="DD73">IF(INDEX(Templates!$I$2:$FQ$152,ROW()-ROW(DD$20)+1, MATCH(DD$16,Templates!$I$1:JB$1,0))="","",INDEX(Templates!$I$2:$FQ$152,ROW()-ROW(DD$20)+1, MATCH(DD$16,Templates!$I$1:JB$1,0)))</f>
        <v>Return Fan 1</v>
      </c>
      <c r="DE73" s="55" t="str" cm="1">
        <f t="array" ref="DE73">IF(INDEX(Templates!$I$2:$FQ$152,ROW()-ROW(DE$20)+1, MATCH(DE$16,Templates!$I$1:JC$1,0))="","",INDEX(Templates!$I$2:$FQ$152,ROW()-ROW(DE$20)+1, MATCH(DE$16,Templates!$I$1:JC$1,0)))</f>
        <v>Return Fan 1</v>
      </c>
      <c r="DF73" s="55" t="str" cm="1">
        <f t="array" ref="DF73">IF(INDEX(Templates!$I$2:$FQ$152,ROW()-ROW(DF$20)+1, MATCH(DF$16,Templates!$I$1:JD$1,0))="","",INDEX(Templates!$I$2:$FQ$152,ROW()-ROW(DF$20)+1, MATCH(DF$16,Templates!$I$1:JD$1,0)))</f>
        <v>Return Fan 1</v>
      </c>
      <c r="DG73" s="55" t="str" cm="1">
        <f t="array" ref="DG73">IF(INDEX(Templates!$I$2:$FQ$152,ROW()-ROW(DG$20)+1, MATCH(DG$16,Templates!$I$1:JE$1,0))="","",INDEX(Templates!$I$2:$FQ$152,ROW()-ROW(DG$20)+1, MATCH(DG$16,Templates!$I$1:JE$1,0)))</f>
        <v>Return Fan 1</v>
      </c>
      <c r="DH73" s="55" t="str" cm="1">
        <f t="array" ref="DH73">IF(INDEX(Templates!$I$2:$FQ$152,ROW()-ROW(DH$20)+1, MATCH(DH$16,Templates!$I$1:JF$1,0))="","",INDEX(Templates!$I$2:$FQ$152,ROW()-ROW(DH$20)+1, MATCH(DH$16,Templates!$I$1:JF$1,0)))</f>
        <v>Return Fan 1</v>
      </c>
      <c r="DI73" s="55" t="str" cm="1">
        <f t="array" ref="DI73">IF(INDEX(Templates!$I$2:$FQ$152,ROW()-ROW(DI$20)+1, MATCH(DI$16,Templates!$I$1:JG$1,0))="","",INDEX(Templates!$I$2:$FQ$152,ROW()-ROW(DI$20)+1, MATCH(DI$16,Templates!$I$1:JG$1,0)))</f>
        <v>Return Fan 1</v>
      </c>
      <c r="DJ73" s="55" t="str" cm="1">
        <f t="array" ref="DJ73">IF(INDEX(Templates!$I$2:$FQ$152,ROW()-ROW(DJ$20)+1, MATCH(DJ$16,Templates!$I$1:JH$1,0))="","",INDEX(Templates!$I$2:$FQ$152,ROW()-ROW(DJ$20)+1, MATCH(DJ$16,Templates!$I$1:JH$1,0)))</f>
        <v>Return Fan 1</v>
      </c>
      <c r="DK73" s="55" t="str" cm="1">
        <f t="array" ref="DK73">IF(INDEX(Templates!$I$2:$FQ$152,ROW()-ROW(DK$20)+1, MATCH(DK$16,Templates!$I$1:JI$1,0))="","",INDEX(Templates!$I$2:$FQ$152,ROW()-ROW(DK$20)+1, MATCH(DK$16,Templates!$I$1:JI$1,0)))</f>
        <v>Return Fan 1</v>
      </c>
      <c r="DL73" s="55" t="str" cm="1">
        <f t="array" ref="DL73">IF(INDEX(Templates!$I$2:$FQ$152,ROW()-ROW(DL$20)+1, MATCH(DL$16,Templates!$I$1:JJ$1,0))="","",INDEX(Templates!$I$2:$FQ$152,ROW()-ROW(DL$20)+1, MATCH(DL$16,Templates!$I$1:JJ$1,0)))</f>
        <v>Return Fan 1</v>
      </c>
      <c r="DM73" s="55" t="str" cm="1">
        <f t="array" ref="DM73">IF(INDEX(Templates!$I$2:$FQ$152,ROW()-ROW(DM$20)+1, MATCH(DM$16,Templates!$I$1:JK$1,0))="","",INDEX(Templates!$I$2:$FQ$152,ROW()-ROW(DM$20)+1, MATCH(DM$16,Templates!$I$1:JK$1,0)))</f>
        <v>Return Fan 1</v>
      </c>
      <c r="DN73" s="55" t="str" cm="1">
        <f t="array" ref="DN73">IF(INDEX(Templates!$I$2:$FQ$152,ROW()-ROW(DN$20)+1, MATCH(DN$16,Templates!$I$1:JL$1,0))="","",INDEX(Templates!$I$2:$FQ$152,ROW()-ROW(DN$20)+1, MATCH(DN$16,Templates!$I$1:JL$1,0)))</f>
        <v/>
      </c>
      <c r="DO73" s="55" t="str" cm="1">
        <f t="array" ref="DO73">IF(INDEX(Templates!$I$2:$FQ$152,ROW()-ROW(DO$20)+1, MATCH(DO$16,Templates!$I$1:JM$1,0))="","",INDEX(Templates!$I$2:$FQ$152,ROW()-ROW(DO$20)+1, MATCH(DO$16,Templates!$I$1:JM$1,0)))</f>
        <v>Return Fan 1</v>
      </c>
      <c r="DP73" s="55" t="str" cm="1">
        <f t="array" ref="DP73">IF(INDEX(Templates!$I$2:$FQ$152,ROW()-ROW(DP$20)+1, MATCH(DP$16,Templates!$I$1:JN$1,0))="","",INDEX(Templates!$I$2:$FQ$152,ROW()-ROW(DP$20)+1, MATCH(DP$16,Templates!$I$1:JN$1,0)))</f>
        <v/>
      </c>
      <c r="DQ73" s="55" t="str" cm="1">
        <f t="array" ref="DQ73">IF(INDEX(Templates!$I$2:$FQ$152,ROW()-ROW(DQ$20)+1, MATCH(DQ$16,Templates!$I$1:JO$1,0))="","",INDEX(Templates!$I$2:$FQ$152,ROW()-ROW(DQ$20)+1, MATCH(DQ$16,Templates!$I$1:JO$1,0)))</f>
        <v>Return Fan 1</v>
      </c>
      <c r="DR73" s="55" t="str" cm="1">
        <f t="array" ref="DR73">IF(INDEX(Templates!$I$2:$FQ$152,ROW()-ROW(DR$20)+1, MATCH(DR$16,Templates!$I$1:JP$1,0))="","",INDEX(Templates!$I$2:$FQ$152,ROW()-ROW(DR$20)+1, MATCH(DR$16,Templates!$I$1:JP$1,0)))</f>
        <v>Return Fan 1</v>
      </c>
      <c r="DS73" s="55" t="str" cm="1">
        <f t="array" ref="DS73">IF(INDEX(Templates!$I$2:$FQ$152,ROW()-ROW(DS$20)+1, MATCH(DS$16,Templates!$I$1:JQ$1,0))="","",INDEX(Templates!$I$2:$FQ$152,ROW()-ROW(DS$20)+1, MATCH(DS$16,Templates!$I$1:JQ$1,0)))</f>
        <v>Return Fan 1</v>
      </c>
      <c r="DT73" s="55" t="str" cm="1">
        <f t="array" ref="DT73">IF(INDEX(Templates!$I$2:$FQ$152,ROW()-ROW(DT$20)+1, MATCH(DT$16,Templates!$I$1:JR$1,0))="","",INDEX(Templates!$I$2:$FQ$152,ROW()-ROW(DT$20)+1, MATCH(DT$16,Templates!$I$1:JR$1,0)))</f>
        <v/>
      </c>
      <c r="DU73" s="55" t="str" cm="1">
        <f t="array" ref="DU73">IF(INDEX(Templates!$I$2:$FQ$152,ROW()-ROW(DU$20)+1, MATCH(DU$16,Templates!$I$1:JP$1,0))="","",INDEX(Templates!$I$2:$FQ$152,ROW()-ROW(DU$20)+1, MATCH(DU$16,Templates!$I$1:JP$1,0)))</f>
        <v/>
      </c>
      <c r="DV73" s="55" t="str" cm="1">
        <f t="array" ref="DV73">IF(INDEX(Templates!$I$2:$FQ$152,ROW()-ROW(DV$20)+1, MATCH(DV$16,Templates!$I$1:JQ$1,0))="","",INDEX(Templates!$I$2:$FQ$152,ROW()-ROW(DV$20)+1, MATCH(DV$16,Templates!$I$1:JQ$1,0)))</f>
        <v/>
      </c>
      <c r="DW73" s="55" t="str" cm="1">
        <f t="array" ref="DW73">IF(INDEX(Templates!$I$2:$FQ$152,ROW()-ROW(DW$20)+1, MATCH(DW$16,Templates!$I$1:JR$1,0))="","",INDEX(Templates!$I$2:$FQ$152,ROW()-ROW(DW$20)+1, MATCH(DW$16,Templates!$I$1:JR$1,0)))</f>
        <v/>
      </c>
      <c r="DX73" s="55" t="str" cm="1">
        <f t="array" ref="DX73">IF(INDEX(Templates!$I$2:$FQ$152,ROW()-ROW(DX$20)+1, MATCH(DX$16,Templates!$I$1:JS$1,0))="","",INDEX(Templates!$I$2:$FQ$152,ROW()-ROW(DX$20)+1, MATCH(DX$16,Templates!$I$1:JS$1,0)))</f>
        <v/>
      </c>
      <c r="DY73" s="55" t="str" cm="1">
        <f t="array" ref="DY73">IF(INDEX(Templates!$I$2:$FQ$152,ROW()-ROW(DY$20)+1, MATCH(DY$16,Templates!$I$1:JT$1,0))="","",INDEX(Templates!$I$2:$FQ$152,ROW()-ROW(DY$20)+1, MATCH(DY$16,Templates!$I$1:JT$1,0)))</f>
        <v>Return Fan 1</v>
      </c>
      <c r="DZ73" s="55" t="str" cm="1">
        <f t="array" ref="DZ73">IF(INDEX(Templates!$I$2:$FQ$152,ROW()-ROW(DZ$20)+1, MATCH(DZ$16,Templates!$I$1:JU$1,0))="","",INDEX(Templates!$I$2:$FQ$152,ROW()-ROW(DZ$20)+1, MATCH(DZ$16,Templates!$I$1:JU$1,0)))</f>
        <v>Return Fan 1</v>
      </c>
      <c r="EA73" s="55" t="str" cm="1">
        <f t="array" ref="EA73">IF(INDEX(Templates!$I$2:$FQ$152,ROW()-ROW(EA$20)+1, MATCH(EA$16,Templates!$I$1:JV$1,0))="","",INDEX(Templates!$I$2:$FQ$152,ROW()-ROW(EA$20)+1, MATCH(EA$16,Templates!$I$1:JV$1,0)))</f>
        <v>Return Fan 1</v>
      </c>
      <c r="EB73" s="55" t="str" cm="1">
        <f t="array" ref="EB73">IF(INDEX(Templates!$I$2:$FQ$152,ROW()-ROW(EB$20)+1, MATCH(EB$16,Templates!$I$1:JW$1,0))="","",INDEX(Templates!$I$2:$FQ$152,ROW()-ROW(EB$20)+1, MATCH(EB$16,Templates!$I$1:JW$1,0)))</f>
        <v>Return Fan 1</v>
      </c>
      <c r="EC73" s="55" t="str" cm="1">
        <f t="array" ref="EC73">IF(INDEX(Templates!$I$2:$FQ$152,ROW()-ROW(EC$20)+1, MATCH(EC$16,Templates!$I$1:JX$1,0))="","",INDEX(Templates!$I$2:$FQ$152,ROW()-ROW(EC$20)+1, MATCH(EC$16,Templates!$I$1:JX$1,0)))</f>
        <v>Return Fan 1</v>
      </c>
      <c r="ED73" s="55" t="str" cm="1">
        <f t="array" ref="ED73">IF(INDEX(Templates!$I$2:$FQ$152,ROW()-ROW(ED$20)+1, MATCH(ED$16,Templates!$I$1:JY$1,0))="","",INDEX(Templates!$I$2:$FQ$152,ROW()-ROW(ED$20)+1, MATCH(ED$16,Templates!$I$1:JY$1,0)))</f>
        <v>Return Fan 1</v>
      </c>
      <c r="EE73" s="55"/>
      <c r="EF73" s="55"/>
      <c r="EG73" s="55"/>
      <c r="EH73" s="55"/>
      <c r="EI73" s="55"/>
      <c r="EJ73" s="55"/>
      <c r="EK73" s="55"/>
      <c r="EL73" s="55"/>
      <c r="EM73" s="55"/>
      <c r="EN73" s="55"/>
      <c r="EO73" s="55"/>
      <c r="EP73" s="55"/>
      <c r="EQ73" s="55"/>
      <c r="ER73" s="55"/>
      <c r="ES73" s="55"/>
      <c r="ET73" s="55"/>
      <c r="EU73" s="55"/>
      <c r="EV73" s="55"/>
      <c r="EW73" s="55"/>
      <c r="EX73" s="55"/>
      <c r="EY73" s="55"/>
      <c r="EZ73" s="55"/>
      <c r="FA73" s="55"/>
      <c r="FB73" s="55"/>
      <c r="FC73" s="55"/>
      <c r="FD73" s="55"/>
      <c r="FE73" s="55"/>
      <c r="FF73" s="55"/>
      <c r="FG73" s="55"/>
      <c r="FH73" s="55"/>
      <c r="FI73" s="55"/>
      <c r="FJ73" s="55"/>
      <c r="FK73" s="55"/>
      <c r="FL73" s="55"/>
      <c r="FM73" s="55"/>
      <c r="FN73" s="55"/>
      <c r="FO73" s="55"/>
      <c r="FP73" s="55"/>
      <c r="FQ73" s="55"/>
      <c r="FR73" s="55"/>
      <c r="FS73" s="55"/>
      <c r="FT73" s="55"/>
      <c r="FU73" s="55"/>
      <c r="FV73" s="55"/>
      <c r="FW73" s="55"/>
      <c r="FX73" s="55"/>
      <c r="FY73" s="55"/>
      <c r="FZ73" s="55"/>
      <c r="GA73" s="55"/>
      <c r="GB73" s="55"/>
      <c r="GC73" s="55"/>
      <c r="GD73" s="55"/>
      <c r="GE73" s="55"/>
      <c r="GF73" s="55"/>
      <c r="GG73" s="55"/>
      <c r="GH73" s="55"/>
      <c r="GI73" s="55"/>
      <c r="GJ73" s="55"/>
      <c r="GK73" s="55"/>
      <c r="GL73" s="55"/>
      <c r="GM73" s="55"/>
      <c r="GN73" s="55"/>
      <c r="GO73" s="55"/>
      <c r="GP73" s="55"/>
      <c r="GQ73" s="55"/>
      <c r="GR73" s="55"/>
      <c r="GS73" s="55"/>
      <c r="GT73" s="55"/>
      <c r="GU73" s="55"/>
      <c r="GV73" s="55"/>
      <c r="GW73" s="55"/>
    </row>
    <row r="74" spans="1:205" s="24" customFormat="1" x14ac:dyDescent="0.55000000000000004">
      <c r="A74" s="41" t="s">
        <v>763</v>
      </c>
      <c r="B74" s="6" t="s">
        <v>768</v>
      </c>
      <c r="C74" s="66" t="str" cm="1">
        <f t="array" ref="C74">IF(INDEX(Templates!A$2:A$153,ROW()-ROW($20:$20)+1)="","",INDEX(Templates!A$2:A$153,ROW()-ROW($20:$20)+1))</f>
        <v>JSON_PATH:boilers[0]</v>
      </c>
      <c r="D74" s="66" t="str" cm="1">
        <f t="array" ref="D74">IF(INDEX(Templates!B$2:B$153,ROW()-ROW($20:$20)+1)="","",INDEX(Templates!B$2:B$153,ROW()-ROW($20:$20)+1))</f>
        <v>id</v>
      </c>
      <c r="E74" s="66" t="str" cm="1">
        <f t="array" ref="E74">IF(INDEX(Templates!C$2:C$153,ROW()-ROW($20:$20)+1)="","",INDEX(Templates!C$2:C$153,ROW()-ROW($20:$20)+1))</f>
        <v/>
      </c>
      <c r="F74" s="127" t="str" cm="1">
        <f t="array" ref="F74">IF(INDEX(Templates!D$2:D$153,ROW()-ROW($20:$20)+1)="","",INDEX(Templates!D$2:D$153,ROW()-ROW($20:$20)+1))</f>
        <v/>
      </c>
      <c r="G74" s="116" t="str" cm="1">
        <f t="array" ref="G74">IF(INDEX(Templates!E$2:E$153,ROW()-ROW($20:$20)+1)="","",INDEX(Templates!E$2:E$153,ROW()-ROW($20:$20)+1))</f>
        <v>Boiler</v>
      </c>
      <c r="H74" s="68" t="str" cm="1">
        <f t="array" ref="H74">IF(INDEX(Templates!F$2:F$153,ROW()-ROW($20:$20)+1)="","",INDEX(Templates!F$2:F$153,ROW()-ROW($20:$20)+1))</f>
        <v>Boiler 1</v>
      </c>
      <c r="I74" s="68" t="str" cm="1">
        <f t="array" ref="I74">IF(INDEX(Templates!G$2:G$153,ROW()-ROW($20:$20)+1)="","",INDEX(Templates!G$2:G$153,ROW()-ROW($20:$20)+1))</f>
        <v>ASHRAE229 1</v>
      </c>
      <c r="J74" s="68" t="str" cm="1">
        <f t="array" ref="J74">IF(INDEX(Templates!H$2:H$153,ROW()-ROW($20:$20)+1)="","",INDEX(Templates!H$2:H$153,ROW()-ROW($20:$20)+1))</f>
        <v>id</v>
      </c>
      <c r="K74" s="69" t="s">
        <v>765</v>
      </c>
      <c r="L74" s="69" t="s">
        <v>765</v>
      </c>
      <c r="M74" s="55" t="str" cm="1">
        <f t="array" ref="M74">IF(INDEX(Templates!$I$2:$FQ$152,ROW()-ROW(M$20)+1, MATCH(M$16,Templates!$I$1:FQ$1,0))="","",INDEX(Templates!$I$2:$FQ$152,ROW()-ROW(M$20)+1, MATCH(M$16,Templates!$I$1:FQ$1,0)))</f>
        <v/>
      </c>
      <c r="N74" s="55" t="str" cm="1">
        <f t="array" ref="N74">IF(INDEX(Templates!$I$2:$FQ$152,ROW()-ROW(N$20)+1, MATCH(N$16,Templates!$I$1:FR$1,0))="","",INDEX(Templates!$I$2:$FQ$152,ROW()-ROW(N$20)+1, MATCH(N$16,Templates!$I$1:FR$1,0)))</f>
        <v/>
      </c>
      <c r="O74" s="55" t="str" cm="1">
        <f t="array" ref="O74">IF(INDEX(Templates!$I$2:$FQ$152,ROW()-ROW(O$20)+1, MATCH(O$16,Templates!$I$1:FS$1,0))="","",INDEX(Templates!$I$2:$FQ$152,ROW()-ROW(O$20)+1, MATCH(O$16,Templates!$I$1:FS$1,0)))</f>
        <v/>
      </c>
      <c r="P74" s="55" t="str" cm="1">
        <f t="array" ref="P74">IF(INDEX(Templates!$I$2:$FQ$152,ROW()-ROW(P$20)+1, MATCH(P$16,Templates!$I$1:FT$1,0))="","",INDEX(Templates!$I$2:$FQ$152,ROW()-ROW(P$20)+1, MATCH(P$16,Templates!$I$1:FT$1,0)))</f>
        <v/>
      </c>
      <c r="Q74" s="55" t="str" cm="1">
        <f t="array" ref="Q74">IF(INDEX(Templates!$I$2:$FQ$152,ROW()-ROW(Q$20)+1, MATCH(Q$16,Templates!$I$1:FU$1,0))="","",INDEX(Templates!$I$2:$FQ$152,ROW()-ROW(Q$20)+1, MATCH(Q$16,Templates!$I$1:FU$1,0)))</f>
        <v/>
      </c>
      <c r="R74" s="55" t="str" cm="1">
        <f t="array" ref="R74">IF(INDEX(Templates!$I$2:$FQ$152,ROW()-ROW(R$20)+1, MATCH(R$16,Templates!$I$1:FV$1,0))="","",INDEX(Templates!$I$2:$FQ$152,ROW()-ROW(R$20)+1, MATCH(R$16,Templates!$I$1:FV$1,0)))</f>
        <v>Boiler 1</v>
      </c>
      <c r="S74" s="55" t="str" cm="1">
        <f t="array" ref="S74">IF(INDEX(Templates!$I$2:$FQ$152,ROW()-ROW(S$20)+1, MATCH(S$16,Templates!$I$1:FW$1,0))="","",INDEX(Templates!$I$2:$FQ$152,ROW()-ROW(S$20)+1, MATCH(S$16,Templates!$I$1:FW$1,0)))</f>
        <v>Boiler 1</v>
      </c>
      <c r="T74" s="55" t="str" cm="1">
        <f t="array" ref="T74">IF(INDEX(Templates!$I$2:$FQ$152,ROW()-ROW(T$20)+1, MATCH(T$16,Templates!$I$1:FX$1,0))="","",INDEX(Templates!$I$2:$FQ$152,ROW()-ROW(T$20)+1, MATCH(T$16,Templates!$I$1:FX$1,0)))</f>
        <v>Boiler 1</v>
      </c>
      <c r="U74" s="55" t="str" cm="1">
        <f t="array" ref="U74">IF(INDEX(Templates!$I$2:$FQ$152,ROW()-ROW(U$20)+1, MATCH(U$16,Templates!$I$1:FY$1,0))="","",INDEX(Templates!$I$2:$FQ$152,ROW()-ROW(U$20)+1, MATCH(U$16,Templates!$I$1:FY$1,0)))</f>
        <v>Boiler 1</v>
      </c>
      <c r="V74" s="55" t="str" cm="1">
        <f t="array" ref="V74">IF(INDEX(Templates!$I$2:$FQ$152,ROW()-ROW(V$20)+1, MATCH(V$16,Templates!$I$1:FZ$1,0))="","",INDEX(Templates!$I$2:$FQ$152,ROW()-ROW(V$20)+1, MATCH(V$16,Templates!$I$1:FZ$1,0)))</f>
        <v>Boiler 1</v>
      </c>
      <c r="W74" s="55" t="str" cm="1">
        <f t="array" ref="W74">IF(INDEX(Templates!$I$2:$FQ$152,ROW()-ROW(W$20)+1, MATCH(W$16,Templates!$I$1:GA$1,0))="","",INDEX(Templates!$I$2:$FQ$152,ROW()-ROW(W$20)+1, MATCH(W$16,Templates!$I$1:GA$1,0)))</f>
        <v>Boiler 1</v>
      </c>
      <c r="X74" s="55" t="str" cm="1">
        <f t="array" ref="X74">IF(INDEX(Templates!$I$2:$FQ$152,ROW()-ROW(X$20)+1, MATCH(X$16,Templates!$I$1:GB$1,0))="","",INDEX(Templates!$I$2:$FQ$152,ROW()-ROW(X$20)+1, MATCH(X$16,Templates!$I$1:GB$1,0)))</f>
        <v/>
      </c>
      <c r="Y74" s="55" t="str" cm="1">
        <f t="array" ref="Y74">IF(INDEX(Templates!$I$2:$FQ$152,ROW()-ROW(Y$20)+1, MATCH(Y$16,Templates!$I$1:GC$1,0))="","",INDEX(Templates!$I$2:$FQ$152,ROW()-ROW(Y$20)+1, MATCH(Y$16,Templates!$I$1:GC$1,0)))</f>
        <v/>
      </c>
      <c r="Z74" s="55" t="str" cm="1">
        <f t="array" ref="Z74">IF(INDEX(Templates!$I$2:$FQ$152,ROW()-ROW(Z$20)+1, MATCH(Z$16,Templates!$I$1:GD$1,0))="","",INDEX(Templates!$I$2:$FQ$152,ROW()-ROW(Z$20)+1, MATCH(Z$16,Templates!$I$1:GD$1,0)))</f>
        <v/>
      </c>
      <c r="AA74" s="55" t="str" cm="1">
        <f t="array" ref="AA74">IF(INDEX(Templates!$I$2:$FQ$152,ROW()-ROW(AA$20)+1, MATCH(AA$16,Templates!$I$1:GE$1,0))="","",INDEX(Templates!$I$2:$FQ$152,ROW()-ROW(AA$20)+1, MATCH(AA$16,Templates!$I$1:GE$1,0)))</f>
        <v/>
      </c>
      <c r="AB74" s="55" t="str" cm="1">
        <f t="array" ref="AB74">IF(INDEX(Templates!$I$2:$FQ$152,ROW()-ROW(AB$20)+1, MATCH(AB$16,Templates!$I$1:GF$1,0))="","",INDEX(Templates!$I$2:$FQ$152,ROW()-ROW(AB$20)+1, MATCH(AB$16,Templates!$I$1:GF$1,0)))</f>
        <v/>
      </c>
      <c r="AC74" s="55" t="str" cm="1">
        <f t="array" ref="AC74">IF(INDEX(Templates!$I$2:$FQ$152,ROW()-ROW(AC$20)+1, MATCH(AC$16,Templates!$I$1:GG$1,0))="","",INDEX(Templates!$I$2:$FQ$152,ROW()-ROW(AC$20)+1, MATCH(AC$16,Templates!$I$1:GG$1,0)))</f>
        <v/>
      </c>
      <c r="AD74" s="55" t="str" cm="1">
        <f t="array" ref="AD74">IF(INDEX(Templates!$I$2:$FQ$152,ROW()-ROW(AD$20)+1, MATCH(AD$16,Templates!$I$1:GH$1,0))="","",INDEX(Templates!$I$2:$FQ$152,ROW()-ROW(AD$20)+1, MATCH(AD$16,Templates!$I$1:GH$1,0)))</f>
        <v/>
      </c>
      <c r="AE74" s="55" t="str" cm="1">
        <f t="array" ref="AE74">IF(INDEX(Templates!$I$2:$FQ$152,ROW()-ROW(AE$20)+1, MATCH(AE$16,Templates!$I$1:GI$1,0))="","",INDEX(Templates!$I$2:$FQ$152,ROW()-ROW(AE$20)+1, MATCH(AE$16,Templates!$I$1:GI$1,0)))</f>
        <v/>
      </c>
      <c r="AF74" s="55" t="str" cm="1">
        <f t="array" ref="AF74">IF(INDEX(Templates!$I$2:$FQ$152,ROW()-ROW(AF$20)+1, MATCH(AF$16,Templates!$I$1:GJ$1,0))="","",INDEX(Templates!$I$2:$FQ$152,ROW()-ROW(AF$20)+1, MATCH(AF$16,Templates!$I$1:GJ$1,0)))</f>
        <v>Boiler 1</v>
      </c>
      <c r="AG74" s="55" t="str" cm="1">
        <f t="array" ref="AG74">IF(INDEX(Templates!$I$2:$FQ$152,ROW()-ROW(AG$20)+1, MATCH(AG$16,Templates!$I$1:GK$1,0))="","",INDEX(Templates!$I$2:$FQ$152,ROW()-ROW(AG$20)+1, MATCH(AG$16,Templates!$I$1:GK$1,0)))</f>
        <v>Boiler 1</v>
      </c>
      <c r="AH74" s="55" t="str" cm="1">
        <f t="array" ref="AH74">IF(INDEX(Templates!$I$2:$FQ$152,ROW()-ROW(AH$20)+1, MATCH(AH$16,Templates!$I$1:GL$1,0))="","",INDEX(Templates!$I$2:$FQ$152,ROW()-ROW(AH$20)+1, MATCH(AH$16,Templates!$I$1:GL$1,0)))</f>
        <v/>
      </c>
      <c r="AI74" s="55" t="str" cm="1">
        <f t="array" ref="AI74">IF(INDEX(Templates!$I$2:$FQ$152,ROW()-ROW(AI$20)+1, MATCH(AI$16,Templates!$I$1:GM$1,0))="","",INDEX(Templates!$I$2:$FQ$152,ROW()-ROW(AI$20)+1, MATCH(AI$16,Templates!$I$1:GM$1,0)))</f>
        <v/>
      </c>
      <c r="AJ74" s="55" t="str" cm="1">
        <f t="array" ref="AJ74">IF(INDEX(Templates!$I$2:$FQ$152,ROW()-ROW(AJ$20)+1, MATCH(AJ$16,Templates!$I$1:GN$1,0))="","",INDEX(Templates!$I$2:$FQ$152,ROW()-ROW(AJ$20)+1, MATCH(AJ$16,Templates!$I$1:GN$1,0)))</f>
        <v/>
      </c>
      <c r="AK74" s="55" t="str" cm="1">
        <f t="array" ref="AK74">IF(INDEX(Templates!$I$2:$FQ$152,ROW()-ROW(AK$20)+1, MATCH(AK$16,Templates!$I$1:GO$1,0))="","",INDEX(Templates!$I$2:$FQ$152,ROW()-ROW(AK$20)+1, MATCH(AK$16,Templates!$I$1:GO$1,0)))</f>
        <v>Boiler 1</v>
      </c>
      <c r="AL74" s="55" t="str" cm="1">
        <f t="array" ref="AL74">IF(INDEX(Templates!$I$2:$FQ$152,ROW()-ROW(AL$20)+1, MATCH(AL$16,Templates!$I$1:GP$1,0))="","",INDEX(Templates!$I$2:$FQ$152,ROW()-ROW(AL$20)+1, MATCH(AL$16,Templates!$I$1:GP$1,0)))</f>
        <v>Boiler 1</v>
      </c>
      <c r="AM74" s="55" t="str" cm="1">
        <f t="array" ref="AM74">IF(INDEX(Templates!$I$2:$FQ$152,ROW()-ROW(AM$20)+1, MATCH(AM$16,Templates!$I$1:GQ$1,0))="","",INDEX(Templates!$I$2:$FQ$152,ROW()-ROW(AM$20)+1, MATCH(AM$16,Templates!$I$1:GQ$1,0)))</f>
        <v>Boiler 1</v>
      </c>
      <c r="AN74" s="55" t="str" cm="1">
        <f t="array" ref="AN74">IF(INDEX(Templates!$I$2:$FQ$152,ROW()-ROW(AN$20)+1, MATCH(AN$16,Templates!$I$1:GR$1,0))="","",INDEX(Templates!$I$2:$FQ$152,ROW()-ROW(AN$20)+1, MATCH(AN$16,Templates!$I$1:GR$1,0)))</f>
        <v>Boiler 1</v>
      </c>
      <c r="AO74" s="55" t="str" cm="1">
        <f t="array" ref="AO74">IF(INDEX(Templates!$I$2:$FQ$152,ROW()-ROW(AO$20)+1, MATCH(AO$16,Templates!$I$1:GS$1,0))="","",INDEX(Templates!$I$2:$FQ$152,ROW()-ROW(AO$20)+1, MATCH(AO$16,Templates!$I$1:GS$1,0)))</f>
        <v>Boiler 1</v>
      </c>
      <c r="AP74" s="55" t="str" cm="1">
        <f t="array" ref="AP74">IF(INDEX(Templates!$I$2:$FQ$152,ROW()-ROW(AP$20)+1, MATCH(AP$16,Templates!$I$1:GT$1,0))="","",INDEX(Templates!$I$2:$FQ$152,ROW()-ROW(AP$20)+1, MATCH(AP$16,Templates!$I$1:GT$1,0)))</f>
        <v>Boiler 1</v>
      </c>
      <c r="AQ74" s="55" t="str" cm="1">
        <f t="array" ref="AQ74">IF(INDEX(Templates!$I$2:$FQ$152,ROW()-ROW(AQ$20)+1, MATCH(AQ$16,Templates!$I$1:GU$1,0))="","",INDEX(Templates!$I$2:$FQ$152,ROW()-ROW(AQ$20)+1, MATCH(AQ$16,Templates!$I$1:GU$1,0)))</f>
        <v/>
      </c>
      <c r="AR74" s="55" t="str" cm="1">
        <f t="array" ref="AR74">IF(INDEX(Templates!$I$2:$FQ$152,ROW()-ROW(AR$20)+1, MATCH(AR$16,Templates!$I$1:GV$1,0))="","",INDEX(Templates!$I$2:$FQ$152,ROW()-ROW(AR$20)+1, MATCH(AR$16,Templates!$I$1:GV$1,0)))</f>
        <v/>
      </c>
      <c r="AS74" s="55" t="str" cm="1">
        <f t="array" ref="AS74">IF(INDEX(Templates!$I$2:$FQ$152,ROW()-ROW(AS$20)+1, MATCH(AS$16,Templates!$I$1:GW$1,0))="","",INDEX(Templates!$I$2:$FQ$152,ROW()-ROW(AS$20)+1, MATCH(AS$16,Templates!$I$1:GW$1,0)))</f>
        <v/>
      </c>
      <c r="AT74" s="55" t="str" cm="1">
        <f t="array" ref="AT74">IF(INDEX(Templates!$I$2:$FQ$152,ROW()-ROW(AT$20)+1, MATCH(AT$16,Templates!$I$1:GX$1,0))="","",INDEX(Templates!$I$2:$FQ$152,ROW()-ROW(AT$20)+1, MATCH(AT$16,Templates!$I$1:GX$1,0)))</f>
        <v/>
      </c>
      <c r="AU74" s="55" t="str" cm="1">
        <f t="array" ref="AU74">IF(INDEX(Templates!$I$2:$FQ$152,ROW()-ROW(AU$20)+1, MATCH(AU$16,Templates!$I$1:GY$1,0))="","",INDEX(Templates!$I$2:$FQ$152,ROW()-ROW(AU$20)+1, MATCH(AU$16,Templates!$I$1:GY$1,0)))</f>
        <v/>
      </c>
      <c r="AV74" s="55" t="str" cm="1">
        <f t="array" ref="AV74">IF(INDEX(Templates!$I$2:$FQ$152,ROW()-ROW(AV$20)+1, MATCH(AV$16,Templates!$I$1:GZ$1,0))="","",INDEX(Templates!$I$2:$FQ$152,ROW()-ROW(AV$20)+1, MATCH(AV$16,Templates!$I$1:GZ$1,0)))</f>
        <v/>
      </c>
      <c r="AW74" s="55" t="str" cm="1">
        <f t="array" ref="AW74">IF(INDEX(Templates!$I$2:$FQ$152,ROW()-ROW(AW$20)+1, MATCH(AW$16,Templates!$I$1:HA$1,0))="","",INDEX(Templates!$I$2:$FQ$152,ROW()-ROW(AW$20)+1, MATCH(AW$16,Templates!$I$1:HA$1,0)))</f>
        <v>Boiler 1</v>
      </c>
      <c r="AX74" s="55" t="str" cm="1">
        <f t="array" ref="AX74">IF(INDEX(Templates!$I$2:$FQ$152,ROW()-ROW(AX$20)+1, MATCH(AX$16,Templates!$I$1:HB$1,0))="","",INDEX(Templates!$I$2:$FQ$152,ROW()-ROW(AX$20)+1, MATCH(AX$16,Templates!$I$1:HB$1,0)))</f>
        <v/>
      </c>
      <c r="AY74" s="55" t="str" cm="1">
        <f t="array" ref="AY74">IF(INDEX(Templates!$I$2:$FQ$152,ROW()-ROW(AY$20)+1, MATCH(AY$16,Templates!$I$1:HC$1,0))="","",INDEX(Templates!$I$2:$FQ$152,ROW()-ROW(AY$20)+1, MATCH(AY$16,Templates!$I$1:HC$1,0)))</f>
        <v/>
      </c>
      <c r="AZ74" s="55" t="str" cm="1">
        <f t="array" ref="AZ74">IF(INDEX(Templates!$I$2:$FQ$152,ROW()-ROW(AZ$20)+1, MATCH(AZ$16,Templates!$I$1:HD$1,0))="","",INDEX(Templates!$I$2:$FQ$152,ROW()-ROW(AZ$20)+1, MATCH(AZ$16,Templates!$I$1:HD$1,0)))</f>
        <v/>
      </c>
      <c r="BA74" s="55" t="str" cm="1">
        <f t="array" ref="BA74">IF(INDEX(Templates!$I$2:$FQ$152,ROW()-ROW(BA$20)+1, MATCH(BA$16,Templates!$I$1:HE$1,0))="","",INDEX(Templates!$I$2:$FQ$152,ROW()-ROW(BA$20)+1, MATCH(BA$16,Templates!$I$1:HE$1,0)))</f>
        <v>Boiler 1</v>
      </c>
      <c r="BB74" s="55" t="str" cm="1">
        <f t="array" ref="BB74">IF(INDEX(Templates!$I$2:$FQ$152,ROW()-ROW(BB$20)+1, MATCH(BB$16,Templates!$I$1:HF$1,0))="","",INDEX(Templates!$I$2:$FQ$152,ROW()-ROW(BB$20)+1, MATCH(BB$16,Templates!$I$1:HF$1,0)))</f>
        <v/>
      </c>
      <c r="BC74" s="55" t="str" cm="1">
        <f t="array" ref="BC74">IF(INDEX(Templates!$I$2:$FQ$152,ROW()-ROW(BC$20)+1, MATCH(BC$16,Templates!$I$1:HG$1,0))="","",INDEX(Templates!$I$2:$FQ$152,ROW()-ROW(BC$20)+1, MATCH(BC$16,Templates!$I$1:HG$1,0)))</f>
        <v>Boiler 1</v>
      </c>
      <c r="BD74" s="55" t="str" cm="1">
        <f t="array" ref="BD74">IF(INDEX(Templates!$I$2:$FQ$152,ROW()-ROW(BD$20)+1, MATCH(BD$16,Templates!$I$1:HH$1,0))="","",INDEX(Templates!$I$2:$FQ$152,ROW()-ROW(BD$20)+1, MATCH(BD$16,Templates!$I$1:HH$1,0)))</f>
        <v>Boiler 1</v>
      </c>
      <c r="BE74" s="55" t="str" cm="1">
        <f t="array" ref="BE74">IF(INDEX(Templates!$I$2:$FQ$152,ROW()-ROW(BE$20)+1, MATCH(BE$16,Templates!$I$1:HI$1,0))="","",INDEX(Templates!$I$2:$FQ$152,ROW()-ROW(BE$20)+1, MATCH(BE$16,Templates!$I$1:HI$1,0)))</f>
        <v/>
      </c>
      <c r="BF74" s="55" t="str" cm="1">
        <f t="array" ref="BF74">IF(INDEX(Templates!$I$2:$FQ$152,ROW()-ROW(BF$20)+1, MATCH(BF$16,Templates!$I$1:HJ$1,0))="","",INDEX(Templates!$I$2:$FQ$152,ROW()-ROW(BF$20)+1, MATCH(BF$16,Templates!$I$1:HJ$1,0)))</f>
        <v>Boiler 1</v>
      </c>
      <c r="BG74" s="55" t="str" cm="1">
        <f t="array" ref="BG74">IF(INDEX(Templates!$I$2:$FQ$152,ROW()-ROW(BG$20)+1, MATCH(BG$16,Templates!$I$1:HK$1,0))="","",INDEX(Templates!$I$2:$FQ$152,ROW()-ROW(BG$20)+1, MATCH(BG$16,Templates!$I$1:HK$1,0)))</f>
        <v/>
      </c>
      <c r="BH74" s="55" t="str" cm="1">
        <f t="array" ref="BH74">IF(INDEX(Templates!$I$2:$FQ$152,ROW()-ROW(BH$20)+1, MATCH(BH$16,Templates!$I$1:HI$1,0))="","",INDEX(Templates!$I$2:$FQ$152,ROW()-ROW(BH$20)+1, MATCH(BH$16,Templates!$I$1:HI$1,0)))</f>
        <v/>
      </c>
      <c r="BI74" s="55" t="str" cm="1">
        <f t="array" ref="BI74">IF(INDEX(Templates!$I$2:$FQ$152,ROW()-ROW(BI$20)+1, MATCH(BI$16,Templates!$I$1:HJ$1,0))="","",INDEX(Templates!$I$2:$FQ$152,ROW()-ROW(BI$20)+1, MATCH(BI$16,Templates!$I$1:HJ$1,0)))</f>
        <v/>
      </c>
      <c r="BJ74" s="55" t="str" cm="1">
        <f t="array" ref="BJ74">IF(INDEX(Templates!$I$2:$FQ$152,ROW()-ROW(BJ$20)+1, MATCH(BJ$16,Templates!$I$1:HK$1,0))="","",INDEX(Templates!$I$2:$FQ$152,ROW()-ROW(BJ$20)+1, MATCH(BJ$16,Templates!$I$1:HK$1,0)))</f>
        <v/>
      </c>
      <c r="BK74" s="55" t="str" cm="1">
        <f t="array" ref="BK74">IF(INDEX(Templates!$I$2:$FQ$152,ROW()-ROW(BK$20)+1, MATCH(BK$16,Templates!$I$1:HL$1,0))="","",INDEX(Templates!$I$2:$FQ$152,ROW()-ROW(BK$20)+1, MATCH(BK$16,Templates!$I$1:HL$1,0)))</f>
        <v/>
      </c>
      <c r="BL74" s="55" t="str" cm="1">
        <f t="array" ref="BL74">IF(INDEX(Templates!$I$2:$FQ$152,ROW()-ROW(BL$20)+1, MATCH(BL$16,Templates!$I$1:HM$1,0))="","",INDEX(Templates!$I$2:$FQ$152,ROW()-ROW(BL$20)+1, MATCH(BL$16,Templates!$I$1:HM$1,0)))</f>
        <v/>
      </c>
      <c r="BM74" s="55" t="str" cm="1">
        <f t="array" ref="BM74">IF(INDEX(Templates!$I$2:$FQ$152,ROW()-ROW(BM$20)+1, MATCH(BM$16,Templates!$I$1:HN$1,0))="","",INDEX(Templates!$I$2:$FQ$152,ROW()-ROW(BM$20)+1, MATCH(BM$16,Templates!$I$1:HN$1,0)))</f>
        <v>Boiler 1</v>
      </c>
      <c r="BN74" s="55" t="str" cm="1">
        <f t="array" ref="BN74">IF(INDEX(Templates!$I$2:$FQ$152,ROW()-ROW(BN$20)+1, MATCH(BN$16,Templates!$I$1:HO$1,0))="","",INDEX(Templates!$I$2:$FQ$152,ROW()-ROW(BN$20)+1, MATCH(BN$16,Templates!$I$1:HO$1,0)))</f>
        <v/>
      </c>
      <c r="BO74" s="55" t="str" cm="1">
        <f t="array" ref="BO74">IF(INDEX(Templates!$I$2:$FQ$152,ROW()-ROW(BO$20)+1, MATCH(BO$16,Templates!$I$1:HP$1,0))="","",INDEX(Templates!$I$2:$FQ$152,ROW()-ROW(BO$20)+1, MATCH(BO$16,Templates!$I$1:HP$1,0)))</f>
        <v>Boiler 1</v>
      </c>
      <c r="BP74" s="55" t="str" cm="1">
        <f t="array" ref="BP74">IF(INDEX(Templates!$I$2:$FQ$152,ROW()-ROW(BP$20)+1, MATCH(BP$16,Templates!$I$1:HQ$1,0))="","",INDEX(Templates!$I$2:$FQ$152,ROW()-ROW(BP$20)+1, MATCH(BP$16,Templates!$I$1:HQ$1,0)))</f>
        <v/>
      </c>
      <c r="BQ74" s="55" t="str" cm="1">
        <f t="array" ref="BQ74">IF(INDEX(Templates!$I$2:$FQ$152,ROW()-ROW(BQ$20)+1, MATCH(BQ$16,Templates!$I$1:HR$1,0))="","",INDEX(Templates!$I$2:$FQ$152,ROW()-ROW(BQ$20)+1, MATCH(BQ$16,Templates!$I$1:HR$1,0)))</f>
        <v>Boiler 1</v>
      </c>
      <c r="BR74" s="55" t="str" cm="1">
        <f t="array" ref="BR74">IF(INDEX(Templates!$I$2:$FQ$152,ROW()-ROW(BR$20)+1, MATCH(BR$16,Templates!$I$1:HS$1,0))="","",INDEX(Templates!$I$2:$FQ$152,ROW()-ROW(BR$20)+1, MATCH(BR$16,Templates!$I$1:HS$1,0)))</f>
        <v/>
      </c>
      <c r="BS74" s="55" t="str" cm="1">
        <f t="array" ref="BS74">IF(INDEX(Templates!$I$2:$FQ$152,ROW()-ROW(BS$20)+1, MATCH(BS$16,Templates!$I$1:HT$1,0))="","",INDEX(Templates!$I$2:$FQ$152,ROW()-ROW(BS$20)+1, MATCH(BS$16,Templates!$I$1:HT$1,0)))</f>
        <v/>
      </c>
      <c r="BT74" s="55" t="str" cm="1">
        <f t="array" ref="BT74">IF(INDEX(Templates!$I$2:$FQ$152,ROW()-ROW(BT$20)+1, MATCH(BT$16,Templates!$I$1:HU$1,0))="","",INDEX(Templates!$I$2:$FQ$152,ROW()-ROW(BT$20)+1, MATCH(BT$16,Templates!$I$1:HU$1,0)))</f>
        <v>Boiler 1</v>
      </c>
      <c r="BU74" s="55" t="str" cm="1">
        <f t="array" ref="BU74">IF(INDEX(Templates!$I$2:$FQ$152,ROW()-ROW(BU$20)+1, MATCH(BU$16,Templates!$I$1:HV$1,0))="","",INDEX(Templates!$I$2:$FQ$152,ROW()-ROW(BU$20)+1, MATCH(BU$16,Templates!$I$1:HV$1,0)))</f>
        <v>Boiler 1</v>
      </c>
      <c r="BV74" s="55" t="str" cm="1">
        <f t="array" ref="BV74">IF(INDEX(Templates!$I$2:$FQ$152,ROW()-ROW(BV$20)+1, MATCH(BV$16,Templates!$I$1:HW$1,0))="","",INDEX(Templates!$I$2:$FQ$152,ROW()-ROW(BV$20)+1, MATCH(BV$16,Templates!$I$1:HW$1,0)))</f>
        <v>Boiler 1</v>
      </c>
      <c r="BW74" s="55" t="str" cm="1">
        <f t="array" ref="BW74">IF(INDEX(Templates!$I$2:$FQ$152,ROW()-ROW(BW$20)+1, MATCH(BW$16,Templates!$I$1:HX$1,0))="","",INDEX(Templates!$I$2:$FQ$152,ROW()-ROW(BW$20)+1, MATCH(BW$16,Templates!$I$1:HX$1,0)))</f>
        <v>Boiler 1</v>
      </c>
      <c r="BX74" s="55" t="str" cm="1">
        <f t="array" ref="BX74">IF(INDEX(Templates!$I$2:$FQ$152,ROW()-ROW(BX$20)+1, MATCH(BX$16,Templates!$I$1:HY$1,0))="","",INDEX(Templates!$I$2:$FQ$152,ROW()-ROW(BX$20)+1, MATCH(BX$16,Templates!$I$1:HY$1,0)))</f>
        <v/>
      </c>
      <c r="BY74" s="55" t="str" cm="1">
        <f t="array" ref="BY74">IF(INDEX(Templates!$I$2:$FQ$152,ROW()-ROW(BY$20)+1, MATCH(BY$16,Templates!$I$1:HZ$1,0))="","",INDEX(Templates!$I$2:$FQ$152,ROW()-ROW(BY$20)+1, MATCH(BY$16,Templates!$I$1:HZ$1,0)))</f>
        <v/>
      </c>
      <c r="BZ74" s="55" t="str" cm="1">
        <f t="array" ref="BZ74">IF(INDEX(Templates!$I$2:$FQ$152,ROW()-ROW(BZ$20)+1, MATCH(BZ$16,Templates!$I$1:IA$1,0))="","",INDEX(Templates!$I$2:$FQ$152,ROW()-ROW(BZ$20)+1, MATCH(BZ$16,Templates!$I$1:IA$1,0)))</f>
        <v/>
      </c>
      <c r="CA74" s="55" t="str" cm="1">
        <f t="array" ref="CA74">IF(INDEX(Templates!$I$2:$FQ$152,ROW()-ROW(CA$20)+1, MATCH(CA$16,Templates!$I$1:IB$1,0))="","",INDEX(Templates!$I$2:$FQ$152,ROW()-ROW(CA$20)+1, MATCH(CA$16,Templates!$I$1:IB$1,0)))</f>
        <v/>
      </c>
      <c r="CB74" s="55" t="str" cm="1">
        <f t="array" ref="CB74">IF(INDEX(Templates!$I$2:$FQ$152,ROW()-ROW(CB$20)+1, MATCH(CB$16,Templates!$I$1:IC$1,0))="","",INDEX(Templates!$I$2:$FQ$152,ROW()-ROW(CB$20)+1, MATCH(CB$16,Templates!$I$1:IC$1,0)))</f>
        <v/>
      </c>
      <c r="CC74" s="55" t="str" cm="1">
        <f t="array" ref="CC74">IF(INDEX(Templates!$I$2:$FQ$152,ROW()-ROW(CC$20)+1, MATCH(CC$16,Templates!$I$1:ID$1,0))="","",INDEX(Templates!$I$2:$FQ$152,ROW()-ROW(CC$20)+1, MATCH(CC$16,Templates!$I$1:ID$1,0)))</f>
        <v/>
      </c>
      <c r="CD74" s="55" t="str" cm="1">
        <f t="array" ref="CD74">IF(INDEX(Templates!$I$2:$FQ$152,ROW()-ROW(CD$20)+1, MATCH(CD$16,Templates!$I$1:IE$1,0))="","",INDEX(Templates!$I$2:$FQ$152,ROW()-ROW(CD$20)+1, MATCH(CD$16,Templates!$I$1:IE$1,0)))</f>
        <v/>
      </c>
      <c r="CE74" s="55" t="str" cm="1">
        <f t="array" ref="CE74">IF(INDEX(Templates!$I$2:$FQ$152,ROW()-ROW(CE$20)+1, MATCH(CE$16,Templates!$I$1:IF$1,0))="","",INDEX(Templates!$I$2:$FQ$152,ROW()-ROW(CE$20)+1, MATCH(CE$16,Templates!$I$1:IF$1,0)))</f>
        <v>Boiler 1</v>
      </c>
      <c r="CF74" s="55" t="str" cm="1">
        <f t="array" ref="CF74">IF(INDEX(Templates!$I$2:$FQ$152,ROW()-ROW(CF$20)+1, MATCH(CF$16,Templates!$I$1:ID$1,0))="","",INDEX(Templates!$I$2:$FQ$152,ROW()-ROW(CF$20)+1, MATCH(CF$16,Templates!$I$1:ID$1,0)))</f>
        <v>Boiler 1</v>
      </c>
      <c r="CG74" s="55" t="str" cm="1">
        <f t="array" ref="CG74">IF(INDEX(Templates!$I$2:$FQ$152,ROW()-ROW(CG$20)+1, MATCH(CG$16,Templates!$I$1:IE$1,0))="","",INDEX(Templates!$I$2:$FQ$152,ROW()-ROW(CG$20)+1, MATCH(CG$16,Templates!$I$1:IE$1,0)))</f>
        <v>Boiler 1</v>
      </c>
      <c r="CH74" s="55" t="str" cm="1">
        <f t="array" ref="CH74">IF(INDEX(Templates!$I$2:$FQ$152,ROW()-ROW(CH$20)+1, MATCH(CH$16,Templates!$I$1:IF$1,0))="","",INDEX(Templates!$I$2:$FQ$152,ROW()-ROW(CH$20)+1, MATCH(CH$16,Templates!$I$1:IF$1,0)))</f>
        <v>Boiler 1</v>
      </c>
      <c r="CI74" s="55" t="str" cm="1">
        <f t="array" ref="CI74">IF(INDEX(Templates!$I$2:$FQ$152,ROW()-ROW(CI$20)+1, MATCH(CI$16,Templates!$I$1:IG$1,0))="","",INDEX(Templates!$I$2:$FQ$152,ROW()-ROW(CI$20)+1, MATCH(CI$16,Templates!$I$1:IG$1,0)))</f>
        <v/>
      </c>
      <c r="CJ74" s="55" t="str" cm="1">
        <f t="array" ref="CJ74">IF(INDEX(Templates!$I$2:$FQ$152,ROW()-ROW(CJ$20)+1, MATCH(CJ$16,Templates!$I$1:IH$1,0))="","",INDEX(Templates!$I$2:$FQ$152,ROW()-ROW(CJ$20)+1, MATCH(CJ$16,Templates!$I$1:IH$1,0)))</f>
        <v/>
      </c>
      <c r="CK74" s="55" t="str" cm="1">
        <f t="array" ref="CK74">IF(INDEX(Templates!$I$2:$FQ$152,ROW()-ROW(CK$20)+1, MATCH(CK$16,Templates!$I$1:II$1,0))="","",INDEX(Templates!$I$2:$FQ$152,ROW()-ROW(CK$20)+1, MATCH(CK$16,Templates!$I$1:II$1,0)))</f>
        <v/>
      </c>
      <c r="CL74" s="55" t="str" cm="1">
        <f t="array" ref="CL74">IF(INDEX(Templates!$I$2:$FQ$152,ROW()-ROW(CL$20)+1, MATCH(CL$16,Templates!$I$1:IJ$1,0))="","",INDEX(Templates!$I$2:$FQ$152,ROW()-ROW(CL$20)+1, MATCH(CL$16,Templates!$I$1:IJ$1,0)))</f>
        <v/>
      </c>
      <c r="CM74" s="55" t="str" cm="1">
        <f t="array" ref="CM74">IF(INDEX(Templates!$I$2:$FQ$152,ROW()-ROW(CM$20)+1, MATCH(CM$16,Templates!$I$1:IK$1,0))="","",INDEX(Templates!$I$2:$FQ$152,ROW()-ROW(CM$20)+1, MATCH(CM$16,Templates!$I$1:IK$1,0)))</f>
        <v>Boiler 1</v>
      </c>
      <c r="CN74" s="55" t="str" cm="1">
        <f t="array" ref="CN74">IF(INDEX(Templates!$I$2:$FQ$152,ROW()-ROW(CN$20)+1, MATCH(CN$16,Templates!$I$1:IL$1,0))="","",INDEX(Templates!$I$2:$FQ$152,ROW()-ROW(CN$20)+1, MATCH(CN$16,Templates!$I$1:IL$1,0)))</f>
        <v>Boiler 1</v>
      </c>
      <c r="CO74" s="55" t="str" cm="1">
        <f t="array" ref="CO74">IF(INDEX(Templates!$I$2:$FQ$152,ROW()-ROW(CO$20)+1, MATCH(CO$16,Templates!$I$1:IM$1,0))="","",INDEX(Templates!$I$2:$FQ$152,ROW()-ROW(CO$20)+1, MATCH(CO$16,Templates!$I$1:IM$1,0)))</f>
        <v>Boiler 1</v>
      </c>
      <c r="CP74" s="55" t="str" cm="1">
        <f t="array" ref="CP74">IF(INDEX(Templates!$I$2:$FQ$152,ROW()-ROW(CP$20)+1, MATCH(CP$16,Templates!$I$1:IN$1,0))="","",INDEX(Templates!$I$2:$FQ$152,ROW()-ROW(CP$20)+1, MATCH(CP$16,Templates!$I$1:IN$1,0)))</f>
        <v/>
      </c>
      <c r="CQ74" s="55" t="str" cm="1">
        <f t="array" ref="CQ74">IF(INDEX(Templates!$I$2:$FQ$152,ROW()-ROW(CQ$20)+1, MATCH(CQ$16,Templates!$I$1:IO$1,0))="","",INDEX(Templates!$I$2:$FQ$152,ROW()-ROW(CQ$20)+1, MATCH(CQ$16,Templates!$I$1:IO$1,0)))</f>
        <v>Boiler 1</v>
      </c>
      <c r="CR74" s="55" t="str" cm="1">
        <f t="array" ref="CR74">IF(INDEX(Templates!$I$2:$FQ$152,ROW()-ROW(CR$20)+1, MATCH(CR$16,Templates!$I$1:IP$1,0))="","",INDEX(Templates!$I$2:$FQ$152,ROW()-ROW(CR$20)+1, MATCH(CR$16,Templates!$I$1:IP$1,0)))</f>
        <v/>
      </c>
      <c r="CS74" s="55" t="str" cm="1">
        <f t="array" ref="CS74">IF(INDEX(Templates!$I$2:$FQ$152,ROW()-ROW(CS$20)+1, MATCH(CS$16,Templates!$I$1:IQ$1,0))="","",INDEX(Templates!$I$2:$FQ$152,ROW()-ROW(CS$20)+1, MATCH(CS$16,Templates!$I$1:IQ$1,0)))</f>
        <v>Boiler 1</v>
      </c>
      <c r="CT74" s="55" t="str" cm="1">
        <f t="array" ref="CT74">IF(INDEX(Templates!$I$2:$FQ$152,ROW()-ROW(CT$20)+1, MATCH(CT$16,Templates!$I$1:IR$1,0))="","",INDEX(Templates!$I$2:$FQ$152,ROW()-ROW(CT$20)+1, MATCH(CT$16,Templates!$I$1:IR$1,0)))</f>
        <v>Boiler 1</v>
      </c>
      <c r="CU74" s="55" t="str" cm="1">
        <f t="array" ref="CU74">IF(INDEX(Templates!$I$2:$FQ$152,ROW()-ROW(CU$20)+1, MATCH(CU$16,Templates!$I$1:IS$1,0))="","",INDEX(Templates!$I$2:$FQ$152,ROW()-ROW(CU$20)+1, MATCH(CU$16,Templates!$I$1:IS$1,0)))</f>
        <v/>
      </c>
      <c r="CV74" s="55" t="str" cm="1">
        <f t="array" ref="CV74">IF(INDEX(Templates!$I$2:$FQ$152,ROW()-ROW(CV$20)+1, MATCH(CV$16,Templates!$I$1:IT$1,0))="","",INDEX(Templates!$I$2:$FQ$152,ROW()-ROW(CV$20)+1, MATCH(CV$16,Templates!$I$1:IT$1,0)))</f>
        <v>Boiler 1</v>
      </c>
      <c r="CW74" s="55" t="str" cm="1">
        <f t="array" ref="CW74">IF(INDEX(Templates!$I$2:$FQ$152,ROW()-ROW(CW$20)+1, MATCH(CW$16,Templates!$I$1:IU$1,0))="","",INDEX(Templates!$I$2:$FQ$152,ROW()-ROW(CW$20)+1, MATCH(CW$16,Templates!$I$1:IU$1,0)))</f>
        <v>Boiler 1</v>
      </c>
      <c r="CX74" s="55" t="str" cm="1">
        <f t="array" ref="CX74">IF(INDEX(Templates!$I$2:$FQ$152,ROW()-ROW(CX$20)+1, MATCH(CX$16,Templates!$I$1:IV$1,0))="","",INDEX(Templates!$I$2:$FQ$152,ROW()-ROW(CX$20)+1, MATCH(CX$16,Templates!$I$1:IV$1,0)))</f>
        <v>Boiler 1</v>
      </c>
      <c r="CY74" s="55" t="str" cm="1">
        <f t="array" ref="CY74">IF(INDEX(Templates!$I$2:$FQ$152,ROW()-ROW(CY$20)+1, MATCH(CY$16,Templates!$I$1:IW$1,0))="","",INDEX(Templates!$I$2:$FQ$152,ROW()-ROW(CY$20)+1, MATCH(CY$16,Templates!$I$1:IW$1,0)))</f>
        <v>Boiler 1</v>
      </c>
      <c r="CZ74" s="55" t="str" cm="1">
        <f t="array" ref="CZ74">IF(INDEX(Templates!$I$2:$FQ$152,ROW()-ROW(CZ$20)+1, MATCH(CZ$16,Templates!$I$1:IX$1,0))="","",INDEX(Templates!$I$2:$FQ$152,ROW()-ROW(CZ$20)+1, MATCH(CZ$16,Templates!$I$1:IX$1,0)))</f>
        <v/>
      </c>
      <c r="DA74" s="55" t="str" cm="1">
        <f t="array" ref="DA74">IF(INDEX(Templates!$I$2:$FQ$152,ROW()-ROW(DA$20)+1, MATCH(DA$16,Templates!$I$1:IY$1,0))="","",INDEX(Templates!$I$2:$FQ$152,ROW()-ROW(DA$20)+1, MATCH(DA$16,Templates!$I$1:IY$1,0)))</f>
        <v/>
      </c>
      <c r="DB74" s="55" t="str" cm="1">
        <f t="array" ref="DB74">IF(INDEX(Templates!$I$2:$FQ$152,ROW()-ROW(DB$20)+1, MATCH(DB$16,Templates!$I$1:IZ$1,0))="","",INDEX(Templates!$I$2:$FQ$152,ROW()-ROW(DB$20)+1, MATCH(DB$16,Templates!$I$1:IZ$1,0)))</f>
        <v>Boiler 1</v>
      </c>
      <c r="DC74" s="55" t="str" cm="1">
        <f t="array" ref="DC74">IF(INDEX(Templates!$I$2:$FQ$152,ROW()-ROW(DC$20)+1, MATCH(DC$16,Templates!$I$1:JA$1,0))="","",INDEX(Templates!$I$2:$FQ$152,ROW()-ROW(DC$20)+1, MATCH(DC$16,Templates!$I$1:JA$1,0)))</f>
        <v>Boiler 1</v>
      </c>
      <c r="DD74" s="55" t="str" cm="1">
        <f t="array" ref="DD74">IF(INDEX(Templates!$I$2:$FQ$152,ROW()-ROW(DD$20)+1, MATCH(DD$16,Templates!$I$1:JB$1,0))="","",INDEX(Templates!$I$2:$FQ$152,ROW()-ROW(DD$20)+1, MATCH(DD$16,Templates!$I$1:JB$1,0)))</f>
        <v/>
      </c>
      <c r="DE74" s="55" t="str" cm="1">
        <f t="array" ref="DE74">IF(INDEX(Templates!$I$2:$FQ$152,ROW()-ROW(DE$20)+1, MATCH(DE$16,Templates!$I$1:JC$1,0))="","",INDEX(Templates!$I$2:$FQ$152,ROW()-ROW(DE$20)+1, MATCH(DE$16,Templates!$I$1:JC$1,0)))</f>
        <v/>
      </c>
      <c r="DF74" s="55" t="str" cm="1">
        <f t="array" ref="DF74">IF(INDEX(Templates!$I$2:$FQ$152,ROW()-ROW(DF$20)+1, MATCH(DF$16,Templates!$I$1:JD$1,0))="","",INDEX(Templates!$I$2:$FQ$152,ROW()-ROW(DF$20)+1, MATCH(DF$16,Templates!$I$1:JD$1,0)))</f>
        <v>Boiler 1</v>
      </c>
      <c r="DG74" s="55" t="str" cm="1">
        <f t="array" ref="DG74">IF(INDEX(Templates!$I$2:$FQ$152,ROW()-ROW(DG$20)+1, MATCH(DG$16,Templates!$I$1:JE$1,0))="","",INDEX(Templates!$I$2:$FQ$152,ROW()-ROW(DG$20)+1, MATCH(DG$16,Templates!$I$1:JE$1,0)))</f>
        <v>Boiler 1</v>
      </c>
      <c r="DH74" s="55" t="str" cm="1">
        <f t="array" ref="DH74">IF(INDEX(Templates!$I$2:$FQ$152,ROW()-ROW(DH$20)+1, MATCH(DH$16,Templates!$I$1:JF$1,0))="","",INDEX(Templates!$I$2:$FQ$152,ROW()-ROW(DH$20)+1, MATCH(DH$16,Templates!$I$1:JF$1,0)))</f>
        <v/>
      </c>
      <c r="DI74" s="55" t="str" cm="1">
        <f t="array" ref="DI74">IF(INDEX(Templates!$I$2:$FQ$152,ROW()-ROW(DI$20)+1, MATCH(DI$16,Templates!$I$1:JG$1,0))="","",INDEX(Templates!$I$2:$FQ$152,ROW()-ROW(DI$20)+1, MATCH(DI$16,Templates!$I$1:JG$1,0)))</f>
        <v/>
      </c>
      <c r="DJ74" s="55" t="str" cm="1">
        <f t="array" ref="DJ74">IF(INDEX(Templates!$I$2:$FQ$152,ROW()-ROW(DJ$20)+1, MATCH(DJ$16,Templates!$I$1:JH$1,0))="","",INDEX(Templates!$I$2:$FQ$152,ROW()-ROW(DJ$20)+1, MATCH(DJ$16,Templates!$I$1:JH$1,0)))</f>
        <v>Boiler 1</v>
      </c>
      <c r="DK74" s="55" t="str" cm="1">
        <f t="array" ref="DK74">IF(INDEX(Templates!$I$2:$FQ$152,ROW()-ROW(DK$20)+1, MATCH(DK$16,Templates!$I$1:JI$1,0))="","",INDEX(Templates!$I$2:$FQ$152,ROW()-ROW(DK$20)+1, MATCH(DK$16,Templates!$I$1:JI$1,0)))</f>
        <v>Boiler 1</v>
      </c>
      <c r="DL74" s="55" t="str" cm="1">
        <f t="array" ref="DL74">IF(INDEX(Templates!$I$2:$FQ$152,ROW()-ROW(DL$20)+1, MATCH(DL$16,Templates!$I$1:JJ$1,0))="","",INDEX(Templates!$I$2:$FQ$152,ROW()-ROW(DL$20)+1, MATCH(DL$16,Templates!$I$1:JJ$1,0)))</f>
        <v>Boiler 1</v>
      </c>
      <c r="DM74" s="55" t="str" cm="1">
        <f t="array" ref="DM74">IF(INDEX(Templates!$I$2:$FQ$152,ROW()-ROW(DM$20)+1, MATCH(DM$16,Templates!$I$1:JK$1,0))="","",INDEX(Templates!$I$2:$FQ$152,ROW()-ROW(DM$20)+1, MATCH(DM$16,Templates!$I$1:JK$1,0)))</f>
        <v>Boiler 1</v>
      </c>
      <c r="DN74" s="55" t="str" cm="1">
        <f t="array" ref="DN74">IF(INDEX(Templates!$I$2:$FQ$152,ROW()-ROW(DN$20)+1, MATCH(DN$16,Templates!$I$1:JL$1,0))="","",INDEX(Templates!$I$2:$FQ$152,ROW()-ROW(DN$20)+1, MATCH(DN$16,Templates!$I$1:JL$1,0)))</f>
        <v/>
      </c>
      <c r="DO74" s="55" t="str" cm="1">
        <f t="array" ref="DO74">IF(INDEX(Templates!$I$2:$FQ$152,ROW()-ROW(DO$20)+1, MATCH(DO$16,Templates!$I$1:JM$1,0))="","",INDEX(Templates!$I$2:$FQ$152,ROW()-ROW(DO$20)+1, MATCH(DO$16,Templates!$I$1:JM$1,0)))</f>
        <v>Boiler 1</v>
      </c>
      <c r="DP74" s="55" t="str" cm="1">
        <f t="array" ref="DP74">IF(INDEX(Templates!$I$2:$FQ$152,ROW()-ROW(DP$20)+1, MATCH(DP$16,Templates!$I$1:JN$1,0))="","",INDEX(Templates!$I$2:$FQ$152,ROW()-ROW(DP$20)+1, MATCH(DP$16,Templates!$I$1:JN$1,0)))</f>
        <v/>
      </c>
      <c r="DQ74" s="55" t="str" cm="1">
        <f t="array" ref="DQ74">IF(INDEX(Templates!$I$2:$FQ$152,ROW()-ROW(DQ$20)+1, MATCH(DQ$16,Templates!$I$1:JO$1,0))="","",INDEX(Templates!$I$2:$FQ$152,ROW()-ROW(DQ$20)+1, MATCH(DQ$16,Templates!$I$1:JO$1,0)))</f>
        <v>Boiler 1</v>
      </c>
      <c r="DR74" s="55" t="str" cm="1">
        <f t="array" ref="DR74">IF(INDEX(Templates!$I$2:$FQ$152,ROW()-ROW(DR$20)+1, MATCH(DR$16,Templates!$I$1:JP$1,0))="","",INDEX(Templates!$I$2:$FQ$152,ROW()-ROW(DR$20)+1, MATCH(DR$16,Templates!$I$1:JP$1,0)))</f>
        <v/>
      </c>
      <c r="DS74" s="55" t="str" cm="1">
        <f t="array" ref="DS74">IF(INDEX(Templates!$I$2:$FQ$152,ROW()-ROW(DS$20)+1, MATCH(DS$16,Templates!$I$1:JQ$1,0))="","",INDEX(Templates!$I$2:$FQ$152,ROW()-ROW(DS$20)+1, MATCH(DS$16,Templates!$I$1:JQ$1,0)))</f>
        <v>Boiler 1</v>
      </c>
      <c r="DT74" s="55" t="str" cm="1">
        <f t="array" ref="DT74">IF(INDEX(Templates!$I$2:$FQ$152,ROW()-ROW(DT$20)+1, MATCH(DT$16,Templates!$I$1:JR$1,0))="","",INDEX(Templates!$I$2:$FQ$152,ROW()-ROW(DT$20)+1, MATCH(DT$16,Templates!$I$1:JR$1,0)))</f>
        <v>Boiler 1</v>
      </c>
      <c r="DU74" s="55" t="str" cm="1">
        <f t="array" ref="DU74">IF(INDEX(Templates!$I$2:$FQ$152,ROW()-ROW(DU$20)+1, MATCH(DU$16,Templates!$I$1:JP$1,0))="","",INDEX(Templates!$I$2:$FQ$152,ROW()-ROW(DU$20)+1, MATCH(DU$16,Templates!$I$1:JP$1,0)))</f>
        <v/>
      </c>
      <c r="DV74" s="55" t="str" cm="1">
        <f t="array" ref="DV74">IF(INDEX(Templates!$I$2:$FQ$152,ROW()-ROW(DV$20)+1, MATCH(DV$16,Templates!$I$1:JQ$1,0))="","",INDEX(Templates!$I$2:$FQ$152,ROW()-ROW(DV$20)+1, MATCH(DV$16,Templates!$I$1:JQ$1,0)))</f>
        <v/>
      </c>
      <c r="DW74" s="55" t="str" cm="1">
        <f t="array" ref="DW74">IF(INDEX(Templates!$I$2:$FQ$152,ROW()-ROW(DW$20)+1, MATCH(DW$16,Templates!$I$1:JR$1,0))="","",INDEX(Templates!$I$2:$FQ$152,ROW()-ROW(DW$20)+1, MATCH(DW$16,Templates!$I$1:JR$1,0)))</f>
        <v/>
      </c>
      <c r="DX74" s="55" t="str" cm="1">
        <f t="array" ref="DX74">IF(INDEX(Templates!$I$2:$FQ$152,ROW()-ROW(DX$20)+1, MATCH(DX$16,Templates!$I$1:JS$1,0))="","",INDEX(Templates!$I$2:$FQ$152,ROW()-ROW(DX$20)+1, MATCH(DX$16,Templates!$I$1:JS$1,0)))</f>
        <v/>
      </c>
      <c r="DY74" s="55" t="str" cm="1">
        <f t="array" ref="DY74">IF(INDEX(Templates!$I$2:$FQ$152,ROW()-ROW(DY$20)+1, MATCH(DY$16,Templates!$I$1:JT$1,0))="","",INDEX(Templates!$I$2:$FQ$152,ROW()-ROW(DY$20)+1, MATCH(DY$16,Templates!$I$1:JT$1,0)))</f>
        <v>Boiler 1</v>
      </c>
      <c r="DZ74" s="55" t="str" cm="1">
        <f t="array" ref="DZ74">IF(INDEX(Templates!$I$2:$FQ$152,ROW()-ROW(DZ$20)+1, MATCH(DZ$16,Templates!$I$1:JU$1,0))="","",INDEX(Templates!$I$2:$FQ$152,ROW()-ROW(DZ$20)+1, MATCH(DZ$16,Templates!$I$1:JU$1,0)))</f>
        <v>Boiler 1</v>
      </c>
      <c r="EA74" s="55" t="str" cm="1">
        <f t="array" ref="EA74">IF(INDEX(Templates!$I$2:$FQ$152,ROW()-ROW(EA$20)+1, MATCH(EA$16,Templates!$I$1:JV$1,0))="","",INDEX(Templates!$I$2:$FQ$152,ROW()-ROW(EA$20)+1, MATCH(EA$16,Templates!$I$1:JV$1,0)))</f>
        <v>Boiler 1</v>
      </c>
      <c r="EB74" s="55" t="str" cm="1">
        <f t="array" ref="EB74">IF(INDEX(Templates!$I$2:$FQ$152,ROW()-ROW(EB$20)+1, MATCH(EB$16,Templates!$I$1:JW$1,0))="","",INDEX(Templates!$I$2:$FQ$152,ROW()-ROW(EB$20)+1, MATCH(EB$16,Templates!$I$1:JW$1,0)))</f>
        <v>Boiler 1</v>
      </c>
      <c r="EC74" s="55" t="str" cm="1">
        <f t="array" ref="EC74">IF(INDEX(Templates!$I$2:$FQ$152,ROW()-ROW(EC$20)+1, MATCH(EC$16,Templates!$I$1:JX$1,0))="","",INDEX(Templates!$I$2:$FQ$152,ROW()-ROW(EC$20)+1, MATCH(EC$16,Templates!$I$1:JX$1,0)))</f>
        <v>Boiler 1</v>
      </c>
      <c r="ED74" s="55" t="str" cm="1">
        <f t="array" ref="ED74">IF(INDEX(Templates!$I$2:$FQ$152,ROW()-ROW(ED$20)+1, MATCH(ED$16,Templates!$I$1:JY$1,0))="","",INDEX(Templates!$I$2:$FQ$152,ROW()-ROW(ED$20)+1, MATCH(ED$16,Templates!$I$1:JY$1,0)))</f>
        <v>Boiler 1</v>
      </c>
      <c r="EE74" s="55"/>
      <c r="EF74" s="55"/>
      <c r="EG74" s="55"/>
      <c r="EH74" s="55"/>
      <c r="EI74" s="55"/>
      <c r="EJ74" s="55"/>
      <c r="EK74" s="55"/>
      <c r="EL74" s="55"/>
      <c r="EM74" s="55"/>
      <c r="EN74" s="55"/>
      <c r="EO74" s="55"/>
      <c r="EP74" s="55"/>
      <c r="EQ74" s="55"/>
      <c r="ER74" s="55"/>
      <c r="ES74" s="55"/>
      <c r="ET74" s="55"/>
      <c r="EU74" s="55"/>
      <c r="EV74" s="55"/>
      <c r="EW74" s="55"/>
      <c r="EX74" s="55"/>
      <c r="EY74" s="55"/>
      <c r="EZ74" s="55"/>
      <c r="FA74" s="55"/>
      <c r="FB74" s="55"/>
      <c r="FC74" s="55"/>
      <c r="FD74" s="55"/>
      <c r="FE74" s="55"/>
      <c r="FF74" s="55"/>
      <c r="FG74" s="55"/>
      <c r="FH74" s="55"/>
      <c r="FI74" s="55"/>
      <c r="FJ74" s="55"/>
      <c r="FK74" s="55"/>
      <c r="FL74" s="55"/>
      <c r="FM74" s="55"/>
      <c r="FN74" s="55"/>
      <c r="FO74" s="55"/>
      <c r="FP74" s="55"/>
      <c r="FQ74" s="55"/>
      <c r="FR74" s="55"/>
      <c r="FS74" s="55"/>
      <c r="FT74" s="55"/>
      <c r="FU74" s="55"/>
      <c r="FV74" s="55"/>
      <c r="FW74" s="55"/>
      <c r="FX74" s="55"/>
      <c r="FY74" s="55"/>
      <c r="FZ74" s="55"/>
      <c r="GA74" s="55"/>
      <c r="GB74" s="55"/>
      <c r="GC74" s="55"/>
      <c r="GD74" s="55"/>
      <c r="GE74" s="55"/>
      <c r="GF74" s="55"/>
      <c r="GG74" s="55"/>
      <c r="GH74" s="55"/>
      <c r="GI74" s="55"/>
      <c r="GJ74" s="55"/>
      <c r="GK74" s="55"/>
      <c r="GL74" s="55"/>
      <c r="GM74" s="55"/>
      <c r="GN74" s="55"/>
      <c r="GO74" s="55"/>
      <c r="GP74" s="55"/>
      <c r="GQ74" s="55"/>
      <c r="GR74" s="55"/>
      <c r="GS74" s="55"/>
      <c r="GT74" s="55"/>
      <c r="GU74" s="55"/>
      <c r="GV74" s="55"/>
      <c r="GW74" s="55"/>
    </row>
    <row r="75" spans="1:205" s="24" customFormat="1" x14ac:dyDescent="0.55000000000000004">
      <c r="A75" s="41" t="s">
        <v>763</v>
      </c>
      <c r="B75" s="6" t="s">
        <v>768</v>
      </c>
      <c r="C75" s="66" t="str" cm="1">
        <f t="array" ref="C75">IF(INDEX(Templates!A$2:A$153,ROW()-ROW($20:$20)+1)="","",INDEX(Templates!A$2:A$153,ROW()-ROW($20:$20)+1))</f>
        <v>JSON_PATH:boilers[0]</v>
      </c>
      <c r="D75" s="66" t="str" cm="1">
        <f t="array" ref="D75">IF(INDEX(Templates!B$2:B$153,ROW()-ROW($20:$20)+1)="","",INDEX(Templates!B$2:B$153,ROW()-ROW($20:$20)+1))</f>
        <v>loop</v>
      </c>
      <c r="E75" s="66" t="str" cm="1">
        <f t="array" ref="E75">IF(INDEX(Templates!C$2:C$153,ROW()-ROW($20:$20)+1)="","",INDEX(Templates!C$2:C$153,ROW()-ROW($20:$20)+1))</f>
        <v/>
      </c>
      <c r="F75" s="127" t="str" cm="1">
        <f t="array" ref="F75">IF(INDEX(Templates!D$2:D$153,ROW()-ROW($20:$20)+1)="","",INDEX(Templates!D$2:D$153,ROW()-ROW($20:$20)+1))</f>
        <v/>
      </c>
      <c r="G75" s="116" t="str" cm="1">
        <f t="array" ref="G75">IF(INDEX(Templates!E$2:E$153,ROW()-ROW($20:$20)+1)="","",INDEX(Templates!E$2:E$153,ROW()-ROW($20:$20)+1))</f>
        <v>Boiler</v>
      </c>
      <c r="H75" s="68" t="str" cm="1">
        <f t="array" ref="H75">IF(INDEX(Templates!F$2:F$153,ROW()-ROW($20:$20)+1)="","",INDEX(Templates!F$2:F$153,ROW()-ROW($20:$20)+1))</f>
        <v>Boiler 1</v>
      </c>
      <c r="I75" s="68" t="str" cm="1">
        <f t="array" ref="I75">IF(INDEX(Templates!G$2:G$153,ROW()-ROW($20:$20)+1)="","",INDEX(Templates!G$2:G$153,ROW()-ROW($20:$20)+1))</f>
        <v>ASHRAE229 1</v>
      </c>
      <c r="J75" s="68" t="str" cm="1">
        <f t="array" ref="J75">IF(INDEX(Templates!H$2:H$153,ROW()-ROW($20:$20)+1)="","",INDEX(Templates!H$2:H$153,ROW()-ROW($20:$20)+1))</f>
        <v>loop</v>
      </c>
      <c r="K75" s="69" t="s">
        <v>765</v>
      </c>
      <c r="L75" s="69" t="s">
        <v>765</v>
      </c>
      <c r="M75" s="55" t="str" cm="1">
        <f t="array" ref="M75">IF(INDEX(Templates!$I$2:$FQ$152,ROW()-ROW(M$20)+1, MATCH(M$16,Templates!$I$1:FQ$1,0))="","",INDEX(Templates!$I$2:$FQ$152,ROW()-ROW(M$20)+1, MATCH(M$16,Templates!$I$1:FQ$1,0)))</f>
        <v/>
      </c>
      <c r="N75" s="55" t="str" cm="1">
        <f t="array" ref="N75">IF(INDEX(Templates!$I$2:$FQ$152,ROW()-ROW(N$20)+1, MATCH(N$16,Templates!$I$1:FR$1,0))="","",INDEX(Templates!$I$2:$FQ$152,ROW()-ROW(N$20)+1, MATCH(N$16,Templates!$I$1:FR$1,0)))</f>
        <v/>
      </c>
      <c r="O75" s="55" t="str" cm="1">
        <f t="array" ref="O75">IF(INDEX(Templates!$I$2:$FQ$152,ROW()-ROW(O$20)+1, MATCH(O$16,Templates!$I$1:FS$1,0))="","",INDEX(Templates!$I$2:$FQ$152,ROW()-ROW(O$20)+1, MATCH(O$16,Templates!$I$1:FS$1,0)))</f>
        <v/>
      </c>
      <c r="P75" s="55" t="str" cm="1">
        <f t="array" ref="P75">IF(INDEX(Templates!$I$2:$FQ$152,ROW()-ROW(P$20)+1, MATCH(P$16,Templates!$I$1:FT$1,0))="","",INDEX(Templates!$I$2:$FQ$152,ROW()-ROW(P$20)+1, MATCH(P$16,Templates!$I$1:FT$1,0)))</f>
        <v/>
      </c>
      <c r="Q75" s="55" t="str" cm="1">
        <f t="array" ref="Q75">IF(INDEX(Templates!$I$2:$FQ$152,ROW()-ROW(Q$20)+1, MATCH(Q$16,Templates!$I$1:FU$1,0))="","",INDEX(Templates!$I$2:$FQ$152,ROW()-ROW(Q$20)+1, MATCH(Q$16,Templates!$I$1:FU$1,0)))</f>
        <v/>
      </c>
      <c r="R75" s="55" t="str" cm="1">
        <f t="array" ref="R75">IF(INDEX(Templates!$I$2:$FQ$152,ROW()-ROW(R$20)+1, MATCH(R$16,Templates!$I$1:FV$1,0))="","",INDEX(Templates!$I$2:$FQ$152,ROW()-ROW(R$20)+1, MATCH(R$16,Templates!$I$1:FV$1,0)))</f>
        <v>Boiler Loop 1</v>
      </c>
      <c r="S75" s="55" t="str" cm="1">
        <f t="array" ref="S75">IF(INDEX(Templates!$I$2:$FQ$152,ROW()-ROW(S$20)+1, MATCH(S$16,Templates!$I$1:FW$1,0))="","",INDEX(Templates!$I$2:$FQ$152,ROW()-ROW(S$20)+1, MATCH(S$16,Templates!$I$1:FW$1,0)))</f>
        <v>Boiler Loop 1</v>
      </c>
      <c r="T75" s="55" t="str" cm="1">
        <f t="array" ref="T75">IF(INDEX(Templates!$I$2:$FQ$152,ROW()-ROW(T$20)+1, MATCH(T$16,Templates!$I$1:FX$1,0))="","",INDEX(Templates!$I$2:$FQ$152,ROW()-ROW(T$20)+1, MATCH(T$16,Templates!$I$1:FX$1,0)))</f>
        <v>Boiler Loop 1</v>
      </c>
      <c r="U75" s="55" t="str" cm="1">
        <f t="array" ref="U75">IF(INDEX(Templates!$I$2:$FQ$152,ROW()-ROW(U$20)+1, MATCH(U$16,Templates!$I$1:FY$1,0))="","",INDEX(Templates!$I$2:$FQ$152,ROW()-ROW(U$20)+1, MATCH(U$16,Templates!$I$1:FY$1,0)))</f>
        <v>Boiler Loop 1</v>
      </c>
      <c r="V75" s="55" t="str" cm="1">
        <f t="array" ref="V75">IF(INDEX(Templates!$I$2:$FQ$152,ROW()-ROW(V$20)+1, MATCH(V$16,Templates!$I$1:FZ$1,0))="","",INDEX(Templates!$I$2:$FQ$152,ROW()-ROW(V$20)+1, MATCH(V$16,Templates!$I$1:FZ$1,0)))</f>
        <v>Boiler Loop 1</v>
      </c>
      <c r="W75" s="55" t="str" cm="1">
        <f t="array" ref="W75">IF(INDEX(Templates!$I$2:$FQ$152,ROW()-ROW(W$20)+1, MATCH(W$16,Templates!$I$1:GA$1,0))="","",INDEX(Templates!$I$2:$FQ$152,ROW()-ROW(W$20)+1, MATCH(W$16,Templates!$I$1:GA$1,0)))</f>
        <v>Boiler Loop 1</v>
      </c>
      <c r="X75" s="55" t="str" cm="1">
        <f t="array" ref="X75">IF(INDEX(Templates!$I$2:$FQ$152,ROW()-ROW(X$20)+1, MATCH(X$16,Templates!$I$1:GB$1,0))="","",INDEX(Templates!$I$2:$FQ$152,ROW()-ROW(X$20)+1, MATCH(X$16,Templates!$I$1:GB$1,0)))</f>
        <v/>
      </c>
      <c r="Y75" s="55" t="str" cm="1">
        <f t="array" ref="Y75">IF(INDEX(Templates!$I$2:$FQ$152,ROW()-ROW(Y$20)+1, MATCH(Y$16,Templates!$I$1:GC$1,0))="","",INDEX(Templates!$I$2:$FQ$152,ROW()-ROW(Y$20)+1, MATCH(Y$16,Templates!$I$1:GC$1,0)))</f>
        <v/>
      </c>
      <c r="Z75" s="55" t="str" cm="1">
        <f t="array" ref="Z75">IF(INDEX(Templates!$I$2:$FQ$152,ROW()-ROW(Z$20)+1, MATCH(Z$16,Templates!$I$1:GD$1,0))="","",INDEX(Templates!$I$2:$FQ$152,ROW()-ROW(Z$20)+1, MATCH(Z$16,Templates!$I$1:GD$1,0)))</f>
        <v/>
      </c>
      <c r="AA75" s="55" t="str" cm="1">
        <f t="array" ref="AA75">IF(INDEX(Templates!$I$2:$FQ$152,ROW()-ROW(AA$20)+1, MATCH(AA$16,Templates!$I$1:GE$1,0))="","",INDEX(Templates!$I$2:$FQ$152,ROW()-ROW(AA$20)+1, MATCH(AA$16,Templates!$I$1:GE$1,0)))</f>
        <v/>
      </c>
      <c r="AB75" s="55" t="str" cm="1">
        <f t="array" ref="AB75">IF(INDEX(Templates!$I$2:$FQ$152,ROW()-ROW(AB$20)+1, MATCH(AB$16,Templates!$I$1:GF$1,0))="","",INDEX(Templates!$I$2:$FQ$152,ROW()-ROW(AB$20)+1, MATCH(AB$16,Templates!$I$1:GF$1,0)))</f>
        <v/>
      </c>
      <c r="AC75" s="55" t="str" cm="1">
        <f t="array" ref="AC75">IF(INDEX(Templates!$I$2:$FQ$152,ROW()-ROW(AC$20)+1, MATCH(AC$16,Templates!$I$1:GG$1,0))="","",INDEX(Templates!$I$2:$FQ$152,ROW()-ROW(AC$20)+1, MATCH(AC$16,Templates!$I$1:GG$1,0)))</f>
        <v/>
      </c>
      <c r="AD75" s="55" t="str" cm="1">
        <f t="array" ref="AD75">IF(INDEX(Templates!$I$2:$FQ$152,ROW()-ROW(AD$20)+1, MATCH(AD$16,Templates!$I$1:GH$1,0))="","",INDEX(Templates!$I$2:$FQ$152,ROW()-ROW(AD$20)+1, MATCH(AD$16,Templates!$I$1:GH$1,0)))</f>
        <v/>
      </c>
      <c r="AE75" s="55" t="str" cm="1">
        <f t="array" ref="AE75">IF(INDEX(Templates!$I$2:$FQ$152,ROW()-ROW(AE$20)+1, MATCH(AE$16,Templates!$I$1:GI$1,0))="","",INDEX(Templates!$I$2:$FQ$152,ROW()-ROW(AE$20)+1, MATCH(AE$16,Templates!$I$1:GI$1,0)))</f>
        <v/>
      </c>
      <c r="AF75" s="55" t="str" cm="1">
        <f t="array" ref="AF75">IF(INDEX(Templates!$I$2:$FQ$152,ROW()-ROW(AF$20)+1, MATCH(AF$16,Templates!$I$1:GJ$1,0))="","",INDEX(Templates!$I$2:$FQ$152,ROW()-ROW(AF$20)+1, MATCH(AF$16,Templates!$I$1:GJ$1,0)))</f>
        <v>Boiler Loop 1</v>
      </c>
      <c r="AG75" s="55" t="str" cm="1">
        <f t="array" ref="AG75">IF(INDEX(Templates!$I$2:$FQ$152,ROW()-ROW(AG$20)+1, MATCH(AG$16,Templates!$I$1:GK$1,0))="","",INDEX(Templates!$I$2:$FQ$152,ROW()-ROW(AG$20)+1, MATCH(AG$16,Templates!$I$1:GK$1,0)))</f>
        <v>Boiler Loop 1</v>
      </c>
      <c r="AH75" s="55" t="str" cm="1">
        <f t="array" ref="AH75">IF(INDEX(Templates!$I$2:$FQ$152,ROW()-ROW(AH$20)+1, MATCH(AH$16,Templates!$I$1:GL$1,0))="","",INDEX(Templates!$I$2:$FQ$152,ROW()-ROW(AH$20)+1, MATCH(AH$16,Templates!$I$1:GL$1,0)))</f>
        <v/>
      </c>
      <c r="AI75" s="55" t="str" cm="1">
        <f t="array" ref="AI75">IF(INDEX(Templates!$I$2:$FQ$152,ROW()-ROW(AI$20)+1, MATCH(AI$16,Templates!$I$1:GM$1,0))="","",INDEX(Templates!$I$2:$FQ$152,ROW()-ROW(AI$20)+1, MATCH(AI$16,Templates!$I$1:GM$1,0)))</f>
        <v/>
      </c>
      <c r="AJ75" s="55" t="str" cm="1">
        <f t="array" ref="AJ75">IF(INDEX(Templates!$I$2:$FQ$152,ROW()-ROW(AJ$20)+1, MATCH(AJ$16,Templates!$I$1:GN$1,0))="","",INDEX(Templates!$I$2:$FQ$152,ROW()-ROW(AJ$20)+1, MATCH(AJ$16,Templates!$I$1:GN$1,0)))</f>
        <v/>
      </c>
      <c r="AK75" s="55" t="str" cm="1">
        <f t="array" ref="AK75">IF(INDEX(Templates!$I$2:$FQ$152,ROW()-ROW(AK$20)+1, MATCH(AK$16,Templates!$I$1:GO$1,0))="","",INDEX(Templates!$I$2:$FQ$152,ROW()-ROW(AK$20)+1, MATCH(AK$16,Templates!$I$1:GO$1,0)))</f>
        <v>Boiler Loop 1</v>
      </c>
      <c r="AL75" s="55" t="str" cm="1">
        <f t="array" ref="AL75">IF(INDEX(Templates!$I$2:$FQ$152,ROW()-ROW(AL$20)+1, MATCH(AL$16,Templates!$I$1:GP$1,0))="","",INDEX(Templates!$I$2:$FQ$152,ROW()-ROW(AL$20)+1, MATCH(AL$16,Templates!$I$1:GP$1,0)))</f>
        <v>Boiler Loop 1</v>
      </c>
      <c r="AM75" s="55" t="str" cm="1">
        <f t="array" ref="AM75">IF(INDEX(Templates!$I$2:$FQ$152,ROW()-ROW(AM$20)+1, MATCH(AM$16,Templates!$I$1:GQ$1,0))="","",INDEX(Templates!$I$2:$FQ$152,ROW()-ROW(AM$20)+1, MATCH(AM$16,Templates!$I$1:GQ$1,0)))</f>
        <v>Boiler Loop 1</v>
      </c>
      <c r="AN75" s="55" t="str" cm="1">
        <f t="array" ref="AN75">IF(INDEX(Templates!$I$2:$FQ$152,ROW()-ROW(AN$20)+1, MATCH(AN$16,Templates!$I$1:GR$1,0))="","",INDEX(Templates!$I$2:$FQ$152,ROW()-ROW(AN$20)+1, MATCH(AN$16,Templates!$I$1:GR$1,0)))</f>
        <v>Boiler Loop 1</v>
      </c>
      <c r="AO75" s="55" t="str" cm="1">
        <f t="array" ref="AO75">IF(INDEX(Templates!$I$2:$FQ$152,ROW()-ROW(AO$20)+1, MATCH(AO$16,Templates!$I$1:GS$1,0))="","",INDEX(Templates!$I$2:$FQ$152,ROW()-ROW(AO$20)+1, MATCH(AO$16,Templates!$I$1:GS$1,0)))</f>
        <v>Boiler Loop 1</v>
      </c>
      <c r="AP75" s="55" t="str" cm="1">
        <f t="array" ref="AP75">IF(INDEX(Templates!$I$2:$FQ$152,ROW()-ROW(AP$20)+1, MATCH(AP$16,Templates!$I$1:GT$1,0))="","",INDEX(Templates!$I$2:$FQ$152,ROW()-ROW(AP$20)+1, MATCH(AP$16,Templates!$I$1:GT$1,0)))</f>
        <v>Boiler Loop 1</v>
      </c>
      <c r="AQ75" s="55" t="str" cm="1">
        <f t="array" ref="AQ75">IF(INDEX(Templates!$I$2:$FQ$152,ROW()-ROW(AQ$20)+1, MATCH(AQ$16,Templates!$I$1:GU$1,0))="","",INDEX(Templates!$I$2:$FQ$152,ROW()-ROW(AQ$20)+1, MATCH(AQ$16,Templates!$I$1:GU$1,0)))</f>
        <v/>
      </c>
      <c r="AR75" s="55" t="str" cm="1">
        <f t="array" ref="AR75">IF(INDEX(Templates!$I$2:$FQ$152,ROW()-ROW(AR$20)+1, MATCH(AR$16,Templates!$I$1:GV$1,0))="","",INDEX(Templates!$I$2:$FQ$152,ROW()-ROW(AR$20)+1, MATCH(AR$16,Templates!$I$1:GV$1,0)))</f>
        <v/>
      </c>
      <c r="AS75" s="55" t="str" cm="1">
        <f t="array" ref="AS75">IF(INDEX(Templates!$I$2:$FQ$152,ROW()-ROW(AS$20)+1, MATCH(AS$16,Templates!$I$1:GW$1,0))="","",INDEX(Templates!$I$2:$FQ$152,ROW()-ROW(AS$20)+1, MATCH(AS$16,Templates!$I$1:GW$1,0)))</f>
        <v/>
      </c>
      <c r="AT75" s="55" t="str" cm="1">
        <f t="array" ref="AT75">IF(INDEX(Templates!$I$2:$FQ$152,ROW()-ROW(AT$20)+1, MATCH(AT$16,Templates!$I$1:GX$1,0))="","",INDEX(Templates!$I$2:$FQ$152,ROW()-ROW(AT$20)+1, MATCH(AT$16,Templates!$I$1:GX$1,0)))</f>
        <v/>
      </c>
      <c r="AU75" s="55" t="str" cm="1">
        <f t="array" ref="AU75">IF(INDEX(Templates!$I$2:$FQ$152,ROW()-ROW(AU$20)+1, MATCH(AU$16,Templates!$I$1:GY$1,0))="","",INDEX(Templates!$I$2:$FQ$152,ROW()-ROW(AU$20)+1, MATCH(AU$16,Templates!$I$1:GY$1,0)))</f>
        <v/>
      </c>
      <c r="AV75" s="55" t="str" cm="1">
        <f t="array" ref="AV75">IF(INDEX(Templates!$I$2:$FQ$152,ROW()-ROW(AV$20)+1, MATCH(AV$16,Templates!$I$1:GZ$1,0))="","",INDEX(Templates!$I$2:$FQ$152,ROW()-ROW(AV$20)+1, MATCH(AV$16,Templates!$I$1:GZ$1,0)))</f>
        <v/>
      </c>
      <c r="AW75" s="55" t="str" cm="1">
        <f t="array" ref="AW75">IF(INDEX(Templates!$I$2:$FQ$152,ROW()-ROW(AW$20)+1, MATCH(AW$16,Templates!$I$1:HA$1,0))="","",INDEX(Templates!$I$2:$FQ$152,ROW()-ROW(AW$20)+1, MATCH(AW$16,Templates!$I$1:HA$1,0)))</f>
        <v>Boiler Loop 1</v>
      </c>
      <c r="AX75" s="55" t="str" cm="1">
        <f t="array" ref="AX75">IF(INDEX(Templates!$I$2:$FQ$152,ROW()-ROW(AX$20)+1, MATCH(AX$16,Templates!$I$1:HB$1,0))="","",INDEX(Templates!$I$2:$FQ$152,ROW()-ROW(AX$20)+1, MATCH(AX$16,Templates!$I$1:HB$1,0)))</f>
        <v/>
      </c>
      <c r="AY75" s="55" t="str" cm="1">
        <f t="array" ref="AY75">IF(INDEX(Templates!$I$2:$FQ$152,ROW()-ROW(AY$20)+1, MATCH(AY$16,Templates!$I$1:HC$1,0))="","",INDEX(Templates!$I$2:$FQ$152,ROW()-ROW(AY$20)+1, MATCH(AY$16,Templates!$I$1:HC$1,0)))</f>
        <v/>
      </c>
      <c r="AZ75" s="55" t="str" cm="1">
        <f t="array" ref="AZ75">IF(INDEX(Templates!$I$2:$FQ$152,ROW()-ROW(AZ$20)+1, MATCH(AZ$16,Templates!$I$1:HD$1,0))="","",INDEX(Templates!$I$2:$FQ$152,ROW()-ROW(AZ$20)+1, MATCH(AZ$16,Templates!$I$1:HD$1,0)))</f>
        <v/>
      </c>
      <c r="BA75" s="55" t="str" cm="1">
        <f t="array" ref="BA75">IF(INDEX(Templates!$I$2:$FQ$152,ROW()-ROW(BA$20)+1, MATCH(BA$16,Templates!$I$1:HE$1,0))="","",INDEX(Templates!$I$2:$FQ$152,ROW()-ROW(BA$20)+1, MATCH(BA$16,Templates!$I$1:HE$1,0)))</f>
        <v>Boiler Loop 1</v>
      </c>
      <c r="BB75" s="55" t="str" cm="1">
        <f t="array" ref="BB75">IF(INDEX(Templates!$I$2:$FQ$152,ROW()-ROW(BB$20)+1, MATCH(BB$16,Templates!$I$1:HF$1,0))="","",INDEX(Templates!$I$2:$FQ$152,ROW()-ROW(BB$20)+1, MATCH(BB$16,Templates!$I$1:HF$1,0)))</f>
        <v/>
      </c>
      <c r="BC75" s="55" t="str" cm="1">
        <f t="array" ref="BC75">IF(INDEX(Templates!$I$2:$FQ$152,ROW()-ROW(BC$20)+1, MATCH(BC$16,Templates!$I$1:HG$1,0))="","",INDEX(Templates!$I$2:$FQ$152,ROW()-ROW(BC$20)+1, MATCH(BC$16,Templates!$I$1:HG$1,0)))</f>
        <v>Boiler Loop 1</v>
      </c>
      <c r="BD75" s="55" t="str" cm="1">
        <f t="array" ref="BD75">IF(INDEX(Templates!$I$2:$FQ$152,ROW()-ROW(BD$20)+1, MATCH(BD$16,Templates!$I$1:HH$1,0))="","",INDEX(Templates!$I$2:$FQ$152,ROW()-ROW(BD$20)+1, MATCH(BD$16,Templates!$I$1:HH$1,0)))</f>
        <v>Boiler Loop 1</v>
      </c>
      <c r="BE75" s="55" t="str" cm="1">
        <f t="array" ref="BE75">IF(INDEX(Templates!$I$2:$FQ$152,ROW()-ROW(BE$20)+1, MATCH(BE$16,Templates!$I$1:HI$1,0))="","",INDEX(Templates!$I$2:$FQ$152,ROW()-ROW(BE$20)+1, MATCH(BE$16,Templates!$I$1:HI$1,0)))</f>
        <v/>
      </c>
      <c r="BF75" s="55" t="str" cm="1">
        <f t="array" ref="BF75">IF(INDEX(Templates!$I$2:$FQ$152,ROW()-ROW(BF$20)+1, MATCH(BF$16,Templates!$I$1:HJ$1,0))="","",INDEX(Templates!$I$2:$FQ$152,ROW()-ROW(BF$20)+1, MATCH(BF$16,Templates!$I$1:HJ$1,0)))</f>
        <v>Boiler Loop 1</v>
      </c>
      <c r="BG75" s="55" t="str" cm="1">
        <f t="array" ref="BG75">IF(INDEX(Templates!$I$2:$FQ$152,ROW()-ROW(BG$20)+1, MATCH(BG$16,Templates!$I$1:HK$1,0))="","",INDEX(Templates!$I$2:$FQ$152,ROW()-ROW(BG$20)+1, MATCH(BG$16,Templates!$I$1:HK$1,0)))</f>
        <v/>
      </c>
      <c r="BH75" s="55" t="str" cm="1">
        <f t="array" ref="BH75">IF(INDEX(Templates!$I$2:$FQ$152,ROW()-ROW(BH$20)+1, MATCH(BH$16,Templates!$I$1:HI$1,0))="","",INDEX(Templates!$I$2:$FQ$152,ROW()-ROW(BH$20)+1, MATCH(BH$16,Templates!$I$1:HI$1,0)))</f>
        <v/>
      </c>
      <c r="BI75" s="55" t="str" cm="1">
        <f t="array" ref="BI75">IF(INDEX(Templates!$I$2:$FQ$152,ROW()-ROW(BI$20)+1, MATCH(BI$16,Templates!$I$1:HJ$1,0))="","",INDEX(Templates!$I$2:$FQ$152,ROW()-ROW(BI$20)+1, MATCH(BI$16,Templates!$I$1:HJ$1,0)))</f>
        <v/>
      </c>
      <c r="BJ75" s="55" t="str" cm="1">
        <f t="array" ref="BJ75">IF(INDEX(Templates!$I$2:$FQ$152,ROW()-ROW(BJ$20)+1, MATCH(BJ$16,Templates!$I$1:HK$1,0))="","",INDEX(Templates!$I$2:$FQ$152,ROW()-ROW(BJ$20)+1, MATCH(BJ$16,Templates!$I$1:HK$1,0)))</f>
        <v/>
      </c>
      <c r="BK75" s="55" t="str" cm="1">
        <f t="array" ref="BK75">IF(INDEX(Templates!$I$2:$FQ$152,ROW()-ROW(BK$20)+1, MATCH(BK$16,Templates!$I$1:HL$1,0))="","",INDEX(Templates!$I$2:$FQ$152,ROW()-ROW(BK$20)+1, MATCH(BK$16,Templates!$I$1:HL$1,0)))</f>
        <v/>
      </c>
      <c r="BL75" s="55" t="str" cm="1">
        <f t="array" ref="BL75">IF(INDEX(Templates!$I$2:$FQ$152,ROW()-ROW(BL$20)+1, MATCH(BL$16,Templates!$I$1:HM$1,0))="","",INDEX(Templates!$I$2:$FQ$152,ROW()-ROW(BL$20)+1, MATCH(BL$16,Templates!$I$1:HM$1,0)))</f>
        <v/>
      </c>
      <c r="BM75" s="55" t="str" cm="1">
        <f t="array" ref="BM75">IF(INDEX(Templates!$I$2:$FQ$152,ROW()-ROW(BM$20)+1, MATCH(BM$16,Templates!$I$1:HN$1,0))="","",INDEX(Templates!$I$2:$FQ$152,ROW()-ROW(BM$20)+1, MATCH(BM$16,Templates!$I$1:HN$1,0)))</f>
        <v>Boiler Loop 1</v>
      </c>
      <c r="BN75" s="55" t="str" cm="1">
        <f t="array" ref="BN75">IF(INDEX(Templates!$I$2:$FQ$152,ROW()-ROW(BN$20)+1, MATCH(BN$16,Templates!$I$1:HO$1,0))="","",INDEX(Templates!$I$2:$FQ$152,ROW()-ROW(BN$20)+1, MATCH(BN$16,Templates!$I$1:HO$1,0)))</f>
        <v/>
      </c>
      <c r="BO75" s="55" t="str" cm="1">
        <f t="array" ref="BO75">IF(INDEX(Templates!$I$2:$FQ$152,ROW()-ROW(BO$20)+1, MATCH(BO$16,Templates!$I$1:HP$1,0))="","",INDEX(Templates!$I$2:$FQ$152,ROW()-ROW(BO$20)+1, MATCH(BO$16,Templates!$I$1:HP$1,0)))</f>
        <v>Boiler Loop 1</v>
      </c>
      <c r="BP75" s="55" t="str" cm="1">
        <f t="array" ref="BP75">IF(INDEX(Templates!$I$2:$FQ$152,ROW()-ROW(BP$20)+1, MATCH(BP$16,Templates!$I$1:HQ$1,0))="","",INDEX(Templates!$I$2:$FQ$152,ROW()-ROW(BP$20)+1, MATCH(BP$16,Templates!$I$1:HQ$1,0)))</f>
        <v/>
      </c>
      <c r="BQ75" s="55" t="str" cm="1">
        <f t="array" ref="BQ75">IF(INDEX(Templates!$I$2:$FQ$152,ROW()-ROW(BQ$20)+1, MATCH(BQ$16,Templates!$I$1:HR$1,0))="","",INDEX(Templates!$I$2:$FQ$152,ROW()-ROW(BQ$20)+1, MATCH(BQ$16,Templates!$I$1:HR$1,0)))</f>
        <v>Boiler Loop 1</v>
      </c>
      <c r="BR75" s="55" t="str" cm="1">
        <f t="array" ref="BR75">IF(INDEX(Templates!$I$2:$FQ$152,ROW()-ROW(BR$20)+1, MATCH(BR$16,Templates!$I$1:HS$1,0))="","",INDEX(Templates!$I$2:$FQ$152,ROW()-ROW(BR$20)+1, MATCH(BR$16,Templates!$I$1:HS$1,0)))</f>
        <v/>
      </c>
      <c r="BS75" s="55" t="str" cm="1">
        <f t="array" ref="BS75">IF(INDEX(Templates!$I$2:$FQ$152,ROW()-ROW(BS$20)+1, MATCH(BS$16,Templates!$I$1:HT$1,0))="","",INDEX(Templates!$I$2:$FQ$152,ROW()-ROW(BS$20)+1, MATCH(BS$16,Templates!$I$1:HT$1,0)))</f>
        <v/>
      </c>
      <c r="BT75" s="55" t="str" cm="1">
        <f t="array" ref="BT75">IF(INDEX(Templates!$I$2:$FQ$152,ROW()-ROW(BT$20)+1, MATCH(BT$16,Templates!$I$1:HU$1,0))="","",INDEX(Templates!$I$2:$FQ$152,ROW()-ROW(BT$20)+1, MATCH(BT$16,Templates!$I$1:HU$1,0)))</f>
        <v>Boiler Loop 1</v>
      </c>
      <c r="BU75" s="55" t="str" cm="1">
        <f t="array" ref="BU75">IF(INDEX(Templates!$I$2:$FQ$152,ROW()-ROW(BU$20)+1, MATCH(BU$16,Templates!$I$1:HV$1,0))="","",INDEX(Templates!$I$2:$FQ$152,ROW()-ROW(BU$20)+1, MATCH(BU$16,Templates!$I$1:HV$1,0)))</f>
        <v>Boiler Loop 1</v>
      </c>
      <c r="BV75" s="55" t="str" cm="1">
        <f t="array" ref="BV75">IF(INDEX(Templates!$I$2:$FQ$152,ROW()-ROW(BV$20)+1, MATCH(BV$16,Templates!$I$1:HW$1,0))="","",INDEX(Templates!$I$2:$FQ$152,ROW()-ROW(BV$20)+1, MATCH(BV$16,Templates!$I$1:HW$1,0)))</f>
        <v>Boiler Loop 1</v>
      </c>
      <c r="BW75" s="55" t="str" cm="1">
        <f t="array" ref="BW75">IF(INDEX(Templates!$I$2:$FQ$152,ROW()-ROW(BW$20)+1, MATCH(BW$16,Templates!$I$1:HX$1,0))="","",INDEX(Templates!$I$2:$FQ$152,ROW()-ROW(BW$20)+1, MATCH(BW$16,Templates!$I$1:HX$1,0)))</f>
        <v>Boiler Loop 1</v>
      </c>
      <c r="BX75" s="55" t="str" cm="1">
        <f t="array" ref="BX75">IF(INDEX(Templates!$I$2:$FQ$152,ROW()-ROW(BX$20)+1, MATCH(BX$16,Templates!$I$1:HY$1,0))="","",INDEX(Templates!$I$2:$FQ$152,ROW()-ROW(BX$20)+1, MATCH(BX$16,Templates!$I$1:HY$1,0)))</f>
        <v/>
      </c>
      <c r="BY75" s="55" t="str" cm="1">
        <f t="array" ref="BY75">IF(INDEX(Templates!$I$2:$FQ$152,ROW()-ROW(BY$20)+1, MATCH(BY$16,Templates!$I$1:HZ$1,0))="","",INDEX(Templates!$I$2:$FQ$152,ROW()-ROW(BY$20)+1, MATCH(BY$16,Templates!$I$1:HZ$1,0)))</f>
        <v/>
      </c>
      <c r="BZ75" s="55" t="str" cm="1">
        <f t="array" ref="BZ75">IF(INDEX(Templates!$I$2:$FQ$152,ROW()-ROW(BZ$20)+1, MATCH(BZ$16,Templates!$I$1:IA$1,0))="","",INDEX(Templates!$I$2:$FQ$152,ROW()-ROW(BZ$20)+1, MATCH(BZ$16,Templates!$I$1:IA$1,0)))</f>
        <v/>
      </c>
      <c r="CA75" s="55" t="str" cm="1">
        <f t="array" ref="CA75">IF(INDEX(Templates!$I$2:$FQ$152,ROW()-ROW(CA$20)+1, MATCH(CA$16,Templates!$I$1:IB$1,0))="","",INDEX(Templates!$I$2:$FQ$152,ROW()-ROW(CA$20)+1, MATCH(CA$16,Templates!$I$1:IB$1,0)))</f>
        <v/>
      </c>
      <c r="CB75" s="55" t="str" cm="1">
        <f t="array" ref="CB75">IF(INDEX(Templates!$I$2:$FQ$152,ROW()-ROW(CB$20)+1, MATCH(CB$16,Templates!$I$1:IC$1,0))="","",INDEX(Templates!$I$2:$FQ$152,ROW()-ROW(CB$20)+1, MATCH(CB$16,Templates!$I$1:IC$1,0)))</f>
        <v/>
      </c>
      <c r="CC75" s="55" t="str" cm="1">
        <f t="array" ref="CC75">IF(INDEX(Templates!$I$2:$FQ$152,ROW()-ROW(CC$20)+1, MATCH(CC$16,Templates!$I$1:ID$1,0))="","",INDEX(Templates!$I$2:$FQ$152,ROW()-ROW(CC$20)+1, MATCH(CC$16,Templates!$I$1:ID$1,0)))</f>
        <v/>
      </c>
      <c r="CD75" s="55" t="str" cm="1">
        <f t="array" ref="CD75">IF(INDEX(Templates!$I$2:$FQ$152,ROW()-ROW(CD$20)+1, MATCH(CD$16,Templates!$I$1:IE$1,0))="","",INDEX(Templates!$I$2:$FQ$152,ROW()-ROW(CD$20)+1, MATCH(CD$16,Templates!$I$1:IE$1,0)))</f>
        <v/>
      </c>
      <c r="CE75" s="55" t="str" cm="1">
        <f t="array" ref="CE75">IF(INDEX(Templates!$I$2:$FQ$152,ROW()-ROW(CE$20)+1, MATCH(CE$16,Templates!$I$1:IF$1,0))="","",INDEX(Templates!$I$2:$FQ$152,ROW()-ROW(CE$20)+1, MATCH(CE$16,Templates!$I$1:IF$1,0)))</f>
        <v>Boiler Loop 1</v>
      </c>
      <c r="CF75" s="55" t="str" cm="1">
        <f t="array" ref="CF75">IF(INDEX(Templates!$I$2:$FQ$152,ROW()-ROW(CF$20)+1, MATCH(CF$16,Templates!$I$1:ID$1,0))="","",INDEX(Templates!$I$2:$FQ$152,ROW()-ROW(CF$20)+1, MATCH(CF$16,Templates!$I$1:ID$1,0)))</f>
        <v>Boiler Loop 1</v>
      </c>
      <c r="CG75" s="55" t="str" cm="1">
        <f t="array" ref="CG75">IF(INDEX(Templates!$I$2:$FQ$152,ROW()-ROW(CG$20)+1, MATCH(CG$16,Templates!$I$1:IE$1,0))="","",INDEX(Templates!$I$2:$FQ$152,ROW()-ROW(CG$20)+1, MATCH(CG$16,Templates!$I$1:IE$1,0)))</f>
        <v>Boiler Loop 1</v>
      </c>
      <c r="CH75" s="55" t="str" cm="1">
        <f t="array" ref="CH75">IF(INDEX(Templates!$I$2:$FQ$152,ROW()-ROW(CH$20)+1, MATCH(CH$16,Templates!$I$1:IF$1,0))="","",INDEX(Templates!$I$2:$FQ$152,ROW()-ROW(CH$20)+1, MATCH(CH$16,Templates!$I$1:IF$1,0)))</f>
        <v>Boiler Loop 1</v>
      </c>
      <c r="CI75" s="55" t="str" cm="1">
        <f t="array" ref="CI75">IF(INDEX(Templates!$I$2:$FQ$152,ROW()-ROW(CI$20)+1, MATCH(CI$16,Templates!$I$1:IG$1,0))="","",INDEX(Templates!$I$2:$FQ$152,ROW()-ROW(CI$20)+1, MATCH(CI$16,Templates!$I$1:IG$1,0)))</f>
        <v/>
      </c>
      <c r="CJ75" s="55" t="str" cm="1">
        <f t="array" ref="CJ75">IF(INDEX(Templates!$I$2:$FQ$152,ROW()-ROW(CJ$20)+1, MATCH(CJ$16,Templates!$I$1:IH$1,0))="","",INDEX(Templates!$I$2:$FQ$152,ROW()-ROW(CJ$20)+1, MATCH(CJ$16,Templates!$I$1:IH$1,0)))</f>
        <v/>
      </c>
      <c r="CK75" s="55" t="str" cm="1">
        <f t="array" ref="CK75">IF(INDEX(Templates!$I$2:$FQ$152,ROW()-ROW(CK$20)+1, MATCH(CK$16,Templates!$I$1:II$1,0))="","",INDEX(Templates!$I$2:$FQ$152,ROW()-ROW(CK$20)+1, MATCH(CK$16,Templates!$I$1:II$1,0)))</f>
        <v/>
      </c>
      <c r="CL75" s="55" t="str" cm="1">
        <f t="array" ref="CL75">IF(INDEX(Templates!$I$2:$FQ$152,ROW()-ROW(CL$20)+1, MATCH(CL$16,Templates!$I$1:IJ$1,0))="","",INDEX(Templates!$I$2:$FQ$152,ROW()-ROW(CL$20)+1, MATCH(CL$16,Templates!$I$1:IJ$1,0)))</f>
        <v/>
      </c>
      <c r="CM75" s="55" t="str" cm="1">
        <f t="array" ref="CM75">IF(INDEX(Templates!$I$2:$FQ$152,ROW()-ROW(CM$20)+1, MATCH(CM$16,Templates!$I$1:IK$1,0))="","",INDEX(Templates!$I$2:$FQ$152,ROW()-ROW(CM$20)+1, MATCH(CM$16,Templates!$I$1:IK$1,0)))</f>
        <v>Boiler Loop 1</v>
      </c>
      <c r="CN75" s="55" t="str" cm="1">
        <f t="array" ref="CN75">IF(INDEX(Templates!$I$2:$FQ$152,ROW()-ROW(CN$20)+1, MATCH(CN$16,Templates!$I$1:IL$1,0))="","",INDEX(Templates!$I$2:$FQ$152,ROW()-ROW(CN$20)+1, MATCH(CN$16,Templates!$I$1:IL$1,0)))</f>
        <v>Boiler Loop 1</v>
      </c>
      <c r="CO75" s="55" t="str" cm="1">
        <f t="array" ref="CO75">IF(INDEX(Templates!$I$2:$FQ$152,ROW()-ROW(CO$20)+1, MATCH(CO$16,Templates!$I$1:IM$1,0))="","",INDEX(Templates!$I$2:$FQ$152,ROW()-ROW(CO$20)+1, MATCH(CO$16,Templates!$I$1:IM$1,0)))</f>
        <v>Boiler Loop 1</v>
      </c>
      <c r="CP75" s="55" t="str" cm="1">
        <f t="array" ref="CP75">IF(INDEX(Templates!$I$2:$FQ$152,ROW()-ROW(CP$20)+1, MATCH(CP$16,Templates!$I$1:IN$1,0))="","",INDEX(Templates!$I$2:$FQ$152,ROW()-ROW(CP$20)+1, MATCH(CP$16,Templates!$I$1:IN$1,0)))</f>
        <v/>
      </c>
      <c r="CQ75" s="55" t="str" cm="1">
        <f t="array" ref="CQ75">IF(INDEX(Templates!$I$2:$FQ$152,ROW()-ROW(CQ$20)+1, MATCH(CQ$16,Templates!$I$1:IO$1,0))="","",INDEX(Templates!$I$2:$FQ$152,ROW()-ROW(CQ$20)+1, MATCH(CQ$16,Templates!$I$1:IO$1,0)))</f>
        <v>Boiler Loop 1</v>
      </c>
      <c r="CR75" s="55" t="str" cm="1">
        <f t="array" ref="CR75">IF(INDEX(Templates!$I$2:$FQ$152,ROW()-ROW(CR$20)+1, MATCH(CR$16,Templates!$I$1:IP$1,0))="","",INDEX(Templates!$I$2:$FQ$152,ROW()-ROW(CR$20)+1, MATCH(CR$16,Templates!$I$1:IP$1,0)))</f>
        <v/>
      </c>
      <c r="CS75" s="55" t="str" cm="1">
        <f t="array" ref="CS75">IF(INDEX(Templates!$I$2:$FQ$152,ROW()-ROW(CS$20)+1, MATCH(CS$16,Templates!$I$1:IQ$1,0))="","",INDEX(Templates!$I$2:$FQ$152,ROW()-ROW(CS$20)+1, MATCH(CS$16,Templates!$I$1:IQ$1,0)))</f>
        <v>Boiler Loop 1</v>
      </c>
      <c r="CT75" s="55" t="str" cm="1">
        <f t="array" ref="CT75">IF(INDEX(Templates!$I$2:$FQ$152,ROW()-ROW(CT$20)+1, MATCH(CT$16,Templates!$I$1:IR$1,0))="","",INDEX(Templates!$I$2:$FQ$152,ROW()-ROW(CT$20)+1, MATCH(CT$16,Templates!$I$1:IR$1,0)))</f>
        <v>Boiler Loop 1</v>
      </c>
      <c r="CU75" s="55" t="str" cm="1">
        <f t="array" ref="CU75">IF(INDEX(Templates!$I$2:$FQ$152,ROW()-ROW(CU$20)+1, MATCH(CU$16,Templates!$I$1:IS$1,0))="","",INDEX(Templates!$I$2:$FQ$152,ROW()-ROW(CU$20)+1, MATCH(CU$16,Templates!$I$1:IS$1,0)))</f>
        <v/>
      </c>
      <c r="CV75" s="55" t="str" cm="1">
        <f t="array" ref="CV75">IF(INDEX(Templates!$I$2:$FQ$152,ROW()-ROW(CV$20)+1, MATCH(CV$16,Templates!$I$1:IT$1,0))="","",INDEX(Templates!$I$2:$FQ$152,ROW()-ROW(CV$20)+1, MATCH(CV$16,Templates!$I$1:IT$1,0)))</f>
        <v>Boiler Loop 1</v>
      </c>
      <c r="CW75" s="55" t="str" cm="1">
        <f t="array" ref="CW75">IF(INDEX(Templates!$I$2:$FQ$152,ROW()-ROW(CW$20)+1, MATCH(CW$16,Templates!$I$1:IU$1,0))="","",INDEX(Templates!$I$2:$FQ$152,ROW()-ROW(CW$20)+1, MATCH(CW$16,Templates!$I$1:IU$1,0)))</f>
        <v>Boiler Loop 1</v>
      </c>
      <c r="CX75" s="55" t="str" cm="1">
        <f t="array" ref="CX75">IF(INDEX(Templates!$I$2:$FQ$152,ROW()-ROW(CX$20)+1, MATCH(CX$16,Templates!$I$1:IV$1,0))="","",INDEX(Templates!$I$2:$FQ$152,ROW()-ROW(CX$20)+1, MATCH(CX$16,Templates!$I$1:IV$1,0)))</f>
        <v>Boiler Loop 1</v>
      </c>
      <c r="CY75" s="55" t="str" cm="1">
        <f t="array" ref="CY75">IF(INDEX(Templates!$I$2:$FQ$152,ROW()-ROW(CY$20)+1, MATCH(CY$16,Templates!$I$1:IW$1,0))="","",INDEX(Templates!$I$2:$FQ$152,ROW()-ROW(CY$20)+1, MATCH(CY$16,Templates!$I$1:IW$1,0)))</f>
        <v>Boiler Loop 1</v>
      </c>
      <c r="CZ75" s="55" t="str" cm="1">
        <f t="array" ref="CZ75">IF(INDEX(Templates!$I$2:$FQ$152,ROW()-ROW(CZ$20)+1, MATCH(CZ$16,Templates!$I$1:IX$1,0))="","",INDEX(Templates!$I$2:$FQ$152,ROW()-ROW(CZ$20)+1, MATCH(CZ$16,Templates!$I$1:IX$1,0)))</f>
        <v/>
      </c>
      <c r="DA75" s="55" t="str" cm="1">
        <f t="array" ref="DA75">IF(INDEX(Templates!$I$2:$FQ$152,ROW()-ROW(DA$20)+1, MATCH(DA$16,Templates!$I$1:IY$1,0))="","",INDEX(Templates!$I$2:$FQ$152,ROW()-ROW(DA$20)+1, MATCH(DA$16,Templates!$I$1:IY$1,0)))</f>
        <v/>
      </c>
      <c r="DB75" s="55" t="str" cm="1">
        <f t="array" ref="DB75">IF(INDEX(Templates!$I$2:$FQ$152,ROW()-ROW(DB$20)+1, MATCH(DB$16,Templates!$I$1:IZ$1,0))="","",INDEX(Templates!$I$2:$FQ$152,ROW()-ROW(DB$20)+1, MATCH(DB$16,Templates!$I$1:IZ$1,0)))</f>
        <v>Boiler Loop 1</v>
      </c>
      <c r="DC75" s="55" t="str" cm="1">
        <f t="array" ref="DC75">IF(INDEX(Templates!$I$2:$FQ$152,ROW()-ROW(DC$20)+1, MATCH(DC$16,Templates!$I$1:JA$1,0))="","",INDEX(Templates!$I$2:$FQ$152,ROW()-ROW(DC$20)+1, MATCH(DC$16,Templates!$I$1:JA$1,0)))</f>
        <v>Boiler Loop 1</v>
      </c>
      <c r="DD75" s="55" t="str" cm="1">
        <f t="array" ref="DD75">IF(INDEX(Templates!$I$2:$FQ$152,ROW()-ROW(DD$20)+1, MATCH(DD$16,Templates!$I$1:JB$1,0))="","",INDEX(Templates!$I$2:$FQ$152,ROW()-ROW(DD$20)+1, MATCH(DD$16,Templates!$I$1:JB$1,0)))</f>
        <v/>
      </c>
      <c r="DE75" s="55" t="str" cm="1">
        <f t="array" ref="DE75">IF(INDEX(Templates!$I$2:$FQ$152,ROW()-ROW(DE$20)+1, MATCH(DE$16,Templates!$I$1:JC$1,0))="","",INDEX(Templates!$I$2:$FQ$152,ROW()-ROW(DE$20)+1, MATCH(DE$16,Templates!$I$1:JC$1,0)))</f>
        <v/>
      </c>
      <c r="DF75" s="55" t="str" cm="1">
        <f t="array" ref="DF75">IF(INDEX(Templates!$I$2:$FQ$152,ROW()-ROW(DF$20)+1, MATCH(DF$16,Templates!$I$1:JD$1,0))="","",INDEX(Templates!$I$2:$FQ$152,ROW()-ROW(DF$20)+1, MATCH(DF$16,Templates!$I$1:JD$1,0)))</f>
        <v>Boiler Loop 1</v>
      </c>
      <c r="DG75" s="55" t="str" cm="1">
        <f t="array" ref="DG75">IF(INDEX(Templates!$I$2:$FQ$152,ROW()-ROW(DG$20)+1, MATCH(DG$16,Templates!$I$1:JE$1,0))="","",INDEX(Templates!$I$2:$FQ$152,ROW()-ROW(DG$20)+1, MATCH(DG$16,Templates!$I$1:JE$1,0)))</f>
        <v>Boiler Loop 1</v>
      </c>
      <c r="DH75" s="55" t="str" cm="1">
        <f t="array" ref="DH75">IF(INDEX(Templates!$I$2:$FQ$152,ROW()-ROW(DH$20)+1, MATCH(DH$16,Templates!$I$1:JF$1,0))="","",INDEX(Templates!$I$2:$FQ$152,ROW()-ROW(DH$20)+1, MATCH(DH$16,Templates!$I$1:JF$1,0)))</f>
        <v/>
      </c>
      <c r="DI75" s="55" t="str" cm="1">
        <f t="array" ref="DI75">IF(INDEX(Templates!$I$2:$FQ$152,ROW()-ROW(DI$20)+1, MATCH(DI$16,Templates!$I$1:JG$1,0))="","",INDEX(Templates!$I$2:$FQ$152,ROW()-ROW(DI$20)+1, MATCH(DI$16,Templates!$I$1:JG$1,0)))</f>
        <v/>
      </c>
      <c r="DJ75" s="55" t="str" cm="1">
        <f t="array" ref="DJ75">IF(INDEX(Templates!$I$2:$FQ$152,ROW()-ROW(DJ$20)+1, MATCH(DJ$16,Templates!$I$1:JH$1,0))="","",INDEX(Templates!$I$2:$FQ$152,ROW()-ROW(DJ$20)+1, MATCH(DJ$16,Templates!$I$1:JH$1,0)))</f>
        <v>Boiler Loop 1</v>
      </c>
      <c r="DK75" s="55" t="str" cm="1">
        <f t="array" ref="DK75">IF(INDEX(Templates!$I$2:$FQ$152,ROW()-ROW(DK$20)+1, MATCH(DK$16,Templates!$I$1:JI$1,0))="","",INDEX(Templates!$I$2:$FQ$152,ROW()-ROW(DK$20)+1, MATCH(DK$16,Templates!$I$1:JI$1,0)))</f>
        <v>Boiler Loop 1</v>
      </c>
      <c r="DL75" s="55" t="str" cm="1">
        <f t="array" ref="DL75">IF(INDEX(Templates!$I$2:$FQ$152,ROW()-ROW(DL$20)+1, MATCH(DL$16,Templates!$I$1:JJ$1,0))="","",INDEX(Templates!$I$2:$FQ$152,ROW()-ROW(DL$20)+1, MATCH(DL$16,Templates!$I$1:JJ$1,0)))</f>
        <v>Boiler Loop 1</v>
      </c>
      <c r="DM75" s="55" t="str" cm="1">
        <f t="array" ref="DM75">IF(INDEX(Templates!$I$2:$FQ$152,ROW()-ROW(DM$20)+1, MATCH(DM$16,Templates!$I$1:JK$1,0))="","",INDEX(Templates!$I$2:$FQ$152,ROW()-ROW(DM$20)+1, MATCH(DM$16,Templates!$I$1:JK$1,0)))</f>
        <v>Boiler Loop 1</v>
      </c>
      <c r="DN75" s="55" t="str" cm="1">
        <f t="array" ref="DN75">IF(INDEX(Templates!$I$2:$FQ$152,ROW()-ROW(DN$20)+1, MATCH(DN$16,Templates!$I$1:JL$1,0))="","",INDEX(Templates!$I$2:$FQ$152,ROW()-ROW(DN$20)+1, MATCH(DN$16,Templates!$I$1:JL$1,0)))</f>
        <v/>
      </c>
      <c r="DO75" s="55" t="str" cm="1">
        <f t="array" ref="DO75">IF(INDEX(Templates!$I$2:$FQ$152,ROW()-ROW(DO$20)+1, MATCH(DO$16,Templates!$I$1:JM$1,0))="","",INDEX(Templates!$I$2:$FQ$152,ROW()-ROW(DO$20)+1, MATCH(DO$16,Templates!$I$1:JM$1,0)))</f>
        <v>Boiler Loop 1</v>
      </c>
      <c r="DP75" s="55" t="str" cm="1">
        <f t="array" ref="DP75">IF(INDEX(Templates!$I$2:$FQ$152,ROW()-ROW(DP$20)+1, MATCH(DP$16,Templates!$I$1:JN$1,0))="","",INDEX(Templates!$I$2:$FQ$152,ROW()-ROW(DP$20)+1, MATCH(DP$16,Templates!$I$1:JN$1,0)))</f>
        <v/>
      </c>
      <c r="DQ75" s="55" t="str" cm="1">
        <f t="array" ref="DQ75">IF(INDEX(Templates!$I$2:$FQ$152,ROW()-ROW(DQ$20)+1, MATCH(DQ$16,Templates!$I$1:JO$1,0))="","",INDEX(Templates!$I$2:$FQ$152,ROW()-ROW(DQ$20)+1, MATCH(DQ$16,Templates!$I$1:JO$1,0)))</f>
        <v>Boiler Loop 1</v>
      </c>
      <c r="DR75" s="55" t="str" cm="1">
        <f t="array" ref="DR75">IF(INDEX(Templates!$I$2:$FQ$152,ROW()-ROW(DR$20)+1, MATCH(DR$16,Templates!$I$1:JP$1,0))="","",INDEX(Templates!$I$2:$FQ$152,ROW()-ROW(DR$20)+1, MATCH(DR$16,Templates!$I$1:JP$1,0)))</f>
        <v/>
      </c>
      <c r="DS75" s="55" t="str" cm="1">
        <f t="array" ref="DS75">IF(INDEX(Templates!$I$2:$FQ$152,ROW()-ROW(DS$20)+1, MATCH(DS$16,Templates!$I$1:JQ$1,0))="","",INDEX(Templates!$I$2:$FQ$152,ROW()-ROW(DS$20)+1, MATCH(DS$16,Templates!$I$1:JQ$1,0)))</f>
        <v>Boiler Loop 1</v>
      </c>
      <c r="DT75" s="55" t="str" cm="1">
        <f t="array" ref="DT75">IF(INDEX(Templates!$I$2:$FQ$152,ROW()-ROW(DT$20)+1, MATCH(DT$16,Templates!$I$1:JR$1,0))="","",INDEX(Templates!$I$2:$FQ$152,ROW()-ROW(DT$20)+1, MATCH(DT$16,Templates!$I$1:JR$1,0)))</f>
        <v>Boiler Loop 1</v>
      </c>
      <c r="DU75" s="55" t="str" cm="1">
        <f t="array" ref="DU75">IF(INDEX(Templates!$I$2:$FQ$152,ROW()-ROW(DU$20)+1, MATCH(DU$16,Templates!$I$1:JP$1,0))="","",INDEX(Templates!$I$2:$FQ$152,ROW()-ROW(DU$20)+1, MATCH(DU$16,Templates!$I$1:JP$1,0)))</f>
        <v/>
      </c>
      <c r="DV75" s="55" t="str" cm="1">
        <f t="array" ref="DV75">IF(INDEX(Templates!$I$2:$FQ$152,ROW()-ROW(DV$20)+1, MATCH(DV$16,Templates!$I$1:JQ$1,0))="","",INDEX(Templates!$I$2:$FQ$152,ROW()-ROW(DV$20)+1, MATCH(DV$16,Templates!$I$1:JQ$1,0)))</f>
        <v/>
      </c>
      <c r="DW75" s="55" t="str" cm="1">
        <f t="array" ref="DW75">IF(INDEX(Templates!$I$2:$FQ$152,ROW()-ROW(DW$20)+1, MATCH(DW$16,Templates!$I$1:JR$1,0))="","",INDEX(Templates!$I$2:$FQ$152,ROW()-ROW(DW$20)+1, MATCH(DW$16,Templates!$I$1:JR$1,0)))</f>
        <v/>
      </c>
      <c r="DX75" s="55" t="str" cm="1">
        <f t="array" ref="DX75">IF(INDEX(Templates!$I$2:$FQ$152,ROW()-ROW(DX$20)+1, MATCH(DX$16,Templates!$I$1:JS$1,0))="","",INDEX(Templates!$I$2:$FQ$152,ROW()-ROW(DX$20)+1, MATCH(DX$16,Templates!$I$1:JS$1,0)))</f>
        <v/>
      </c>
      <c r="DY75" s="55" t="str" cm="1">
        <f t="array" ref="DY75">IF(INDEX(Templates!$I$2:$FQ$152,ROW()-ROW(DY$20)+1, MATCH(DY$16,Templates!$I$1:JT$1,0))="","",INDEX(Templates!$I$2:$FQ$152,ROW()-ROW(DY$20)+1, MATCH(DY$16,Templates!$I$1:JT$1,0)))</f>
        <v>Boiler Loop 1</v>
      </c>
      <c r="DZ75" s="55" t="str" cm="1">
        <f t="array" ref="DZ75">IF(INDEX(Templates!$I$2:$FQ$152,ROW()-ROW(DZ$20)+1, MATCH(DZ$16,Templates!$I$1:JU$1,0))="","",INDEX(Templates!$I$2:$FQ$152,ROW()-ROW(DZ$20)+1, MATCH(DZ$16,Templates!$I$1:JU$1,0)))</f>
        <v>Boiler Loop 1</v>
      </c>
      <c r="EA75" s="55" t="str" cm="1">
        <f t="array" ref="EA75">IF(INDEX(Templates!$I$2:$FQ$152,ROW()-ROW(EA$20)+1, MATCH(EA$16,Templates!$I$1:JV$1,0))="","",INDEX(Templates!$I$2:$FQ$152,ROW()-ROW(EA$20)+1, MATCH(EA$16,Templates!$I$1:JV$1,0)))</f>
        <v>Boiler Loop 1</v>
      </c>
      <c r="EB75" s="55" t="str" cm="1">
        <f t="array" ref="EB75">IF(INDEX(Templates!$I$2:$FQ$152,ROW()-ROW(EB$20)+1, MATCH(EB$16,Templates!$I$1:JW$1,0))="","",INDEX(Templates!$I$2:$FQ$152,ROW()-ROW(EB$20)+1, MATCH(EB$16,Templates!$I$1:JW$1,0)))</f>
        <v>Boiler Loop 1</v>
      </c>
      <c r="EC75" s="55" t="str" cm="1">
        <f t="array" ref="EC75">IF(INDEX(Templates!$I$2:$FQ$152,ROW()-ROW(EC$20)+1, MATCH(EC$16,Templates!$I$1:JX$1,0))="","",INDEX(Templates!$I$2:$FQ$152,ROW()-ROW(EC$20)+1, MATCH(EC$16,Templates!$I$1:JX$1,0)))</f>
        <v>Boiler Loop 1</v>
      </c>
      <c r="ED75" s="55" t="str" cm="1">
        <f t="array" ref="ED75">IF(INDEX(Templates!$I$2:$FQ$152,ROW()-ROW(ED$20)+1, MATCH(ED$16,Templates!$I$1:JY$1,0))="","",INDEX(Templates!$I$2:$FQ$152,ROW()-ROW(ED$20)+1, MATCH(ED$16,Templates!$I$1:JY$1,0)))</f>
        <v>Boiler Loop 1</v>
      </c>
      <c r="EE75" s="55"/>
      <c r="EF75" s="55"/>
      <c r="EG75" s="55"/>
      <c r="EH75" s="55"/>
      <c r="EI75" s="55"/>
      <c r="EJ75" s="55"/>
      <c r="EK75" s="55"/>
      <c r="EL75" s="55"/>
      <c r="EM75" s="55"/>
      <c r="EN75" s="55"/>
      <c r="EO75" s="55"/>
      <c r="EP75" s="55"/>
      <c r="EQ75" s="55"/>
      <c r="ER75" s="55"/>
      <c r="ES75" s="55"/>
      <c r="ET75" s="55"/>
      <c r="EU75" s="55"/>
      <c r="EV75" s="55"/>
      <c r="EW75" s="55"/>
      <c r="EX75" s="55"/>
      <c r="EY75" s="55"/>
      <c r="EZ75" s="55"/>
      <c r="FA75" s="55"/>
      <c r="FB75" s="55"/>
      <c r="FC75" s="55"/>
      <c r="FD75" s="55"/>
      <c r="FE75" s="55"/>
      <c r="FF75" s="55"/>
      <c r="FG75" s="55"/>
      <c r="FH75" s="55"/>
      <c r="FI75" s="55"/>
      <c r="FJ75" s="55"/>
      <c r="FK75" s="55"/>
      <c r="FL75" s="55"/>
      <c r="FM75" s="55"/>
      <c r="FN75" s="55"/>
      <c r="FO75" s="55"/>
      <c r="FP75" s="55"/>
      <c r="FQ75" s="55"/>
      <c r="FR75" s="55"/>
      <c r="FS75" s="55"/>
      <c r="FT75" s="55"/>
      <c r="FU75" s="55"/>
      <c r="FV75" s="55"/>
      <c r="FW75" s="55"/>
      <c r="FX75" s="55"/>
      <c r="FY75" s="55"/>
      <c r="FZ75" s="55"/>
      <c r="GA75" s="55"/>
      <c r="GB75" s="55"/>
      <c r="GC75" s="55"/>
      <c r="GD75" s="55"/>
      <c r="GE75" s="55"/>
      <c r="GF75" s="55"/>
      <c r="GG75" s="55"/>
      <c r="GH75" s="55"/>
      <c r="GI75" s="55"/>
      <c r="GJ75" s="55"/>
      <c r="GK75" s="55"/>
      <c r="GL75" s="55"/>
      <c r="GM75" s="55"/>
      <c r="GN75" s="55"/>
      <c r="GO75" s="55"/>
      <c r="GP75" s="55"/>
      <c r="GQ75" s="55"/>
      <c r="GR75" s="55"/>
      <c r="GS75" s="55"/>
      <c r="GT75" s="55"/>
      <c r="GU75" s="55"/>
      <c r="GV75" s="55"/>
      <c r="GW75" s="55"/>
    </row>
    <row r="76" spans="1:205" s="24" customFormat="1" x14ac:dyDescent="0.55000000000000004">
      <c r="A76" s="41" t="s">
        <v>763</v>
      </c>
      <c r="B76" s="6" t="s">
        <v>768</v>
      </c>
      <c r="C76" s="66" t="str" cm="1">
        <f t="array" ref="C76">IF(INDEX(Templates!A$2:A$153,ROW()-ROW($20:$20)+1)="","",INDEX(Templates!A$2:A$153,ROW()-ROW($20:$20)+1))</f>
        <v>JSON_PATH:boilers[0]</v>
      </c>
      <c r="D76" s="66" t="str" cm="1">
        <f t="array" ref="D76">IF(INDEX(Templates!B$2:B$153,ROW()-ROW($20:$20)+1)="","",INDEX(Templates!B$2:B$153,ROW()-ROW($20:$20)+1))</f>
        <v>energy_source_type</v>
      </c>
      <c r="E76" s="66" t="str" cm="1">
        <f t="array" ref="E76">IF(INDEX(Templates!C$2:C$153,ROW()-ROW($20:$20)+1)="","",INDEX(Templates!C$2:C$153,ROW()-ROW($20:$20)+1))</f>
        <v/>
      </c>
      <c r="F76" s="127" t="str" cm="1">
        <f t="array" ref="F76">IF(INDEX(Templates!D$2:D$153,ROW()-ROW($20:$20)+1)="","",INDEX(Templates!D$2:D$153,ROW()-ROW($20:$20)+1))</f>
        <v/>
      </c>
      <c r="G76" s="116" t="str" cm="1">
        <f t="array" ref="G76">IF(INDEX(Templates!E$2:E$153,ROW()-ROW($20:$20)+1)="","",INDEX(Templates!E$2:E$153,ROW()-ROW($20:$20)+1))</f>
        <v>Boiler</v>
      </c>
      <c r="H76" s="68" t="str" cm="1">
        <f t="array" ref="H76">IF(INDEX(Templates!F$2:F$153,ROW()-ROW($20:$20)+1)="","",INDEX(Templates!F$2:F$153,ROW()-ROW($20:$20)+1))</f>
        <v>Boiler 1</v>
      </c>
      <c r="I76" s="68" t="str" cm="1">
        <f t="array" ref="I76">IF(INDEX(Templates!G$2:G$153,ROW()-ROW($20:$20)+1)="","",INDEX(Templates!G$2:G$153,ROW()-ROW($20:$20)+1))</f>
        <v>ASHRAE229 1</v>
      </c>
      <c r="J76" s="68" t="str" cm="1">
        <f t="array" ref="J76">IF(INDEX(Templates!H$2:H$153,ROW()-ROW($20:$20)+1)="","",INDEX(Templates!H$2:H$153,ROW()-ROW($20:$20)+1))</f>
        <v>energy_source_type</v>
      </c>
      <c r="K76" s="69" t="s">
        <v>765</v>
      </c>
      <c r="L76" s="69" t="s">
        <v>765</v>
      </c>
      <c r="M76" s="55" t="str" cm="1">
        <f t="array" ref="M76">IF(INDEX(Templates!$I$2:$FQ$152,ROW()-ROW(M$20)+1, MATCH(M$16,Templates!$I$1:FQ$1,0))="","",INDEX(Templates!$I$2:$FQ$152,ROW()-ROW(M$20)+1, MATCH(M$16,Templates!$I$1:FQ$1,0)))</f>
        <v/>
      </c>
      <c r="N76" s="55" t="str" cm="1">
        <f t="array" ref="N76">IF(INDEX(Templates!$I$2:$FQ$152,ROW()-ROW(N$20)+1, MATCH(N$16,Templates!$I$1:FR$1,0))="","",INDEX(Templates!$I$2:$FQ$152,ROW()-ROW(N$20)+1, MATCH(N$16,Templates!$I$1:FR$1,0)))</f>
        <v/>
      </c>
      <c r="O76" s="55" t="str" cm="1">
        <f t="array" ref="O76">IF(INDEX(Templates!$I$2:$FQ$152,ROW()-ROW(O$20)+1, MATCH(O$16,Templates!$I$1:FS$1,0))="","",INDEX(Templates!$I$2:$FQ$152,ROW()-ROW(O$20)+1, MATCH(O$16,Templates!$I$1:FS$1,0)))</f>
        <v/>
      </c>
      <c r="P76" s="55" t="str" cm="1">
        <f t="array" ref="P76">IF(INDEX(Templates!$I$2:$FQ$152,ROW()-ROW(P$20)+1, MATCH(P$16,Templates!$I$1:FT$1,0))="","",INDEX(Templates!$I$2:$FQ$152,ROW()-ROW(P$20)+1, MATCH(P$16,Templates!$I$1:FT$1,0)))</f>
        <v/>
      </c>
      <c r="Q76" s="55" t="str" cm="1">
        <f t="array" ref="Q76">IF(INDEX(Templates!$I$2:$FQ$152,ROW()-ROW(Q$20)+1, MATCH(Q$16,Templates!$I$1:FU$1,0))="","",INDEX(Templates!$I$2:$FQ$152,ROW()-ROW(Q$20)+1, MATCH(Q$16,Templates!$I$1:FU$1,0)))</f>
        <v/>
      </c>
      <c r="R76" s="55" t="str" cm="1">
        <f t="array" ref="R76">IF(INDEX(Templates!$I$2:$FQ$152,ROW()-ROW(R$20)+1, MATCH(R$16,Templates!$I$1:FV$1,0))="","",INDEX(Templates!$I$2:$FQ$152,ROW()-ROW(R$20)+1, MATCH(R$16,Templates!$I$1:FV$1,0)))</f>
        <v>NATURAL_GAS</v>
      </c>
      <c r="S76" s="55" t="str" cm="1">
        <f t="array" ref="S76">IF(INDEX(Templates!$I$2:$FQ$152,ROW()-ROW(S$20)+1, MATCH(S$16,Templates!$I$1:FW$1,0))="","",INDEX(Templates!$I$2:$FQ$152,ROW()-ROW(S$20)+1, MATCH(S$16,Templates!$I$1:FW$1,0)))</f>
        <v>NATURAL_GAS</v>
      </c>
      <c r="T76" s="55" t="str" cm="1">
        <f t="array" ref="T76">IF(INDEX(Templates!$I$2:$FQ$152,ROW()-ROW(T$20)+1, MATCH(T$16,Templates!$I$1:FX$1,0))="","",INDEX(Templates!$I$2:$FQ$152,ROW()-ROW(T$20)+1, MATCH(T$16,Templates!$I$1:FX$1,0)))</f>
        <v>NATURAL_GAS</v>
      </c>
      <c r="U76" s="55" t="str" cm="1">
        <f t="array" ref="U76">IF(INDEX(Templates!$I$2:$FQ$152,ROW()-ROW(U$20)+1, MATCH(U$16,Templates!$I$1:FY$1,0))="","",INDEX(Templates!$I$2:$FQ$152,ROW()-ROW(U$20)+1, MATCH(U$16,Templates!$I$1:FY$1,0)))</f>
        <v>NATURAL_GAS</v>
      </c>
      <c r="V76" s="55" t="str" cm="1">
        <f t="array" ref="V76">IF(INDEX(Templates!$I$2:$FQ$152,ROW()-ROW(V$20)+1, MATCH(V$16,Templates!$I$1:FZ$1,0))="","",INDEX(Templates!$I$2:$FQ$152,ROW()-ROW(V$20)+1, MATCH(V$16,Templates!$I$1:FZ$1,0)))</f>
        <v>NATURAL_GAS</v>
      </c>
      <c r="W76" s="55" t="str" cm="1">
        <f t="array" ref="W76">IF(INDEX(Templates!$I$2:$FQ$152,ROW()-ROW(W$20)+1, MATCH(W$16,Templates!$I$1:GA$1,0))="","",INDEX(Templates!$I$2:$FQ$152,ROW()-ROW(W$20)+1, MATCH(W$16,Templates!$I$1:GA$1,0)))</f>
        <v>NATURAL_GAS</v>
      </c>
      <c r="X76" s="55" t="str" cm="1">
        <f t="array" ref="X76">IF(INDEX(Templates!$I$2:$FQ$152,ROW()-ROW(X$20)+1, MATCH(X$16,Templates!$I$1:GB$1,0))="","",INDEX(Templates!$I$2:$FQ$152,ROW()-ROW(X$20)+1, MATCH(X$16,Templates!$I$1:GB$1,0)))</f>
        <v/>
      </c>
      <c r="Y76" s="55" t="str" cm="1">
        <f t="array" ref="Y76">IF(INDEX(Templates!$I$2:$FQ$152,ROW()-ROW(Y$20)+1, MATCH(Y$16,Templates!$I$1:GC$1,0))="","",INDEX(Templates!$I$2:$FQ$152,ROW()-ROW(Y$20)+1, MATCH(Y$16,Templates!$I$1:GC$1,0)))</f>
        <v/>
      </c>
      <c r="Z76" s="55" t="str" cm="1">
        <f t="array" ref="Z76">IF(INDEX(Templates!$I$2:$FQ$152,ROW()-ROW(Z$20)+1, MATCH(Z$16,Templates!$I$1:GD$1,0))="","",INDEX(Templates!$I$2:$FQ$152,ROW()-ROW(Z$20)+1, MATCH(Z$16,Templates!$I$1:GD$1,0)))</f>
        <v/>
      </c>
      <c r="AA76" s="55" t="str" cm="1">
        <f t="array" ref="AA76">IF(INDEX(Templates!$I$2:$FQ$152,ROW()-ROW(AA$20)+1, MATCH(AA$16,Templates!$I$1:GE$1,0))="","",INDEX(Templates!$I$2:$FQ$152,ROW()-ROW(AA$20)+1, MATCH(AA$16,Templates!$I$1:GE$1,0)))</f>
        <v/>
      </c>
      <c r="AB76" s="55" t="str" cm="1">
        <f t="array" ref="AB76">IF(INDEX(Templates!$I$2:$FQ$152,ROW()-ROW(AB$20)+1, MATCH(AB$16,Templates!$I$1:GF$1,0))="","",INDEX(Templates!$I$2:$FQ$152,ROW()-ROW(AB$20)+1, MATCH(AB$16,Templates!$I$1:GF$1,0)))</f>
        <v/>
      </c>
      <c r="AC76" s="55" t="str" cm="1">
        <f t="array" ref="AC76">IF(INDEX(Templates!$I$2:$FQ$152,ROW()-ROW(AC$20)+1, MATCH(AC$16,Templates!$I$1:GG$1,0))="","",INDEX(Templates!$I$2:$FQ$152,ROW()-ROW(AC$20)+1, MATCH(AC$16,Templates!$I$1:GG$1,0)))</f>
        <v/>
      </c>
      <c r="AD76" s="55" t="str" cm="1">
        <f t="array" ref="AD76">IF(INDEX(Templates!$I$2:$FQ$152,ROW()-ROW(AD$20)+1, MATCH(AD$16,Templates!$I$1:GH$1,0))="","",INDEX(Templates!$I$2:$FQ$152,ROW()-ROW(AD$20)+1, MATCH(AD$16,Templates!$I$1:GH$1,0)))</f>
        <v/>
      </c>
      <c r="AE76" s="55" t="str" cm="1">
        <f t="array" ref="AE76">IF(INDEX(Templates!$I$2:$FQ$152,ROW()-ROW(AE$20)+1, MATCH(AE$16,Templates!$I$1:GI$1,0))="","",INDEX(Templates!$I$2:$FQ$152,ROW()-ROW(AE$20)+1, MATCH(AE$16,Templates!$I$1:GI$1,0)))</f>
        <v/>
      </c>
      <c r="AF76" s="55" t="str" cm="1">
        <f t="array" ref="AF76">IF(INDEX(Templates!$I$2:$FQ$152,ROW()-ROW(AF$20)+1, MATCH(AF$16,Templates!$I$1:GJ$1,0))="","",INDEX(Templates!$I$2:$FQ$152,ROW()-ROW(AF$20)+1, MATCH(AF$16,Templates!$I$1:GJ$1,0)))</f>
        <v>NATURAL_GAS</v>
      </c>
      <c r="AG76" s="55" t="str" cm="1">
        <f t="array" ref="AG76">IF(INDEX(Templates!$I$2:$FQ$152,ROW()-ROW(AG$20)+1, MATCH(AG$16,Templates!$I$1:GK$1,0))="","",INDEX(Templates!$I$2:$FQ$152,ROW()-ROW(AG$20)+1, MATCH(AG$16,Templates!$I$1:GK$1,0)))</f>
        <v>NATURAL_GAS</v>
      </c>
      <c r="AH76" s="55" t="str" cm="1">
        <f t="array" ref="AH76">IF(INDEX(Templates!$I$2:$FQ$152,ROW()-ROW(AH$20)+1, MATCH(AH$16,Templates!$I$1:GL$1,0))="","",INDEX(Templates!$I$2:$FQ$152,ROW()-ROW(AH$20)+1, MATCH(AH$16,Templates!$I$1:GL$1,0)))</f>
        <v/>
      </c>
      <c r="AI76" s="55" t="str" cm="1">
        <f t="array" ref="AI76">IF(INDEX(Templates!$I$2:$FQ$152,ROW()-ROW(AI$20)+1, MATCH(AI$16,Templates!$I$1:GM$1,0))="","",INDEX(Templates!$I$2:$FQ$152,ROW()-ROW(AI$20)+1, MATCH(AI$16,Templates!$I$1:GM$1,0)))</f>
        <v/>
      </c>
      <c r="AJ76" s="55" t="str" cm="1">
        <f t="array" ref="AJ76">IF(INDEX(Templates!$I$2:$FQ$152,ROW()-ROW(AJ$20)+1, MATCH(AJ$16,Templates!$I$1:GN$1,0))="","",INDEX(Templates!$I$2:$FQ$152,ROW()-ROW(AJ$20)+1, MATCH(AJ$16,Templates!$I$1:GN$1,0)))</f>
        <v/>
      </c>
      <c r="AK76" s="55" t="str" cm="1">
        <f t="array" ref="AK76">IF(INDEX(Templates!$I$2:$FQ$152,ROW()-ROW(AK$20)+1, MATCH(AK$16,Templates!$I$1:GO$1,0))="","",INDEX(Templates!$I$2:$FQ$152,ROW()-ROW(AK$20)+1, MATCH(AK$16,Templates!$I$1:GO$1,0)))</f>
        <v>NATURAL_GAS</v>
      </c>
      <c r="AL76" s="55" t="str" cm="1">
        <f t="array" ref="AL76">IF(INDEX(Templates!$I$2:$FQ$152,ROW()-ROW(AL$20)+1, MATCH(AL$16,Templates!$I$1:GP$1,0))="","",INDEX(Templates!$I$2:$FQ$152,ROW()-ROW(AL$20)+1, MATCH(AL$16,Templates!$I$1:GP$1,0)))</f>
        <v>NATURAL_GAS</v>
      </c>
      <c r="AM76" s="55" t="str" cm="1">
        <f t="array" ref="AM76">IF(INDEX(Templates!$I$2:$FQ$152,ROW()-ROW(AM$20)+1, MATCH(AM$16,Templates!$I$1:GQ$1,0))="","",INDEX(Templates!$I$2:$FQ$152,ROW()-ROW(AM$20)+1, MATCH(AM$16,Templates!$I$1:GQ$1,0)))</f>
        <v>NATURAL_GAS</v>
      </c>
      <c r="AN76" s="55" t="str" cm="1">
        <f t="array" ref="AN76">IF(INDEX(Templates!$I$2:$FQ$152,ROW()-ROW(AN$20)+1, MATCH(AN$16,Templates!$I$1:GR$1,0))="","",INDEX(Templates!$I$2:$FQ$152,ROW()-ROW(AN$20)+1, MATCH(AN$16,Templates!$I$1:GR$1,0)))</f>
        <v>NATURAL_GAS</v>
      </c>
      <c r="AO76" s="55" t="str" cm="1">
        <f t="array" ref="AO76">IF(INDEX(Templates!$I$2:$FQ$152,ROW()-ROW(AO$20)+1, MATCH(AO$16,Templates!$I$1:GS$1,0))="","",INDEX(Templates!$I$2:$FQ$152,ROW()-ROW(AO$20)+1, MATCH(AO$16,Templates!$I$1:GS$1,0)))</f>
        <v>NATURAL_GAS</v>
      </c>
      <c r="AP76" s="55" t="str" cm="1">
        <f t="array" ref="AP76">IF(INDEX(Templates!$I$2:$FQ$152,ROW()-ROW(AP$20)+1, MATCH(AP$16,Templates!$I$1:GT$1,0))="","",INDEX(Templates!$I$2:$FQ$152,ROW()-ROW(AP$20)+1, MATCH(AP$16,Templates!$I$1:GT$1,0)))</f>
        <v>NATURAL_GAS</v>
      </c>
      <c r="AQ76" s="55" t="str" cm="1">
        <f t="array" ref="AQ76">IF(INDEX(Templates!$I$2:$FQ$152,ROW()-ROW(AQ$20)+1, MATCH(AQ$16,Templates!$I$1:GU$1,0))="","",INDEX(Templates!$I$2:$FQ$152,ROW()-ROW(AQ$20)+1, MATCH(AQ$16,Templates!$I$1:GU$1,0)))</f>
        <v/>
      </c>
      <c r="AR76" s="55" t="str" cm="1">
        <f t="array" ref="AR76">IF(INDEX(Templates!$I$2:$FQ$152,ROW()-ROW(AR$20)+1, MATCH(AR$16,Templates!$I$1:GV$1,0))="","",INDEX(Templates!$I$2:$FQ$152,ROW()-ROW(AR$20)+1, MATCH(AR$16,Templates!$I$1:GV$1,0)))</f>
        <v/>
      </c>
      <c r="AS76" s="55" t="str" cm="1">
        <f t="array" ref="AS76">IF(INDEX(Templates!$I$2:$FQ$152,ROW()-ROW(AS$20)+1, MATCH(AS$16,Templates!$I$1:GW$1,0))="","",INDEX(Templates!$I$2:$FQ$152,ROW()-ROW(AS$20)+1, MATCH(AS$16,Templates!$I$1:GW$1,0)))</f>
        <v/>
      </c>
      <c r="AT76" s="55" t="str" cm="1">
        <f t="array" ref="AT76">IF(INDEX(Templates!$I$2:$FQ$152,ROW()-ROW(AT$20)+1, MATCH(AT$16,Templates!$I$1:GX$1,0))="","",INDEX(Templates!$I$2:$FQ$152,ROW()-ROW(AT$20)+1, MATCH(AT$16,Templates!$I$1:GX$1,0)))</f>
        <v/>
      </c>
      <c r="AU76" s="55" t="str" cm="1">
        <f t="array" ref="AU76">IF(INDEX(Templates!$I$2:$FQ$152,ROW()-ROW(AU$20)+1, MATCH(AU$16,Templates!$I$1:GY$1,0))="","",INDEX(Templates!$I$2:$FQ$152,ROW()-ROW(AU$20)+1, MATCH(AU$16,Templates!$I$1:GY$1,0)))</f>
        <v/>
      </c>
      <c r="AV76" s="55" t="str" cm="1">
        <f t="array" ref="AV76">IF(INDEX(Templates!$I$2:$FQ$152,ROW()-ROW(AV$20)+1, MATCH(AV$16,Templates!$I$1:GZ$1,0))="","",INDEX(Templates!$I$2:$FQ$152,ROW()-ROW(AV$20)+1, MATCH(AV$16,Templates!$I$1:GZ$1,0)))</f>
        <v/>
      </c>
      <c r="AW76" s="55" t="str" cm="1">
        <f t="array" ref="AW76">IF(INDEX(Templates!$I$2:$FQ$152,ROW()-ROW(AW$20)+1, MATCH(AW$16,Templates!$I$1:HA$1,0))="","",INDEX(Templates!$I$2:$FQ$152,ROW()-ROW(AW$20)+1, MATCH(AW$16,Templates!$I$1:HA$1,0)))</f>
        <v>NATURAL_GAS</v>
      </c>
      <c r="AX76" s="55" t="str" cm="1">
        <f t="array" ref="AX76">IF(INDEX(Templates!$I$2:$FQ$152,ROW()-ROW(AX$20)+1, MATCH(AX$16,Templates!$I$1:HB$1,0))="","",INDEX(Templates!$I$2:$FQ$152,ROW()-ROW(AX$20)+1, MATCH(AX$16,Templates!$I$1:HB$1,0)))</f>
        <v/>
      </c>
      <c r="AY76" s="55" t="str" cm="1">
        <f t="array" ref="AY76">IF(INDEX(Templates!$I$2:$FQ$152,ROW()-ROW(AY$20)+1, MATCH(AY$16,Templates!$I$1:HC$1,0))="","",INDEX(Templates!$I$2:$FQ$152,ROW()-ROW(AY$20)+1, MATCH(AY$16,Templates!$I$1:HC$1,0)))</f>
        <v/>
      </c>
      <c r="AZ76" s="55" t="str" cm="1">
        <f t="array" ref="AZ76">IF(INDEX(Templates!$I$2:$FQ$152,ROW()-ROW(AZ$20)+1, MATCH(AZ$16,Templates!$I$1:HD$1,0))="","",INDEX(Templates!$I$2:$FQ$152,ROW()-ROW(AZ$20)+1, MATCH(AZ$16,Templates!$I$1:HD$1,0)))</f>
        <v/>
      </c>
      <c r="BA76" s="55" t="str" cm="1">
        <f t="array" ref="BA76">IF(INDEX(Templates!$I$2:$FQ$152,ROW()-ROW(BA$20)+1, MATCH(BA$16,Templates!$I$1:HE$1,0))="","",INDEX(Templates!$I$2:$FQ$152,ROW()-ROW(BA$20)+1, MATCH(BA$16,Templates!$I$1:HE$1,0)))</f>
        <v>NATURAL_GAS</v>
      </c>
      <c r="BB76" s="55" t="str" cm="1">
        <f t="array" ref="BB76">IF(INDEX(Templates!$I$2:$FQ$152,ROW()-ROW(BB$20)+1, MATCH(BB$16,Templates!$I$1:HF$1,0))="","",INDEX(Templates!$I$2:$FQ$152,ROW()-ROW(BB$20)+1, MATCH(BB$16,Templates!$I$1:HF$1,0)))</f>
        <v/>
      </c>
      <c r="BC76" s="55" t="str" cm="1">
        <f t="array" ref="BC76">IF(INDEX(Templates!$I$2:$FQ$152,ROW()-ROW(BC$20)+1, MATCH(BC$16,Templates!$I$1:HG$1,0))="","",INDEX(Templates!$I$2:$FQ$152,ROW()-ROW(BC$20)+1, MATCH(BC$16,Templates!$I$1:HG$1,0)))</f>
        <v>NATURAL_GAS</v>
      </c>
      <c r="BD76" s="55" t="str" cm="1">
        <f t="array" ref="BD76">IF(INDEX(Templates!$I$2:$FQ$152,ROW()-ROW(BD$20)+1, MATCH(BD$16,Templates!$I$1:HH$1,0))="","",INDEX(Templates!$I$2:$FQ$152,ROW()-ROW(BD$20)+1, MATCH(BD$16,Templates!$I$1:HH$1,0)))</f>
        <v>NATURAL_GAS</v>
      </c>
      <c r="BE76" s="55" t="str" cm="1">
        <f t="array" ref="BE76">IF(INDEX(Templates!$I$2:$FQ$152,ROW()-ROW(BE$20)+1, MATCH(BE$16,Templates!$I$1:HI$1,0))="","",INDEX(Templates!$I$2:$FQ$152,ROW()-ROW(BE$20)+1, MATCH(BE$16,Templates!$I$1:HI$1,0)))</f>
        <v/>
      </c>
      <c r="BF76" s="55" t="str" cm="1">
        <f t="array" ref="BF76">IF(INDEX(Templates!$I$2:$FQ$152,ROW()-ROW(BF$20)+1, MATCH(BF$16,Templates!$I$1:HJ$1,0))="","",INDEX(Templates!$I$2:$FQ$152,ROW()-ROW(BF$20)+1, MATCH(BF$16,Templates!$I$1:HJ$1,0)))</f>
        <v>NATURAL_GAS</v>
      </c>
      <c r="BG76" s="55" t="str" cm="1">
        <f t="array" ref="BG76">IF(INDEX(Templates!$I$2:$FQ$152,ROW()-ROW(BG$20)+1, MATCH(BG$16,Templates!$I$1:HK$1,0))="","",INDEX(Templates!$I$2:$FQ$152,ROW()-ROW(BG$20)+1, MATCH(BG$16,Templates!$I$1:HK$1,0)))</f>
        <v/>
      </c>
      <c r="BH76" s="55" t="str" cm="1">
        <f t="array" ref="BH76">IF(INDEX(Templates!$I$2:$FQ$152,ROW()-ROW(BH$20)+1, MATCH(BH$16,Templates!$I$1:HI$1,0))="","",INDEX(Templates!$I$2:$FQ$152,ROW()-ROW(BH$20)+1, MATCH(BH$16,Templates!$I$1:HI$1,0)))</f>
        <v/>
      </c>
      <c r="BI76" s="55" t="str" cm="1">
        <f t="array" ref="BI76">IF(INDEX(Templates!$I$2:$FQ$152,ROW()-ROW(BI$20)+1, MATCH(BI$16,Templates!$I$1:HJ$1,0))="","",INDEX(Templates!$I$2:$FQ$152,ROW()-ROW(BI$20)+1, MATCH(BI$16,Templates!$I$1:HJ$1,0)))</f>
        <v/>
      </c>
      <c r="BJ76" s="55" t="str" cm="1">
        <f t="array" ref="BJ76">IF(INDEX(Templates!$I$2:$FQ$152,ROW()-ROW(BJ$20)+1, MATCH(BJ$16,Templates!$I$1:HK$1,0))="","",INDEX(Templates!$I$2:$FQ$152,ROW()-ROW(BJ$20)+1, MATCH(BJ$16,Templates!$I$1:HK$1,0)))</f>
        <v/>
      </c>
      <c r="BK76" s="55" t="str" cm="1">
        <f t="array" ref="BK76">IF(INDEX(Templates!$I$2:$FQ$152,ROW()-ROW(BK$20)+1, MATCH(BK$16,Templates!$I$1:HL$1,0))="","",INDEX(Templates!$I$2:$FQ$152,ROW()-ROW(BK$20)+1, MATCH(BK$16,Templates!$I$1:HL$1,0)))</f>
        <v/>
      </c>
      <c r="BL76" s="55" t="str" cm="1">
        <f t="array" ref="BL76">IF(INDEX(Templates!$I$2:$FQ$152,ROW()-ROW(BL$20)+1, MATCH(BL$16,Templates!$I$1:HM$1,0))="","",INDEX(Templates!$I$2:$FQ$152,ROW()-ROW(BL$20)+1, MATCH(BL$16,Templates!$I$1:HM$1,0)))</f>
        <v/>
      </c>
      <c r="BM76" s="55" t="str" cm="1">
        <f t="array" ref="BM76">IF(INDEX(Templates!$I$2:$FQ$152,ROW()-ROW(BM$20)+1, MATCH(BM$16,Templates!$I$1:HN$1,0))="","",INDEX(Templates!$I$2:$FQ$152,ROW()-ROW(BM$20)+1, MATCH(BM$16,Templates!$I$1:HN$1,0)))</f>
        <v>NATURAL_GAS</v>
      </c>
      <c r="BN76" s="55" t="str" cm="1">
        <f t="array" ref="BN76">IF(INDEX(Templates!$I$2:$FQ$152,ROW()-ROW(BN$20)+1, MATCH(BN$16,Templates!$I$1:HO$1,0))="","",INDEX(Templates!$I$2:$FQ$152,ROW()-ROW(BN$20)+1, MATCH(BN$16,Templates!$I$1:HO$1,0)))</f>
        <v/>
      </c>
      <c r="BO76" s="55" t="str" cm="1">
        <f t="array" ref="BO76">IF(INDEX(Templates!$I$2:$FQ$152,ROW()-ROW(BO$20)+1, MATCH(BO$16,Templates!$I$1:HP$1,0))="","",INDEX(Templates!$I$2:$FQ$152,ROW()-ROW(BO$20)+1, MATCH(BO$16,Templates!$I$1:HP$1,0)))</f>
        <v>NATURAL_GAS</v>
      </c>
      <c r="BP76" s="55" t="str" cm="1">
        <f t="array" ref="BP76">IF(INDEX(Templates!$I$2:$FQ$152,ROW()-ROW(BP$20)+1, MATCH(BP$16,Templates!$I$1:HQ$1,0))="","",INDEX(Templates!$I$2:$FQ$152,ROW()-ROW(BP$20)+1, MATCH(BP$16,Templates!$I$1:HQ$1,0)))</f>
        <v/>
      </c>
      <c r="BQ76" s="55" t="str" cm="1">
        <f t="array" ref="BQ76">IF(INDEX(Templates!$I$2:$FQ$152,ROW()-ROW(BQ$20)+1, MATCH(BQ$16,Templates!$I$1:HR$1,0))="","",INDEX(Templates!$I$2:$FQ$152,ROW()-ROW(BQ$20)+1, MATCH(BQ$16,Templates!$I$1:HR$1,0)))</f>
        <v>NATURAL_GAS</v>
      </c>
      <c r="BR76" s="55" t="str" cm="1">
        <f t="array" ref="BR76">IF(INDEX(Templates!$I$2:$FQ$152,ROW()-ROW(BR$20)+1, MATCH(BR$16,Templates!$I$1:HS$1,0))="","",INDEX(Templates!$I$2:$FQ$152,ROW()-ROW(BR$20)+1, MATCH(BR$16,Templates!$I$1:HS$1,0)))</f>
        <v/>
      </c>
      <c r="BS76" s="55" t="str" cm="1">
        <f t="array" ref="BS76">IF(INDEX(Templates!$I$2:$FQ$152,ROW()-ROW(BS$20)+1, MATCH(BS$16,Templates!$I$1:HT$1,0))="","",INDEX(Templates!$I$2:$FQ$152,ROW()-ROW(BS$20)+1, MATCH(BS$16,Templates!$I$1:HT$1,0)))</f>
        <v/>
      </c>
      <c r="BT76" s="55" t="str" cm="1">
        <f t="array" ref="BT76">IF(INDEX(Templates!$I$2:$FQ$152,ROW()-ROW(BT$20)+1, MATCH(BT$16,Templates!$I$1:HU$1,0))="","",INDEX(Templates!$I$2:$FQ$152,ROW()-ROW(BT$20)+1, MATCH(BT$16,Templates!$I$1:HU$1,0)))</f>
        <v>NATURAL_GAS</v>
      </c>
      <c r="BU76" s="55" t="str" cm="1">
        <f t="array" ref="BU76">IF(INDEX(Templates!$I$2:$FQ$152,ROW()-ROW(BU$20)+1, MATCH(BU$16,Templates!$I$1:HV$1,0))="","",INDEX(Templates!$I$2:$FQ$152,ROW()-ROW(BU$20)+1, MATCH(BU$16,Templates!$I$1:HV$1,0)))</f>
        <v>NATURAL_GAS</v>
      </c>
      <c r="BV76" s="55" t="str" cm="1">
        <f t="array" ref="BV76">IF(INDEX(Templates!$I$2:$FQ$152,ROW()-ROW(BV$20)+1, MATCH(BV$16,Templates!$I$1:HW$1,0))="","",INDEX(Templates!$I$2:$FQ$152,ROW()-ROW(BV$20)+1, MATCH(BV$16,Templates!$I$1:HW$1,0)))</f>
        <v>NATURAL_GAS</v>
      </c>
      <c r="BW76" s="55" t="str" cm="1">
        <f t="array" ref="BW76">IF(INDEX(Templates!$I$2:$FQ$152,ROW()-ROW(BW$20)+1, MATCH(BW$16,Templates!$I$1:HX$1,0))="","",INDEX(Templates!$I$2:$FQ$152,ROW()-ROW(BW$20)+1, MATCH(BW$16,Templates!$I$1:HX$1,0)))</f>
        <v>NATURAL_GAS</v>
      </c>
      <c r="BX76" s="55" t="str" cm="1">
        <f t="array" ref="BX76">IF(INDEX(Templates!$I$2:$FQ$152,ROW()-ROW(BX$20)+1, MATCH(BX$16,Templates!$I$1:HY$1,0))="","",INDEX(Templates!$I$2:$FQ$152,ROW()-ROW(BX$20)+1, MATCH(BX$16,Templates!$I$1:HY$1,0)))</f>
        <v/>
      </c>
      <c r="BY76" s="55" t="str" cm="1">
        <f t="array" ref="BY76">IF(INDEX(Templates!$I$2:$FQ$152,ROW()-ROW(BY$20)+1, MATCH(BY$16,Templates!$I$1:HZ$1,0))="","",INDEX(Templates!$I$2:$FQ$152,ROW()-ROW(BY$20)+1, MATCH(BY$16,Templates!$I$1:HZ$1,0)))</f>
        <v/>
      </c>
      <c r="BZ76" s="55" t="str" cm="1">
        <f t="array" ref="BZ76">IF(INDEX(Templates!$I$2:$FQ$152,ROW()-ROW(BZ$20)+1, MATCH(BZ$16,Templates!$I$1:IA$1,0))="","",INDEX(Templates!$I$2:$FQ$152,ROW()-ROW(BZ$20)+1, MATCH(BZ$16,Templates!$I$1:IA$1,0)))</f>
        <v/>
      </c>
      <c r="CA76" s="55" t="str" cm="1">
        <f t="array" ref="CA76">IF(INDEX(Templates!$I$2:$FQ$152,ROW()-ROW(CA$20)+1, MATCH(CA$16,Templates!$I$1:IB$1,0))="","",INDEX(Templates!$I$2:$FQ$152,ROW()-ROW(CA$20)+1, MATCH(CA$16,Templates!$I$1:IB$1,0)))</f>
        <v/>
      </c>
      <c r="CB76" s="55" t="str" cm="1">
        <f t="array" ref="CB76">IF(INDEX(Templates!$I$2:$FQ$152,ROW()-ROW(CB$20)+1, MATCH(CB$16,Templates!$I$1:IC$1,0))="","",INDEX(Templates!$I$2:$FQ$152,ROW()-ROW(CB$20)+1, MATCH(CB$16,Templates!$I$1:IC$1,0)))</f>
        <v/>
      </c>
      <c r="CC76" s="55" t="str" cm="1">
        <f t="array" ref="CC76">IF(INDEX(Templates!$I$2:$FQ$152,ROW()-ROW(CC$20)+1, MATCH(CC$16,Templates!$I$1:ID$1,0))="","",INDEX(Templates!$I$2:$FQ$152,ROW()-ROW(CC$20)+1, MATCH(CC$16,Templates!$I$1:ID$1,0)))</f>
        <v/>
      </c>
      <c r="CD76" s="55" t="str" cm="1">
        <f t="array" ref="CD76">IF(INDEX(Templates!$I$2:$FQ$152,ROW()-ROW(CD$20)+1, MATCH(CD$16,Templates!$I$1:IE$1,0))="","",INDEX(Templates!$I$2:$FQ$152,ROW()-ROW(CD$20)+1, MATCH(CD$16,Templates!$I$1:IE$1,0)))</f>
        <v/>
      </c>
      <c r="CE76" s="55" t="str" cm="1">
        <f t="array" ref="CE76">IF(INDEX(Templates!$I$2:$FQ$152,ROW()-ROW(CE$20)+1, MATCH(CE$16,Templates!$I$1:IF$1,0))="","",INDEX(Templates!$I$2:$FQ$152,ROW()-ROW(CE$20)+1, MATCH(CE$16,Templates!$I$1:IF$1,0)))</f>
        <v>NATURAL_GAS</v>
      </c>
      <c r="CF76" s="55" t="str" cm="1">
        <f t="array" ref="CF76">IF(INDEX(Templates!$I$2:$FQ$152,ROW()-ROW(CF$20)+1, MATCH(CF$16,Templates!$I$1:ID$1,0))="","",INDEX(Templates!$I$2:$FQ$152,ROW()-ROW(CF$20)+1, MATCH(CF$16,Templates!$I$1:ID$1,0)))</f>
        <v>NATURAL_GAS</v>
      </c>
      <c r="CG76" s="55" t="str" cm="1">
        <f t="array" ref="CG76">IF(INDEX(Templates!$I$2:$FQ$152,ROW()-ROW(CG$20)+1, MATCH(CG$16,Templates!$I$1:IE$1,0))="","",INDEX(Templates!$I$2:$FQ$152,ROW()-ROW(CG$20)+1, MATCH(CG$16,Templates!$I$1:IE$1,0)))</f>
        <v>NATURAL_GAS</v>
      </c>
      <c r="CH76" s="55" t="str" cm="1">
        <f t="array" ref="CH76">IF(INDEX(Templates!$I$2:$FQ$152,ROW()-ROW(CH$20)+1, MATCH(CH$16,Templates!$I$1:IF$1,0))="","",INDEX(Templates!$I$2:$FQ$152,ROW()-ROW(CH$20)+1, MATCH(CH$16,Templates!$I$1:IF$1,0)))</f>
        <v>NATURAL_GAS</v>
      </c>
      <c r="CI76" s="55" t="str" cm="1">
        <f t="array" ref="CI76">IF(INDEX(Templates!$I$2:$FQ$152,ROW()-ROW(CI$20)+1, MATCH(CI$16,Templates!$I$1:IG$1,0))="","",INDEX(Templates!$I$2:$FQ$152,ROW()-ROW(CI$20)+1, MATCH(CI$16,Templates!$I$1:IG$1,0)))</f>
        <v/>
      </c>
      <c r="CJ76" s="55" t="str" cm="1">
        <f t="array" ref="CJ76">IF(INDEX(Templates!$I$2:$FQ$152,ROW()-ROW(CJ$20)+1, MATCH(CJ$16,Templates!$I$1:IH$1,0))="","",INDEX(Templates!$I$2:$FQ$152,ROW()-ROW(CJ$20)+1, MATCH(CJ$16,Templates!$I$1:IH$1,0)))</f>
        <v/>
      </c>
      <c r="CK76" s="55" t="str" cm="1">
        <f t="array" ref="CK76">IF(INDEX(Templates!$I$2:$FQ$152,ROW()-ROW(CK$20)+1, MATCH(CK$16,Templates!$I$1:II$1,0))="","",INDEX(Templates!$I$2:$FQ$152,ROW()-ROW(CK$20)+1, MATCH(CK$16,Templates!$I$1:II$1,0)))</f>
        <v/>
      </c>
      <c r="CL76" s="55" t="str" cm="1">
        <f t="array" ref="CL76">IF(INDEX(Templates!$I$2:$FQ$152,ROW()-ROW(CL$20)+1, MATCH(CL$16,Templates!$I$1:IJ$1,0))="","",INDEX(Templates!$I$2:$FQ$152,ROW()-ROW(CL$20)+1, MATCH(CL$16,Templates!$I$1:IJ$1,0)))</f>
        <v/>
      </c>
      <c r="CM76" s="55" t="str" cm="1">
        <f t="array" ref="CM76">IF(INDEX(Templates!$I$2:$FQ$152,ROW()-ROW(CM$20)+1, MATCH(CM$16,Templates!$I$1:IK$1,0))="","",INDEX(Templates!$I$2:$FQ$152,ROW()-ROW(CM$20)+1, MATCH(CM$16,Templates!$I$1:IK$1,0)))</f>
        <v>NATURAL_GAS</v>
      </c>
      <c r="CN76" s="55" t="str" cm="1">
        <f t="array" ref="CN76">IF(INDEX(Templates!$I$2:$FQ$152,ROW()-ROW(CN$20)+1, MATCH(CN$16,Templates!$I$1:IL$1,0))="","",INDEX(Templates!$I$2:$FQ$152,ROW()-ROW(CN$20)+1, MATCH(CN$16,Templates!$I$1:IL$1,0)))</f>
        <v>NATURAL_GAS</v>
      </c>
      <c r="CO76" s="55" t="str" cm="1">
        <f t="array" ref="CO76">IF(INDEX(Templates!$I$2:$FQ$152,ROW()-ROW(CO$20)+1, MATCH(CO$16,Templates!$I$1:IM$1,0))="","",INDEX(Templates!$I$2:$FQ$152,ROW()-ROW(CO$20)+1, MATCH(CO$16,Templates!$I$1:IM$1,0)))</f>
        <v>NATURAL_GAS</v>
      </c>
      <c r="CP76" s="55" t="str" cm="1">
        <f t="array" ref="CP76">IF(INDEX(Templates!$I$2:$FQ$152,ROW()-ROW(CP$20)+1, MATCH(CP$16,Templates!$I$1:IN$1,0))="","",INDEX(Templates!$I$2:$FQ$152,ROW()-ROW(CP$20)+1, MATCH(CP$16,Templates!$I$1:IN$1,0)))</f>
        <v/>
      </c>
      <c r="CQ76" s="55" t="str" cm="1">
        <f t="array" ref="CQ76">IF(INDEX(Templates!$I$2:$FQ$152,ROW()-ROW(CQ$20)+1, MATCH(CQ$16,Templates!$I$1:IO$1,0))="","",INDEX(Templates!$I$2:$FQ$152,ROW()-ROW(CQ$20)+1, MATCH(CQ$16,Templates!$I$1:IO$1,0)))</f>
        <v>NATURAL_GAS</v>
      </c>
      <c r="CR76" s="55" t="str" cm="1">
        <f t="array" ref="CR76">IF(INDEX(Templates!$I$2:$FQ$152,ROW()-ROW(CR$20)+1, MATCH(CR$16,Templates!$I$1:IP$1,0))="","",INDEX(Templates!$I$2:$FQ$152,ROW()-ROW(CR$20)+1, MATCH(CR$16,Templates!$I$1:IP$1,0)))</f>
        <v/>
      </c>
      <c r="CS76" s="55" t="str" cm="1">
        <f t="array" ref="CS76">IF(INDEX(Templates!$I$2:$FQ$152,ROW()-ROW(CS$20)+1, MATCH(CS$16,Templates!$I$1:IQ$1,0))="","",INDEX(Templates!$I$2:$FQ$152,ROW()-ROW(CS$20)+1, MATCH(CS$16,Templates!$I$1:IQ$1,0)))</f>
        <v>NATURAL_GAS</v>
      </c>
      <c r="CT76" s="55" t="str" cm="1">
        <f t="array" ref="CT76">IF(INDEX(Templates!$I$2:$FQ$152,ROW()-ROW(CT$20)+1, MATCH(CT$16,Templates!$I$1:IR$1,0))="","",INDEX(Templates!$I$2:$FQ$152,ROW()-ROW(CT$20)+1, MATCH(CT$16,Templates!$I$1:IR$1,0)))</f>
        <v>NATURAL_GAS</v>
      </c>
      <c r="CU76" s="55" t="str" cm="1">
        <f t="array" ref="CU76">IF(INDEX(Templates!$I$2:$FQ$152,ROW()-ROW(CU$20)+1, MATCH(CU$16,Templates!$I$1:IS$1,0))="","",INDEX(Templates!$I$2:$FQ$152,ROW()-ROW(CU$20)+1, MATCH(CU$16,Templates!$I$1:IS$1,0)))</f>
        <v/>
      </c>
      <c r="CV76" s="55" t="str" cm="1">
        <f t="array" ref="CV76">IF(INDEX(Templates!$I$2:$FQ$152,ROW()-ROW(CV$20)+1, MATCH(CV$16,Templates!$I$1:IT$1,0))="","",INDEX(Templates!$I$2:$FQ$152,ROW()-ROW(CV$20)+1, MATCH(CV$16,Templates!$I$1:IT$1,0)))</f>
        <v>NATURAL_GAS</v>
      </c>
      <c r="CW76" s="55" t="str" cm="1">
        <f t="array" ref="CW76">IF(INDEX(Templates!$I$2:$FQ$152,ROW()-ROW(CW$20)+1, MATCH(CW$16,Templates!$I$1:IU$1,0))="","",INDEX(Templates!$I$2:$FQ$152,ROW()-ROW(CW$20)+1, MATCH(CW$16,Templates!$I$1:IU$1,0)))</f>
        <v>NATURAL_GAS</v>
      </c>
      <c r="CX76" s="55" t="str" cm="1">
        <f t="array" ref="CX76">IF(INDEX(Templates!$I$2:$FQ$152,ROW()-ROW(CX$20)+1, MATCH(CX$16,Templates!$I$1:IV$1,0))="","",INDEX(Templates!$I$2:$FQ$152,ROW()-ROW(CX$20)+1, MATCH(CX$16,Templates!$I$1:IV$1,0)))</f>
        <v>NATURAL_GAS</v>
      </c>
      <c r="CY76" s="55" t="str" cm="1">
        <f t="array" ref="CY76">IF(INDEX(Templates!$I$2:$FQ$152,ROW()-ROW(CY$20)+1, MATCH(CY$16,Templates!$I$1:IW$1,0))="","",INDEX(Templates!$I$2:$FQ$152,ROW()-ROW(CY$20)+1, MATCH(CY$16,Templates!$I$1:IW$1,0)))</f>
        <v>NATURAL_GAS</v>
      </c>
      <c r="CZ76" s="55" t="str" cm="1">
        <f t="array" ref="CZ76">IF(INDEX(Templates!$I$2:$FQ$152,ROW()-ROW(CZ$20)+1, MATCH(CZ$16,Templates!$I$1:IX$1,0))="","",INDEX(Templates!$I$2:$FQ$152,ROW()-ROW(CZ$20)+1, MATCH(CZ$16,Templates!$I$1:IX$1,0)))</f>
        <v/>
      </c>
      <c r="DA76" s="55" t="str" cm="1">
        <f t="array" ref="DA76">IF(INDEX(Templates!$I$2:$FQ$152,ROW()-ROW(DA$20)+1, MATCH(DA$16,Templates!$I$1:IY$1,0))="","",INDEX(Templates!$I$2:$FQ$152,ROW()-ROW(DA$20)+1, MATCH(DA$16,Templates!$I$1:IY$1,0)))</f>
        <v/>
      </c>
      <c r="DB76" s="55" t="str" cm="1">
        <f t="array" ref="DB76">IF(INDEX(Templates!$I$2:$FQ$152,ROW()-ROW(DB$20)+1, MATCH(DB$16,Templates!$I$1:IZ$1,0))="","",INDEX(Templates!$I$2:$FQ$152,ROW()-ROW(DB$20)+1, MATCH(DB$16,Templates!$I$1:IZ$1,0)))</f>
        <v>NATURAL_GAS</v>
      </c>
      <c r="DC76" s="55" t="str" cm="1">
        <f t="array" ref="DC76">IF(INDEX(Templates!$I$2:$FQ$152,ROW()-ROW(DC$20)+1, MATCH(DC$16,Templates!$I$1:JA$1,0))="","",INDEX(Templates!$I$2:$FQ$152,ROW()-ROW(DC$20)+1, MATCH(DC$16,Templates!$I$1:JA$1,0)))</f>
        <v>NATURAL_GAS</v>
      </c>
      <c r="DD76" s="55" t="str" cm="1">
        <f t="array" ref="DD76">IF(INDEX(Templates!$I$2:$FQ$152,ROW()-ROW(DD$20)+1, MATCH(DD$16,Templates!$I$1:JB$1,0))="","",INDEX(Templates!$I$2:$FQ$152,ROW()-ROW(DD$20)+1, MATCH(DD$16,Templates!$I$1:JB$1,0)))</f>
        <v/>
      </c>
      <c r="DE76" s="55" t="str" cm="1">
        <f t="array" ref="DE76">IF(INDEX(Templates!$I$2:$FQ$152,ROW()-ROW(DE$20)+1, MATCH(DE$16,Templates!$I$1:JC$1,0))="","",INDEX(Templates!$I$2:$FQ$152,ROW()-ROW(DE$20)+1, MATCH(DE$16,Templates!$I$1:JC$1,0)))</f>
        <v/>
      </c>
      <c r="DF76" s="55" t="str" cm="1">
        <f t="array" ref="DF76">IF(INDEX(Templates!$I$2:$FQ$152,ROW()-ROW(DF$20)+1, MATCH(DF$16,Templates!$I$1:JD$1,0))="","",INDEX(Templates!$I$2:$FQ$152,ROW()-ROW(DF$20)+1, MATCH(DF$16,Templates!$I$1:JD$1,0)))</f>
        <v>NATURAL_GAS</v>
      </c>
      <c r="DG76" s="55" t="str" cm="1">
        <f t="array" ref="DG76">IF(INDEX(Templates!$I$2:$FQ$152,ROW()-ROW(DG$20)+1, MATCH(DG$16,Templates!$I$1:JE$1,0))="","",INDEX(Templates!$I$2:$FQ$152,ROW()-ROW(DG$20)+1, MATCH(DG$16,Templates!$I$1:JE$1,0)))</f>
        <v>NATURAL_GAS</v>
      </c>
      <c r="DH76" s="55" t="str" cm="1">
        <f t="array" ref="DH76">IF(INDEX(Templates!$I$2:$FQ$152,ROW()-ROW(DH$20)+1, MATCH(DH$16,Templates!$I$1:JF$1,0))="","",INDEX(Templates!$I$2:$FQ$152,ROW()-ROW(DH$20)+1, MATCH(DH$16,Templates!$I$1:JF$1,0)))</f>
        <v/>
      </c>
      <c r="DI76" s="55" t="str" cm="1">
        <f t="array" ref="DI76">IF(INDEX(Templates!$I$2:$FQ$152,ROW()-ROW(DI$20)+1, MATCH(DI$16,Templates!$I$1:JG$1,0))="","",INDEX(Templates!$I$2:$FQ$152,ROW()-ROW(DI$20)+1, MATCH(DI$16,Templates!$I$1:JG$1,0)))</f>
        <v/>
      </c>
      <c r="DJ76" s="55" t="str" cm="1">
        <f t="array" ref="DJ76">IF(INDEX(Templates!$I$2:$FQ$152,ROW()-ROW(DJ$20)+1, MATCH(DJ$16,Templates!$I$1:JH$1,0))="","",INDEX(Templates!$I$2:$FQ$152,ROW()-ROW(DJ$20)+1, MATCH(DJ$16,Templates!$I$1:JH$1,0)))</f>
        <v>NATURAL_GAS</v>
      </c>
      <c r="DK76" s="55" t="str" cm="1">
        <f t="array" ref="DK76">IF(INDEX(Templates!$I$2:$FQ$152,ROW()-ROW(DK$20)+1, MATCH(DK$16,Templates!$I$1:JI$1,0))="","",INDEX(Templates!$I$2:$FQ$152,ROW()-ROW(DK$20)+1, MATCH(DK$16,Templates!$I$1:JI$1,0)))</f>
        <v>NATURAL_GAS</v>
      </c>
      <c r="DL76" s="55" t="str" cm="1">
        <f t="array" ref="DL76">IF(INDEX(Templates!$I$2:$FQ$152,ROW()-ROW(DL$20)+1, MATCH(DL$16,Templates!$I$1:JJ$1,0))="","",INDEX(Templates!$I$2:$FQ$152,ROW()-ROW(DL$20)+1, MATCH(DL$16,Templates!$I$1:JJ$1,0)))</f>
        <v>NATURAL_GAS</v>
      </c>
      <c r="DM76" s="55" t="str" cm="1">
        <f t="array" ref="DM76">IF(INDEX(Templates!$I$2:$FQ$152,ROW()-ROW(DM$20)+1, MATCH(DM$16,Templates!$I$1:JK$1,0))="","",INDEX(Templates!$I$2:$FQ$152,ROW()-ROW(DM$20)+1, MATCH(DM$16,Templates!$I$1:JK$1,0)))</f>
        <v>NATURAL_GAS</v>
      </c>
      <c r="DN76" s="55" t="str" cm="1">
        <f t="array" ref="DN76">IF(INDEX(Templates!$I$2:$FQ$152,ROW()-ROW(DN$20)+1, MATCH(DN$16,Templates!$I$1:JL$1,0))="","",INDEX(Templates!$I$2:$FQ$152,ROW()-ROW(DN$20)+1, MATCH(DN$16,Templates!$I$1:JL$1,0)))</f>
        <v/>
      </c>
      <c r="DO76" s="55" t="str" cm="1">
        <f t="array" ref="DO76">IF(INDEX(Templates!$I$2:$FQ$152,ROW()-ROW(DO$20)+1, MATCH(DO$16,Templates!$I$1:JM$1,0))="","",INDEX(Templates!$I$2:$FQ$152,ROW()-ROW(DO$20)+1, MATCH(DO$16,Templates!$I$1:JM$1,0)))</f>
        <v>NATURAL_GAS</v>
      </c>
      <c r="DP76" s="55" t="str" cm="1">
        <f t="array" ref="DP76">IF(INDEX(Templates!$I$2:$FQ$152,ROW()-ROW(DP$20)+1, MATCH(DP$16,Templates!$I$1:JN$1,0))="","",INDEX(Templates!$I$2:$FQ$152,ROW()-ROW(DP$20)+1, MATCH(DP$16,Templates!$I$1:JN$1,0)))</f>
        <v/>
      </c>
      <c r="DQ76" s="55" t="str" cm="1">
        <f t="array" ref="DQ76">IF(INDEX(Templates!$I$2:$FQ$152,ROW()-ROW(DQ$20)+1, MATCH(DQ$16,Templates!$I$1:JO$1,0))="","",INDEX(Templates!$I$2:$FQ$152,ROW()-ROW(DQ$20)+1, MATCH(DQ$16,Templates!$I$1:JO$1,0)))</f>
        <v>NATURAL_GAS</v>
      </c>
      <c r="DR76" s="55" t="str" cm="1">
        <f t="array" ref="DR76">IF(INDEX(Templates!$I$2:$FQ$152,ROW()-ROW(DR$20)+1, MATCH(DR$16,Templates!$I$1:JP$1,0))="","",INDEX(Templates!$I$2:$FQ$152,ROW()-ROW(DR$20)+1, MATCH(DR$16,Templates!$I$1:JP$1,0)))</f>
        <v/>
      </c>
      <c r="DS76" s="55" t="str" cm="1">
        <f t="array" ref="DS76">IF(INDEX(Templates!$I$2:$FQ$152,ROW()-ROW(DS$20)+1, MATCH(DS$16,Templates!$I$1:JQ$1,0))="","",INDEX(Templates!$I$2:$FQ$152,ROW()-ROW(DS$20)+1, MATCH(DS$16,Templates!$I$1:JQ$1,0)))</f>
        <v>NATURAL_GAS</v>
      </c>
      <c r="DT76" s="55" t="str" cm="1">
        <f t="array" ref="DT76">IF(INDEX(Templates!$I$2:$FQ$152,ROW()-ROW(DT$20)+1, MATCH(DT$16,Templates!$I$1:JR$1,0))="","",INDEX(Templates!$I$2:$FQ$152,ROW()-ROW(DT$20)+1, MATCH(DT$16,Templates!$I$1:JR$1,0)))</f>
        <v>NATURAL_GAS</v>
      </c>
      <c r="DU76" s="55" t="str" cm="1">
        <f t="array" ref="DU76">IF(INDEX(Templates!$I$2:$FQ$152,ROW()-ROW(DU$20)+1, MATCH(DU$16,Templates!$I$1:JP$1,0))="","",INDEX(Templates!$I$2:$FQ$152,ROW()-ROW(DU$20)+1, MATCH(DU$16,Templates!$I$1:JP$1,0)))</f>
        <v/>
      </c>
      <c r="DV76" s="55" t="str" cm="1">
        <f t="array" ref="DV76">IF(INDEX(Templates!$I$2:$FQ$152,ROW()-ROW(DV$20)+1, MATCH(DV$16,Templates!$I$1:JQ$1,0))="","",INDEX(Templates!$I$2:$FQ$152,ROW()-ROW(DV$20)+1, MATCH(DV$16,Templates!$I$1:JQ$1,0)))</f>
        <v/>
      </c>
      <c r="DW76" s="55" t="str" cm="1">
        <f t="array" ref="DW76">IF(INDEX(Templates!$I$2:$FQ$152,ROW()-ROW(DW$20)+1, MATCH(DW$16,Templates!$I$1:JR$1,0))="","",INDEX(Templates!$I$2:$FQ$152,ROW()-ROW(DW$20)+1, MATCH(DW$16,Templates!$I$1:JR$1,0)))</f>
        <v/>
      </c>
      <c r="DX76" s="55" t="str" cm="1">
        <f t="array" ref="DX76">IF(INDEX(Templates!$I$2:$FQ$152,ROW()-ROW(DX$20)+1, MATCH(DX$16,Templates!$I$1:JS$1,0))="","",INDEX(Templates!$I$2:$FQ$152,ROW()-ROW(DX$20)+1, MATCH(DX$16,Templates!$I$1:JS$1,0)))</f>
        <v/>
      </c>
      <c r="DY76" s="55" t="str" cm="1">
        <f t="array" ref="DY76">IF(INDEX(Templates!$I$2:$FQ$152,ROW()-ROW(DY$20)+1, MATCH(DY$16,Templates!$I$1:JT$1,0))="","",INDEX(Templates!$I$2:$FQ$152,ROW()-ROW(DY$20)+1, MATCH(DY$16,Templates!$I$1:JT$1,0)))</f>
        <v>NATURAL_GAS</v>
      </c>
      <c r="DZ76" s="55" t="str" cm="1">
        <f t="array" ref="DZ76">IF(INDEX(Templates!$I$2:$FQ$152,ROW()-ROW(DZ$20)+1, MATCH(DZ$16,Templates!$I$1:JU$1,0))="","",INDEX(Templates!$I$2:$FQ$152,ROW()-ROW(DZ$20)+1, MATCH(DZ$16,Templates!$I$1:JU$1,0)))</f>
        <v>NATURAL_GAS</v>
      </c>
      <c r="EA76" s="55" t="str" cm="1">
        <f t="array" ref="EA76">IF(INDEX(Templates!$I$2:$FQ$152,ROW()-ROW(EA$20)+1, MATCH(EA$16,Templates!$I$1:JV$1,0))="","",INDEX(Templates!$I$2:$FQ$152,ROW()-ROW(EA$20)+1, MATCH(EA$16,Templates!$I$1:JV$1,0)))</f>
        <v>NATURAL_GAS</v>
      </c>
      <c r="EB76" s="55" t="str" cm="1">
        <f t="array" ref="EB76">IF(INDEX(Templates!$I$2:$FQ$152,ROW()-ROW(EB$20)+1, MATCH(EB$16,Templates!$I$1:JW$1,0))="","",INDEX(Templates!$I$2:$FQ$152,ROW()-ROW(EB$20)+1, MATCH(EB$16,Templates!$I$1:JW$1,0)))</f>
        <v>NATURAL_GAS</v>
      </c>
      <c r="EC76" s="55" t="str" cm="1">
        <f t="array" ref="EC76">IF(INDEX(Templates!$I$2:$FQ$152,ROW()-ROW(EC$20)+1, MATCH(EC$16,Templates!$I$1:JX$1,0))="","",INDEX(Templates!$I$2:$FQ$152,ROW()-ROW(EC$20)+1, MATCH(EC$16,Templates!$I$1:JX$1,0)))</f>
        <v>NATURAL_GAS</v>
      </c>
      <c r="ED76" s="55" t="str" cm="1">
        <f t="array" ref="ED76">IF(INDEX(Templates!$I$2:$FQ$152,ROW()-ROW(ED$20)+1, MATCH(ED$16,Templates!$I$1:JY$1,0))="","",INDEX(Templates!$I$2:$FQ$152,ROW()-ROW(ED$20)+1, MATCH(ED$16,Templates!$I$1:JY$1,0)))</f>
        <v>NATURAL_GAS</v>
      </c>
      <c r="EE76" s="55"/>
      <c r="EF76" s="55"/>
      <c r="EG76" s="55"/>
      <c r="EH76" s="55"/>
      <c r="EI76" s="55"/>
      <c r="EJ76" s="55"/>
      <c r="EK76" s="55"/>
      <c r="EL76" s="55"/>
      <c r="EM76" s="55"/>
      <c r="EN76" s="55"/>
      <c r="EO76" s="55"/>
      <c r="EP76" s="55"/>
      <c r="EQ76" s="55"/>
      <c r="ER76" s="55"/>
      <c r="ES76" s="55"/>
      <c r="ET76" s="55"/>
      <c r="EU76" s="55"/>
      <c r="EV76" s="55"/>
      <c r="EW76" s="55"/>
      <c r="EX76" s="55"/>
      <c r="EY76" s="55"/>
      <c r="EZ76" s="55"/>
      <c r="FA76" s="55"/>
      <c r="FB76" s="55"/>
      <c r="FC76" s="55"/>
      <c r="FD76" s="55"/>
      <c r="FE76" s="55"/>
      <c r="FF76" s="55"/>
      <c r="FG76" s="55"/>
      <c r="FH76" s="55"/>
      <c r="FI76" s="55"/>
      <c r="FJ76" s="55"/>
      <c r="FK76" s="55"/>
      <c r="FL76" s="55"/>
      <c r="FM76" s="55"/>
      <c r="FN76" s="55"/>
      <c r="FO76" s="55"/>
      <c r="FP76" s="55"/>
      <c r="FQ76" s="55"/>
      <c r="FR76" s="55"/>
      <c r="FS76" s="55"/>
      <c r="FT76" s="55"/>
      <c r="FU76" s="55"/>
      <c r="FV76" s="55"/>
      <c r="FW76" s="55"/>
      <c r="FX76" s="55"/>
      <c r="FY76" s="55"/>
      <c r="FZ76" s="55"/>
      <c r="GA76" s="55"/>
      <c r="GB76" s="55"/>
      <c r="GC76" s="55"/>
      <c r="GD76" s="55"/>
      <c r="GE76" s="55"/>
      <c r="GF76" s="55"/>
      <c r="GG76" s="55"/>
      <c r="GH76" s="55"/>
      <c r="GI76" s="55"/>
      <c r="GJ76" s="55"/>
      <c r="GK76" s="55"/>
      <c r="GL76" s="55"/>
      <c r="GM76" s="55"/>
      <c r="GN76" s="55"/>
      <c r="GO76" s="55"/>
      <c r="GP76" s="55"/>
      <c r="GQ76" s="55"/>
      <c r="GR76" s="55"/>
      <c r="GS76" s="55"/>
      <c r="GT76" s="55"/>
      <c r="GU76" s="55"/>
      <c r="GV76" s="55"/>
      <c r="GW76" s="55"/>
    </row>
    <row r="77" spans="1:205" s="24" customFormat="1" x14ac:dyDescent="0.55000000000000004">
      <c r="A77" s="41" t="s">
        <v>763</v>
      </c>
      <c r="B77" s="6" t="s">
        <v>768</v>
      </c>
      <c r="C77" s="66" t="str" cm="1">
        <f t="array" ref="C77">IF(INDEX(Templates!A$2:A$153,ROW()-ROW($20:$20)+1)="","",INDEX(Templates!A$2:A$153,ROW()-ROW($20:$20)+1))</f>
        <v>JSON_PATH:chillers[0]</v>
      </c>
      <c r="D77" s="66" t="str" cm="1">
        <f t="array" ref="D77">IF(INDEX(Templates!B$2:B$153,ROW()-ROW($20:$20)+1)="","",INDEX(Templates!B$2:B$153,ROW()-ROW($20:$20)+1))</f>
        <v>id</v>
      </c>
      <c r="E77" s="66" t="str" cm="1">
        <f t="array" ref="E77">IF(INDEX(Templates!C$2:C$153,ROW()-ROW($20:$20)+1)="","",INDEX(Templates!C$2:C$153,ROW()-ROW($20:$20)+1))</f>
        <v/>
      </c>
      <c r="F77" s="127" t="str" cm="1">
        <f t="array" ref="F77">IF(INDEX(Templates!D$2:D$153,ROW()-ROW($20:$20)+1)="","",INDEX(Templates!D$2:D$153,ROW()-ROW($20:$20)+1))</f>
        <v/>
      </c>
      <c r="G77" s="116" t="str" cm="1">
        <f t="array" ref="G77">IF(INDEX(Templates!E$2:E$153,ROW()-ROW($20:$20)+1)="","",INDEX(Templates!E$2:E$153,ROW()-ROW($20:$20)+1))</f>
        <v>Chiller</v>
      </c>
      <c r="H77" s="68" t="str" cm="1">
        <f t="array" ref="H77">IF(INDEX(Templates!F$2:F$153,ROW()-ROW($20:$20)+1)="","",INDEX(Templates!F$2:F$153,ROW()-ROW($20:$20)+1))</f>
        <v>Chiller 1</v>
      </c>
      <c r="I77" s="68" t="str" cm="1">
        <f t="array" ref="I77">IF(INDEX(Templates!G$2:G$153,ROW()-ROW($20:$20)+1)="","",INDEX(Templates!G$2:G$153,ROW()-ROW($20:$20)+1))</f>
        <v>ASHRAE229 1</v>
      </c>
      <c r="J77" s="68" t="str" cm="1">
        <f t="array" ref="J77">IF(INDEX(Templates!H$2:H$153,ROW()-ROW($20:$20)+1)="","",INDEX(Templates!H$2:H$153,ROW()-ROW($20:$20)+1))</f>
        <v>id</v>
      </c>
      <c r="K77" s="69" t="s">
        <v>765</v>
      </c>
      <c r="L77" s="69" t="s">
        <v>765</v>
      </c>
      <c r="M77" s="55" t="str" cm="1">
        <f t="array" ref="M77">IF(INDEX(Templates!$I$2:$FQ$152,ROW()-ROW(M$20)+1, MATCH(M$16,Templates!$I$1:FQ$1,0))="","",INDEX(Templates!$I$2:$FQ$152,ROW()-ROW(M$20)+1, MATCH(M$16,Templates!$I$1:FQ$1,0)))</f>
        <v/>
      </c>
      <c r="N77" s="55" t="str" cm="1">
        <f t="array" ref="N77">IF(INDEX(Templates!$I$2:$FQ$152,ROW()-ROW(N$20)+1, MATCH(N$16,Templates!$I$1:FR$1,0))="","",INDEX(Templates!$I$2:$FQ$152,ROW()-ROW(N$20)+1, MATCH(N$16,Templates!$I$1:FR$1,0)))</f>
        <v/>
      </c>
      <c r="O77" s="55" t="str" cm="1">
        <f t="array" ref="O77">IF(INDEX(Templates!$I$2:$FQ$152,ROW()-ROW(O$20)+1, MATCH(O$16,Templates!$I$1:FS$1,0))="","",INDEX(Templates!$I$2:$FQ$152,ROW()-ROW(O$20)+1, MATCH(O$16,Templates!$I$1:FS$1,0)))</f>
        <v/>
      </c>
      <c r="P77" s="55" t="str" cm="1">
        <f t="array" ref="P77">IF(INDEX(Templates!$I$2:$FQ$152,ROW()-ROW(P$20)+1, MATCH(P$16,Templates!$I$1:FT$1,0))="","",INDEX(Templates!$I$2:$FQ$152,ROW()-ROW(P$20)+1, MATCH(P$16,Templates!$I$1:FT$1,0)))</f>
        <v/>
      </c>
      <c r="Q77" s="55" t="str" cm="1">
        <f t="array" ref="Q77">IF(INDEX(Templates!$I$2:$FQ$152,ROW()-ROW(Q$20)+1, MATCH(Q$16,Templates!$I$1:FU$1,0))="","",INDEX(Templates!$I$2:$FQ$152,ROW()-ROW(Q$20)+1, MATCH(Q$16,Templates!$I$1:FU$1,0)))</f>
        <v/>
      </c>
      <c r="R77" s="55" t="str" cm="1">
        <f t="array" ref="R77">IF(INDEX(Templates!$I$2:$FQ$152,ROW()-ROW(R$20)+1, MATCH(R$16,Templates!$I$1:FV$1,0))="","",INDEX(Templates!$I$2:$FQ$152,ROW()-ROW(R$20)+1, MATCH(R$16,Templates!$I$1:FV$1,0)))</f>
        <v/>
      </c>
      <c r="S77" s="55" t="str" cm="1">
        <f t="array" ref="S77">IF(INDEX(Templates!$I$2:$FQ$152,ROW()-ROW(S$20)+1, MATCH(S$16,Templates!$I$1:FW$1,0))="","",INDEX(Templates!$I$2:$FQ$152,ROW()-ROW(S$20)+1, MATCH(S$16,Templates!$I$1:FW$1,0)))</f>
        <v/>
      </c>
      <c r="T77" s="55" t="str" cm="1">
        <f t="array" ref="T77">IF(INDEX(Templates!$I$2:$FQ$152,ROW()-ROW(T$20)+1, MATCH(T$16,Templates!$I$1:FX$1,0))="","",INDEX(Templates!$I$2:$FQ$152,ROW()-ROW(T$20)+1, MATCH(T$16,Templates!$I$1:FX$1,0)))</f>
        <v/>
      </c>
      <c r="U77" s="55" t="str" cm="1">
        <f t="array" ref="U77">IF(INDEX(Templates!$I$2:$FQ$152,ROW()-ROW(U$20)+1, MATCH(U$16,Templates!$I$1:FY$1,0))="","",INDEX(Templates!$I$2:$FQ$152,ROW()-ROW(U$20)+1, MATCH(U$16,Templates!$I$1:FY$1,0)))</f>
        <v/>
      </c>
      <c r="V77" s="55" t="str" cm="1">
        <f t="array" ref="V77">IF(INDEX(Templates!$I$2:$FQ$152,ROW()-ROW(V$20)+1, MATCH(V$16,Templates!$I$1:FZ$1,0))="","",INDEX(Templates!$I$2:$FQ$152,ROW()-ROW(V$20)+1, MATCH(V$16,Templates!$I$1:FZ$1,0)))</f>
        <v/>
      </c>
      <c r="W77" s="55" t="str" cm="1">
        <f t="array" ref="W77">IF(INDEX(Templates!$I$2:$FQ$152,ROW()-ROW(W$20)+1, MATCH(W$16,Templates!$I$1:GA$1,0))="","",INDEX(Templates!$I$2:$FQ$152,ROW()-ROW(W$20)+1, MATCH(W$16,Templates!$I$1:GA$1,0)))</f>
        <v/>
      </c>
      <c r="X77" s="55" t="str" cm="1">
        <f t="array" ref="X77">IF(INDEX(Templates!$I$2:$FQ$152,ROW()-ROW(X$20)+1, MATCH(X$16,Templates!$I$1:GB$1,0))="","",INDEX(Templates!$I$2:$FQ$152,ROW()-ROW(X$20)+1, MATCH(X$16,Templates!$I$1:GB$1,0)))</f>
        <v/>
      </c>
      <c r="Y77" s="55" t="str" cm="1">
        <f t="array" ref="Y77">IF(INDEX(Templates!$I$2:$FQ$152,ROW()-ROW(Y$20)+1, MATCH(Y$16,Templates!$I$1:GC$1,0))="","",INDEX(Templates!$I$2:$FQ$152,ROW()-ROW(Y$20)+1, MATCH(Y$16,Templates!$I$1:GC$1,0)))</f>
        <v/>
      </c>
      <c r="Z77" s="55" t="str" cm="1">
        <f t="array" ref="Z77">IF(INDEX(Templates!$I$2:$FQ$152,ROW()-ROW(Z$20)+1, MATCH(Z$16,Templates!$I$1:GD$1,0))="","",INDEX(Templates!$I$2:$FQ$152,ROW()-ROW(Z$20)+1, MATCH(Z$16,Templates!$I$1:GD$1,0)))</f>
        <v/>
      </c>
      <c r="AA77" s="55" t="str" cm="1">
        <f t="array" ref="AA77">IF(INDEX(Templates!$I$2:$FQ$152,ROW()-ROW(AA$20)+1, MATCH(AA$16,Templates!$I$1:GE$1,0))="","",INDEX(Templates!$I$2:$FQ$152,ROW()-ROW(AA$20)+1, MATCH(AA$16,Templates!$I$1:GE$1,0)))</f>
        <v/>
      </c>
      <c r="AB77" s="55" t="str" cm="1">
        <f t="array" ref="AB77">IF(INDEX(Templates!$I$2:$FQ$152,ROW()-ROW(AB$20)+1, MATCH(AB$16,Templates!$I$1:GF$1,0))="","",INDEX(Templates!$I$2:$FQ$152,ROW()-ROW(AB$20)+1, MATCH(AB$16,Templates!$I$1:GF$1,0)))</f>
        <v/>
      </c>
      <c r="AC77" s="55" t="str" cm="1">
        <f t="array" ref="AC77">IF(INDEX(Templates!$I$2:$FQ$152,ROW()-ROW(AC$20)+1, MATCH(AC$16,Templates!$I$1:GG$1,0))="","",INDEX(Templates!$I$2:$FQ$152,ROW()-ROW(AC$20)+1, MATCH(AC$16,Templates!$I$1:GG$1,0)))</f>
        <v/>
      </c>
      <c r="AD77" s="55" t="str" cm="1">
        <f t="array" ref="AD77">IF(INDEX(Templates!$I$2:$FQ$152,ROW()-ROW(AD$20)+1, MATCH(AD$16,Templates!$I$1:GH$1,0))="","",INDEX(Templates!$I$2:$FQ$152,ROW()-ROW(AD$20)+1, MATCH(AD$16,Templates!$I$1:GH$1,0)))</f>
        <v/>
      </c>
      <c r="AE77" s="55" t="str" cm="1">
        <f t="array" ref="AE77">IF(INDEX(Templates!$I$2:$FQ$152,ROW()-ROW(AE$20)+1, MATCH(AE$16,Templates!$I$1:GI$1,0))="","",INDEX(Templates!$I$2:$FQ$152,ROW()-ROW(AE$20)+1, MATCH(AE$16,Templates!$I$1:GI$1,0)))</f>
        <v/>
      </c>
      <c r="AF77" s="55" t="str" cm="1">
        <f t="array" ref="AF77">IF(INDEX(Templates!$I$2:$FQ$152,ROW()-ROW(AF$20)+1, MATCH(AF$16,Templates!$I$1:GJ$1,0))="","",INDEX(Templates!$I$2:$FQ$152,ROW()-ROW(AF$20)+1, MATCH(AF$16,Templates!$I$1:GJ$1,0)))</f>
        <v>Chiller 1</v>
      </c>
      <c r="AG77" s="55" t="str" cm="1">
        <f t="array" ref="AG77">IF(INDEX(Templates!$I$2:$FQ$152,ROW()-ROW(AG$20)+1, MATCH(AG$16,Templates!$I$1:GK$1,0))="","",INDEX(Templates!$I$2:$FQ$152,ROW()-ROW(AG$20)+1, MATCH(AG$16,Templates!$I$1:GK$1,0)))</f>
        <v>Chiller 1</v>
      </c>
      <c r="AH77" s="55" t="str" cm="1">
        <f t="array" ref="AH77">IF(INDEX(Templates!$I$2:$FQ$152,ROW()-ROW(AH$20)+1, MATCH(AH$16,Templates!$I$1:GL$1,0))="","",INDEX(Templates!$I$2:$FQ$152,ROW()-ROW(AH$20)+1, MATCH(AH$16,Templates!$I$1:GL$1,0)))</f>
        <v/>
      </c>
      <c r="AI77" s="55" t="str" cm="1">
        <f t="array" ref="AI77">IF(INDEX(Templates!$I$2:$FQ$152,ROW()-ROW(AI$20)+1, MATCH(AI$16,Templates!$I$1:GM$1,0))="","",INDEX(Templates!$I$2:$FQ$152,ROW()-ROW(AI$20)+1, MATCH(AI$16,Templates!$I$1:GM$1,0)))</f>
        <v/>
      </c>
      <c r="AJ77" s="55" t="str" cm="1">
        <f t="array" ref="AJ77">IF(INDEX(Templates!$I$2:$FQ$152,ROW()-ROW(AJ$20)+1, MATCH(AJ$16,Templates!$I$1:GN$1,0))="","",INDEX(Templates!$I$2:$FQ$152,ROW()-ROW(AJ$20)+1, MATCH(AJ$16,Templates!$I$1:GN$1,0)))</f>
        <v/>
      </c>
      <c r="AK77" s="55" t="str" cm="1">
        <f t="array" ref="AK77">IF(INDEX(Templates!$I$2:$FQ$152,ROW()-ROW(AK$20)+1, MATCH(AK$16,Templates!$I$1:GO$1,0))="","",INDEX(Templates!$I$2:$FQ$152,ROW()-ROW(AK$20)+1, MATCH(AK$16,Templates!$I$1:GO$1,0)))</f>
        <v>Chiller 1</v>
      </c>
      <c r="AL77" s="55" t="str" cm="1">
        <f t="array" ref="AL77">IF(INDEX(Templates!$I$2:$FQ$152,ROW()-ROW(AL$20)+1, MATCH(AL$16,Templates!$I$1:GP$1,0))="","",INDEX(Templates!$I$2:$FQ$152,ROW()-ROW(AL$20)+1, MATCH(AL$16,Templates!$I$1:GP$1,0)))</f>
        <v>Chiller 1</v>
      </c>
      <c r="AM77" s="55" t="str" cm="1">
        <f t="array" ref="AM77">IF(INDEX(Templates!$I$2:$FQ$152,ROW()-ROW(AM$20)+1, MATCH(AM$16,Templates!$I$1:GQ$1,0))="","",INDEX(Templates!$I$2:$FQ$152,ROW()-ROW(AM$20)+1, MATCH(AM$16,Templates!$I$1:GQ$1,0)))</f>
        <v>Chiller 1</v>
      </c>
      <c r="AN77" s="55" t="str" cm="1">
        <f t="array" ref="AN77">IF(INDEX(Templates!$I$2:$FQ$152,ROW()-ROW(AN$20)+1, MATCH(AN$16,Templates!$I$1:GR$1,0))="","",INDEX(Templates!$I$2:$FQ$152,ROW()-ROW(AN$20)+1, MATCH(AN$16,Templates!$I$1:GR$1,0)))</f>
        <v>Chiller 1</v>
      </c>
      <c r="AO77" s="55" t="str" cm="1">
        <f t="array" ref="AO77">IF(INDEX(Templates!$I$2:$FQ$152,ROW()-ROW(AO$20)+1, MATCH(AO$16,Templates!$I$1:GS$1,0))="","",INDEX(Templates!$I$2:$FQ$152,ROW()-ROW(AO$20)+1, MATCH(AO$16,Templates!$I$1:GS$1,0)))</f>
        <v>Chiller 1</v>
      </c>
      <c r="AP77" s="55" t="str" cm="1">
        <f t="array" ref="AP77">IF(INDEX(Templates!$I$2:$FQ$152,ROW()-ROW(AP$20)+1, MATCH(AP$16,Templates!$I$1:GT$1,0))="","",INDEX(Templates!$I$2:$FQ$152,ROW()-ROW(AP$20)+1, MATCH(AP$16,Templates!$I$1:GT$1,0)))</f>
        <v>Chiller 1</v>
      </c>
      <c r="AQ77" s="55" t="str" cm="1">
        <f t="array" ref="AQ77">IF(INDEX(Templates!$I$2:$FQ$152,ROW()-ROW(AQ$20)+1, MATCH(AQ$16,Templates!$I$1:GU$1,0))="","",INDEX(Templates!$I$2:$FQ$152,ROW()-ROW(AQ$20)+1, MATCH(AQ$16,Templates!$I$1:GU$1,0)))</f>
        <v/>
      </c>
      <c r="AR77" s="55" t="str" cm="1">
        <f t="array" ref="AR77">IF(INDEX(Templates!$I$2:$FQ$152,ROW()-ROW(AR$20)+1, MATCH(AR$16,Templates!$I$1:GV$1,0))="","",INDEX(Templates!$I$2:$FQ$152,ROW()-ROW(AR$20)+1, MATCH(AR$16,Templates!$I$1:GV$1,0)))</f>
        <v/>
      </c>
      <c r="AS77" s="55" t="str" cm="1">
        <f t="array" ref="AS77">IF(INDEX(Templates!$I$2:$FQ$152,ROW()-ROW(AS$20)+1, MATCH(AS$16,Templates!$I$1:GW$1,0))="","",INDEX(Templates!$I$2:$FQ$152,ROW()-ROW(AS$20)+1, MATCH(AS$16,Templates!$I$1:GW$1,0)))</f>
        <v/>
      </c>
      <c r="AT77" s="55" t="str" cm="1">
        <f t="array" ref="AT77">IF(INDEX(Templates!$I$2:$FQ$152,ROW()-ROW(AT$20)+1, MATCH(AT$16,Templates!$I$1:GX$1,0))="","",INDEX(Templates!$I$2:$FQ$152,ROW()-ROW(AT$20)+1, MATCH(AT$16,Templates!$I$1:GX$1,0)))</f>
        <v/>
      </c>
      <c r="AU77" s="55" t="str" cm="1">
        <f t="array" ref="AU77">IF(INDEX(Templates!$I$2:$FQ$152,ROW()-ROW(AU$20)+1, MATCH(AU$16,Templates!$I$1:GY$1,0))="","",INDEX(Templates!$I$2:$FQ$152,ROW()-ROW(AU$20)+1, MATCH(AU$16,Templates!$I$1:GY$1,0)))</f>
        <v/>
      </c>
      <c r="AV77" s="55" t="str" cm="1">
        <f t="array" ref="AV77">IF(INDEX(Templates!$I$2:$FQ$152,ROW()-ROW(AV$20)+1, MATCH(AV$16,Templates!$I$1:GZ$1,0))="","",INDEX(Templates!$I$2:$FQ$152,ROW()-ROW(AV$20)+1, MATCH(AV$16,Templates!$I$1:GZ$1,0)))</f>
        <v>Chiller 1</v>
      </c>
      <c r="AW77" s="55" t="str" cm="1">
        <f t="array" ref="AW77">IF(INDEX(Templates!$I$2:$FQ$152,ROW()-ROW(AW$20)+1, MATCH(AW$16,Templates!$I$1:HA$1,0))="","",INDEX(Templates!$I$2:$FQ$152,ROW()-ROW(AW$20)+1, MATCH(AW$16,Templates!$I$1:HA$1,0)))</f>
        <v/>
      </c>
      <c r="AX77" s="55" t="str" cm="1">
        <f t="array" ref="AX77">IF(INDEX(Templates!$I$2:$FQ$152,ROW()-ROW(AX$20)+1, MATCH(AX$16,Templates!$I$1:HB$1,0))="","",INDEX(Templates!$I$2:$FQ$152,ROW()-ROW(AX$20)+1, MATCH(AX$16,Templates!$I$1:HB$1,0)))</f>
        <v/>
      </c>
      <c r="AY77" s="55" t="str" cm="1">
        <f t="array" ref="AY77">IF(INDEX(Templates!$I$2:$FQ$152,ROW()-ROW(AY$20)+1, MATCH(AY$16,Templates!$I$1:HC$1,0))="","",INDEX(Templates!$I$2:$FQ$152,ROW()-ROW(AY$20)+1, MATCH(AY$16,Templates!$I$1:HC$1,0)))</f>
        <v/>
      </c>
      <c r="AZ77" s="55" t="str" cm="1">
        <f t="array" ref="AZ77">IF(INDEX(Templates!$I$2:$FQ$152,ROW()-ROW(AZ$20)+1, MATCH(AZ$16,Templates!$I$1:HD$1,0))="","",INDEX(Templates!$I$2:$FQ$152,ROW()-ROW(AZ$20)+1, MATCH(AZ$16,Templates!$I$1:HD$1,0)))</f>
        <v/>
      </c>
      <c r="BA77" s="55" t="str" cm="1">
        <f t="array" ref="BA77">IF(INDEX(Templates!$I$2:$FQ$152,ROW()-ROW(BA$20)+1, MATCH(BA$16,Templates!$I$1:HE$1,0))="","",INDEX(Templates!$I$2:$FQ$152,ROW()-ROW(BA$20)+1, MATCH(BA$16,Templates!$I$1:HE$1,0)))</f>
        <v/>
      </c>
      <c r="BB77" s="55" t="str" cm="1">
        <f t="array" ref="BB77">IF(INDEX(Templates!$I$2:$FQ$152,ROW()-ROW(BB$20)+1, MATCH(BB$16,Templates!$I$1:HF$1,0))="","",INDEX(Templates!$I$2:$FQ$152,ROW()-ROW(BB$20)+1, MATCH(BB$16,Templates!$I$1:HF$1,0)))</f>
        <v/>
      </c>
      <c r="BC77" s="55" t="str" cm="1">
        <f t="array" ref="BC77">IF(INDEX(Templates!$I$2:$FQ$152,ROW()-ROW(BC$20)+1, MATCH(BC$16,Templates!$I$1:HG$1,0))="","",INDEX(Templates!$I$2:$FQ$152,ROW()-ROW(BC$20)+1, MATCH(BC$16,Templates!$I$1:HG$1,0)))</f>
        <v/>
      </c>
      <c r="BD77" s="55" t="str" cm="1">
        <f t="array" ref="BD77">IF(INDEX(Templates!$I$2:$FQ$152,ROW()-ROW(BD$20)+1, MATCH(BD$16,Templates!$I$1:HH$1,0))="","",INDEX(Templates!$I$2:$FQ$152,ROW()-ROW(BD$20)+1, MATCH(BD$16,Templates!$I$1:HH$1,0)))</f>
        <v/>
      </c>
      <c r="BE77" s="55" t="str" cm="1">
        <f t="array" ref="BE77">IF(INDEX(Templates!$I$2:$FQ$152,ROW()-ROW(BE$20)+1, MATCH(BE$16,Templates!$I$1:HI$1,0))="","",INDEX(Templates!$I$2:$FQ$152,ROW()-ROW(BE$20)+1, MATCH(BE$16,Templates!$I$1:HI$1,0)))</f>
        <v>Chiller 1</v>
      </c>
      <c r="BF77" s="55" t="str" cm="1">
        <f t="array" ref="BF77">IF(INDEX(Templates!$I$2:$FQ$152,ROW()-ROW(BF$20)+1, MATCH(BF$16,Templates!$I$1:HJ$1,0))="","",INDEX(Templates!$I$2:$FQ$152,ROW()-ROW(BF$20)+1, MATCH(BF$16,Templates!$I$1:HJ$1,0)))</f>
        <v/>
      </c>
      <c r="BG77" s="55" t="str" cm="1">
        <f t="array" ref="BG77">IF(INDEX(Templates!$I$2:$FQ$152,ROW()-ROW(BG$20)+1, MATCH(BG$16,Templates!$I$1:HK$1,0))="","",INDEX(Templates!$I$2:$FQ$152,ROW()-ROW(BG$20)+1, MATCH(BG$16,Templates!$I$1:HK$1,0)))</f>
        <v>Chiller 1</v>
      </c>
      <c r="BH77" s="55" t="str" cm="1">
        <f t="array" ref="BH77">IF(INDEX(Templates!$I$2:$FQ$152,ROW()-ROW(BH$20)+1, MATCH(BH$16,Templates!$I$1:HI$1,0))="","",INDEX(Templates!$I$2:$FQ$152,ROW()-ROW(BH$20)+1, MATCH(BH$16,Templates!$I$1:HI$1,0)))</f>
        <v/>
      </c>
      <c r="BI77" s="55" t="str" cm="1">
        <f t="array" ref="BI77">IF(INDEX(Templates!$I$2:$FQ$152,ROW()-ROW(BI$20)+1, MATCH(BI$16,Templates!$I$1:HJ$1,0))="","",INDEX(Templates!$I$2:$FQ$152,ROW()-ROW(BI$20)+1, MATCH(BI$16,Templates!$I$1:HJ$1,0)))</f>
        <v/>
      </c>
      <c r="BJ77" s="55" t="str" cm="1">
        <f t="array" ref="BJ77">IF(INDEX(Templates!$I$2:$FQ$152,ROW()-ROW(BJ$20)+1, MATCH(BJ$16,Templates!$I$1:HK$1,0))="","",INDEX(Templates!$I$2:$FQ$152,ROW()-ROW(BJ$20)+1, MATCH(BJ$16,Templates!$I$1:HK$1,0)))</f>
        <v/>
      </c>
      <c r="BK77" s="55" t="str" cm="1">
        <f t="array" ref="BK77">IF(INDEX(Templates!$I$2:$FQ$152,ROW()-ROW(BK$20)+1, MATCH(BK$16,Templates!$I$1:HL$1,0))="","",INDEX(Templates!$I$2:$FQ$152,ROW()-ROW(BK$20)+1, MATCH(BK$16,Templates!$I$1:HL$1,0)))</f>
        <v/>
      </c>
      <c r="BL77" s="55" t="str" cm="1">
        <f t="array" ref="BL77">IF(INDEX(Templates!$I$2:$FQ$152,ROW()-ROW(BL$20)+1, MATCH(BL$16,Templates!$I$1:HM$1,0))="","",INDEX(Templates!$I$2:$FQ$152,ROW()-ROW(BL$20)+1, MATCH(BL$16,Templates!$I$1:HM$1,0)))</f>
        <v/>
      </c>
      <c r="BM77" s="55" t="str" cm="1">
        <f t="array" ref="BM77">IF(INDEX(Templates!$I$2:$FQ$152,ROW()-ROW(BM$20)+1, MATCH(BM$16,Templates!$I$1:HN$1,0))="","",INDEX(Templates!$I$2:$FQ$152,ROW()-ROW(BM$20)+1, MATCH(BM$16,Templates!$I$1:HN$1,0)))</f>
        <v>Chiller 1</v>
      </c>
      <c r="BN77" s="55" t="str" cm="1">
        <f t="array" ref="BN77">IF(INDEX(Templates!$I$2:$FQ$152,ROW()-ROW(BN$20)+1, MATCH(BN$16,Templates!$I$1:HO$1,0))="","",INDEX(Templates!$I$2:$FQ$152,ROW()-ROW(BN$20)+1, MATCH(BN$16,Templates!$I$1:HO$1,0)))</f>
        <v>Chiller 1</v>
      </c>
      <c r="BO77" s="55" t="str" cm="1">
        <f t="array" ref="BO77">IF(INDEX(Templates!$I$2:$FQ$152,ROW()-ROW(BO$20)+1, MATCH(BO$16,Templates!$I$1:HP$1,0))="","",INDEX(Templates!$I$2:$FQ$152,ROW()-ROW(BO$20)+1, MATCH(BO$16,Templates!$I$1:HP$1,0)))</f>
        <v>Chiller 1</v>
      </c>
      <c r="BP77" s="55" t="str" cm="1">
        <f t="array" ref="BP77">IF(INDEX(Templates!$I$2:$FQ$152,ROW()-ROW(BP$20)+1, MATCH(BP$16,Templates!$I$1:HQ$1,0))="","",INDEX(Templates!$I$2:$FQ$152,ROW()-ROW(BP$20)+1, MATCH(BP$16,Templates!$I$1:HQ$1,0)))</f>
        <v>Chiller 1</v>
      </c>
      <c r="BQ77" s="55" t="str" cm="1">
        <f t="array" ref="BQ77">IF(INDEX(Templates!$I$2:$FQ$152,ROW()-ROW(BQ$20)+1, MATCH(BQ$16,Templates!$I$1:HR$1,0))="","",INDEX(Templates!$I$2:$FQ$152,ROW()-ROW(BQ$20)+1, MATCH(BQ$16,Templates!$I$1:HR$1,0)))</f>
        <v>Chiller 1</v>
      </c>
      <c r="BR77" s="55" t="str" cm="1">
        <f t="array" ref="BR77">IF(INDEX(Templates!$I$2:$FQ$152,ROW()-ROW(BR$20)+1, MATCH(BR$16,Templates!$I$1:HS$1,0))="","",INDEX(Templates!$I$2:$FQ$152,ROW()-ROW(BR$20)+1, MATCH(BR$16,Templates!$I$1:HS$1,0)))</f>
        <v/>
      </c>
      <c r="BS77" s="55" t="str" cm="1">
        <f t="array" ref="BS77">IF(INDEX(Templates!$I$2:$FQ$152,ROW()-ROW(BS$20)+1, MATCH(BS$16,Templates!$I$1:HT$1,0))="","",INDEX(Templates!$I$2:$FQ$152,ROW()-ROW(BS$20)+1, MATCH(BS$16,Templates!$I$1:HT$1,0)))</f>
        <v/>
      </c>
      <c r="BT77" s="55" t="str" cm="1">
        <f t="array" ref="BT77">IF(INDEX(Templates!$I$2:$FQ$152,ROW()-ROW(BT$20)+1, MATCH(BT$16,Templates!$I$1:HU$1,0))="","",INDEX(Templates!$I$2:$FQ$152,ROW()-ROW(BT$20)+1, MATCH(BT$16,Templates!$I$1:HU$1,0)))</f>
        <v/>
      </c>
      <c r="BU77" s="55" t="str" cm="1">
        <f t="array" ref="BU77">IF(INDEX(Templates!$I$2:$FQ$152,ROW()-ROW(BU$20)+1, MATCH(BU$16,Templates!$I$1:HV$1,0))="","",INDEX(Templates!$I$2:$FQ$152,ROW()-ROW(BU$20)+1, MATCH(BU$16,Templates!$I$1:HV$1,0)))</f>
        <v/>
      </c>
      <c r="BV77" s="55" t="str" cm="1">
        <f t="array" ref="BV77">IF(INDEX(Templates!$I$2:$FQ$152,ROW()-ROW(BV$20)+1, MATCH(BV$16,Templates!$I$1:HW$1,0))="","",INDEX(Templates!$I$2:$FQ$152,ROW()-ROW(BV$20)+1, MATCH(BV$16,Templates!$I$1:HW$1,0)))</f>
        <v/>
      </c>
      <c r="BW77" s="55" t="str" cm="1">
        <f t="array" ref="BW77">IF(INDEX(Templates!$I$2:$FQ$152,ROW()-ROW(BW$20)+1, MATCH(BW$16,Templates!$I$1:HX$1,0))="","",INDEX(Templates!$I$2:$FQ$152,ROW()-ROW(BW$20)+1, MATCH(BW$16,Templates!$I$1:HX$1,0)))</f>
        <v/>
      </c>
      <c r="BX77" s="55" t="str" cm="1">
        <f t="array" ref="BX77">IF(INDEX(Templates!$I$2:$FQ$152,ROW()-ROW(BX$20)+1, MATCH(BX$16,Templates!$I$1:HY$1,0))="","",INDEX(Templates!$I$2:$FQ$152,ROW()-ROW(BX$20)+1, MATCH(BX$16,Templates!$I$1:HY$1,0)))</f>
        <v/>
      </c>
      <c r="BY77" s="55" t="str" cm="1">
        <f t="array" ref="BY77">IF(INDEX(Templates!$I$2:$FQ$152,ROW()-ROW(BY$20)+1, MATCH(BY$16,Templates!$I$1:HZ$1,0))="","",INDEX(Templates!$I$2:$FQ$152,ROW()-ROW(BY$20)+1, MATCH(BY$16,Templates!$I$1:HZ$1,0)))</f>
        <v/>
      </c>
      <c r="BZ77" s="55" t="str" cm="1">
        <f t="array" ref="BZ77">IF(INDEX(Templates!$I$2:$FQ$152,ROW()-ROW(BZ$20)+1, MATCH(BZ$16,Templates!$I$1:IA$1,0))="","",INDEX(Templates!$I$2:$FQ$152,ROW()-ROW(BZ$20)+1, MATCH(BZ$16,Templates!$I$1:IA$1,0)))</f>
        <v/>
      </c>
      <c r="CA77" s="55" t="str" cm="1">
        <f t="array" ref="CA77">IF(INDEX(Templates!$I$2:$FQ$152,ROW()-ROW(CA$20)+1, MATCH(CA$16,Templates!$I$1:IB$1,0))="","",INDEX(Templates!$I$2:$FQ$152,ROW()-ROW(CA$20)+1, MATCH(CA$16,Templates!$I$1:IB$1,0)))</f>
        <v/>
      </c>
      <c r="CB77" s="55" t="str" cm="1">
        <f t="array" ref="CB77">IF(INDEX(Templates!$I$2:$FQ$152,ROW()-ROW(CB$20)+1, MATCH(CB$16,Templates!$I$1:IC$1,0))="","",INDEX(Templates!$I$2:$FQ$152,ROW()-ROW(CB$20)+1, MATCH(CB$16,Templates!$I$1:IC$1,0)))</f>
        <v/>
      </c>
      <c r="CC77" s="55" t="str" cm="1">
        <f t="array" ref="CC77">IF(INDEX(Templates!$I$2:$FQ$152,ROW()-ROW(CC$20)+1, MATCH(CC$16,Templates!$I$1:ID$1,0))="","",INDEX(Templates!$I$2:$FQ$152,ROW()-ROW(CC$20)+1, MATCH(CC$16,Templates!$I$1:ID$1,0)))</f>
        <v/>
      </c>
      <c r="CD77" s="55" t="str" cm="1">
        <f t="array" ref="CD77">IF(INDEX(Templates!$I$2:$FQ$152,ROW()-ROW(CD$20)+1, MATCH(CD$16,Templates!$I$1:IE$1,0))="","",INDEX(Templates!$I$2:$FQ$152,ROW()-ROW(CD$20)+1, MATCH(CD$16,Templates!$I$1:IE$1,0)))</f>
        <v/>
      </c>
      <c r="CE77" s="55" t="str" cm="1">
        <f t="array" ref="CE77">IF(INDEX(Templates!$I$2:$FQ$152,ROW()-ROW(CE$20)+1, MATCH(CE$16,Templates!$I$1:IF$1,0))="","",INDEX(Templates!$I$2:$FQ$152,ROW()-ROW(CE$20)+1, MATCH(CE$16,Templates!$I$1:IF$1,0)))</f>
        <v/>
      </c>
      <c r="CF77" s="55" t="str" cm="1">
        <f t="array" ref="CF77">IF(INDEX(Templates!$I$2:$FQ$152,ROW()-ROW(CF$20)+1, MATCH(CF$16,Templates!$I$1:ID$1,0))="","",INDEX(Templates!$I$2:$FQ$152,ROW()-ROW(CF$20)+1, MATCH(CF$16,Templates!$I$1:ID$1,0)))</f>
        <v/>
      </c>
      <c r="CG77" s="55" t="str" cm="1">
        <f t="array" ref="CG77">IF(INDEX(Templates!$I$2:$FQ$152,ROW()-ROW(CG$20)+1, MATCH(CG$16,Templates!$I$1:IE$1,0))="","",INDEX(Templates!$I$2:$FQ$152,ROW()-ROW(CG$20)+1, MATCH(CG$16,Templates!$I$1:IE$1,0)))</f>
        <v/>
      </c>
      <c r="CH77" s="55" t="str" cm="1">
        <f t="array" ref="CH77">IF(INDEX(Templates!$I$2:$FQ$152,ROW()-ROW(CH$20)+1, MATCH(CH$16,Templates!$I$1:IF$1,0))="","",INDEX(Templates!$I$2:$FQ$152,ROW()-ROW(CH$20)+1, MATCH(CH$16,Templates!$I$1:IF$1,0)))</f>
        <v/>
      </c>
      <c r="CI77" s="55" t="str" cm="1">
        <f t="array" ref="CI77">IF(INDEX(Templates!$I$2:$FQ$152,ROW()-ROW(CI$20)+1, MATCH(CI$16,Templates!$I$1:IG$1,0))="","",INDEX(Templates!$I$2:$FQ$152,ROW()-ROW(CI$20)+1, MATCH(CI$16,Templates!$I$1:IG$1,0)))</f>
        <v/>
      </c>
      <c r="CJ77" s="55" t="str" cm="1">
        <f t="array" ref="CJ77">IF(INDEX(Templates!$I$2:$FQ$152,ROW()-ROW(CJ$20)+1, MATCH(CJ$16,Templates!$I$1:IH$1,0))="","",INDEX(Templates!$I$2:$FQ$152,ROW()-ROW(CJ$20)+1, MATCH(CJ$16,Templates!$I$1:IH$1,0)))</f>
        <v/>
      </c>
      <c r="CK77" s="55" t="str" cm="1">
        <f t="array" ref="CK77">IF(INDEX(Templates!$I$2:$FQ$152,ROW()-ROW(CK$20)+1, MATCH(CK$16,Templates!$I$1:II$1,0))="","",INDEX(Templates!$I$2:$FQ$152,ROW()-ROW(CK$20)+1, MATCH(CK$16,Templates!$I$1:II$1,0)))</f>
        <v/>
      </c>
      <c r="CL77" s="55" t="str" cm="1">
        <f t="array" ref="CL77">IF(INDEX(Templates!$I$2:$FQ$152,ROW()-ROW(CL$20)+1, MATCH(CL$16,Templates!$I$1:IJ$1,0))="","",INDEX(Templates!$I$2:$FQ$152,ROW()-ROW(CL$20)+1, MATCH(CL$16,Templates!$I$1:IJ$1,0)))</f>
        <v/>
      </c>
      <c r="CM77" s="55" t="str" cm="1">
        <f t="array" ref="CM77">IF(INDEX(Templates!$I$2:$FQ$152,ROW()-ROW(CM$20)+1, MATCH(CM$16,Templates!$I$1:IK$1,0))="","",INDEX(Templates!$I$2:$FQ$152,ROW()-ROW(CM$20)+1, MATCH(CM$16,Templates!$I$1:IK$1,0)))</f>
        <v>Chiller 1</v>
      </c>
      <c r="CN77" s="55" t="str" cm="1">
        <f t="array" ref="CN77">IF(INDEX(Templates!$I$2:$FQ$152,ROW()-ROW(CN$20)+1, MATCH(CN$16,Templates!$I$1:IL$1,0))="","",INDEX(Templates!$I$2:$FQ$152,ROW()-ROW(CN$20)+1, MATCH(CN$16,Templates!$I$1:IL$1,0)))</f>
        <v/>
      </c>
      <c r="CO77" s="55" t="str" cm="1">
        <f t="array" ref="CO77">IF(INDEX(Templates!$I$2:$FQ$152,ROW()-ROW(CO$20)+1, MATCH(CO$16,Templates!$I$1:IM$1,0))="","",INDEX(Templates!$I$2:$FQ$152,ROW()-ROW(CO$20)+1, MATCH(CO$16,Templates!$I$1:IM$1,0)))</f>
        <v>Chiller 1</v>
      </c>
      <c r="CP77" s="55" t="str" cm="1">
        <f t="array" ref="CP77">IF(INDEX(Templates!$I$2:$FQ$152,ROW()-ROW(CP$20)+1, MATCH(CP$16,Templates!$I$1:IN$1,0))="","",INDEX(Templates!$I$2:$FQ$152,ROW()-ROW(CP$20)+1, MATCH(CP$16,Templates!$I$1:IN$1,0)))</f>
        <v/>
      </c>
      <c r="CQ77" s="55" t="str" cm="1">
        <f t="array" ref="CQ77">IF(INDEX(Templates!$I$2:$FQ$152,ROW()-ROW(CQ$20)+1, MATCH(CQ$16,Templates!$I$1:IO$1,0))="","",INDEX(Templates!$I$2:$FQ$152,ROW()-ROW(CQ$20)+1, MATCH(CQ$16,Templates!$I$1:IO$1,0)))</f>
        <v/>
      </c>
      <c r="CR77" s="55" t="str" cm="1">
        <f t="array" ref="CR77">IF(INDEX(Templates!$I$2:$FQ$152,ROW()-ROW(CR$20)+1, MATCH(CR$16,Templates!$I$1:IP$1,0))="","",INDEX(Templates!$I$2:$FQ$152,ROW()-ROW(CR$20)+1, MATCH(CR$16,Templates!$I$1:IP$1,0)))</f>
        <v/>
      </c>
      <c r="CS77" s="55" t="str" cm="1">
        <f t="array" ref="CS77">IF(INDEX(Templates!$I$2:$FQ$152,ROW()-ROW(CS$20)+1, MATCH(CS$16,Templates!$I$1:IQ$1,0))="","",INDEX(Templates!$I$2:$FQ$152,ROW()-ROW(CS$20)+1, MATCH(CS$16,Templates!$I$1:IQ$1,0)))</f>
        <v/>
      </c>
      <c r="CT77" s="55" t="str" cm="1">
        <f t="array" ref="CT77">IF(INDEX(Templates!$I$2:$FQ$152,ROW()-ROW(CT$20)+1, MATCH(CT$16,Templates!$I$1:IR$1,0))="","",INDEX(Templates!$I$2:$FQ$152,ROW()-ROW(CT$20)+1, MATCH(CT$16,Templates!$I$1:IR$1,0)))</f>
        <v/>
      </c>
      <c r="CU77" s="55" t="str" cm="1">
        <f t="array" ref="CU77">IF(INDEX(Templates!$I$2:$FQ$152,ROW()-ROW(CU$20)+1, MATCH(CU$16,Templates!$I$1:IS$1,0))="","",INDEX(Templates!$I$2:$FQ$152,ROW()-ROW(CU$20)+1, MATCH(CU$16,Templates!$I$1:IS$1,0)))</f>
        <v/>
      </c>
      <c r="CV77" s="55" t="str" cm="1">
        <f t="array" ref="CV77">IF(INDEX(Templates!$I$2:$FQ$152,ROW()-ROW(CV$20)+1, MATCH(CV$16,Templates!$I$1:IT$1,0))="","",INDEX(Templates!$I$2:$FQ$152,ROW()-ROW(CV$20)+1, MATCH(CV$16,Templates!$I$1:IT$1,0)))</f>
        <v/>
      </c>
      <c r="CW77" s="55" t="str" cm="1">
        <f t="array" ref="CW77">IF(INDEX(Templates!$I$2:$FQ$152,ROW()-ROW(CW$20)+1, MATCH(CW$16,Templates!$I$1:IU$1,0))="","",INDEX(Templates!$I$2:$FQ$152,ROW()-ROW(CW$20)+1, MATCH(CW$16,Templates!$I$1:IU$1,0)))</f>
        <v>Chiller 1</v>
      </c>
      <c r="CX77" s="55" t="str" cm="1">
        <f t="array" ref="CX77">IF(INDEX(Templates!$I$2:$FQ$152,ROW()-ROW(CX$20)+1, MATCH(CX$16,Templates!$I$1:IV$1,0))="","",INDEX(Templates!$I$2:$FQ$152,ROW()-ROW(CX$20)+1, MATCH(CX$16,Templates!$I$1:IV$1,0)))</f>
        <v>Chiller 1</v>
      </c>
      <c r="CY77" s="55" t="str" cm="1">
        <f t="array" ref="CY77">IF(INDEX(Templates!$I$2:$FQ$152,ROW()-ROW(CY$20)+1, MATCH(CY$16,Templates!$I$1:IW$1,0))="","",INDEX(Templates!$I$2:$FQ$152,ROW()-ROW(CY$20)+1, MATCH(CY$16,Templates!$I$1:IW$1,0)))</f>
        <v>Chiller 1</v>
      </c>
      <c r="CZ77" s="55" t="str" cm="1">
        <f t="array" ref="CZ77">IF(INDEX(Templates!$I$2:$FQ$152,ROW()-ROW(CZ$20)+1, MATCH(CZ$16,Templates!$I$1:IX$1,0))="","",INDEX(Templates!$I$2:$FQ$152,ROW()-ROW(CZ$20)+1, MATCH(CZ$16,Templates!$I$1:IX$1,0)))</f>
        <v>Chiller 1</v>
      </c>
      <c r="DA77" s="55" t="str" cm="1">
        <f t="array" ref="DA77">IF(INDEX(Templates!$I$2:$FQ$152,ROW()-ROW(DA$20)+1, MATCH(DA$16,Templates!$I$1:IY$1,0))="","",INDEX(Templates!$I$2:$FQ$152,ROW()-ROW(DA$20)+1, MATCH(DA$16,Templates!$I$1:IY$1,0)))</f>
        <v>Chiller 1</v>
      </c>
      <c r="DB77" s="55" t="str" cm="1">
        <f t="array" ref="DB77">IF(INDEX(Templates!$I$2:$FQ$152,ROW()-ROW(DB$20)+1, MATCH(DB$16,Templates!$I$1:IZ$1,0))="","",INDEX(Templates!$I$2:$FQ$152,ROW()-ROW(DB$20)+1, MATCH(DB$16,Templates!$I$1:IZ$1,0)))</f>
        <v>Chiller 1</v>
      </c>
      <c r="DC77" s="55" t="str" cm="1">
        <f t="array" ref="DC77">IF(INDEX(Templates!$I$2:$FQ$152,ROW()-ROW(DC$20)+1, MATCH(DC$16,Templates!$I$1:JA$1,0))="","",INDEX(Templates!$I$2:$FQ$152,ROW()-ROW(DC$20)+1, MATCH(DC$16,Templates!$I$1:JA$1,0)))</f>
        <v>Chiller 1</v>
      </c>
      <c r="DD77" s="55" t="str" cm="1">
        <f t="array" ref="DD77">IF(INDEX(Templates!$I$2:$FQ$152,ROW()-ROW(DD$20)+1, MATCH(DD$16,Templates!$I$1:JB$1,0))="","",INDEX(Templates!$I$2:$FQ$152,ROW()-ROW(DD$20)+1, MATCH(DD$16,Templates!$I$1:JB$1,0)))</f>
        <v/>
      </c>
      <c r="DE77" s="55" t="str" cm="1">
        <f t="array" ref="DE77">IF(INDEX(Templates!$I$2:$FQ$152,ROW()-ROW(DE$20)+1, MATCH(DE$16,Templates!$I$1:JC$1,0))="","",INDEX(Templates!$I$2:$FQ$152,ROW()-ROW(DE$20)+1, MATCH(DE$16,Templates!$I$1:JC$1,0)))</f>
        <v/>
      </c>
      <c r="DF77" s="55" t="str" cm="1">
        <f t="array" ref="DF77">IF(INDEX(Templates!$I$2:$FQ$152,ROW()-ROW(DF$20)+1, MATCH(DF$16,Templates!$I$1:JD$1,0))="","",INDEX(Templates!$I$2:$FQ$152,ROW()-ROW(DF$20)+1, MATCH(DF$16,Templates!$I$1:JD$1,0)))</f>
        <v>Chiller 1</v>
      </c>
      <c r="DG77" s="55" t="str" cm="1">
        <f t="array" ref="DG77">IF(INDEX(Templates!$I$2:$FQ$152,ROW()-ROW(DG$20)+1, MATCH(DG$16,Templates!$I$1:JE$1,0))="","",INDEX(Templates!$I$2:$FQ$152,ROW()-ROW(DG$20)+1, MATCH(DG$16,Templates!$I$1:JE$1,0)))</f>
        <v>Chiller 1</v>
      </c>
      <c r="DH77" s="55" t="str" cm="1">
        <f t="array" ref="DH77">IF(INDEX(Templates!$I$2:$FQ$152,ROW()-ROW(DH$20)+1, MATCH(DH$16,Templates!$I$1:JF$1,0))="","",INDEX(Templates!$I$2:$FQ$152,ROW()-ROW(DH$20)+1, MATCH(DH$16,Templates!$I$1:JF$1,0)))</f>
        <v/>
      </c>
      <c r="DI77" s="55" t="str" cm="1">
        <f t="array" ref="DI77">IF(INDEX(Templates!$I$2:$FQ$152,ROW()-ROW(DI$20)+1, MATCH(DI$16,Templates!$I$1:JG$1,0))="","",INDEX(Templates!$I$2:$FQ$152,ROW()-ROW(DI$20)+1, MATCH(DI$16,Templates!$I$1:JG$1,0)))</f>
        <v/>
      </c>
      <c r="DJ77" s="55" t="str" cm="1">
        <f t="array" ref="DJ77">IF(INDEX(Templates!$I$2:$FQ$152,ROW()-ROW(DJ$20)+1, MATCH(DJ$16,Templates!$I$1:JH$1,0))="","",INDEX(Templates!$I$2:$FQ$152,ROW()-ROW(DJ$20)+1, MATCH(DJ$16,Templates!$I$1:JH$1,0)))</f>
        <v>Chiller 1</v>
      </c>
      <c r="DK77" s="55" t="str" cm="1">
        <f t="array" ref="DK77">IF(INDEX(Templates!$I$2:$FQ$152,ROW()-ROW(DK$20)+1, MATCH(DK$16,Templates!$I$1:JI$1,0))="","",INDEX(Templates!$I$2:$FQ$152,ROW()-ROW(DK$20)+1, MATCH(DK$16,Templates!$I$1:JI$1,0)))</f>
        <v>Chiller 1</v>
      </c>
      <c r="DL77" s="55" t="str" cm="1">
        <f t="array" ref="DL77">IF(INDEX(Templates!$I$2:$FQ$152,ROW()-ROW(DL$20)+1, MATCH(DL$16,Templates!$I$1:JJ$1,0))="","",INDEX(Templates!$I$2:$FQ$152,ROW()-ROW(DL$20)+1, MATCH(DL$16,Templates!$I$1:JJ$1,0)))</f>
        <v>Chiller 1</v>
      </c>
      <c r="DM77" s="55" t="str" cm="1">
        <f t="array" ref="DM77">IF(INDEX(Templates!$I$2:$FQ$152,ROW()-ROW(DM$20)+1, MATCH(DM$16,Templates!$I$1:JK$1,0))="","",INDEX(Templates!$I$2:$FQ$152,ROW()-ROW(DM$20)+1, MATCH(DM$16,Templates!$I$1:JK$1,0)))</f>
        <v>Chiller 1</v>
      </c>
      <c r="DN77" s="55" t="str" cm="1">
        <f t="array" ref="DN77">IF(INDEX(Templates!$I$2:$FQ$152,ROW()-ROW(DN$20)+1, MATCH(DN$16,Templates!$I$1:JL$1,0))="","",INDEX(Templates!$I$2:$FQ$152,ROW()-ROW(DN$20)+1, MATCH(DN$16,Templates!$I$1:JL$1,0)))</f>
        <v/>
      </c>
      <c r="DO77" s="55" t="str" cm="1">
        <f t="array" ref="DO77">IF(INDEX(Templates!$I$2:$FQ$152,ROW()-ROW(DO$20)+1, MATCH(DO$16,Templates!$I$1:JM$1,0))="","",INDEX(Templates!$I$2:$FQ$152,ROW()-ROW(DO$20)+1, MATCH(DO$16,Templates!$I$1:JM$1,0)))</f>
        <v>Chiller 1</v>
      </c>
      <c r="DP77" s="55" t="str" cm="1">
        <f t="array" ref="DP77">IF(INDEX(Templates!$I$2:$FQ$152,ROW()-ROW(DP$20)+1, MATCH(DP$16,Templates!$I$1:JN$1,0))="","",INDEX(Templates!$I$2:$FQ$152,ROW()-ROW(DP$20)+1, MATCH(DP$16,Templates!$I$1:JN$1,0)))</f>
        <v/>
      </c>
      <c r="DQ77" s="55" t="str" cm="1">
        <f t="array" ref="DQ77">IF(INDEX(Templates!$I$2:$FQ$152,ROW()-ROW(DQ$20)+1, MATCH(DQ$16,Templates!$I$1:JO$1,0))="","",INDEX(Templates!$I$2:$FQ$152,ROW()-ROW(DQ$20)+1, MATCH(DQ$16,Templates!$I$1:JO$1,0)))</f>
        <v>Chiller 1</v>
      </c>
      <c r="DR77" s="55" t="str" cm="1">
        <f t="array" ref="DR77">IF(INDEX(Templates!$I$2:$FQ$152,ROW()-ROW(DR$20)+1, MATCH(DR$16,Templates!$I$1:JP$1,0))="","",INDEX(Templates!$I$2:$FQ$152,ROW()-ROW(DR$20)+1, MATCH(DR$16,Templates!$I$1:JP$1,0)))</f>
        <v/>
      </c>
      <c r="DS77" s="55" t="str" cm="1">
        <f t="array" ref="DS77">IF(INDEX(Templates!$I$2:$FQ$152,ROW()-ROW(DS$20)+1, MATCH(DS$16,Templates!$I$1:JQ$1,0))="","",INDEX(Templates!$I$2:$FQ$152,ROW()-ROW(DS$20)+1, MATCH(DS$16,Templates!$I$1:JQ$1,0)))</f>
        <v>Chiller 1</v>
      </c>
      <c r="DT77" s="55" t="str" cm="1">
        <f t="array" ref="DT77">IF(INDEX(Templates!$I$2:$FQ$152,ROW()-ROW(DT$20)+1, MATCH(DT$16,Templates!$I$1:JR$1,0))="","",INDEX(Templates!$I$2:$FQ$152,ROW()-ROW(DT$20)+1, MATCH(DT$16,Templates!$I$1:JR$1,0)))</f>
        <v/>
      </c>
      <c r="DU77" s="55" t="str" cm="1">
        <f t="array" ref="DU77">IF(INDEX(Templates!$I$2:$FQ$152,ROW()-ROW(DU$20)+1, MATCH(DU$16,Templates!$I$1:JP$1,0))="","",INDEX(Templates!$I$2:$FQ$152,ROW()-ROW(DU$20)+1, MATCH(DU$16,Templates!$I$1:JP$1,0)))</f>
        <v/>
      </c>
      <c r="DV77" s="55" t="str" cm="1">
        <f t="array" ref="DV77">IF(INDEX(Templates!$I$2:$FQ$152,ROW()-ROW(DV$20)+1, MATCH(DV$16,Templates!$I$1:JQ$1,0))="","",INDEX(Templates!$I$2:$FQ$152,ROW()-ROW(DV$20)+1, MATCH(DV$16,Templates!$I$1:JQ$1,0)))</f>
        <v/>
      </c>
      <c r="DW77" s="55" t="str" cm="1">
        <f t="array" ref="DW77">IF(INDEX(Templates!$I$2:$FQ$152,ROW()-ROW(DW$20)+1, MATCH(DW$16,Templates!$I$1:JR$1,0))="","",INDEX(Templates!$I$2:$FQ$152,ROW()-ROW(DW$20)+1, MATCH(DW$16,Templates!$I$1:JR$1,0)))</f>
        <v/>
      </c>
      <c r="DX77" s="55" t="str" cm="1">
        <f t="array" ref="DX77">IF(INDEX(Templates!$I$2:$FQ$152,ROW()-ROW(DX$20)+1, MATCH(DX$16,Templates!$I$1:JS$1,0))="","",INDEX(Templates!$I$2:$FQ$152,ROW()-ROW(DX$20)+1, MATCH(DX$16,Templates!$I$1:JS$1,0)))</f>
        <v/>
      </c>
      <c r="DY77" s="55" t="str" cm="1">
        <f t="array" ref="DY77">IF(INDEX(Templates!$I$2:$FQ$152,ROW()-ROW(DY$20)+1, MATCH(DY$16,Templates!$I$1:JT$1,0))="","",INDEX(Templates!$I$2:$FQ$152,ROW()-ROW(DY$20)+1, MATCH(DY$16,Templates!$I$1:JT$1,0)))</f>
        <v>Chiller 1</v>
      </c>
      <c r="DZ77" s="55" t="str" cm="1">
        <f t="array" ref="DZ77">IF(INDEX(Templates!$I$2:$FQ$152,ROW()-ROW(DZ$20)+1, MATCH(DZ$16,Templates!$I$1:JU$1,0))="","",INDEX(Templates!$I$2:$FQ$152,ROW()-ROW(DZ$20)+1, MATCH(DZ$16,Templates!$I$1:JU$1,0)))</f>
        <v>Chiller 1</v>
      </c>
      <c r="EA77" s="55" t="str" cm="1">
        <f t="array" ref="EA77">IF(INDEX(Templates!$I$2:$FQ$152,ROW()-ROW(EA$20)+1, MATCH(EA$16,Templates!$I$1:JV$1,0))="","",INDEX(Templates!$I$2:$FQ$152,ROW()-ROW(EA$20)+1, MATCH(EA$16,Templates!$I$1:JV$1,0)))</f>
        <v/>
      </c>
      <c r="EB77" s="55" t="str" cm="1">
        <f t="array" ref="EB77">IF(INDEX(Templates!$I$2:$FQ$152,ROW()-ROW(EB$20)+1, MATCH(EB$16,Templates!$I$1:JW$1,0))="","",INDEX(Templates!$I$2:$FQ$152,ROW()-ROW(EB$20)+1, MATCH(EB$16,Templates!$I$1:JW$1,0)))</f>
        <v/>
      </c>
      <c r="EC77" s="55" t="str" cm="1">
        <f t="array" ref="EC77">IF(INDEX(Templates!$I$2:$FQ$152,ROW()-ROW(EC$20)+1, MATCH(EC$16,Templates!$I$1:JX$1,0))="","",INDEX(Templates!$I$2:$FQ$152,ROW()-ROW(EC$20)+1, MATCH(EC$16,Templates!$I$1:JX$1,0)))</f>
        <v>Chiller 1</v>
      </c>
      <c r="ED77" s="55" t="str" cm="1">
        <f t="array" ref="ED77">IF(INDEX(Templates!$I$2:$FQ$152,ROW()-ROW(ED$20)+1, MATCH(ED$16,Templates!$I$1:JY$1,0))="","",INDEX(Templates!$I$2:$FQ$152,ROW()-ROW(ED$20)+1, MATCH(ED$16,Templates!$I$1:JY$1,0)))</f>
        <v>Chiller 1</v>
      </c>
      <c r="EE77" s="55"/>
      <c r="EF77" s="55"/>
      <c r="EG77" s="55"/>
      <c r="EH77" s="55"/>
      <c r="EI77" s="55"/>
      <c r="EJ77" s="55"/>
      <c r="EK77" s="55"/>
      <c r="EL77" s="55"/>
      <c r="EM77" s="55"/>
      <c r="EN77" s="55"/>
      <c r="EO77" s="55"/>
      <c r="EP77" s="55"/>
      <c r="EQ77" s="55"/>
      <c r="ER77" s="55"/>
      <c r="ES77" s="55"/>
      <c r="ET77" s="55"/>
      <c r="EU77" s="55"/>
      <c r="EV77" s="55"/>
      <c r="EW77" s="55"/>
      <c r="EX77" s="55"/>
      <c r="EY77" s="55"/>
      <c r="EZ77" s="55"/>
      <c r="FA77" s="55"/>
      <c r="FB77" s="55"/>
      <c r="FC77" s="55"/>
      <c r="FD77" s="55"/>
      <c r="FE77" s="55"/>
      <c r="FF77" s="55"/>
      <c r="FG77" s="55"/>
      <c r="FH77" s="55"/>
      <c r="FI77" s="55"/>
      <c r="FJ77" s="55"/>
      <c r="FK77" s="55"/>
      <c r="FL77" s="55"/>
      <c r="FM77" s="55"/>
      <c r="FN77" s="55"/>
      <c r="FO77" s="55"/>
      <c r="FP77" s="55"/>
      <c r="FQ77" s="55"/>
      <c r="FR77" s="55"/>
      <c r="FS77" s="55"/>
      <c r="FT77" s="55"/>
      <c r="FU77" s="55"/>
      <c r="FV77" s="55"/>
      <c r="FW77" s="55"/>
      <c r="FX77" s="55"/>
      <c r="FY77" s="55"/>
      <c r="FZ77" s="55"/>
      <c r="GA77" s="55"/>
      <c r="GB77" s="55"/>
      <c r="GC77" s="55"/>
      <c r="GD77" s="55"/>
      <c r="GE77" s="55"/>
      <c r="GF77" s="55"/>
      <c r="GG77" s="55"/>
      <c r="GH77" s="55"/>
      <c r="GI77" s="55"/>
      <c r="GJ77" s="55"/>
      <c r="GK77" s="55"/>
      <c r="GL77" s="55"/>
      <c r="GM77" s="55"/>
      <c r="GN77" s="55"/>
      <c r="GO77" s="55"/>
      <c r="GP77" s="55"/>
      <c r="GQ77" s="55"/>
      <c r="GR77" s="55"/>
      <c r="GS77" s="55"/>
      <c r="GT77" s="55"/>
      <c r="GU77" s="55"/>
      <c r="GV77" s="55"/>
      <c r="GW77" s="55"/>
    </row>
    <row r="78" spans="1:205" s="24" customFormat="1" x14ac:dyDescent="0.55000000000000004">
      <c r="A78" s="41" t="s">
        <v>763</v>
      </c>
      <c r="B78" s="6" t="s">
        <v>768</v>
      </c>
      <c r="C78" s="66" t="str" cm="1">
        <f t="array" ref="C78">IF(INDEX(Templates!A$2:A$153,ROW()-ROW($20:$20)+1)="","",INDEX(Templates!A$2:A$153,ROW()-ROW($20:$20)+1))</f>
        <v>JSON_PATH:chillers[0]</v>
      </c>
      <c r="D78" s="66" t="str" cm="1">
        <f t="array" ref="D78">IF(INDEX(Templates!B$2:B$153,ROW()-ROW($20:$20)+1)="","",INDEX(Templates!B$2:B$153,ROW()-ROW($20:$20)+1))</f>
        <v>cooling_loop</v>
      </c>
      <c r="E78" s="66" t="str" cm="1">
        <f t="array" ref="E78">IF(INDEX(Templates!C$2:C$153,ROW()-ROW($20:$20)+1)="","",INDEX(Templates!C$2:C$153,ROW()-ROW($20:$20)+1))</f>
        <v/>
      </c>
      <c r="F78" s="127" t="str" cm="1">
        <f t="array" ref="F78">IF(INDEX(Templates!D$2:D$153,ROW()-ROW($20:$20)+1)="","",INDEX(Templates!D$2:D$153,ROW()-ROW($20:$20)+1))</f>
        <v/>
      </c>
      <c r="G78" s="116" t="str" cm="1">
        <f t="array" ref="G78">IF(INDEX(Templates!E$2:E$153,ROW()-ROW($20:$20)+1)="","",INDEX(Templates!E$2:E$153,ROW()-ROW($20:$20)+1))</f>
        <v>Chiller</v>
      </c>
      <c r="H78" s="68" t="str" cm="1">
        <f t="array" ref="H78">IF(INDEX(Templates!F$2:F$153,ROW()-ROW($20:$20)+1)="","",INDEX(Templates!F$2:F$153,ROW()-ROW($20:$20)+1))</f>
        <v>Chiller 1</v>
      </c>
      <c r="I78" s="68" t="str" cm="1">
        <f t="array" ref="I78">IF(INDEX(Templates!G$2:G$153,ROW()-ROW($20:$20)+1)="","",INDEX(Templates!G$2:G$153,ROW()-ROW($20:$20)+1))</f>
        <v>ASHRAE229 1</v>
      </c>
      <c r="J78" s="68" t="str" cm="1">
        <f t="array" ref="J78">IF(INDEX(Templates!H$2:H$153,ROW()-ROW($20:$20)+1)="","",INDEX(Templates!H$2:H$153,ROW()-ROW($20:$20)+1))</f>
        <v>cooling_loop</v>
      </c>
      <c r="K78" s="69" t="s">
        <v>765</v>
      </c>
      <c r="L78" s="69" t="s">
        <v>765</v>
      </c>
      <c r="M78" s="55" t="str" cm="1">
        <f t="array" ref="M78">IF(INDEX(Templates!$I$2:$FQ$152,ROW()-ROW(M$20)+1, MATCH(M$16,Templates!$I$1:FQ$1,0))="","",INDEX(Templates!$I$2:$FQ$152,ROW()-ROW(M$20)+1, MATCH(M$16,Templates!$I$1:FQ$1,0)))</f>
        <v/>
      </c>
      <c r="N78" s="55" t="str" cm="1">
        <f t="array" ref="N78">IF(INDEX(Templates!$I$2:$FQ$152,ROW()-ROW(N$20)+1, MATCH(N$16,Templates!$I$1:FR$1,0))="","",INDEX(Templates!$I$2:$FQ$152,ROW()-ROW(N$20)+1, MATCH(N$16,Templates!$I$1:FR$1,0)))</f>
        <v/>
      </c>
      <c r="O78" s="55" t="str" cm="1">
        <f t="array" ref="O78">IF(INDEX(Templates!$I$2:$FQ$152,ROW()-ROW(O$20)+1, MATCH(O$16,Templates!$I$1:FS$1,0))="","",INDEX(Templates!$I$2:$FQ$152,ROW()-ROW(O$20)+1, MATCH(O$16,Templates!$I$1:FS$1,0)))</f>
        <v/>
      </c>
      <c r="P78" s="55" t="str" cm="1">
        <f t="array" ref="P78">IF(INDEX(Templates!$I$2:$FQ$152,ROW()-ROW(P$20)+1, MATCH(P$16,Templates!$I$1:FT$1,0))="","",INDEX(Templates!$I$2:$FQ$152,ROW()-ROW(P$20)+1, MATCH(P$16,Templates!$I$1:FT$1,0)))</f>
        <v/>
      </c>
      <c r="Q78" s="55" t="str" cm="1">
        <f t="array" ref="Q78">IF(INDEX(Templates!$I$2:$FQ$152,ROW()-ROW(Q$20)+1, MATCH(Q$16,Templates!$I$1:FU$1,0))="","",INDEX(Templates!$I$2:$FQ$152,ROW()-ROW(Q$20)+1, MATCH(Q$16,Templates!$I$1:FU$1,0)))</f>
        <v/>
      </c>
      <c r="R78" s="55" t="str" cm="1">
        <f t="array" ref="R78">IF(INDEX(Templates!$I$2:$FQ$152,ROW()-ROW(R$20)+1, MATCH(R$16,Templates!$I$1:FV$1,0))="","",INDEX(Templates!$I$2:$FQ$152,ROW()-ROW(R$20)+1, MATCH(R$16,Templates!$I$1:FV$1,0)))</f>
        <v/>
      </c>
      <c r="S78" s="55" t="str" cm="1">
        <f t="array" ref="S78">IF(INDEX(Templates!$I$2:$FQ$152,ROW()-ROW(S$20)+1, MATCH(S$16,Templates!$I$1:FW$1,0))="","",INDEX(Templates!$I$2:$FQ$152,ROW()-ROW(S$20)+1, MATCH(S$16,Templates!$I$1:FW$1,0)))</f>
        <v/>
      </c>
      <c r="T78" s="55" t="str" cm="1">
        <f t="array" ref="T78">IF(INDEX(Templates!$I$2:$FQ$152,ROW()-ROW(T$20)+1, MATCH(T$16,Templates!$I$1:FX$1,0))="","",INDEX(Templates!$I$2:$FQ$152,ROW()-ROW(T$20)+1, MATCH(T$16,Templates!$I$1:FX$1,0)))</f>
        <v/>
      </c>
      <c r="U78" s="55" t="str" cm="1">
        <f t="array" ref="U78">IF(INDEX(Templates!$I$2:$FQ$152,ROW()-ROW(U$20)+1, MATCH(U$16,Templates!$I$1:FY$1,0))="","",INDEX(Templates!$I$2:$FQ$152,ROW()-ROW(U$20)+1, MATCH(U$16,Templates!$I$1:FY$1,0)))</f>
        <v/>
      </c>
      <c r="V78" s="55" t="str" cm="1">
        <f t="array" ref="V78">IF(INDEX(Templates!$I$2:$FQ$152,ROW()-ROW(V$20)+1, MATCH(V$16,Templates!$I$1:FZ$1,0))="","",INDEX(Templates!$I$2:$FQ$152,ROW()-ROW(V$20)+1, MATCH(V$16,Templates!$I$1:FZ$1,0)))</f>
        <v/>
      </c>
      <c r="W78" s="55" t="str" cm="1">
        <f t="array" ref="W78">IF(INDEX(Templates!$I$2:$FQ$152,ROW()-ROW(W$20)+1, MATCH(W$16,Templates!$I$1:GA$1,0))="","",INDEX(Templates!$I$2:$FQ$152,ROW()-ROW(W$20)+1, MATCH(W$16,Templates!$I$1:GA$1,0)))</f>
        <v/>
      </c>
      <c r="X78" s="55" t="str" cm="1">
        <f t="array" ref="X78">IF(INDEX(Templates!$I$2:$FQ$152,ROW()-ROW(X$20)+1, MATCH(X$16,Templates!$I$1:GB$1,0))="","",INDEX(Templates!$I$2:$FQ$152,ROW()-ROW(X$20)+1, MATCH(X$16,Templates!$I$1:GB$1,0)))</f>
        <v/>
      </c>
      <c r="Y78" s="55" t="str" cm="1">
        <f t="array" ref="Y78">IF(INDEX(Templates!$I$2:$FQ$152,ROW()-ROW(Y$20)+1, MATCH(Y$16,Templates!$I$1:GC$1,0))="","",INDEX(Templates!$I$2:$FQ$152,ROW()-ROW(Y$20)+1, MATCH(Y$16,Templates!$I$1:GC$1,0)))</f>
        <v/>
      </c>
      <c r="Z78" s="55" t="str" cm="1">
        <f t="array" ref="Z78">IF(INDEX(Templates!$I$2:$FQ$152,ROW()-ROW(Z$20)+1, MATCH(Z$16,Templates!$I$1:GD$1,0))="","",INDEX(Templates!$I$2:$FQ$152,ROW()-ROW(Z$20)+1, MATCH(Z$16,Templates!$I$1:GD$1,0)))</f>
        <v/>
      </c>
      <c r="AA78" s="55" t="str" cm="1">
        <f t="array" ref="AA78">IF(INDEX(Templates!$I$2:$FQ$152,ROW()-ROW(AA$20)+1, MATCH(AA$16,Templates!$I$1:GE$1,0))="","",INDEX(Templates!$I$2:$FQ$152,ROW()-ROW(AA$20)+1, MATCH(AA$16,Templates!$I$1:GE$1,0)))</f>
        <v/>
      </c>
      <c r="AB78" s="55" t="str" cm="1">
        <f t="array" ref="AB78">IF(INDEX(Templates!$I$2:$FQ$152,ROW()-ROW(AB$20)+1, MATCH(AB$16,Templates!$I$1:GF$1,0))="","",INDEX(Templates!$I$2:$FQ$152,ROW()-ROW(AB$20)+1, MATCH(AB$16,Templates!$I$1:GF$1,0)))</f>
        <v/>
      </c>
      <c r="AC78" s="55" t="str" cm="1">
        <f t="array" ref="AC78">IF(INDEX(Templates!$I$2:$FQ$152,ROW()-ROW(AC$20)+1, MATCH(AC$16,Templates!$I$1:GG$1,0))="","",INDEX(Templates!$I$2:$FQ$152,ROW()-ROW(AC$20)+1, MATCH(AC$16,Templates!$I$1:GG$1,0)))</f>
        <v/>
      </c>
      <c r="AD78" s="55" t="str" cm="1">
        <f t="array" ref="AD78">IF(INDEX(Templates!$I$2:$FQ$152,ROW()-ROW(AD$20)+1, MATCH(AD$16,Templates!$I$1:GH$1,0))="","",INDEX(Templates!$I$2:$FQ$152,ROW()-ROW(AD$20)+1, MATCH(AD$16,Templates!$I$1:GH$1,0)))</f>
        <v/>
      </c>
      <c r="AE78" s="55" t="str" cm="1">
        <f t="array" ref="AE78">IF(INDEX(Templates!$I$2:$FQ$152,ROW()-ROW(AE$20)+1, MATCH(AE$16,Templates!$I$1:GI$1,0))="","",INDEX(Templates!$I$2:$FQ$152,ROW()-ROW(AE$20)+1, MATCH(AE$16,Templates!$I$1:GI$1,0)))</f>
        <v/>
      </c>
      <c r="AF78" s="55" t="str" cm="1">
        <f t="array" ref="AF78">IF(INDEX(Templates!$I$2:$FQ$152,ROW()-ROW(AF$20)+1, MATCH(AF$16,Templates!$I$1:GJ$1,0))="","",INDEX(Templates!$I$2:$FQ$152,ROW()-ROW(AF$20)+1, MATCH(AF$16,Templates!$I$1:GJ$1,0)))</f>
        <v>Chiller Loop 1</v>
      </c>
      <c r="AG78" s="55" t="str" cm="1">
        <f t="array" ref="AG78">IF(INDEX(Templates!$I$2:$FQ$152,ROW()-ROW(AG$20)+1, MATCH(AG$16,Templates!$I$1:GK$1,0))="","",INDEX(Templates!$I$2:$FQ$152,ROW()-ROW(AG$20)+1, MATCH(AG$16,Templates!$I$1:GK$1,0)))</f>
        <v>Chiller Loop 1</v>
      </c>
      <c r="AH78" s="55" t="str" cm="1">
        <f t="array" ref="AH78">IF(INDEX(Templates!$I$2:$FQ$152,ROW()-ROW(AH$20)+1, MATCH(AH$16,Templates!$I$1:GL$1,0))="","",INDEX(Templates!$I$2:$FQ$152,ROW()-ROW(AH$20)+1, MATCH(AH$16,Templates!$I$1:GL$1,0)))</f>
        <v/>
      </c>
      <c r="AI78" s="55" t="str" cm="1">
        <f t="array" ref="AI78">IF(INDEX(Templates!$I$2:$FQ$152,ROW()-ROW(AI$20)+1, MATCH(AI$16,Templates!$I$1:GM$1,0))="","",INDEX(Templates!$I$2:$FQ$152,ROW()-ROW(AI$20)+1, MATCH(AI$16,Templates!$I$1:GM$1,0)))</f>
        <v/>
      </c>
      <c r="AJ78" s="55" t="str" cm="1">
        <f t="array" ref="AJ78">IF(INDEX(Templates!$I$2:$FQ$152,ROW()-ROW(AJ$20)+1, MATCH(AJ$16,Templates!$I$1:GN$1,0))="","",INDEX(Templates!$I$2:$FQ$152,ROW()-ROW(AJ$20)+1, MATCH(AJ$16,Templates!$I$1:GN$1,0)))</f>
        <v/>
      </c>
      <c r="AK78" s="55" t="str" cm="1">
        <f t="array" ref="AK78">IF(INDEX(Templates!$I$2:$FQ$152,ROW()-ROW(AK$20)+1, MATCH(AK$16,Templates!$I$1:GO$1,0))="","",INDEX(Templates!$I$2:$FQ$152,ROW()-ROW(AK$20)+1, MATCH(AK$16,Templates!$I$1:GO$1,0)))</f>
        <v>Chiller Loop 1</v>
      </c>
      <c r="AL78" s="55" t="str" cm="1">
        <f t="array" ref="AL78">IF(INDEX(Templates!$I$2:$FQ$152,ROW()-ROW(AL$20)+1, MATCH(AL$16,Templates!$I$1:GP$1,0))="","",INDEX(Templates!$I$2:$FQ$152,ROW()-ROW(AL$20)+1, MATCH(AL$16,Templates!$I$1:GP$1,0)))</f>
        <v>Chiller Loop 1</v>
      </c>
      <c r="AM78" s="55" t="str" cm="1">
        <f t="array" ref="AM78">IF(INDEX(Templates!$I$2:$FQ$152,ROW()-ROW(AM$20)+1, MATCH(AM$16,Templates!$I$1:GQ$1,0))="","",INDEX(Templates!$I$2:$FQ$152,ROW()-ROW(AM$20)+1, MATCH(AM$16,Templates!$I$1:GQ$1,0)))</f>
        <v>Chiller Loop 1</v>
      </c>
      <c r="AN78" s="55" t="str" cm="1">
        <f t="array" ref="AN78">IF(INDEX(Templates!$I$2:$FQ$152,ROW()-ROW(AN$20)+1, MATCH(AN$16,Templates!$I$1:GR$1,0))="","",INDEX(Templates!$I$2:$FQ$152,ROW()-ROW(AN$20)+1, MATCH(AN$16,Templates!$I$1:GR$1,0)))</f>
        <v>Chiller Loop 1</v>
      </c>
      <c r="AO78" s="55" t="str" cm="1">
        <f t="array" ref="AO78">IF(INDEX(Templates!$I$2:$FQ$152,ROW()-ROW(AO$20)+1, MATCH(AO$16,Templates!$I$1:GS$1,0))="","",INDEX(Templates!$I$2:$FQ$152,ROW()-ROW(AO$20)+1, MATCH(AO$16,Templates!$I$1:GS$1,0)))</f>
        <v>Chiller Loop 1</v>
      </c>
      <c r="AP78" s="55" t="str" cm="1">
        <f t="array" ref="AP78">IF(INDEX(Templates!$I$2:$FQ$152,ROW()-ROW(AP$20)+1, MATCH(AP$16,Templates!$I$1:GT$1,0))="","",INDEX(Templates!$I$2:$FQ$152,ROW()-ROW(AP$20)+1, MATCH(AP$16,Templates!$I$1:GT$1,0)))</f>
        <v>Chiller Loop 1</v>
      </c>
      <c r="AQ78" s="55" t="str" cm="1">
        <f t="array" ref="AQ78">IF(INDEX(Templates!$I$2:$FQ$152,ROW()-ROW(AQ$20)+1, MATCH(AQ$16,Templates!$I$1:GU$1,0))="","",INDEX(Templates!$I$2:$FQ$152,ROW()-ROW(AQ$20)+1, MATCH(AQ$16,Templates!$I$1:GU$1,0)))</f>
        <v/>
      </c>
      <c r="AR78" s="55" t="str" cm="1">
        <f t="array" ref="AR78">IF(INDEX(Templates!$I$2:$FQ$152,ROW()-ROW(AR$20)+1, MATCH(AR$16,Templates!$I$1:GV$1,0))="","",INDEX(Templates!$I$2:$FQ$152,ROW()-ROW(AR$20)+1, MATCH(AR$16,Templates!$I$1:GV$1,0)))</f>
        <v/>
      </c>
      <c r="AS78" s="55" t="str" cm="1">
        <f t="array" ref="AS78">IF(INDEX(Templates!$I$2:$FQ$152,ROW()-ROW(AS$20)+1, MATCH(AS$16,Templates!$I$1:GW$1,0))="","",INDEX(Templates!$I$2:$FQ$152,ROW()-ROW(AS$20)+1, MATCH(AS$16,Templates!$I$1:GW$1,0)))</f>
        <v/>
      </c>
      <c r="AT78" s="55" t="str" cm="1">
        <f t="array" ref="AT78">IF(INDEX(Templates!$I$2:$FQ$152,ROW()-ROW(AT$20)+1, MATCH(AT$16,Templates!$I$1:GX$1,0))="","",INDEX(Templates!$I$2:$FQ$152,ROW()-ROW(AT$20)+1, MATCH(AT$16,Templates!$I$1:GX$1,0)))</f>
        <v/>
      </c>
      <c r="AU78" s="55" t="str" cm="1">
        <f t="array" ref="AU78">IF(INDEX(Templates!$I$2:$FQ$152,ROW()-ROW(AU$20)+1, MATCH(AU$16,Templates!$I$1:GY$1,0))="","",INDEX(Templates!$I$2:$FQ$152,ROW()-ROW(AU$20)+1, MATCH(AU$16,Templates!$I$1:GY$1,0)))</f>
        <v/>
      </c>
      <c r="AV78" s="55" t="str" cm="1">
        <f t="array" ref="AV78">IF(INDEX(Templates!$I$2:$FQ$152,ROW()-ROW(AV$20)+1, MATCH(AV$16,Templates!$I$1:GZ$1,0))="","",INDEX(Templates!$I$2:$FQ$152,ROW()-ROW(AV$20)+1, MATCH(AV$16,Templates!$I$1:GZ$1,0)))</f>
        <v>Chiller Loop 1</v>
      </c>
      <c r="AW78" s="55" t="str" cm="1">
        <f t="array" ref="AW78">IF(INDEX(Templates!$I$2:$FQ$152,ROW()-ROW(AW$20)+1, MATCH(AW$16,Templates!$I$1:HA$1,0))="","",INDEX(Templates!$I$2:$FQ$152,ROW()-ROW(AW$20)+1, MATCH(AW$16,Templates!$I$1:HA$1,0)))</f>
        <v/>
      </c>
      <c r="AX78" s="55" t="str" cm="1">
        <f t="array" ref="AX78">IF(INDEX(Templates!$I$2:$FQ$152,ROW()-ROW(AX$20)+1, MATCH(AX$16,Templates!$I$1:HB$1,0))="","",INDEX(Templates!$I$2:$FQ$152,ROW()-ROW(AX$20)+1, MATCH(AX$16,Templates!$I$1:HB$1,0)))</f>
        <v/>
      </c>
      <c r="AY78" s="55" t="str" cm="1">
        <f t="array" ref="AY78">IF(INDEX(Templates!$I$2:$FQ$152,ROW()-ROW(AY$20)+1, MATCH(AY$16,Templates!$I$1:HC$1,0))="","",INDEX(Templates!$I$2:$FQ$152,ROW()-ROW(AY$20)+1, MATCH(AY$16,Templates!$I$1:HC$1,0)))</f>
        <v/>
      </c>
      <c r="AZ78" s="55" t="str" cm="1">
        <f t="array" ref="AZ78">IF(INDEX(Templates!$I$2:$FQ$152,ROW()-ROW(AZ$20)+1, MATCH(AZ$16,Templates!$I$1:HD$1,0))="","",INDEX(Templates!$I$2:$FQ$152,ROW()-ROW(AZ$20)+1, MATCH(AZ$16,Templates!$I$1:HD$1,0)))</f>
        <v/>
      </c>
      <c r="BA78" s="55" t="str" cm="1">
        <f t="array" ref="BA78">IF(INDEX(Templates!$I$2:$FQ$152,ROW()-ROW(BA$20)+1, MATCH(BA$16,Templates!$I$1:HE$1,0))="","",INDEX(Templates!$I$2:$FQ$152,ROW()-ROW(BA$20)+1, MATCH(BA$16,Templates!$I$1:HE$1,0)))</f>
        <v/>
      </c>
      <c r="BB78" s="55" t="str" cm="1">
        <f t="array" ref="BB78">IF(INDEX(Templates!$I$2:$FQ$152,ROW()-ROW(BB$20)+1, MATCH(BB$16,Templates!$I$1:HF$1,0))="","",INDEX(Templates!$I$2:$FQ$152,ROW()-ROW(BB$20)+1, MATCH(BB$16,Templates!$I$1:HF$1,0)))</f>
        <v/>
      </c>
      <c r="BC78" s="55" t="str" cm="1">
        <f t="array" ref="BC78">IF(INDEX(Templates!$I$2:$FQ$152,ROW()-ROW(BC$20)+1, MATCH(BC$16,Templates!$I$1:HG$1,0))="","",INDEX(Templates!$I$2:$FQ$152,ROW()-ROW(BC$20)+1, MATCH(BC$16,Templates!$I$1:HG$1,0)))</f>
        <v/>
      </c>
      <c r="BD78" s="55" t="str" cm="1">
        <f t="array" ref="BD78">IF(INDEX(Templates!$I$2:$FQ$152,ROW()-ROW(BD$20)+1, MATCH(BD$16,Templates!$I$1:HH$1,0))="","",INDEX(Templates!$I$2:$FQ$152,ROW()-ROW(BD$20)+1, MATCH(BD$16,Templates!$I$1:HH$1,0)))</f>
        <v/>
      </c>
      <c r="BE78" s="55" t="str" cm="1">
        <f t="array" ref="BE78">IF(INDEX(Templates!$I$2:$FQ$152,ROW()-ROW(BE$20)+1, MATCH(BE$16,Templates!$I$1:HI$1,0))="","",INDEX(Templates!$I$2:$FQ$152,ROW()-ROW(BE$20)+1, MATCH(BE$16,Templates!$I$1:HI$1,0)))</f>
        <v>Chiller Loop 1</v>
      </c>
      <c r="BF78" s="55" t="str" cm="1">
        <f t="array" ref="BF78">IF(INDEX(Templates!$I$2:$FQ$152,ROW()-ROW(BF$20)+1, MATCH(BF$16,Templates!$I$1:HJ$1,0))="","",INDEX(Templates!$I$2:$FQ$152,ROW()-ROW(BF$20)+1, MATCH(BF$16,Templates!$I$1:HJ$1,0)))</f>
        <v/>
      </c>
      <c r="BG78" s="55" t="str" cm="1">
        <f t="array" ref="BG78">IF(INDEX(Templates!$I$2:$FQ$152,ROW()-ROW(BG$20)+1, MATCH(BG$16,Templates!$I$1:HK$1,0))="","",INDEX(Templates!$I$2:$FQ$152,ROW()-ROW(BG$20)+1, MATCH(BG$16,Templates!$I$1:HK$1,0)))</f>
        <v>Chiller Loop 1</v>
      </c>
      <c r="BH78" s="55" t="str" cm="1">
        <f t="array" ref="BH78">IF(INDEX(Templates!$I$2:$FQ$152,ROW()-ROW(BH$20)+1, MATCH(BH$16,Templates!$I$1:HI$1,0))="","",INDEX(Templates!$I$2:$FQ$152,ROW()-ROW(BH$20)+1, MATCH(BH$16,Templates!$I$1:HI$1,0)))</f>
        <v/>
      </c>
      <c r="BI78" s="55" t="str" cm="1">
        <f t="array" ref="BI78">IF(INDEX(Templates!$I$2:$FQ$152,ROW()-ROW(BI$20)+1, MATCH(BI$16,Templates!$I$1:HJ$1,0))="","",INDEX(Templates!$I$2:$FQ$152,ROW()-ROW(BI$20)+1, MATCH(BI$16,Templates!$I$1:HJ$1,0)))</f>
        <v/>
      </c>
      <c r="BJ78" s="55" t="str" cm="1">
        <f t="array" ref="BJ78">IF(INDEX(Templates!$I$2:$FQ$152,ROW()-ROW(BJ$20)+1, MATCH(BJ$16,Templates!$I$1:HK$1,0))="","",INDEX(Templates!$I$2:$FQ$152,ROW()-ROW(BJ$20)+1, MATCH(BJ$16,Templates!$I$1:HK$1,0)))</f>
        <v/>
      </c>
      <c r="BK78" s="55" t="str" cm="1">
        <f t="array" ref="BK78">IF(INDEX(Templates!$I$2:$FQ$152,ROW()-ROW(BK$20)+1, MATCH(BK$16,Templates!$I$1:HL$1,0))="","",INDEX(Templates!$I$2:$FQ$152,ROW()-ROW(BK$20)+1, MATCH(BK$16,Templates!$I$1:HL$1,0)))</f>
        <v/>
      </c>
      <c r="BL78" s="55" t="str" cm="1">
        <f t="array" ref="BL78">IF(INDEX(Templates!$I$2:$FQ$152,ROW()-ROW(BL$20)+1, MATCH(BL$16,Templates!$I$1:HM$1,0))="","",INDEX(Templates!$I$2:$FQ$152,ROW()-ROW(BL$20)+1, MATCH(BL$16,Templates!$I$1:HM$1,0)))</f>
        <v/>
      </c>
      <c r="BM78" s="55" t="str" cm="1">
        <f t="array" ref="BM78">IF(INDEX(Templates!$I$2:$FQ$152,ROW()-ROW(BM$20)+1, MATCH(BM$16,Templates!$I$1:HN$1,0))="","",INDEX(Templates!$I$2:$FQ$152,ROW()-ROW(BM$20)+1, MATCH(BM$16,Templates!$I$1:HN$1,0)))</f>
        <v>Chiller Loop 1</v>
      </c>
      <c r="BN78" s="55" t="str" cm="1">
        <f t="array" ref="BN78">IF(INDEX(Templates!$I$2:$FQ$152,ROW()-ROW(BN$20)+1, MATCH(BN$16,Templates!$I$1:HO$1,0))="","",INDEX(Templates!$I$2:$FQ$152,ROW()-ROW(BN$20)+1, MATCH(BN$16,Templates!$I$1:HO$1,0)))</f>
        <v>Chiller Loop 1</v>
      </c>
      <c r="BO78" s="55" t="str" cm="1">
        <f t="array" ref="BO78">IF(INDEX(Templates!$I$2:$FQ$152,ROW()-ROW(BO$20)+1, MATCH(BO$16,Templates!$I$1:HP$1,0))="","",INDEX(Templates!$I$2:$FQ$152,ROW()-ROW(BO$20)+1, MATCH(BO$16,Templates!$I$1:HP$1,0)))</f>
        <v>Chiller Loop 1</v>
      </c>
      <c r="BP78" s="55" t="str" cm="1">
        <f t="array" ref="BP78">IF(INDEX(Templates!$I$2:$FQ$152,ROW()-ROW(BP$20)+1, MATCH(BP$16,Templates!$I$1:HQ$1,0))="","",INDEX(Templates!$I$2:$FQ$152,ROW()-ROW(BP$20)+1, MATCH(BP$16,Templates!$I$1:HQ$1,0)))</f>
        <v>Chiller Loop 1</v>
      </c>
      <c r="BQ78" s="55" t="str" cm="1">
        <f t="array" ref="BQ78">IF(INDEX(Templates!$I$2:$FQ$152,ROW()-ROW(BQ$20)+1, MATCH(BQ$16,Templates!$I$1:HR$1,0))="","",INDEX(Templates!$I$2:$FQ$152,ROW()-ROW(BQ$20)+1, MATCH(BQ$16,Templates!$I$1:HR$1,0)))</f>
        <v>Chiller Loop 1</v>
      </c>
      <c r="BR78" s="55" t="str" cm="1">
        <f t="array" ref="BR78">IF(INDEX(Templates!$I$2:$FQ$152,ROW()-ROW(BR$20)+1, MATCH(BR$16,Templates!$I$1:HS$1,0))="","",INDEX(Templates!$I$2:$FQ$152,ROW()-ROW(BR$20)+1, MATCH(BR$16,Templates!$I$1:HS$1,0)))</f>
        <v/>
      </c>
      <c r="BS78" s="55" t="str" cm="1">
        <f t="array" ref="BS78">IF(INDEX(Templates!$I$2:$FQ$152,ROW()-ROW(BS$20)+1, MATCH(BS$16,Templates!$I$1:HT$1,0))="","",INDEX(Templates!$I$2:$FQ$152,ROW()-ROW(BS$20)+1, MATCH(BS$16,Templates!$I$1:HT$1,0)))</f>
        <v/>
      </c>
      <c r="BT78" s="55" t="str" cm="1">
        <f t="array" ref="BT78">IF(INDEX(Templates!$I$2:$FQ$152,ROW()-ROW(BT$20)+1, MATCH(BT$16,Templates!$I$1:HU$1,0))="","",INDEX(Templates!$I$2:$FQ$152,ROW()-ROW(BT$20)+1, MATCH(BT$16,Templates!$I$1:HU$1,0)))</f>
        <v/>
      </c>
      <c r="BU78" s="55" t="str" cm="1">
        <f t="array" ref="BU78">IF(INDEX(Templates!$I$2:$FQ$152,ROW()-ROW(BU$20)+1, MATCH(BU$16,Templates!$I$1:HV$1,0))="","",INDEX(Templates!$I$2:$FQ$152,ROW()-ROW(BU$20)+1, MATCH(BU$16,Templates!$I$1:HV$1,0)))</f>
        <v/>
      </c>
      <c r="BV78" s="55" t="str" cm="1">
        <f t="array" ref="BV78">IF(INDEX(Templates!$I$2:$FQ$152,ROW()-ROW(BV$20)+1, MATCH(BV$16,Templates!$I$1:HW$1,0))="","",INDEX(Templates!$I$2:$FQ$152,ROW()-ROW(BV$20)+1, MATCH(BV$16,Templates!$I$1:HW$1,0)))</f>
        <v/>
      </c>
      <c r="BW78" s="55" t="str" cm="1">
        <f t="array" ref="BW78">IF(INDEX(Templates!$I$2:$FQ$152,ROW()-ROW(BW$20)+1, MATCH(BW$16,Templates!$I$1:HX$1,0))="","",INDEX(Templates!$I$2:$FQ$152,ROW()-ROW(BW$20)+1, MATCH(BW$16,Templates!$I$1:HX$1,0)))</f>
        <v/>
      </c>
      <c r="BX78" s="55" t="str" cm="1">
        <f t="array" ref="BX78">IF(INDEX(Templates!$I$2:$FQ$152,ROW()-ROW(BX$20)+1, MATCH(BX$16,Templates!$I$1:HY$1,0))="","",INDEX(Templates!$I$2:$FQ$152,ROW()-ROW(BX$20)+1, MATCH(BX$16,Templates!$I$1:HY$1,0)))</f>
        <v/>
      </c>
      <c r="BY78" s="55" t="str" cm="1">
        <f t="array" ref="BY78">IF(INDEX(Templates!$I$2:$FQ$152,ROW()-ROW(BY$20)+1, MATCH(BY$16,Templates!$I$1:HZ$1,0))="","",INDEX(Templates!$I$2:$FQ$152,ROW()-ROW(BY$20)+1, MATCH(BY$16,Templates!$I$1:HZ$1,0)))</f>
        <v/>
      </c>
      <c r="BZ78" s="55" t="str" cm="1">
        <f t="array" ref="BZ78">IF(INDEX(Templates!$I$2:$FQ$152,ROW()-ROW(BZ$20)+1, MATCH(BZ$16,Templates!$I$1:IA$1,0))="","",INDEX(Templates!$I$2:$FQ$152,ROW()-ROW(BZ$20)+1, MATCH(BZ$16,Templates!$I$1:IA$1,0)))</f>
        <v/>
      </c>
      <c r="CA78" s="55" t="str" cm="1">
        <f t="array" ref="CA78">IF(INDEX(Templates!$I$2:$FQ$152,ROW()-ROW(CA$20)+1, MATCH(CA$16,Templates!$I$1:IB$1,0))="","",INDEX(Templates!$I$2:$FQ$152,ROW()-ROW(CA$20)+1, MATCH(CA$16,Templates!$I$1:IB$1,0)))</f>
        <v/>
      </c>
      <c r="CB78" s="55" t="str" cm="1">
        <f t="array" ref="CB78">IF(INDEX(Templates!$I$2:$FQ$152,ROW()-ROW(CB$20)+1, MATCH(CB$16,Templates!$I$1:IC$1,0))="","",INDEX(Templates!$I$2:$FQ$152,ROW()-ROW(CB$20)+1, MATCH(CB$16,Templates!$I$1:IC$1,0)))</f>
        <v/>
      </c>
      <c r="CC78" s="55" t="str" cm="1">
        <f t="array" ref="CC78">IF(INDEX(Templates!$I$2:$FQ$152,ROW()-ROW(CC$20)+1, MATCH(CC$16,Templates!$I$1:ID$1,0))="","",INDEX(Templates!$I$2:$FQ$152,ROW()-ROW(CC$20)+1, MATCH(CC$16,Templates!$I$1:ID$1,0)))</f>
        <v/>
      </c>
      <c r="CD78" s="55" t="str" cm="1">
        <f t="array" ref="CD78">IF(INDEX(Templates!$I$2:$FQ$152,ROW()-ROW(CD$20)+1, MATCH(CD$16,Templates!$I$1:IE$1,0))="","",INDEX(Templates!$I$2:$FQ$152,ROW()-ROW(CD$20)+1, MATCH(CD$16,Templates!$I$1:IE$1,0)))</f>
        <v/>
      </c>
      <c r="CE78" s="55" t="str" cm="1">
        <f t="array" ref="CE78">IF(INDEX(Templates!$I$2:$FQ$152,ROW()-ROW(CE$20)+1, MATCH(CE$16,Templates!$I$1:IF$1,0))="","",INDEX(Templates!$I$2:$FQ$152,ROW()-ROW(CE$20)+1, MATCH(CE$16,Templates!$I$1:IF$1,0)))</f>
        <v/>
      </c>
      <c r="CF78" s="55" t="str" cm="1">
        <f t="array" ref="CF78">IF(INDEX(Templates!$I$2:$FQ$152,ROW()-ROW(CF$20)+1, MATCH(CF$16,Templates!$I$1:ID$1,0))="","",INDEX(Templates!$I$2:$FQ$152,ROW()-ROW(CF$20)+1, MATCH(CF$16,Templates!$I$1:ID$1,0)))</f>
        <v/>
      </c>
      <c r="CG78" s="55" t="str" cm="1">
        <f t="array" ref="CG78">IF(INDEX(Templates!$I$2:$FQ$152,ROW()-ROW(CG$20)+1, MATCH(CG$16,Templates!$I$1:IE$1,0))="","",INDEX(Templates!$I$2:$FQ$152,ROW()-ROW(CG$20)+1, MATCH(CG$16,Templates!$I$1:IE$1,0)))</f>
        <v/>
      </c>
      <c r="CH78" s="55" t="str" cm="1">
        <f t="array" ref="CH78">IF(INDEX(Templates!$I$2:$FQ$152,ROW()-ROW(CH$20)+1, MATCH(CH$16,Templates!$I$1:IF$1,0))="","",INDEX(Templates!$I$2:$FQ$152,ROW()-ROW(CH$20)+1, MATCH(CH$16,Templates!$I$1:IF$1,0)))</f>
        <v/>
      </c>
      <c r="CI78" s="55" t="str" cm="1">
        <f t="array" ref="CI78">IF(INDEX(Templates!$I$2:$FQ$152,ROW()-ROW(CI$20)+1, MATCH(CI$16,Templates!$I$1:IG$1,0))="","",INDEX(Templates!$I$2:$FQ$152,ROW()-ROW(CI$20)+1, MATCH(CI$16,Templates!$I$1:IG$1,0)))</f>
        <v/>
      </c>
      <c r="CJ78" s="55" t="str" cm="1">
        <f t="array" ref="CJ78">IF(INDEX(Templates!$I$2:$FQ$152,ROW()-ROW(CJ$20)+1, MATCH(CJ$16,Templates!$I$1:IH$1,0))="","",INDEX(Templates!$I$2:$FQ$152,ROW()-ROW(CJ$20)+1, MATCH(CJ$16,Templates!$I$1:IH$1,0)))</f>
        <v/>
      </c>
      <c r="CK78" s="55" t="str" cm="1">
        <f t="array" ref="CK78">IF(INDEX(Templates!$I$2:$FQ$152,ROW()-ROW(CK$20)+1, MATCH(CK$16,Templates!$I$1:II$1,0))="","",INDEX(Templates!$I$2:$FQ$152,ROW()-ROW(CK$20)+1, MATCH(CK$16,Templates!$I$1:II$1,0)))</f>
        <v/>
      </c>
      <c r="CL78" s="55" t="str" cm="1">
        <f t="array" ref="CL78">IF(INDEX(Templates!$I$2:$FQ$152,ROW()-ROW(CL$20)+1, MATCH(CL$16,Templates!$I$1:IJ$1,0))="","",INDEX(Templates!$I$2:$FQ$152,ROW()-ROW(CL$20)+1, MATCH(CL$16,Templates!$I$1:IJ$1,0)))</f>
        <v/>
      </c>
      <c r="CM78" s="55" t="str" cm="1">
        <f t="array" ref="CM78">IF(INDEX(Templates!$I$2:$FQ$152,ROW()-ROW(CM$20)+1, MATCH(CM$16,Templates!$I$1:IK$1,0))="","",INDEX(Templates!$I$2:$FQ$152,ROW()-ROW(CM$20)+1, MATCH(CM$16,Templates!$I$1:IK$1,0)))</f>
        <v>Chiller Loop 1</v>
      </c>
      <c r="CN78" s="55" t="str" cm="1">
        <f t="array" ref="CN78">IF(INDEX(Templates!$I$2:$FQ$152,ROW()-ROW(CN$20)+1, MATCH(CN$16,Templates!$I$1:IL$1,0))="","",INDEX(Templates!$I$2:$FQ$152,ROW()-ROW(CN$20)+1, MATCH(CN$16,Templates!$I$1:IL$1,0)))</f>
        <v/>
      </c>
      <c r="CO78" s="55" t="str" cm="1">
        <f t="array" ref="CO78">IF(INDEX(Templates!$I$2:$FQ$152,ROW()-ROW(CO$20)+1, MATCH(CO$16,Templates!$I$1:IM$1,0))="","",INDEX(Templates!$I$2:$FQ$152,ROW()-ROW(CO$20)+1, MATCH(CO$16,Templates!$I$1:IM$1,0)))</f>
        <v>Chiller Loop 1</v>
      </c>
      <c r="CP78" s="55" t="str" cm="1">
        <f t="array" ref="CP78">IF(INDEX(Templates!$I$2:$FQ$152,ROW()-ROW(CP$20)+1, MATCH(CP$16,Templates!$I$1:IN$1,0))="","",INDEX(Templates!$I$2:$FQ$152,ROW()-ROW(CP$20)+1, MATCH(CP$16,Templates!$I$1:IN$1,0)))</f>
        <v/>
      </c>
      <c r="CQ78" s="55" t="str" cm="1">
        <f t="array" ref="CQ78">IF(INDEX(Templates!$I$2:$FQ$152,ROW()-ROW(CQ$20)+1, MATCH(CQ$16,Templates!$I$1:IO$1,0))="","",INDEX(Templates!$I$2:$FQ$152,ROW()-ROW(CQ$20)+1, MATCH(CQ$16,Templates!$I$1:IO$1,0)))</f>
        <v/>
      </c>
      <c r="CR78" s="55" t="str" cm="1">
        <f t="array" ref="CR78">IF(INDEX(Templates!$I$2:$FQ$152,ROW()-ROW(CR$20)+1, MATCH(CR$16,Templates!$I$1:IP$1,0))="","",INDEX(Templates!$I$2:$FQ$152,ROW()-ROW(CR$20)+1, MATCH(CR$16,Templates!$I$1:IP$1,0)))</f>
        <v/>
      </c>
      <c r="CS78" s="55" t="str" cm="1">
        <f t="array" ref="CS78">IF(INDEX(Templates!$I$2:$FQ$152,ROW()-ROW(CS$20)+1, MATCH(CS$16,Templates!$I$1:IQ$1,0))="","",INDEX(Templates!$I$2:$FQ$152,ROW()-ROW(CS$20)+1, MATCH(CS$16,Templates!$I$1:IQ$1,0)))</f>
        <v/>
      </c>
      <c r="CT78" s="55" t="str" cm="1">
        <f t="array" ref="CT78">IF(INDEX(Templates!$I$2:$FQ$152,ROW()-ROW(CT$20)+1, MATCH(CT$16,Templates!$I$1:IR$1,0))="","",INDEX(Templates!$I$2:$FQ$152,ROW()-ROW(CT$20)+1, MATCH(CT$16,Templates!$I$1:IR$1,0)))</f>
        <v/>
      </c>
      <c r="CU78" s="55" t="str" cm="1">
        <f t="array" ref="CU78">IF(INDEX(Templates!$I$2:$FQ$152,ROW()-ROW(CU$20)+1, MATCH(CU$16,Templates!$I$1:IS$1,0))="","",INDEX(Templates!$I$2:$FQ$152,ROW()-ROW(CU$20)+1, MATCH(CU$16,Templates!$I$1:IS$1,0)))</f>
        <v/>
      </c>
      <c r="CV78" s="55" t="str" cm="1">
        <f t="array" ref="CV78">IF(INDEX(Templates!$I$2:$FQ$152,ROW()-ROW(CV$20)+1, MATCH(CV$16,Templates!$I$1:IT$1,0))="","",INDEX(Templates!$I$2:$FQ$152,ROW()-ROW(CV$20)+1, MATCH(CV$16,Templates!$I$1:IT$1,0)))</f>
        <v/>
      </c>
      <c r="CW78" s="55" t="str" cm="1">
        <f t="array" ref="CW78">IF(INDEX(Templates!$I$2:$FQ$152,ROW()-ROW(CW$20)+1, MATCH(CW$16,Templates!$I$1:IU$1,0))="","",INDEX(Templates!$I$2:$FQ$152,ROW()-ROW(CW$20)+1, MATCH(CW$16,Templates!$I$1:IU$1,0)))</f>
        <v>Chiller Loop 1</v>
      </c>
      <c r="CX78" s="55" t="str" cm="1">
        <f t="array" ref="CX78">IF(INDEX(Templates!$I$2:$FQ$152,ROW()-ROW(CX$20)+1, MATCH(CX$16,Templates!$I$1:IV$1,0))="","",INDEX(Templates!$I$2:$FQ$152,ROW()-ROW(CX$20)+1, MATCH(CX$16,Templates!$I$1:IV$1,0)))</f>
        <v>Chiller Loop 1</v>
      </c>
      <c r="CY78" s="55" t="str" cm="1">
        <f t="array" ref="CY78">IF(INDEX(Templates!$I$2:$FQ$152,ROW()-ROW(CY$20)+1, MATCH(CY$16,Templates!$I$1:IW$1,0))="","",INDEX(Templates!$I$2:$FQ$152,ROW()-ROW(CY$20)+1, MATCH(CY$16,Templates!$I$1:IW$1,0)))</f>
        <v>Chiller Loop 1</v>
      </c>
      <c r="CZ78" s="55" t="str" cm="1">
        <f t="array" ref="CZ78">IF(INDEX(Templates!$I$2:$FQ$152,ROW()-ROW(CZ$20)+1, MATCH(CZ$16,Templates!$I$1:IX$1,0))="","",INDEX(Templates!$I$2:$FQ$152,ROW()-ROW(CZ$20)+1, MATCH(CZ$16,Templates!$I$1:IX$1,0)))</f>
        <v>Chiller Loop 1</v>
      </c>
      <c r="DA78" s="55" t="str" cm="1">
        <f t="array" ref="DA78">IF(INDEX(Templates!$I$2:$FQ$152,ROW()-ROW(DA$20)+1, MATCH(DA$16,Templates!$I$1:IY$1,0))="","",INDEX(Templates!$I$2:$FQ$152,ROW()-ROW(DA$20)+1, MATCH(DA$16,Templates!$I$1:IY$1,0)))</f>
        <v>Chiller Loop 1</v>
      </c>
      <c r="DB78" s="55" t="str" cm="1">
        <f t="array" ref="DB78">IF(INDEX(Templates!$I$2:$FQ$152,ROW()-ROW(DB$20)+1, MATCH(DB$16,Templates!$I$1:IZ$1,0))="","",INDEX(Templates!$I$2:$FQ$152,ROW()-ROW(DB$20)+1, MATCH(DB$16,Templates!$I$1:IZ$1,0)))</f>
        <v>Chiller Loop 1</v>
      </c>
      <c r="DC78" s="55" t="str" cm="1">
        <f t="array" ref="DC78">IF(INDEX(Templates!$I$2:$FQ$152,ROW()-ROW(DC$20)+1, MATCH(DC$16,Templates!$I$1:JA$1,0))="","",INDEX(Templates!$I$2:$FQ$152,ROW()-ROW(DC$20)+1, MATCH(DC$16,Templates!$I$1:JA$1,0)))</f>
        <v>Chiller Loop 1</v>
      </c>
      <c r="DD78" s="55" t="str" cm="1">
        <f t="array" ref="DD78">IF(INDEX(Templates!$I$2:$FQ$152,ROW()-ROW(DD$20)+1, MATCH(DD$16,Templates!$I$1:JB$1,0))="","",INDEX(Templates!$I$2:$FQ$152,ROW()-ROW(DD$20)+1, MATCH(DD$16,Templates!$I$1:JB$1,0)))</f>
        <v/>
      </c>
      <c r="DE78" s="55" t="str" cm="1">
        <f t="array" ref="DE78">IF(INDEX(Templates!$I$2:$FQ$152,ROW()-ROW(DE$20)+1, MATCH(DE$16,Templates!$I$1:JC$1,0))="","",INDEX(Templates!$I$2:$FQ$152,ROW()-ROW(DE$20)+1, MATCH(DE$16,Templates!$I$1:JC$1,0)))</f>
        <v/>
      </c>
      <c r="DF78" s="55" t="str" cm="1">
        <f t="array" ref="DF78">IF(INDEX(Templates!$I$2:$FQ$152,ROW()-ROW(DF$20)+1, MATCH(DF$16,Templates!$I$1:JD$1,0))="","",INDEX(Templates!$I$2:$FQ$152,ROW()-ROW(DF$20)+1, MATCH(DF$16,Templates!$I$1:JD$1,0)))</f>
        <v>Chiller Loop 1</v>
      </c>
      <c r="DG78" s="55" t="str" cm="1">
        <f t="array" ref="DG78">IF(INDEX(Templates!$I$2:$FQ$152,ROW()-ROW(DG$20)+1, MATCH(DG$16,Templates!$I$1:JE$1,0))="","",INDEX(Templates!$I$2:$FQ$152,ROW()-ROW(DG$20)+1, MATCH(DG$16,Templates!$I$1:JE$1,0)))</f>
        <v>Chiller Loop 1</v>
      </c>
      <c r="DH78" s="55" t="str" cm="1">
        <f t="array" ref="DH78">IF(INDEX(Templates!$I$2:$FQ$152,ROW()-ROW(DH$20)+1, MATCH(DH$16,Templates!$I$1:JF$1,0))="","",INDEX(Templates!$I$2:$FQ$152,ROW()-ROW(DH$20)+1, MATCH(DH$16,Templates!$I$1:JF$1,0)))</f>
        <v/>
      </c>
      <c r="DI78" s="55" t="str" cm="1">
        <f t="array" ref="DI78">IF(INDEX(Templates!$I$2:$FQ$152,ROW()-ROW(DI$20)+1, MATCH(DI$16,Templates!$I$1:JG$1,0))="","",INDEX(Templates!$I$2:$FQ$152,ROW()-ROW(DI$20)+1, MATCH(DI$16,Templates!$I$1:JG$1,0)))</f>
        <v/>
      </c>
      <c r="DJ78" s="55" t="str" cm="1">
        <f t="array" ref="DJ78">IF(INDEX(Templates!$I$2:$FQ$152,ROW()-ROW(DJ$20)+1, MATCH(DJ$16,Templates!$I$1:JH$1,0))="","",INDEX(Templates!$I$2:$FQ$152,ROW()-ROW(DJ$20)+1, MATCH(DJ$16,Templates!$I$1:JH$1,0)))</f>
        <v>Chiller Loop 1</v>
      </c>
      <c r="DK78" s="55" t="str" cm="1">
        <f t="array" ref="DK78">IF(INDEX(Templates!$I$2:$FQ$152,ROW()-ROW(DK$20)+1, MATCH(DK$16,Templates!$I$1:JI$1,0))="","",INDEX(Templates!$I$2:$FQ$152,ROW()-ROW(DK$20)+1, MATCH(DK$16,Templates!$I$1:JI$1,0)))</f>
        <v>Chiller Loop 1</v>
      </c>
      <c r="DL78" s="55" t="str" cm="1">
        <f t="array" ref="DL78">IF(INDEX(Templates!$I$2:$FQ$152,ROW()-ROW(DL$20)+1, MATCH(DL$16,Templates!$I$1:JJ$1,0))="","",INDEX(Templates!$I$2:$FQ$152,ROW()-ROW(DL$20)+1, MATCH(DL$16,Templates!$I$1:JJ$1,0)))</f>
        <v>Chiller Loop 1</v>
      </c>
      <c r="DM78" s="55" t="str" cm="1">
        <f t="array" ref="DM78">IF(INDEX(Templates!$I$2:$FQ$152,ROW()-ROW(DM$20)+1, MATCH(DM$16,Templates!$I$1:JK$1,0))="","",INDEX(Templates!$I$2:$FQ$152,ROW()-ROW(DM$20)+1, MATCH(DM$16,Templates!$I$1:JK$1,0)))</f>
        <v>Chiller Loop 1</v>
      </c>
      <c r="DN78" s="55" t="str" cm="1">
        <f t="array" ref="DN78">IF(INDEX(Templates!$I$2:$FQ$152,ROW()-ROW(DN$20)+1, MATCH(DN$16,Templates!$I$1:JL$1,0))="","",INDEX(Templates!$I$2:$FQ$152,ROW()-ROW(DN$20)+1, MATCH(DN$16,Templates!$I$1:JL$1,0)))</f>
        <v/>
      </c>
      <c r="DO78" s="55" t="str" cm="1">
        <f t="array" ref="DO78">IF(INDEX(Templates!$I$2:$FQ$152,ROW()-ROW(DO$20)+1, MATCH(DO$16,Templates!$I$1:JM$1,0))="","",INDEX(Templates!$I$2:$FQ$152,ROW()-ROW(DO$20)+1, MATCH(DO$16,Templates!$I$1:JM$1,0)))</f>
        <v>Chiller Loop 1</v>
      </c>
      <c r="DP78" s="55" t="str" cm="1">
        <f t="array" ref="DP78">IF(INDEX(Templates!$I$2:$FQ$152,ROW()-ROW(DP$20)+1, MATCH(DP$16,Templates!$I$1:JN$1,0))="","",INDEX(Templates!$I$2:$FQ$152,ROW()-ROW(DP$20)+1, MATCH(DP$16,Templates!$I$1:JN$1,0)))</f>
        <v/>
      </c>
      <c r="DQ78" s="55" t="str" cm="1">
        <f t="array" ref="DQ78">IF(INDEX(Templates!$I$2:$FQ$152,ROW()-ROW(DQ$20)+1, MATCH(DQ$16,Templates!$I$1:JO$1,0))="","",INDEX(Templates!$I$2:$FQ$152,ROW()-ROW(DQ$20)+1, MATCH(DQ$16,Templates!$I$1:JO$1,0)))</f>
        <v>Chiller Loop 1</v>
      </c>
      <c r="DR78" s="55" t="str" cm="1">
        <f t="array" ref="DR78">IF(INDEX(Templates!$I$2:$FQ$152,ROW()-ROW(DR$20)+1, MATCH(DR$16,Templates!$I$1:JP$1,0))="","",INDEX(Templates!$I$2:$FQ$152,ROW()-ROW(DR$20)+1, MATCH(DR$16,Templates!$I$1:JP$1,0)))</f>
        <v/>
      </c>
      <c r="DS78" s="55" t="str" cm="1">
        <f t="array" ref="DS78">IF(INDEX(Templates!$I$2:$FQ$152,ROW()-ROW(DS$20)+1, MATCH(DS$16,Templates!$I$1:JQ$1,0))="","",INDEX(Templates!$I$2:$FQ$152,ROW()-ROW(DS$20)+1, MATCH(DS$16,Templates!$I$1:JQ$1,0)))</f>
        <v>Chiller Loop 1</v>
      </c>
      <c r="DT78" s="55" t="str" cm="1">
        <f t="array" ref="DT78">IF(INDEX(Templates!$I$2:$FQ$152,ROW()-ROW(DT$20)+1, MATCH(DT$16,Templates!$I$1:JR$1,0))="","",INDEX(Templates!$I$2:$FQ$152,ROW()-ROW(DT$20)+1, MATCH(DT$16,Templates!$I$1:JR$1,0)))</f>
        <v/>
      </c>
      <c r="DU78" s="55" t="str" cm="1">
        <f t="array" ref="DU78">IF(INDEX(Templates!$I$2:$FQ$152,ROW()-ROW(DU$20)+1, MATCH(DU$16,Templates!$I$1:JP$1,0))="","",INDEX(Templates!$I$2:$FQ$152,ROW()-ROW(DU$20)+1, MATCH(DU$16,Templates!$I$1:JP$1,0)))</f>
        <v/>
      </c>
      <c r="DV78" s="55" t="str" cm="1">
        <f t="array" ref="DV78">IF(INDEX(Templates!$I$2:$FQ$152,ROW()-ROW(DV$20)+1, MATCH(DV$16,Templates!$I$1:JQ$1,0))="","",INDEX(Templates!$I$2:$FQ$152,ROW()-ROW(DV$20)+1, MATCH(DV$16,Templates!$I$1:JQ$1,0)))</f>
        <v/>
      </c>
      <c r="DW78" s="55" t="str" cm="1">
        <f t="array" ref="DW78">IF(INDEX(Templates!$I$2:$FQ$152,ROW()-ROW(DW$20)+1, MATCH(DW$16,Templates!$I$1:JR$1,0))="","",INDEX(Templates!$I$2:$FQ$152,ROW()-ROW(DW$20)+1, MATCH(DW$16,Templates!$I$1:JR$1,0)))</f>
        <v/>
      </c>
      <c r="DX78" s="55" t="str" cm="1">
        <f t="array" ref="DX78">IF(INDEX(Templates!$I$2:$FQ$152,ROW()-ROW(DX$20)+1, MATCH(DX$16,Templates!$I$1:JS$1,0))="","",INDEX(Templates!$I$2:$FQ$152,ROW()-ROW(DX$20)+1, MATCH(DX$16,Templates!$I$1:JS$1,0)))</f>
        <v/>
      </c>
      <c r="DY78" s="55" t="str" cm="1">
        <f t="array" ref="DY78">IF(INDEX(Templates!$I$2:$FQ$152,ROW()-ROW(DY$20)+1, MATCH(DY$16,Templates!$I$1:JT$1,0))="","",INDEX(Templates!$I$2:$FQ$152,ROW()-ROW(DY$20)+1, MATCH(DY$16,Templates!$I$1:JT$1,0)))</f>
        <v>Chiller Loop 1</v>
      </c>
      <c r="DZ78" s="55" t="str" cm="1">
        <f t="array" ref="DZ78">IF(INDEX(Templates!$I$2:$FQ$152,ROW()-ROW(DZ$20)+1, MATCH(DZ$16,Templates!$I$1:JU$1,0))="","",INDEX(Templates!$I$2:$FQ$152,ROW()-ROW(DZ$20)+1, MATCH(DZ$16,Templates!$I$1:JU$1,0)))</f>
        <v>Chiller Loop 1</v>
      </c>
      <c r="EA78" s="55" t="str" cm="1">
        <f t="array" ref="EA78">IF(INDEX(Templates!$I$2:$FQ$152,ROW()-ROW(EA$20)+1, MATCH(EA$16,Templates!$I$1:JV$1,0))="","",INDEX(Templates!$I$2:$FQ$152,ROW()-ROW(EA$20)+1, MATCH(EA$16,Templates!$I$1:JV$1,0)))</f>
        <v/>
      </c>
      <c r="EB78" s="55" t="str" cm="1">
        <f t="array" ref="EB78">IF(INDEX(Templates!$I$2:$FQ$152,ROW()-ROW(EB$20)+1, MATCH(EB$16,Templates!$I$1:JW$1,0))="","",INDEX(Templates!$I$2:$FQ$152,ROW()-ROW(EB$20)+1, MATCH(EB$16,Templates!$I$1:JW$1,0)))</f>
        <v/>
      </c>
      <c r="EC78" s="55" t="str" cm="1">
        <f t="array" ref="EC78">IF(INDEX(Templates!$I$2:$FQ$152,ROW()-ROW(EC$20)+1, MATCH(EC$16,Templates!$I$1:JX$1,0))="","",INDEX(Templates!$I$2:$FQ$152,ROW()-ROW(EC$20)+1, MATCH(EC$16,Templates!$I$1:JX$1,0)))</f>
        <v>Chiller Loop 1</v>
      </c>
      <c r="ED78" s="55" t="str" cm="1">
        <f t="array" ref="ED78">IF(INDEX(Templates!$I$2:$FQ$152,ROW()-ROW(ED$20)+1, MATCH(ED$16,Templates!$I$1:JY$1,0))="","",INDEX(Templates!$I$2:$FQ$152,ROW()-ROW(ED$20)+1, MATCH(ED$16,Templates!$I$1:JY$1,0)))</f>
        <v>Chiller Loop 1</v>
      </c>
      <c r="EE78" s="55"/>
      <c r="EF78" s="55"/>
      <c r="EG78" s="55"/>
      <c r="EH78" s="55"/>
      <c r="EI78" s="55"/>
      <c r="EJ78" s="55"/>
      <c r="EK78" s="55"/>
      <c r="EL78" s="55"/>
      <c r="EM78" s="55"/>
      <c r="EN78" s="55"/>
      <c r="EO78" s="55"/>
      <c r="EP78" s="55"/>
      <c r="EQ78" s="55"/>
      <c r="ER78" s="55"/>
      <c r="ES78" s="55"/>
      <c r="ET78" s="55"/>
      <c r="EU78" s="55"/>
      <c r="EV78" s="55"/>
      <c r="EW78" s="55"/>
      <c r="EX78" s="55"/>
      <c r="EY78" s="55"/>
      <c r="EZ78" s="55"/>
      <c r="FA78" s="55"/>
      <c r="FB78" s="55"/>
      <c r="FC78" s="55"/>
      <c r="FD78" s="55"/>
      <c r="FE78" s="55"/>
      <c r="FF78" s="55"/>
      <c r="FG78" s="55"/>
      <c r="FH78" s="55"/>
      <c r="FI78" s="55"/>
      <c r="FJ78" s="55"/>
      <c r="FK78" s="55"/>
      <c r="FL78" s="55"/>
      <c r="FM78" s="55"/>
      <c r="FN78" s="55"/>
      <c r="FO78" s="55"/>
      <c r="FP78" s="55"/>
      <c r="FQ78" s="55"/>
      <c r="FR78" s="55"/>
      <c r="FS78" s="55"/>
      <c r="FT78" s="55"/>
      <c r="FU78" s="55"/>
      <c r="FV78" s="55"/>
      <c r="FW78" s="55"/>
      <c r="FX78" s="55"/>
      <c r="FY78" s="55"/>
      <c r="FZ78" s="55"/>
      <c r="GA78" s="55"/>
      <c r="GB78" s="55"/>
      <c r="GC78" s="55"/>
      <c r="GD78" s="55"/>
      <c r="GE78" s="55"/>
      <c r="GF78" s="55"/>
      <c r="GG78" s="55"/>
      <c r="GH78" s="55"/>
      <c r="GI78" s="55"/>
      <c r="GJ78" s="55"/>
      <c r="GK78" s="55"/>
      <c r="GL78" s="55"/>
      <c r="GM78" s="55"/>
      <c r="GN78" s="55"/>
      <c r="GO78" s="55"/>
      <c r="GP78" s="55"/>
      <c r="GQ78" s="55"/>
      <c r="GR78" s="55"/>
      <c r="GS78" s="55"/>
      <c r="GT78" s="55"/>
      <c r="GU78" s="55"/>
      <c r="GV78" s="55"/>
      <c r="GW78" s="55"/>
    </row>
    <row r="79" spans="1:205" s="24" customFormat="1" x14ac:dyDescent="0.55000000000000004">
      <c r="A79" s="41" t="s">
        <v>763</v>
      </c>
      <c r="B79" s="6" t="s">
        <v>768</v>
      </c>
      <c r="C79" s="66" t="str" cm="1">
        <f t="array" ref="C79">IF(INDEX(Templates!A$2:A$153,ROW()-ROW($20:$20)+1)="","",INDEX(Templates!A$2:A$153,ROW()-ROW($20:$20)+1))</f>
        <v>JSON_PATH:chillers[0]</v>
      </c>
      <c r="D79" s="66" t="str" cm="1">
        <f t="array" ref="D79">IF(INDEX(Templates!B$2:B$153,ROW()-ROW($20:$20)+1)="","",INDEX(Templates!B$2:B$153,ROW()-ROW($20:$20)+1))</f>
        <v>design_capacity</v>
      </c>
      <c r="E79" s="66" t="str" cm="1">
        <f t="array" ref="E79">IF(INDEX(Templates!C$2:C$153,ROW()-ROW($20:$20)+1)="","",INDEX(Templates!C$2:C$153,ROW()-ROW($20:$20)+1))</f>
        <v/>
      </c>
      <c r="F79" s="127" t="str" cm="1">
        <f t="array" ref="F79">IF(INDEX(Templates!D$2:D$153,ROW()-ROW($20:$20)+1)="","",INDEX(Templates!D$2:D$153,ROW()-ROW($20:$20)+1))</f>
        <v/>
      </c>
      <c r="G79" s="116" t="str" cm="1">
        <f t="array" ref="G79">IF(INDEX(Templates!E$2:E$153,ROW()-ROW($20:$20)+1)="","",INDEX(Templates!E$2:E$153,ROW()-ROW($20:$20)+1))</f>
        <v>Chiller</v>
      </c>
      <c r="H79" s="68" t="str" cm="1">
        <f t="array" ref="H79">IF(INDEX(Templates!F$2:F$153,ROW()-ROW($20:$20)+1)="","",INDEX(Templates!F$2:F$153,ROW()-ROW($20:$20)+1))</f>
        <v>Chiller 1</v>
      </c>
      <c r="I79" s="68" t="str" cm="1">
        <f t="array" ref="I79">IF(INDEX(Templates!G$2:G$153,ROW()-ROW($20:$20)+1)="","",INDEX(Templates!G$2:G$153,ROW()-ROW($20:$20)+1))</f>
        <v>ASHRAE229 1</v>
      </c>
      <c r="J79" s="68" t="str" cm="1">
        <f t="array" ref="J79">IF(INDEX(Templates!H$2:H$153,ROW()-ROW($20:$20)+1)="","",INDEX(Templates!H$2:H$153,ROW()-ROW($20:$20)+1))</f>
        <v>design_capacity</v>
      </c>
      <c r="K79" s="69" t="s">
        <v>514</v>
      </c>
      <c r="L79" s="69" t="s">
        <v>515</v>
      </c>
      <c r="M79" s="55" t="str" cm="1">
        <f t="array" ref="M79">IF(INDEX(Templates!$I$2:$FQ$152,ROW()-ROW(M$20)+1, MATCH(M$16,Templates!$I$1:FQ$1,0))="","",INDEX(Templates!$I$2:$FQ$152,ROW()-ROW(M$20)+1, MATCH(M$16,Templates!$I$1:FQ$1,0)))</f>
        <v/>
      </c>
      <c r="N79" s="55" t="str" cm="1">
        <f t="array" ref="N79">IF(INDEX(Templates!$I$2:$FQ$152,ROW()-ROW(N$20)+1, MATCH(N$16,Templates!$I$1:FR$1,0))="","",INDEX(Templates!$I$2:$FQ$152,ROW()-ROW(N$20)+1, MATCH(N$16,Templates!$I$1:FR$1,0)))</f>
        <v/>
      </c>
      <c r="O79" s="55" t="str" cm="1">
        <f t="array" ref="O79">IF(INDEX(Templates!$I$2:$FQ$152,ROW()-ROW(O$20)+1, MATCH(O$16,Templates!$I$1:FS$1,0))="","",INDEX(Templates!$I$2:$FQ$152,ROW()-ROW(O$20)+1, MATCH(O$16,Templates!$I$1:FS$1,0)))</f>
        <v/>
      </c>
      <c r="P79" s="55" t="str" cm="1">
        <f t="array" ref="P79">IF(INDEX(Templates!$I$2:$FQ$152,ROW()-ROW(P$20)+1, MATCH(P$16,Templates!$I$1:FT$1,0))="","",INDEX(Templates!$I$2:$FQ$152,ROW()-ROW(P$20)+1, MATCH(P$16,Templates!$I$1:FT$1,0)))</f>
        <v/>
      </c>
      <c r="Q79" s="55" t="str" cm="1">
        <f t="array" ref="Q79">IF(INDEX(Templates!$I$2:$FQ$152,ROW()-ROW(Q$20)+1, MATCH(Q$16,Templates!$I$1:FU$1,0))="","",INDEX(Templates!$I$2:$FQ$152,ROW()-ROW(Q$20)+1, MATCH(Q$16,Templates!$I$1:FU$1,0)))</f>
        <v/>
      </c>
      <c r="R79" s="55" t="str" cm="1">
        <f t="array" ref="R79">IF(INDEX(Templates!$I$2:$FQ$152,ROW()-ROW(R$20)+1, MATCH(R$16,Templates!$I$1:FV$1,0))="","",INDEX(Templates!$I$2:$FQ$152,ROW()-ROW(R$20)+1, MATCH(R$16,Templates!$I$1:FV$1,0)))</f>
        <v/>
      </c>
      <c r="S79" s="55" t="str" cm="1">
        <f t="array" ref="S79">IF(INDEX(Templates!$I$2:$FQ$152,ROW()-ROW(S$20)+1, MATCH(S$16,Templates!$I$1:FW$1,0))="","",INDEX(Templates!$I$2:$FQ$152,ROW()-ROW(S$20)+1, MATCH(S$16,Templates!$I$1:FW$1,0)))</f>
        <v/>
      </c>
      <c r="T79" s="55" t="str" cm="1">
        <f t="array" ref="T79">IF(INDEX(Templates!$I$2:$FQ$152,ROW()-ROW(T$20)+1, MATCH(T$16,Templates!$I$1:FX$1,0))="","",INDEX(Templates!$I$2:$FQ$152,ROW()-ROW(T$20)+1, MATCH(T$16,Templates!$I$1:FX$1,0)))</f>
        <v/>
      </c>
      <c r="U79" s="55" t="str" cm="1">
        <f t="array" ref="U79">IF(INDEX(Templates!$I$2:$FQ$152,ROW()-ROW(U$20)+1, MATCH(U$16,Templates!$I$1:FY$1,0))="","",INDEX(Templates!$I$2:$FQ$152,ROW()-ROW(U$20)+1, MATCH(U$16,Templates!$I$1:FY$1,0)))</f>
        <v/>
      </c>
      <c r="V79" s="55" t="str" cm="1">
        <f t="array" ref="V79">IF(INDEX(Templates!$I$2:$FQ$152,ROW()-ROW(V$20)+1, MATCH(V$16,Templates!$I$1:FZ$1,0))="","",INDEX(Templates!$I$2:$FQ$152,ROW()-ROW(V$20)+1, MATCH(V$16,Templates!$I$1:FZ$1,0)))</f>
        <v/>
      </c>
      <c r="W79" s="55" t="str" cm="1">
        <f t="array" ref="W79">IF(INDEX(Templates!$I$2:$FQ$152,ROW()-ROW(W$20)+1, MATCH(W$16,Templates!$I$1:GA$1,0))="","",INDEX(Templates!$I$2:$FQ$152,ROW()-ROW(W$20)+1, MATCH(W$16,Templates!$I$1:GA$1,0)))</f>
        <v/>
      </c>
      <c r="X79" s="55" t="str" cm="1">
        <f t="array" ref="X79">IF(INDEX(Templates!$I$2:$FQ$152,ROW()-ROW(X$20)+1, MATCH(X$16,Templates!$I$1:GB$1,0))="","",INDEX(Templates!$I$2:$FQ$152,ROW()-ROW(X$20)+1, MATCH(X$16,Templates!$I$1:GB$1,0)))</f>
        <v/>
      </c>
      <c r="Y79" s="55" t="str" cm="1">
        <f t="array" ref="Y79">IF(INDEX(Templates!$I$2:$FQ$152,ROW()-ROW(Y$20)+1, MATCH(Y$16,Templates!$I$1:GC$1,0))="","",INDEX(Templates!$I$2:$FQ$152,ROW()-ROW(Y$20)+1, MATCH(Y$16,Templates!$I$1:GC$1,0)))</f>
        <v/>
      </c>
      <c r="Z79" s="55" t="str" cm="1">
        <f t="array" ref="Z79">IF(INDEX(Templates!$I$2:$FQ$152,ROW()-ROW(Z$20)+1, MATCH(Z$16,Templates!$I$1:GD$1,0))="","",INDEX(Templates!$I$2:$FQ$152,ROW()-ROW(Z$20)+1, MATCH(Z$16,Templates!$I$1:GD$1,0)))</f>
        <v/>
      </c>
      <c r="AA79" s="55" t="str" cm="1">
        <f t="array" ref="AA79">IF(INDEX(Templates!$I$2:$FQ$152,ROW()-ROW(AA$20)+1, MATCH(AA$16,Templates!$I$1:GE$1,0))="","",INDEX(Templates!$I$2:$FQ$152,ROW()-ROW(AA$20)+1, MATCH(AA$16,Templates!$I$1:GE$1,0)))</f>
        <v/>
      </c>
      <c r="AB79" s="55" t="str" cm="1">
        <f t="array" ref="AB79">IF(INDEX(Templates!$I$2:$FQ$152,ROW()-ROW(AB$20)+1, MATCH(AB$16,Templates!$I$1:GF$1,0))="","",INDEX(Templates!$I$2:$FQ$152,ROW()-ROW(AB$20)+1, MATCH(AB$16,Templates!$I$1:GF$1,0)))</f>
        <v/>
      </c>
      <c r="AC79" s="55" t="str" cm="1">
        <f t="array" ref="AC79">IF(INDEX(Templates!$I$2:$FQ$152,ROW()-ROW(AC$20)+1, MATCH(AC$16,Templates!$I$1:GG$1,0))="","",INDEX(Templates!$I$2:$FQ$152,ROW()-ROW(AC$20)+1, MATCH(AC$16,Templates!$I$1:GG$1,0)))</f>
        <v/>
      </c>
      <c r="AD79" s="55" t="str" cm="1">
        <f t="array" ref="AD79">IF(INDEX(Templates!$I$2:$FQ$152,ROW()-ROW(AD$20)+1, MATCH(AD$16,Templates!$I$1:GH$1,0))="","",INDEX(Templates!$I$2:$FQ$152,ROW()-ROW(AD$20)+1, MATCH(AD$16,Templates!$I$1:GH$1,0)))</f>
        <v/>
      </c>
      <c r="AE79" s="55" t="str" cm="1">
        <f t="array" ref="AE79">IF(INDEX(Templates!$I$2:$FQ$152,ROW()-ROW(AE$20)+1, MATCH(AE$16,Templates!$I$1:GI$1,0))="","",INDEX(Templates!$I$2:$FQ$152,ROW()-ROW(AE$20)+1, MATCH(AE$16,Templates!$I$1:GI$1,0)))</f>
        <v/>
      </c>
      <c r="AF79" s="55" t="str" cm="1">
        <f t="array" ref="AF79">IF(INDEX(Templates!$I$2:$FQ$152,ROW()-ROW(AF$20)+1, MATCH(AF$16,Templates!$I$1:GJ$1,0))="","",INDEX(Templates!$I$2:$FQ$152,ROW()-ROW(AF$20)+1, MATCH(AF$16,Templates!$I$1:GJ$1,0)))</f>
        <v/>
      </c>
      <c r="AG79" s="55" t="str" cm="1">
        <f t="array" ref="AG79">IF(INDEX(Templates!$I$2:$FQ$152,ROW()-ROW(AG$20)+1, MATCH(AG$16,Templates!$I$1:GK$1,0))="","",INDEX(Templates!$I$2:$FQ$152,ROW()-ROW(AG$20)+1, MATCH(AG$16,Templates!$I$1:GK$1,0)))</f>
        <v/>
      </c>
      <c r="AH79" s="55" t="str" cm="1">
        <f t="array" ref="AH79">IF(INDEX(Templates!$I$2:$FQ$152,ROW()-ROW(AH$20)+1, MATCH(AH$16,Templates!$I$1:GL$1,0))="","",INDEX(Templates!$I$2:$FQ$152,ROW()-ROW(AH$20)+1, MATCH(AH$16,Templates!$I$1:GL$1,0)))</f>
        <v/>
      </c>
      <c r="AI79" s="55" t="str" cm="1">
        <f t="array" ref="AI79">IF(INDEX(Templates!$I$2:$FQ$152,ROW()-ROW(AI$20)+1, MATCH(AI$16,Templates!$I$1:GM$1,0))="","",INDEX(Templates!$I$2:$FQ$152,ROW()-ROW(AI$20)+1, MATCH(AI$16,Templates!$I$1:GM$1,0)))</f>
        <v/>
      </c>
      <c r="AJ79" s="55" t="str" cm="1">
        <f t="array" ref="AJ79">IF(INDEX(Templates!$I$2:$FQ$152,ROW()-ROW(AJ$20)+1, MATCH(AJ$16,Templates!$I$1:GN$1,0))="","",INDEX(Templates!$I$2:$FQ$152,ROW()-ROW(AJ$20)+1, MATCH(AJ$16,Templates!$I$1:GN$1,0)))</f>
        <v/>
      </c>
      <c r="AK79" s="55" t="str" cm="1">
        <f t="array" ref="AK79">IF(INDEX(Templates!$I$2:$FQ$152,ROW()-ROW(AK$20)+1, MATCH(AK$16,Templates!$I$1:GO$1,0))="","",INDEX(Templates!$I$2:$FQ$152,ROW()-ROW(AK$20)+1, MATCH(AK$16,Templates!$I$1:GO$1,0)))</f>
        <v/>
      </c>
      <c r="AL79" s="55" t="str" cm="1">
        <f t="array" ref="AL79">IF(INDEX(Templates!$I$2:$FQ$152,ROW()-ROW(AL$20)+1, MATCH(AL$16,Templates!$I$1:GP$1,0))="","",INDEX(Templates!$I$2:$FQ$152,ROW()-ROW(AL$20)+1, MATCH(AL$16,Templates!$I$1:GP$1,0)))</f>
        <v/>
      </c>
      <c r="AM79" s="55" t="str" cm="1">
        <f t="array" ref="AM79">IF(INDEX(Templates!$I$2:$FQ$152,ROW()-ROW(AM$20)+1, MATCH(AM$16,Templates!$I$1:GQ$1,0))="","",INDEX(Templates!$I$2:$FQ$152,ROW()-ROW(AM$20)+1, MATCH(AM$16,Templates!$I$1:GQ$1,0)))</f>
        <v/>
      </c>
      <c r="AN79" s="55" t="str" cm="1">
        <f t="array" ref="AN79">IF(INDEX(Templates!$I$2:$FQ$152,ROW()-ROW(AN$20)+1, MATCH(AN$16,Templates!$I$1:GR$1,0))="","",INDEX(Templates!$I$2:$FQ$152,ROW()-ROW(AN$20)+1, MATCH(AN$16,Templates!$I$1:GR$1,0)))</f>
        <v/>
      </c>
      <c r="AO79" s="55" t="str" cm="1">
        <f t="array" ref="AO79">IF(INDEX(Templates!$I$2:$FQ$152,ROW()-ROW(AO$20)+1, MATCH(AO$16,Templates!$I$1:GS$1,0))="","",INDEX(Templates!$I$2:$FQ$152,ROW()-ROW(AO$20)+1, MATCH(AO$16,Templates!$I$1:GS$1,0)))</f>
        <v/>
      </c>
      <c r="AP79" s="55" t="str" cm="1">
        <f t="array" ref="AP79">IF(INDEX(Templates!$I$2:$FQ$152,ROW()-ROW(AP$20)+1, MATCH(AP$16,Templates!$I$1:GT$1,0))="","",INDEX(Templates!$I$2:$FQ$152,ROW()-ROW(AP$20)+1, MATCH(AP$16,Templates!$I$1:GT$1,0)))</f>
        <v/>
      </c>
      <c r="AQ79" s="55" t="str" cm="1">
        <f t="array" ref="AQ79">IF(INDEX(Templates!$I$2:$FQ$152,ROW()-ROW(AQ$20)+1, MATCH(AQ$16,Templates!$I$1:GU$1,0))="","",INDEX(Templates!$I$2:$FQ$152,ROW()-ROW(AQ$20)+1, MATCH(AQ$16,Templates!$I$1:GU$1,0)))</f>
        <v/>
      </c>
      <c r="AR79" s="55" t="str" cm="1">
        <f t="array" ref="AR79">IF(INDEX(Templates!$I$2:$FQ$152,ROW()-ROW(AR$20)+1, MATCH(AR$16,Templates!$I$1:GV$1,0))="","",INDEX(Templates!$I$2:$FQ$152,ROW()-ROW(AR$20)+1, MATCH(AR$16,Templates!$I$1:GV$1,0)))</f>
        <v/>
      </c>
      <c r="AS79" s="55" t="str" cm="1">
        <f t="array" ref="AS79">IF(INDEX(Templates!$I$2:$FQ$152,ROW()-ROW(AS$20)+1, MATCH(AS$16,Templates!$I$1:GW$1,0))="","",INDEX(Templates!$I$2:$FQ$152,ROW()-ROW(AS$20)+1, MATCH(AS$16,Templates!$I$1:GW$1,0)))</f>
        <v/>
      </c>
      <c r="AT79" s="55" t="str" cm="1">
        <f t="array" ref="AT79">IF(INDEX(Templates!$I$2:$FQ$152,ROW()-ROW(AT$20)+1, MATCH(AT$16,Templates!$I$1:GX$1,0))="","",INDEX(Templates!$I$2:$FQ$152,ROW()-ROW(AT$20)+1, MATCH(AT$16,Templates!$I$1:GX$1,0)))</f>
        <v/>
      </c>
      <c r="AU79" s="55" t="str" cm="1">
        <f t="array" ref="AU79">IF(INDEX(Templates!$I$2:$FQ$152,ROW()-ROW(AU$20)+1, MATCH(AU$16,Templates!$I$1:GY$1,0))="","",INDEX(Templates!$I$2:$FQ$152,ROW()-ROW(AU$20)+1, MATCH(AU$16,Templates!$I$1:GY$1,0)))</f>
        <v/>
      </c>
      <c r="AV79" s="55" t="str" cm="1">
        <f t="array" ref="AV79">IF(INDEX(Templates!$I$2:$FQ$152,ROW()-ROW(AV$20)+1, MATCH(AV$16,Templates!$I$1:GZ$1,0))="","",INDEX(Templates!$I$2:$FQ$152,ROW()-ROW(AV$20)+1, MATCH(AV$16,Templates!$I$1:GZ$1,0)))</f>
        <v/>
      </c>
      <c r="AW79" s="55" t="str" cm="1">
        <f t="array" ref="AW79">IF(INDEX(Templates!$I$2:$FQ$152,ROW()-ROW(AW$20)+1, MATCH(AW$16,Templates!$I$1:HA$1,0))="","",INDEX(Templates!$I$2:$FQ$152,ROW()-ROW(AW$20)+1, MATCH(AW$16,Templates!$I$1:HA$1,0)))</f>
        <v/>
      </c>
      <c r="AX79" s="55" t="str" cm="1">
        <f t="array" ref="AX79">IF(INDEX(Templates!$I$2:$FQ$152,ROW()-ROW(AX$20)+1, MATCH(AX$16,Templates!$I$1:HB$1,0))="","",INDEX(Templates!$I$2:$FQ$152,ROW()-ROW(AX$20)+1, MATCH(AX$16,Templates!$I$1:HB$1,0)))</f>
        <v/>
      </c>
      <c r="AY79" s="55" t="str" cm="1">
        <f t="array" ref="AY79">IF(INDEX(Templates!$I$2:$FQ$152,ROW()-ROW(AY$20)+1, MATCH(AY$16,Templates!$I$1:HC$1,0))="","",INDEX(Templates!$I$2:$FQ$152,ROW()-ROW(AY$20)+1, MATCH(AY$16,Templates!$I$1:HC$1,0)))</f>
        <v/>
      </c>
      <c r="AZ79" s="55" t="str" cm="1">
        <f t="array" ref="AZ79">IF(INDEX(Templates!$I$2:$FQ$152,ROW()-ROW(AZ$20)+1, MATCH(AZ$16,Templates!$I$1:HD$1,0))="","",INDEX(Templates!$I$2:$FQ$152,ROW()-ROW(AZ$20)+1, MATCH(AZ$16,Templates!$I$1:HD$1,0)))</f>
        <v/>
      </c>
      <c r="BA79" s="55" t="str" cm="1">
        <f t="array" ref="BA79">IF(INDEX(Templates!$I$2:$FQ$152,ROW()-ROW(BA$20)+1, MATCH(BA$16,Templates!$I$1:HE$1,0))="","",INDEX(Templates!$I$2:$FQ$152,ROW()-ROW(BA$20)+1, MATCH(BA$16,Templates!$I$1:HE$1,0)))</f>
        <v/>
      </c>
      <c r="BB79" s="55" t="str" cm="1">
        <f t="array" ref="BB79">IF(INDEX(Templates!$I$2:$FQ$152,ROW()-ROW(BB$20)+1, MATCH(BB$16,Templates!$I$1:HF$1,0))="","",INDEX(Templates!$I$2:$FQ$152,ROW()-ROW(BB$20)+1, MATCH(BB$16,Templates!$I$1:HF$1,0)))</f>
        <v/>
      </c>
      <c r="BC79" s="55" t="str" cm="1">
        <f t="array" ref="BC79">IF(INDEX(Templates!$I$2:$FQ$152,ROW()-ROW(BC$20)+1, MATCH(BC$16,Templates!$I$1:HG$1,0))="","",INDEX(Templates!$I$2:$FQ$152,ROW()-ROW(BC$20)+1, MATCH(BC$16,Templates!$I$1:HG$1,0)))</f>
        <v/>
      </c>
      <c r="BD79" s="55" t="str" cm="1">
        <f t="array" ref="BD79">IF(INDEX(Templates!$I$2:$FQ$152,ROW()-ROW(BD$20)+1, MATCH(BD$16,Templates!$I$1:HH$1,0))="","",INDEX(Templates!$I$2:$FQ$152,ROW()-ROW(BD$20)+1, MATCH(BD$16,Templates!$I$1:HH$1,0)))</f>
        <v/>
      </c>
      <c r="BE79" s="55" t="str" cm="1">
        <f t="array" ref="BE79">IF(INDEX(Templates!$I$2:$FQ$152,ROW()-ROW(BE$20)+1, MATCH(BE$16,Templates!$I$1:HI$1,0))="","",INDEX(Templates!$I$2:$FQ$152,ROW()-ROW(BE$20)+1, MATCH(BE$16,Templates!$I$1:HI$1,0)))</f>
        <v/>
      </c>
      <c r="BF79" s="55" t="str" cm="1">
        <f t="array" ref="BF79">IF(INDEX(Templates!$I$2:$FQ$152,ROW()-ROW(BF$20)+1, MATCH(BF$16,Templates!$I$1:HJ$1,0))="","",INDEX(Templates!$I$2:$FQ$152,ROW()-ROW(BF$20)+1, MATCH(BF$16,Templates!$I$1:HJ$1,0)))</f>
        <v/>
      </c>
      <c r="BG79" s="55" t="str" cm="1">
        <f t="array" ref="BG79">IF(INDEX(Templates!$I$2:$FQ$152,ROW()-ROW(BG$20)+1, MATCH(BG$16,Templates!$I$1:HK$1,0))="","",INDEX(Templates!$I$2:$FQ$152,ROW()-ROW(BG$20)+1, MATCH(BG$16,Templates!$I$1:HK$1,0)))</f>
        <v/>
      </c>
      <c r="BH79" s="55" t="str" cm="1">
        <f t="array" ref="BH79">IF(INDEX(Templates!$I$2:$FQ$152,ROW()-ROW(BH$20)+1, MATCH(BH$16,Templates!$I$1:HI$1,0))="","",INDEX(Templates!$I$2:$FQ$152,ROW()-ROW(BH$20)+1, MATCH(BH$16,Templates!$I$1:HI$1,0)))</f>
        <v/>
      </c>
      <c r="BI79" s="55" t="str" cm="1">
        <f t="array" ref="BI79">IF(INDEX(Templates!$I$2:$FQ$152,ROW()-ROW(BI$20)+1, MATCH(BI$16,Templates!$I$1:HJ$1,0))="","",INDEX(Templates!$I$2:$FQ$152,ROW()-ROW(BI$20)+1, MATCH(BI$16,Templates!$I$1:HJ$1,0)))</f>
        <v/>
      </c>
      <c r="BJ79" s="55" t="str" cm="1">
        <f t="array" ref="BJ79">IF(INDEX(Templates!$I$2:$FQ$152,ROW()-ROW(BJ$20)+1, MATCH(BJ$16,Templates!$I$1:HK$1,0))="","",INDEX(Templates!$I$2:$FQ$152,ROW()-ROW(BJ$20)+1, MATCH(BJ$16,Templates!$I$1:HK$1,0)))</f>
        <v/>
      </c>
      <c r="BK79" s="55" t="str" cm="1">
        <f t="array" ref="BK79">IF(INDEX(Templates!$I$2:$FQ$152,ROW()-ROW(BK$20)+1, MATCH(BK$16,Templates!$I$1:HL$1,0))="","",INDEX(Templates!$I$2:$FQ$152,ROW()-ROW(BK$20)+1, MATCH(BK$16,Templates!$I$1:HL$1,0)))</f>
        <v/>
      </c>
      <c r="BL79" s="55" t="str" cm="1">
        <f t="array" ref="BL79">IF(INDEX(Templates!$I$2:$FQ$152,ROW()-ROW(BL$20)+1, MATCH(BL$16,Templates!$I$1:HM$1,0))="","",INDEX(Templates!$I$2:$FQ$152,ROW()-ROW(BL$20)+1, MATCH(BL$16,Templates!$I$1:HM$1,0)))</f>
        <v/>
      </c>
      <c r="BM79" s="55" t="str" cm="1">
        <f t="array" ref="BM79">IF(INDEX(Templates!$I$2:$FQ$152,ROW()-ROW(BM$20)+1, MATCH(BM$16,Templates!$I$1:HN$1,0))="","",INDEX(Templates!$I$2:$FQ$152,ROW()-ROW(BM$20)+1, MATCH(BM$16,Templates!$I$1:HN$1,0)))</f>
        <v/>
      </c>
      <c r="BN79" s="55" t="str" cm="1">
        <f t="array" ref="BN79">IF(INDEX(Templates!$I$2:$FQ$152,ROW()-ROW(BN$20)+1, MATCH(BN$16,Templates!$I$1:HO$1,0))="","",INDEX(Templates!$I$2:$FQ$152,ROW()-ROW(BN$20)+1, MATCH(BN$16,Templates!$I$1:HO$1,0)))</f>
        <v/>
      </c>
      <c r="BO79" s="55" t="str" cm="1">
        <f t="array" ref="BO79">IF(INDEX(Templates!$I$2:$FQ$152,ROW()-ROW(BO$20)+1, MATCH(BO$16,Templates!$I$1:HP$1,0))="","",INDEX(Templates!$I$2:$FQ$152,ROW()-ROW(BO$20)+1, MATCH(BO$16,Templates!$I$1:HP$1,0)))</f>
        <v/>
      </c>
      <c r="BP79" s="55" t="str" cm="1">
        <f t="array" ref="BP79">IF(INDEX(Templates!$I$2:$FQ$152,ROW()-ROW(BP$20)+1, MATCH(BP$16,Templates!$I$1:HQ$1,0))="","",INDEX(Templates!$I$2:$FQ$152,ROW()-ROW(BP$20)+1, MATCH(BP$16,Templates!$I$1:HQ$1,0)))</f>
        <v/>
      </c>
      <c r="BQ79" s="55" t="str" cm="1">
        <f t="array" ref="BQ79">IF(INDEX(Templates!$I$2:$FQ$152,ROW()-ROW(BQ$20)+1, MATCH(BQ$16,Templates!$I$1:HR$1,0))="","",INDEX(Templates!$I$2:$FQ$152,ROW()-ROW(BQ$20)+1, MATCH(BQ$16,Templates!$I$1:HR$1,0)))</f>
        <v/>
      </c>
      <c r="BR79" s="55" t="str" cm="1">
        <f t="array" ref="BR79">IF(INDEX(Templates!$I$2:$FQ$152,ROW()-ROW(BR$20)+1, MATCH(BR$16,Templates!$I$1:HS$1,0))="","",INDEX(Templates!$I$2:$FQ$152,ROW()-ROW(BR$20)+1, MATCH(BR$16,Templates!$I$1:HS$1,0)))</f>
        <v/>
      </c>
      <c r="BS79" s="55" t="str" cm="1">
        <f t="array" ref="BS79">IF(INDEX(Templates!$I$2:$FQ$152,ROW()-ROW(BS$20)+1, MATCH(BS$16,Templates!$I$1:HT$1,0))="","",INDEX(Templates!$I$2:$FQ$152,ROW()-ROW(BS$20)+1, MATCH(BS$16,Templates!$I$1:HT$1,0)))</f>
        <v/>
      </c>
      <c r="BT79" s="55" t="str" cm="1">
        <f t="array" ref="BT79">IF(INDEX(Templates!$I$2:$FQ$152,ROW()-ROW(BT$20)+1, MATCH(BT$16,Templates!$I$1:HU$1,0))="","",INDEX(Templates!$I$2:$FQ$152,ROW()-ROW(BT$20)+1, MATCH(BT$16,Templates!$I$1:HU$1,0)))</f>
        <v/>
      </c>
      <c r="BU79" s="55" t="str" cm="1">
        <f t="array" ref="BU79">IF(INDEX(Templates!$I$2:$FQ$152,ROW()-ROW(BU$20)+1, MATCH(BU$16,Templates!$I$1:HV$1,0))="","",INDEX(Templates!$I$2:$FQ$152,ROW()-ROW(BU$20)+1, MATCH(BU$16,Templates!$I$1:HV$1,0)))</f>
        <v/>
      </c>
      <c r="BV79" s="55" t="str" cm="1">
        <f t="array" ref="BV79">IF(INDEX(Templates!$I$2:$FQ$152,ROW()-ROW(BV$20)+1, MATCH(BV$16,Templates!$I$1:HW$1,0))="","",INDEX(Templates!$I$2:$FQ$152,ROW()-ROW(BV$20)+1, MATCH(BV$16,Templates!$I$1:HW$1,0)))</f>
        <v/>
      </c>
      <c r="BW79" s="55" t="str" cm="1">
        <f t="array" ref="BW79">IF(INDEX(Templates!$I$2:$FQ$152,ROW()-ROW(BW$20)+1, MATCH(BW$16,Templates!$I$1:HX$1,0))="","",INDEX(Templates!$I$2:$FQ$152,ROW()-ROW(BW$20)+1, MATCH(BW$16,Templates!$I$1:HX$1,0)))</f>
        <v/>
      </c>
      <c r="BX79" s="55" t="str" cm="1">
        <f t="array" ref="BX79">IF(INDEX(Templates!$I$2:$FQ$152,ROW()-ROW(BX$20)+1, MATCH(BX$16,Templates!$I$1:HY$1,0))="","",INDEX(Templates!$I$2:$FQ$152,ROW()-ROW(BX$20)+1, MATCH(BX$16,Templates!$I$1:HY$1,0)))</f>
        <v/>
      </c>
      <c r="BY79" s="55" t="str" cm="1">
        <f t="array" ref="BY79">IF(INDEX(Templates!$I$2:$FQ$152,ROW()-ROW(BY$20)+1, MATCH(BY$16,Templates!$I$1:HZ$1,0))="","",INDEX(Templates!$I$2:$FQ$152,ROW()-ROW(BY$20)+1, MATCH(BY$16,Templates!$I$1:HZ$1,0)))</f>
        <v/>
      </c>
      <c r="BZ79" s="55" t="str" cm="1">
        <f t="array" ref="BZ79">IF(INDEX(Templates!$I$2:$FQ$152,ROW()-ROW(BZ$20)+1, MATCH(BZ$16,Templates!$I$1:IA$1,0))="","",INDEX(Templates!$I$2:$FQ$152,ROW()-ROW(BZ$20)+1, MATCH(BZ$16,Templates!$I$1:IA$1,0)))</f>
        <v/>
      </c>
      <c r="CA79" s="55" t="str" cm="1">
        <f t="array" ref="CA79">IF(INDEX(Templates!$I$2:$FQ$152,ROW()-ROW(CA$20)+1, MATCH(CA$16,Templates!$I$1:IB$1,0))="","",INDEX(Templates!$I$2:$FQ$152,ROW()-ROW(CA$20)+1, MATCH(CA$16,Templates!$I$1:IB$1,0)))</f>
        <v/>
      </c>
      <c r="CB79" s="55" t="str" cm="1">
        <f t="array" ref="CB79">IF(INDEX(Templates!$I$2:$FQ$152,ROW()-ROW(CB$20)+1, MATCH(CB$16,Templates!$I$1:IC$1,0))="","",INDEX(Templates!$I$2:$FQ$152,ROW()-ROW(CB$20)+1, MATCH(CB$16,Templates!$I$1:IC$1,0)))</f>
        <v/>
      </c>
      <c r="CC79" s="55" t="str" cm="1">
        <f t="array" ref="CC79">IF(INDEX(Templates!$I$2:$FQ$152,ROW()-ROW(CC$20)+1, MATCH(CC$16,Templates!$I$1:ID$1,0))="","",INDEX(Templates!$I$2:$FQ$152,ROW()-ROW(CC$20)+1, MATCH(CC$16,Templates!$I$1:ID$1,0)))</f>
        <v/>
      </c>
      <c r="CD79" s="55" t="str" cm="1">
        <f t="array" ref="CD79">IF(INDEX(Templates!$I$2:$FQ$152,ROW()-ROW(CD$20)+1, MATCH(CD$16,Templates!$I$1:IE$1,0))="","",INDEX(Templates!$I$2:$FQ$152,ROW()-ROW(CD$20)+1, MATCH(CD$16,Templates!$I$1:IE$1,0)))</f>
        <v/>
      </c>
      <c r="CE79" s="55" t="str" cm="1">
        <f t="array" ref="CE79">IF(INDEX(Templates!$I$2:$FQ$152,ROW()-ROW(CE$20)+1, MATCH(CE$16,Templates!$I$1:IF$1,0))="","",INDEX(Templates!$I$2:$FQ$152,ROW()-ROW(CE$20)+1, MATCH(CE$16,Templates!$I$1:IF$1,0)))</f>
        <v/>
      </c>
      <c r="CF79" s="55" t="str" cm="1">
        <f t="array" ref="CF79">IF(INDEX(Templates!$I$2:$FQ$152,ROW()-ROW(CF$20)+1, MATCH(CF$16,Templates!$I$1:ID$1,0))="","",INDEX(Templates!$I$2:$FQ$152,ROW()-ROW(CF$20)+1, MATCH(CF$16,Templates!$I$1:ID$1,0)))</f>
        <v/>
      </c>
      <c r="CG79" s="55" t="str" cm="1">
        <f t="array" ref="CG79">IF(INDEX(Templates!$I$2:$FQ$152,ROW()-ROW(CG$20)+1, MATCH(CG$16,Templates!$I$1:IE$1,0))="","",INDEX(Templates!$I$2:$FQ$152,ROW()-ROW(CG$20)+1, MATCH(CG$16,Templates!$I$1:IE$1,0)))</f>
        <v/>
      </c>
      <c r="CH79" s="55" t="str" cm="1">
        <f t="array" ref="CH79">IF(INDEX(Templates!$I$2:$FQ$152,ROW()-ROW(CH$20)+1, MATCH(CH$16,Templates!$I$1:IF$1,0))="","",INDEX(Templates!$I$2:$FQ$152,ROW()-ROW(CH$20)+1, MATCH(CH$16,Templates!$I$1:IF$1,0)))</f>
        <v/>
      </c>
      <c r="CI79" s="55" t="str" cm="1">
        <f t="array" ref="CI79">IF(INDEX(Templates!$I$2:$FQ$152,ROW()-ROW(CI$20)+1, MATCH(CI$16,Templates!$I$1:IG$1,0))="","",INDEX(Templates!$I$2:$FQ$152,ROW()-ROW(CI$20)+1, MATCH(CI$16,Templates!$I$1:IG$1,0)))</f>
        <v/>
      </c>
      <c r="CJ79" s="55" t="str" cm="1">
        <f t="array" ref="CJ79">IF(INDEX(Templates!$I$2:$FQ$152,ROW()-ROW(CJ$20)+1, MATCH(CJ$16,Templates!$I$1:IH$1,0))="","",INDEX(Templates!$I$2:$FQ$152,ROW()-ROW(CJ$20)+1, MATCH(CJ$16,Templates!$I$1:IH$1,0)))</f>
        <v/>
      </c>
      <c r="CK79" s="55" t="str" cm="1">
        <f t="array" ref="CK79">IF(INDEX(Templates!$I$2:$FQ$152,ROW()-ROW(CK$20)+1, MATCH(CK$16,Templates!$I$1:II$1,0))="","",INDEX(Templates!$I$2:$FQ$152,ROW()-ROW(CK$20)+1, MATCH(CK$16,Templates!$I$1:II$1,0)))</f>
        <v/>
      </c>
      <c r="CL79" s="55" t="str" cm="1">
        <f t="array" ref="CL79">IF(INDEX(Templates!$I$2:$FQ$152,ROW()-ROW(CL$20)+1, MATCH(CL$16,Templates!$I$1:IJ$1,0))="","",INDEX(Templates!$I$2:$FQ$152,ROW()-ROW(CL$20)+1, MATCH(CL$16,Templates!$I$1:IJ$1,0)))</f>
        <v/>
      </c>
      <c r="CM79" s="55" t="str" cm="1">
        <f t="array" ref="CM79">IF(INDEX(Templates!$I$2:$FQ$152,ROW()-ROW(CM$20)+1, MATCH(CM$16,Templates!$I$1:IK$1,0))="","",INDEX(Templates!$I$2:$FQ$152,ROW()-ROW(CM$20)+1, MATCH(CM$16,Templates!$I$1:IK$1,0)))</f>
        <v/>
      </c>
      <c r="CN79" s="55" t="str" cm="1">
        <f t="array" ref="CN79">IF(INDEX(Templates!$I$2:$FQ$152,ROW()-ROW(CN$20)+1, MATCH(CN$16,Templates!$I$1:IL$1,0))="","",INDEX(Templates!$I$2:$FQ$152,ROW()-ROW(CN$20)+1, MATCH(CN$16,Templates!$I$1:IL$1,0)))</f>
        <v/>
      </c>
      <c r="CO79" s="55" t="str" cm="1">
        <f t="array" ref="CO79">IF(INDEX(Templates!$I$2:$FQ$152,ROW()-ROW(CO$20)+1, MATCH(CO$16,Templates!$I$1:IM$1,0))="","",INDEX(Templates!$I$2:$FQ$152,ROW()-ROW(CO$20)+1, MATCH(CO$16,Templates!$I$1:IM$1,0)))</f>
        <v/>
      </c>
      <c r="CP79" s="55" t="str" cm="1">
        <f t="array" ref="CP79">IF(INDEX(Templates!$I$2:$FQ$152,ROW()-ROW(CP$20)+1, MATCH(CP$16,Templates!$I$1:IN$1,0))="","",INDEX(Templates!$I$2:$FQ$152,ROW()-ROW(CP$20)+1, MATCH(CP$16,Templates!$I$1:IN$1,0)))</f>
        <v/>
      </c>
      <c r="CQ79" s="55" t="str" cm="1">
        <f t="array" ref="CQ79">IF(INDEX(Templates!$I$2:$FQ$152,ROW()-ROW(CQ$20)+1, MATCH(CQ$16,Templates!$I$1:IO$1,0))="","",INDEX(Templates!$I$2:$FQ$152,ROW()-ROW(CQ$20)+1, MATCH(CQ$16,Templates!$I$1:IO$1,0)))</f>
        <v/>
      </c>
      <c r="CR79" s="55" t="str" cm="1">
        <f t="array" ref="CR79">IF(INDEX(Templates!$I$2:$FQ$152,ROW()-ROW(CR$20)+1, MATCH(CR$16,Templates!$I$1:IP$1,0))="","",INDEX(Templates!$I$2:$FQ$152,ROW()-ROW(CR$20)+1, MATCH(CR$16,Templates!$I$1:IP$1,0)))</f>
        <v/>
      </c>
      <c r="CS79" s="55" t="str" cm="1">
        <f t="array" ref="CS79">IF(INDEX(Templates!$I$2:$FQ$152,ROW()-ROW(CS$20)+1, MATCH(CS$16,Templates!$I$1:IQ$1,0))="","",INDEX(Templates!$I$2:$FQ$152,ROW()-ROW(CS$20)+1, MATCH(CS$16,Templates!$I$1:IQ$1,0)))</f>
        <v/>
      </c>
      <c r="CT79" s="55" t="str" cm="1">
        <f t="array" ref="CT79">IF(INDEX(Templates!$I$2:$FQ$152,ROW()-ROW(CT$20)+1, MATCH(CT$16,Templates!$I$1:IR$1,0))="","",INDEX(Templates!$I$2:$FQ$152,ROW()-ROW(CT$20)+1, MATCH(CT$16,Templates!$I$1:IR$1,0)))</f>
        <v/>
      </c>
      <c r="CU79" s="55" t="str" cm="1">
        <f t="array" ref="CU79">IF(INDEX(Templates!$I$2:$FQ$152,ROW()-ROW(CU$20)+1, MATCH(CU$16,Templates!$I$1:IS$1,0))="","",INDEX(Templates!$I$2:$FQ$152,ROW()-ROW(CU$20)+1, MATCH(CU$16,Templates!$I$1:IS$1,0)))</f>
        <v/>
      </c>
      <c r="CV79" s="55" t="str" cm="1">
        <f t="array" ref="CV79">IF(INDEX(Templates!$I$2:$FQ$152,ROW()-ROW(CV$20)+1, MATCH(CV$16,Templates!$I$1:IT$1,0))="","",INDEX(Templates!$I$2:$FQ$152,ROW()-ROW(CV$20)+1, MATCH(CV$16,Templates!$I$1:IT$1,0)))</f>
        <v/>
      </c>
      <c r="CW79" s="55" t="str" cm="1">
        <f t="array" ref="CW79">IF(INDEX(Templates!$I$2:$FQ$152,ROW()-ROW(CW$20)+1, MATCH(CW$16,Templates!$I$1:IU$1,0))="","",INDEX(Templates!$I$2:$FQ$152,ROW()-ROW(CW$20)+1, MATCH(CW$16,Templates!$I$1:IU$1,0)))</f>
        <v/>
      </c>
      <c r="CX79" s="55" t="str" cm="1">
        <f t="array" ref="CX79">IF(INDEX(Templates!$I$2:$FQ$152,ROW()-ROW(CX$20)+1, MATCH(CX$16,Templates!$I$1:IV$1,0))="","",INDEX(Templates!$I$2:$FQ$152,ROW()-ROW(CX$20)+1, MATCH(CX$16,Templates!$I$1:IV$1,0)))</f>
        <v/>
      </c>
      <c r="CY79" s="55" t="str" cm="1">
        <f t="array" ref="CY79">IF(INDEX(Templates!$I$2:$FQ$152,ROW()-ROW(CY$20)+1, MATCH(CY$16,Templates!$I$1:IW$1,0))="","",INDEX(Templates!$I$2:$FQ$152,ROW()-ROW(CY$20)+1, MATCH(CY$16,Templates!$I$1:IW$1,0)))</f>
        <v/>
      </c>
      <c r="CZ79" s="55" t="str" cm="1">
        <f t="array" ref="CZ79">IF(INDEX(Templates!$I$2:$FQ$152,ROW()-ROW(CZ$20)+1, MATCH(CZ$16,Templates!$I$1:IX$1,0))="","",INDEX(Templates!$I$2:$FQ$152,ROW()-ROW(CZ$20)+1, MATCH(CZ$16,Templates!$I$1:IX$1,0)))</f>
        <v/>
      </c>
      <c r="DA79" s="55" t="str" cm="1">
        <f t="array" ref="DA79">IF(INDEX(Templates!$I$2:$FQ$152,ROW()-ROW(DA$20)+1, MATCH(DA$16,Templates!$I$1:IY$1,0))="","",INDEX(Templates!$I$2:$FQ$152,ROW()-ROW(DA$20)+1, MATCH(DA$16,Templates!$I$1:IY$1,0)))</f>
        <v/>
      </c>
      <c r="DB79" s="55" t="str" cm="1">
        <f t="array" ref="DB79">IF(INDEX(Templates!$I$2:$FQ$152,ROW()-ROW(DB$20)+1, MATCH(DB$16,Templates!$I$1:IZ$1,0))="","",INDEX(Templates!$I$2:$FQ$152,ROW()-ROW(DB$20)+1, MATCH(DB$16,Templates!$I$1:IZ$1,0)))</f>
        <v/>
      </c>
      <c r="DC79" s="55" t="str" cm="1">
        <f t="array" ref="DC79">IF(INDEX(Templates!$I$2:$FQ$152,ROW()-ROW(DC$20)+1, MATCH(DC$16,Templates!$I$1:JA$1,0))="","",INDEX(Templates!$I$2:$FQ$152,ROW()-ROW(DC$20)+1, MATCH(DC$16,Templates!$I$1:JA$1,0)))</f>
        <v/>
      </c>
      <c r="DD79" s="55" t="str" cm="1">
        <f t="array" ref="DD79">IF(INDEX(Templates!$I$2:$FQ$152,ROW()-ROW(DD$20)+1, MATCH(DD$16,Templates!$I$1:JB$1,0))="","",INDEX(Templates!$I$2:$FQ$152,ROW()-ROW(DD$20)+1, MATCH(DD$16,Templates!$I$1:JB$1,0)))</f>
        <v/>
      </c>
      <c r="DE79" s="55" t="str" cm="1">
        <f t="array" ref="DE79">IF(INDEX(Templates!$I$2:$FQ$152,ROW()-ROW(DE$20)+1, MATCH(DE$16,Templates!$I$1:JC$1,0))="","",INDEX(Templates!$I$2:$FQ$152,ROW()-ROW(DE$20)+1, MATCH(DE$16,Templates!$I$1:JC$1,0)))</f>
        <v/>
      </c>
      <c r="DF79" s="55" t="str" cm="1">
        <f t="array" ref="DF79">IF(INDEX(Templates!$I$2:$FQ$152,ROW()-ROW(DF$20)+1, MATCH(DF$16,Templates!$I$1:JD$1,0))="","",INDEX(Templates!$I$2:$FQ$152,ROW()-ROW(DF$20)+1, MATCH(DF$16,Templates!$I$1:JD$1,0)))</f>
        <v/>
      </c>
      <c r="DG79" s="55" t="str" cm="1">
        <f t="array" ref="DG79">IF(INDEX(Templates!$I$2:$FQ$152,ROW()-ROW(DG$20)+1, MATCH(DG$16,Templates!$I$1:JE$1,0))="","",INDEX(Templates!$I$2:$FQ$152,ROW()-ROW(DG$20)+1, MATCH(DG$16,Templates!$I$1:JE$1,0)))</f>
        <v/>
      </c>
      <c r="DH79" s="55" t="str" cm="1">
        <f t="array" ref="DH79">IF(INDEX(Templates!$I$2:$FQ$152,ROW()-ROW(DH$20)+1, MATCH(DH$16,Templates!$I$1:JF$1,0))="","",INDEX(Templates!$I$2:$FQ$152,ROW()-ROW(DH$20)+1, MATCH(DH$16,Templates!$I$1:JF$1,0)))</f>
        <v/>
      </c>
      <c r="DI79" s="55" t="str" cm="1">
        <f t="array" ref="DI79">IF(INDEX(Templates!$I$2:$FQ$152,ROW()-ROW(DI$20)+1, MATCH(DI$16,Templates!$I$1:JG$1,0))="","",INDEX(Templates!$I$2:$FQ$152,ROW()-ROW(DI$20)+1, MATCH(DI$16,Templates!$I$1:JG$1,0)))</f>
        <v/>
      </c>
      <c r="DJ79" s="55" t="str" cm="1">
        <f t="array" ref="DJ79">IF(INDEX(Templates!$I$2:$FQ$152,ROW()-ROW(DJ$20)+1, MATCH(DJ$16,Templates!$I$1:JH$1,0))="","",INDEX(Templates!$I$2:$FQ$152,ROW()-ROW(DJ$20)+1, MATCH(DJ$16,Templates!$I$1:JH$1,0)))</f>
        <v/>
      </c>
      <c r="DK79" s="55" t="str" cm="1">
        <f t="array" ref="DK79">IF(INDEX(Templates!$I$2:$FQ$152,ROW()-ROW(DK$20)+1, MATCH(DK$16,Templates!$I$1:JI$1,0))="","",INDEX(Templates!$I$2:$FQ$152,ROW()-ROW(DK$20)+1, MATCH(DK$16,Templates!$I$1:JI$1,0)))</f>
        <v/>
      </c>
      <c r="DL79" s="55" t="str" cm="1">
        <f t="array" ref="DL79">IF(INDEX(Templates!$I$2:$FQ$152,ROW()-ROW(DL$20)+1, MATCH(DL$16,Templates!$I$1:JJ$1,0))="","",INDEX(Templates!$I$2:$FQ$152,ROW()-ROW(DL$20)+1, MATCH(DL$16,Templates!$I$1:JJ$1,0)))</f>
        <v/>
      </c>
      <c r="DM79" s="55" t="str" cm="1">
        <f t="array" ref="DM79">IF(INDEX(Templates!$I$2:$FQ$152,ROW()-ROW(DM$20)+1, MATCH(DM$16,Templates!$I$1:JK$1,0))="","",INDEX(Templates!$I$2:$FQ$152,ROW()-ROW(DM$20)+1, MATCH(DM$16,Templates!$I$1:JK$1,0)))</f>
        <v/>
      </c>
      <c r="DN79" s="55" t="str" cm="1">
        <f t="array" ref="DN79">IF(INDEX(Templates!$I$2:$FQ$152,ROW()-ROW(DN$20)+1, MATCH(DN$16,Templates!$I$1:JL$1,0))="","",INDEX(Templates!$I$2:$FQ$152,ROW()-ROW(DN$20)+1, MATCH(DN$16,Templates!$I$1:JL$1,0)))</f>
        <v/>
      </c>
      <c r="DO79" s="55" t="str" cm="1">
        <f t="array" ref="DO79">IF(INDEX(Templates!$I$2:$FQ$152,ROW()-ROW(DO$20)+1, MATCH(DO$16,Templates!$I$1:JM$1,0))="","",INDEX(Templates!$I$2:$FQ$152,ROW()-ROW(DO$20)+1, MATCH(DO$16,Templates!$I$1:JM$1,0)))</f>
        <v/>
      </c>
      <c r="DP79" s="55" t="str" cm="1">
        <f t="array" ref="DP79">IF(INDEX(Templates!$I$2:$FQ$152,ROW()-ROW(DP$20)+1, MATCH(DP$16,Templates!$I$1:JN$1,0))="","",INDEX(Templates!$I$2:$FQ$152,ROW()-ROW(DP$20)+1, MATCH(DP$16,Templates!$I$1:JN$1,0)))</f>
        <v/>
      </c>
      <c r="DQ79" s="55" t="str" cm="1">
        <f t="array" ref="DQ79">IF(INDEX(Templates!$I$2:$FQ$152,ROW()-ROW(DQ$20)+1, MATCH(DQ$16,Templates!$I$1:JO$1,0))="","",INDEX(Templates!$I$2:$FQ$152,ROW()-ROW(DQ$20)+1, MATCH(DQ$16,Templates!$I$1:JO$1,0)))</f>
        <v/>
      </c>
      <c r="DR79" s="55" t="str" cm="1">
        <f t="array" ref="DR79">IF(INDEX(Templates!$I$2:$FQ$152,ROW()-ROW(DR$20)+1, MATCH(DR$16,Templates!$I$1:JP$1,0))="","",INDEX(Templates!$I$2:$FQ$152,ROW()-ROW(DR$20)+1, MATCH(DR$16,Templates!$I$1:JP$1,0)))</f>
        <v/>
      </c>
      <c r="DS79" s="55" t="str" cm="1">
        <f t="array" ref="DS79">IF(INDEX(Templates!$I$2:$FQ$152,ROW()-ROW(DS$20)+1, MATCH(DS$16,Templates!$I$1:JQ$1,0))="","",INDEX(Templates!$I$2:$FQ$152,ROW()-ROW(DS$20)+1, MATCH(DS$16,Templates!$I$1:JQ$1,0)))</f>
        <v/>
      </c>
      <c r="DT79" s="55" t="str" cm="1">
        <f t="array" ref="DT79">IF(INDEX(Templates!$I$2:$FQ$152,ROW()-ROW(DT$20)+1, MATCH(DT$16,Templates!$I$1:JR$1,0))="","",INDEX(Templates!$I$2:$FQ$152,ROW()-ROW(DT$20)+1, MATCH(DT$16,Templates!$I$1:JR$1,0)))</f>
        <v/>
      </c>
      <c r="DU79" s="55" t="str" cm="1">
        <f t="array" ref="DU79">IF(INDEX(Templates!$I$2:$FQ$152,ROW()-ROW(DU$20)+1, MATCH(DU$16,Templates!$I$1:JP$1,0))="","",INDEX(Templates!$I$2:$FQ$152,ROW()-ROW(DU$20)+1, MATCH(DU$16,Templates!$I$1:JP$1,0)))</f>
        <v/>
      </c>
      <c r="DV79" s="55" t="str" cm="1">
        <f t="array" ref="DV79">IF(INDEX(Templates!$I$2:$FQ$152,ROW()-ROW(DV$20)+1, MATCH(DV$16,Templates!$I$1:JQ$1,0))="","",INDEX(Templates!$I$2:$FQ$152,ROW()-ROW(DV$20)+1, MATCH(DV$16,Templates!$I$1:JQ$1,0)))</f>
        <v/>
      </c>
      <c r="DW79" s="55" t="str" cm="1">
        <f t="array" ref="DW79">IF(INDEX(Templates!$I$2:$FQ$152,ROW()-ROW(DW$20)+1, MATCH(DW$16,Templates!$I$1:JR$1,0))="","",INDEX(Templates!$I$2:$FQ$152,ROW()-ROW(DW$20)+1, MATCH(DW$16,Templates!$I$1:JR$1,0)))</f>
        <v/>
      </c>
      <c r="DX79" s="55" t="str" cm="1">
        <f t="array" ref="DX79">IF(INDEX(Templates!$I$2:$FQ$152,ROW()-ROW(DX$20)+1, MATCH(DX$16,Templates!$I$1:JS$1,0))="","",INDEX(Templates!$I$2:$FQ$152,ROW()-ROW(DX$20)+1, MATCH(DX$16,Templates!$I$1:JS$1,0)))</f>
        <v/>
      </c>
      <c r="DY79" s="55" t="str" cm="1">
        <f t="array" ref="DY79">IF(INDEX(Templates!$I$2:$FQ$152,ROW()-ROW(DY$20)+1, MATCH(DY$16,Templates!$I$1:JT$1,0))="","",INDEX(Templates!$I$2:$FQ$152,ROW()-ROW(DY$20)+1, MATCH(DY$16,Templates!$I$1:JT$1,0)))</f>
        <v/>
      </c>
      <c r="DZ79" s="55" t="str" cm="1">
        <f t="array" ref="DZ79">IF(INDEX(Templates!$I$2:$FQ$152,ROW()-ROW(DZ$20)+1, MATCH(DZ$16,Templates!$I$1:JU$1,0))="","",INDEX(Templates!$I$2:$FQ$152,ROW()-ROW(DZ$20)+1, MATCH(DZ$16,Templates!$I$1:JU$1,0)))</f>
        <v/>
      </c>
      <c r="EA79" s="55" t="str" cm="1">
        <f t="array" ref="EA79">IF(INDEX(Templates!$I$2:$FQ$152,ROW()-ROW(EA$20)+1, MATCH(EA$16,Templates!$I$1:JV$1,0))="","",INDEX(Templates!$I$2:$FQ$152,ROW()-ROW(EA$20)+1, MATCH(EA$16,Templates!$I$1:JV$1,0)))</f>
        <v/>
      </c>
      <c r="EB79" s="55" t="str" cm="1">
        <f t="array" ref="EB79">IF(INDEX(Templates!$I$2:$FQ$152,ROW()-ROW(EB$20)+1, MATCH(EB$16,Templates!$I$1:JW$1,0))="","",INDEX(Templates!$I$2:$FQ$152,ROW()-ROW(EB$20)+1, MATCH(EB$16,Templates!$I$1:JW$1,0)))</f>
        <v/>
      </c>
      <c r="EC79" s="55" t="str" cm="1">
        <f t="array" ref="EC79">IF(INDEX(Templates!$I$2:$FQ$152,ROW()-ROW(EC$20)+1, MATCH(EC$16,Templates!$I$1:JX$1,0))="","",INDEX(Templates!$I$2:$FQ$152,ROW()-ROW(EC$20)+1, MATCH(EC$16,Templates!$I$1:JX$1,0)))</f>
        <v/>
      </c>
      <c r="ED79" s="55" t="str" cm="1">
        <f t="array" ref="ED79">IF(INDEX(Templates!$I$2:$FQ$152,ROW()-ROW(ED$20)+1, MATCH(ED$16,Templates!$I$1:JY$1,0))="","",INDEX(Templates!$I$2:$FQ$152,ROW()-ROW(ED$20)+1, MATCH(ED$16,Templates!$I$1:JY$1,0)))</f>
        <v/>
      </c>
      <c r="EE79" s="55"/>
      <c r="EF79" s="55"/>
      <c r="EG79" s="55"/>
      <c r="EH79" s="55"/>
      <c r="EI79" s="55"/>
      <c r="EJ79" s="55"/>
      <c r="EK79" s="55"/>
      <c r="EL79" s="55"/>
      <c r="EM79" s="55"/>
      <c r="EN79" s="55"/>
      <c r="EO79" s="55"/>
      <c r="EP79" s="55"/>
      <c r="EQ79" s="55"/>
      <c r="ER79" s="55"/>
      <c r="ES79" s="55"/>
      <c r="ET79" s="55"/>
      <c r="EU79" s="55"/>
      <c r="EV79" s="55"/>
      <c r="EW79" s="55"/>
      <c r="EX79" s="55"/>
      <c r="EY79" s="55"/>
      <c r="EZ79" s="55"/>
      <c r="FA79" s="55"/>
      <c r="FB79" s="55"/>
      <c r="FC79" s="55"/>
      <c r="FD79" s="55"/>
      <c r="FE79" s="55"/>
      <c r="FF79" s="55"/>
      <c r="FG79" s="55"/>
      <c r="FH79" s="55"/>
      <c r="FI79" s="55"/>
      <c r="FJ79" s="55"/>
      <c r="FK79" s="55"/>
      <c r="FL79" s="55"/>
      <c r="FM79" s="55"/>
      <c r="FN79" s="55"/>
      <c r="FO79" s="55"/>
      <c r="FP79" s="55"/>
      <c r="FQ79" s="55"/>
      <c r="FR79" s="55"/>
      <c r="FS79" s="55"/>
      <c r="FT79" s="55"/>
      <c r="FU79" s="55"/>
      <c r="FV79" s="55"/>
      <c r="FW79" s="55"/>
      <c r="FX79" s="55"/>
      <c r="FY79" s="55"/>
      <c r="FZ79" s="55"/>
      <c r="GA79" s="55"/>
      <c r="GB79" s="55"/>
      <c r="GC79" s="55"/>
      <c r="GD79" s="55"/>
      <c r="GE79" s="55"/>
      <c r="GF79" s="55"/>
      <c r="GG79" s="55"/>
      <c r="GH79" s="55"/>
      <c r="GI79" s="55"/>
      <c r="GJ79" s="55"/>
      <c r="GK79" s="55"/>
      <c r="GL79" s="55"/>
      <c r="GM79" s="55"/>
      <c r="GN79" s="55"/>
      <c r="GO79" s="55"/>
      <c r="GP79" s="55"/>
      <c r="GQ79" s="55"/>
      <c r="GR79" s="55"/>
      <c r="GS79" s="55"/>
      <c r="GT79" s="55"/>
      <c r="GU79" s="55"/>
      <c r="GV79" s="55"/>
      <c r="GW79" s="55"/>
    </row>
    <row r="80" spans="1:205" s="24" customFormat="1" x14ac:dyDescent="0.55000000000000004">
      <c r="A80" s="41" t="s">
        <v>763</v>
      </c>
      <c r="B80" s="6" t="s">
        <v>768</v>
      </c>
      <c r="C80" s="66" t="str" cm="1">
        <f t="array" ref="C80">IF(INDEX(Templates!A$2:A$153,ROW()-ROW($20:$20)+1)="","",INDEX(Templates!A$2:A$153,ROW()-ROW($20:$20)+1))</f>
        <v>JSON_PATH:chillers[0]</v>
      </c>
      <c r="D80" s="66" t="str" cm="1">
        <f t="array" ref="D80">IF(INDEX(Templates!B$2:B$153,ROW()-ROW($20:$20)+1)="","",INDEX(Templates!B$2:B$153,ROW()-ROW($20:$20)+1))</f>
        <v>energy_source_type</v>
      </c>
      <c r="E80" s="66" t="str" cm="1">
        <f t="array" ref="E80">IF(INDEX(Templates!C$2:C$153,ROW()-ROW($20:$20)+1)="","",INDEX(Templates!C$2:C$153,ROW()-ROW($20:$20)+1))</f>
        <v/>
      </c>
      <c r="F80" s="127" t="str" cm="1">
        <f t="array" ref="F80">IF(INDEX(Templates!D$2:D$153,ROW()-ROW($20:$20)+1)="","",INDEX(Templates!D$2:D$153,ROW()-ROW($20:$20)+1))</f>
        <v/>
      </c>
      <c r="G80" s="116" t="str" cm="1">
        <f t="array" ref="G80">IF(INDEX(Templates!E$2:E$153,ROW()-ROW($20:$20)+1)="","",INDEX(Templates!E$2:E$153,ROW()-ROW($20:$20)+1))</f>
        <v>Chiller</v>
      </c>
      <c r="H80" s="68" t="str" cm="1">
        <f t="array" ref="H80">IF(INDEX(Templates!F$2:F$153,ROW()-ROW($20:$20)+1)="","",INDEX(Templates!F$2:F$153,ROW()-ROW($20:$20)+1))</f>
        <v>Chiller 1</v>
      </c>
      <c r="I80" s="68" t="str" cm="1">
        <f t="array" ref="I80">IF(INDEX(Templates!G$2:G$153,ROW()-ROW($20:$20)+1)="","",INDEX(Templates!G$2:G$153,ROW()-ROW($20:$20)+1))</f>
        <v>ASHRAE229 1</v>
      </c>
      <c r="J80" s="68" t="str" cm="1">
        <f t="array" ref="J80">IF(INDEX(Templates!H$2:H$153,ROW()-ROW($20:$20)+1)="","",INDEX(Templates!H$2:H$153,ROW()-ROW($20:$20)+1))</f>
        <v>energy_source_type</v>
      </c>
      <c r="K80" s="69" t="s">
        <v>765</v>
      </c>
      <c r="L80" s="69" t="s">
        <v>765</v>
      </c>
      <c r="M80" s="55" t="str" cm="1">
        <f t="array" ref="M80">IF(INDEX(Templates!$I$2:$FQ$152,ROW()-ROW(M$20)+1, MATCH(M$16,Templates!$I$1:FQ$1,0))="","",INDEX(Templates!$I$2:$FQ$152,ROW()-ROW(M$20)+1, MATCH(M$16,Templates!$I$1:FQ$1,0)))</f>
        <v/>
      </c>
      <c r="N80" s="55" t="str" cm="1">
        <f t="array" ref="N80">IF(INDEX(Templates!$I$2:$FQ$152,ROW()-ROW(N$20)+1, MATCH(N$16,Templates!$I$1:FR$1,0))="","",INDEX(Templates!$I$2:$FQ$152,ROW()-ROW(N$20)+1, MATCH(N$16,Templates!$I$1:FR$1,0)))</f>
        <v/>
      </c>
      <c r="O80" s="55" t="str" cm="1">
        <f t="array" ref="O80">IF(INDEX(Templates!$I$2:$FQ$152,ROW()-ROW(O$20)+1, MATCH(O$16,Templates!$I$1:FS$1,0))="","",INDEX(Templates!$I$2:$FQ$152,ROW()-ROW(O$20)+1, MATCH(O$16,Templates!$I$1:FS$1,0)))</f>
        <v/>
      </c>
      <c r="P80" s="55" t="str" cm="1">
        <f t="array" ref="P80">IF(INDEX(Templates!$I$2:$FQ$152,ROW()-ROW(P$20)+1, MATCH(P$16,Templates!$I$1:FT$1,0))="","",INDEX(Templates!$I$2:$FQ$152,ROW()-ROW(P$20)+1, MATCH(P$16,Templates!$I$1:FT$1,0)))</f>
        <v/>
      </c>
      <c r="Q80" s="55" t="str" cm="1">
        <f t="array" ref="Q80">IF(INDEX(Templates!$I$2:$FQ$152,ROW()-ROW(Q$20)+1, MATCH(Q$16,Templates!$I$1:FU$1,0))="","",INDEX(Templates!$I$2:$FQ$152,ROW()-ROW(Q$20)+1, MATCH(Q$16,Templates!$I$1:FU$1,0)))</f>
        <v/>
      </c>
      <c r="R80" s="55" t="str" cm="1">
        <f t="array" ref="R80">IF(INDEX(Templates!$I$2:$FQ$152,ROW()-ROW(R$20)+1, MATCH(R$16,Templates!$I$1:FV$1,0))="","",INDEX(Templates!$I$2:$FQ$152,ROW()-ROW(R$20)+1, MATCH(R$16,Templates!$I$1:FV$1,0)))</f>
        <v/>
      </c>
      <c r="S80" s="55" t="str" cm="1">
        <f t="array" ref="S80">IF(INDEX(Templates!$I$2:$FQ$152,ROW()-ROW(S$20)+1, MATCH(S$16,Templates!$I$1:FW$1,0))="","",INDEX(Templates!$I$2:$FQ$152,ROW()-ROW(S$20)+1, MATCH(S$16,Templates!$I$1:FW$1,0)))</f>
        <v/>
      </c>
      <c r="T80" s="55" t="str" cm="1">
        <f t="array" ref="T80">IF(INDEX(Templates!$I$2:$FQ$152,ROW()-ROW(T$20)+1, MATCH(T$16,Templates!$I$1:FX$1,0))="","",INDEX(Templates!$I$2:$FQ$152,ROW()-ROW(T$20)+1, MATCH(T$16,Templates!$I$1:FX$1,0)))</f>
        <v/>
      </c>
      <c r="U80" s="55" t="str" cm="1">
        <f t="array" ref="U80">IF(INDEX(Templates!$I$2:$FQ$152,ROW()-ROW(U$20)+1, MATCH(U$16,Templates!$I$1:FY$1,0))="","",INDEX(Templates!$I$2:$FQ$152,ROW()-ROW(U$20)+1, MATCH(U$16,Templates!$I$1:FY$1,0)))</f>
        <v/>
      </c>
      <c r="V80" s="55" t="str" cm="1">
        <f t="array" ref="V80">IF(INDEX(Templates!$I$2:$FQ$152,ROW()-ROW(V$20)+1, MATCH(V$16,Templates!$I$1:FZ$1,0))="","",INDEX(Templates!$I$2:$FQ$152,ROW()-ROW(V$20)+1, MATCH(V$16,Templates!$I$1:FZ$1,0)))</f>
        <v/>
      </c>
      <c r="W80" s="55" t="str" cm="1">
        <f t="array" ref="W80">IF(INDEX(Templates!$I$2:$FQ$152,ROW()-ROW(W$20)+1, MATCH(W$16,Templates!$I$1:GA$1,0))="","",INDEX(Templates!$I$2:$FQ$152,ROW()-ROW(W$20)+1, MATCH(W$16,Templates!$I$1:GA$1,0)))</f>
        <v/>
      </c>
      <c r="X80" s="55" t="str" cm="1">
        <f t="array" ref="X80">IF(INDEX(Templates!$I$2:$FQ$152,ROW()-ROW(X$20)+1, MATCH(X$16,Templates!$I$1:GB$1,0))="","",INDEX(Templates!$I$2:$FQ$152,ROW()-ROW(X$20)+1, MATCH(X$16,Templates!$I$1:GB$1,0)))</f>
        <v/>
      </c>
      <c r="Y80" s="55" t="str" cm="1">
        <f t="array" ref="Y80">IF(INDEX(Templates!$I$2:$FQ$152,ROW()-ROW(Y$20)+1, MATCH(Y$16,Templates!$I$1:GC$1,0))="","",INDEX(Templates!$I$2:$FQ$152,ROW()-ROW(Y$20)+1, MATCH(Y$16,Templates!$I$1:GC$1,0)))</f>
        <v/>
      </c>
      <c r="Z80" s="55" t="str" cm="1">
        <f t="array" ref="Z80">IF(INDEX(Templates!$I$2:$FQ$152,ROW()-ROW(Z$20)+1, MATCH(Z$16,Templates!$I$1:GD$1,0))="","",INDEX(Templates!$I$2:$FQ$152,ROW()-ROW(Z$20)+1, MATCH(Z$16,Templates!$I$1:GD$1,0)))</f>
        <v/>
      </c>
      <c r="AA80" s="55" t="str" cm="1">
        <f t="array" ref="AA80">IF(INDEX(Templates!$I$2:$FQ$152,ROW()-ROW(AA$20)+1, MATCH(AA$16,Templates!$I$1:GE$1,0))="","",INDEX(Templates!$I$2:$FQ$152,ROW()-ROW(AA$20)+1, MATCH(AA$16,Templates!$I$1:GE$1,0)))</f>
        <v/>
      </c>
      <c r="AB80" s="55" t="str" cm="1">
        <f t="array" ref="AB80">IF(INDEX(Templates!$I$2:$FQ$152,ROW()-ROW(AB$20)+1, MATCH(AB$16,Templates!$I$1:GF$1,0))="","",INDEX(Templates!$I$2:$FQ$152,ROW()-ROW(AB$20)+1, MATCH(AB$16,Templates!$I$1:GF$1,0)))</f>
        <v/>
      </c>
      <c r="AC80" s="55" t="str" cm="1">
        <f t="array" ref="AC80">IF(INDEX(Templates!$I$2:$FQ$152,ROW()-ROW(AC$20)+1, MATCH(AC$16,Templates!$I$1:GG$1,0))="","",INDEX(Templates!$I$2:$FQ$152,ROW()-ROW(AC$20)+1, MATCH(AC$16,Templates!$I$1:GG$1,0)))</f>
        <v/>
      </c>
      <c r="AD80" s="55" t="str" cm="1">
        <f t="array" ref="AD80">IF(INDEX(Templates!$I$2:$FQ$152,ROW()-ROW(AD$20)+1, MATCH(AD$16,Templates!$I$1:GH$1,0))="","",INDEX(Templates!$I$2:$FQ$152,ROW()-ROW(AD$20)+1, MATCH(AD$16,Templates!$I$1:GH$1,0)))</f>
        <v/>
      </c>
      <c r="AE80" s="55" t="str" cm="1">
        <f t="array" ref="AE80">IF(INDEX(Templates!$I$2:$FQ$152,ROW()-ROW(AE$20)+1, MATCH(AE$16,Templates!$I$1:GI$1,0))="","",INDEX(Templates!$I$2:$FQ$152,ROW()-ROW(AE$20)+1, MATCH(AE$16,Templates!$I$1:GI$1,0)))</f>
        <v/>
      </c>
      <c r="AF80" s="55" t="str" cm="1">
        <f t="array" ref="AF80">IF(INDEX(Templates!$I$2:$FQ$152,ROW()-ROW(AF$20)+1, MATCH(AF$16,Templates!$I$1:GJ$1,0))="","",INDEX(Templates!$I$2:$FQ$152,ROW()-ROW(AF$20)+1, MATCH(AF$16,Templates!$I$1:GJ$1,0)))</f>
        <v/>
      </c>
      <c r="AG80" s="55" t="str" cm="1">
        <f t="array" ref="AG80">IF(INDEX(Templates!$I$2:$FQ$152,ROW()-ROW(AG$20)+1, MATCH(AG$16,Templates!$I$1:GK$1,0))="","",INDEX(Templates!$I$2:$FQ$152,ROW()-ROW(AG$20)+1, MATCH(AG$16,Templates!$I$1:GK$1,0)))</f>
        <v/>
      </c>
      <c r="AH80" s="55" t="str" cm="1">
        <f t="array" ref="AH80">IF(INDEX(Templates!$I$2:$FQ$152,ROW()-ROW(AH$20)+1, MATCH(AH$16,Templates!$I$1:GL$1,0))="","",INDEX(Templates!$I$2:$FQ$152,ROW()-ROW(AH$20)+1, MATCH(AH$16,Templates!$I$1:GL$1,0)))</f>
        <v/>
      </c>
      <c r="AI80" s="55" t="str" cm="1">
        <f t="array" ref="AI80">IF(INDEX(Templates!$I$2:$FQ$152,ROW()-ROW(AI$20)+1, MATCH(AI$16,Templates!$I$1:GM$1,0))="","",INDEX(Templates!$I$2:$FQ$152,ROW()-ROW(AI$20)+1, MATCH(AI$16,Templates!$I$1:GM$1,0)))</f>
        <v/>
      </c>
      <c r="AJ80" s="55" t="str" cm="1">
        <f t="array" ref="AJ80">IF(INDEX(Templates!$I$2:$FQ$152,ROW()-ROW(AJ$20)+1, MATCH(AJ$16,Templates!$I$1:GN$1,0))="","",INDEX(Templates!$I$2:$FQ$152,ROW()-ROW(AJ$20)+1, MATCH(AJ$16,Templates!$I$1:GN$1,0)))</f>
        <v/>
      </c>
      <c r="AK80" s="55" t="str" cm="1">
        <f t="array" ref="AK80">IF(INDEX(Templates!$I$2:$FQ$152,ROW()-ROW(AK$20)+1, MATCH(AK$16,Templates!$I$1:GO$1,0))="","",INDEX(Templates!$I$2:$FQ$152,ROW()-ROW(AK$20)+1, MATCH(AK$16,Templates!$I$1:GO$1,0)))</f>
        <v/>
      </c>
      <c r="AL80" s="55" t="str" cm="1">
        <f t="array" ref="AL80">IF(INDEX(Templates!$I$2:$FQ$152,ROW()-ROW(AL$20)+1, MATCH(AL$16,Templates!$I$1:GP$1,0))="","",INDEX(Templates!$I$2:$FQ$152,ROW()-ROW(AL$20)+1, MATCH(AL$16,Templates!$I$1:GP$1,0)))</f>
        <v/>
      </c>
      <c r="AM80" s="55" t="str" cm="1">
        <f t="array" ref="AM80">IF(INDEX(Templates!$I$2:$FQ$152,ROW()-ROW(AM$20)+1, MATCH(AM$16,Templates!$I$1:GQ$1,0))="","",INDEX(Templates!$I$2:$FQ$152,ROW()-ROW(AM$20)+1, MATCH(AM$16,Templates!$I$1:GQ$1,0)))</f>
        <v/>
      </c>
      <c r="AN80" s="55" t="str" cm="1">
        <f t="array" ref="AN80">IF(INDEX(Templates!$I$2:$FQ$152,ROW()-ROW(AN$20)+1, MATCH(AN$16,Templates!$I$1:GR$1,0))="","",INDEX(Templates!$I$2:$FQ$152,ROW()-ROW(AN$20)+1, MATCH(AN$16,Templates!$I$1:GR$1,0)))</f>
        <v/>
      </c>
      <c r="AO80" s="55" t="str" cm="1">
        <f t="array" ref="AO80">IF(INDEX(Templates!$I$2:$FQ$152,ROW()-ROW(AO$20)+1, MATCH(AO$16,Templates!$I$1:GS$1,0))="","",INDEX(Templates!$I$2:$FQ$152,ROW()-ROW(AO$20)+1, MATCH(AO$16,Templates!$I$1:GS$1,0)))</f>
        <v/>
      </c>
      <c r="AP80" s="55" t="str" cm="1">
        <f t="array" ref="AP80">IF(INDEX(Templates!$I$2:$FQ$152,ROW()-ROW(AP$20)+1, MATCH(AP$16,Templates!$I$1:GT$1,0))="","",INDEX(Templates!$I$2:$FQ$152,ROW()-ROW(AP$20)+1, MATCH(AP$16,Templates!$I$1:GT$1,0)))</f>
        <v/>
      </c>
      <c r="AQ80" s="55" t="str" cm="1">
        <f t="array" ref="AQ80">IF(INDEX(Templates!$I$2:$FQ$152,ROW()-ROW(AQ$20)+1, MATCH(AQ$16,Templates!$I$1:GU$1,0))="","",INDEX(Templates!$I$2:$FQ$152,ROW()-ROW(AQ$20)+1, MATCH(AQ$16,Templates!$I$1:GU$1,0)))</f>
        <v/>
      </c>
      <c r="AR80" s="55" t="str" cm="1">
        <f t="array" ref="AR80">IF(INDEX(Templates!$I$2:$FQ$152,ROW()-ROW(AR$20)+1, MATCH(AR$16,Templates!$I$1:GV$1,0))="","",INDEX(Templates!$I$2:$FQ$152,ROW()-ROW(AR$20)+1, MATCH(AR$16,Templates!$I$1:GV$1,0)))</f>
        <v/>
      </c>
      <c r="AS80" s="55" t="str" cm="1">
        <f t="array" ref="AS80">IF(INDEX(Templates!$I$2:$FQ$152,ROW()-ROW(AS$20)+1, MATCH(AS$16,Templates!$I$1:GW$1,0))="","",INDEX(Templates!$I$2:$FQ$152,ROW()-ROW(AS$20)+1, MATCH(AS$16,Templates!$I$1:GW$1,0)))</f>
        <v/>
      </c>
      <c r="AT80" s="55" t="str" cm="1">
        <f t="array" ref="AT80">IF(INDEX(Templates!$I$2:$FQ$152,ROW()-ROW(AT$20)+1, MATCH(AT$16,Templates!$I$1:GX$1,0))="","",INDEX(Templates!$I$2:$FQ$152,ROW()-ROW(AT$20)+1, MATCH(AT$16,Templates!$I$1:GX$1,0)))</f>
        <v/>
      </c>
      <c r="AU80" s="55" t="str" cm="1">
        <f t="array" ref="AU80">IF(INDEX(Templates!$I$2:$FQ$152,ROW()-ROW(AU$20)+1, MATCH(AU$16,Templates!$I$1:GY$1,0))="","",INDEX(Templates!$I$2:$FQ$152,ROW()-ROW(AU$20)+1, MATCH(AU$16,Templates!$I$1:GY$1,0)))</f>
        <v/>
      </c>
      <c r="AV80" s="55" t="str" cm="1">
        <f t="array" ref="AV80">IF(INDEX(Templates!$I$2:$FQ$152,ROW()-ROW(AV$20)+1, MATCH(AV$16,Templates!$I$1:GZ$1,0))="","",INDEX(Templates!$I$2:$FQ$152,ROW()-ROW(AV$20)+1, MATCH(AV$16,Templates!$I$1:GZ$1,0)))</f>
        <v/>
      </c>
      <c r="AW80" s="55" t="str" cm="1">
        <f t="array" ref="AW80">IF(INDEX(Templates!$I$2:$FQ$152,ROW()-ROW(AW$20)+1, MATCH(AW$16,Templates!$I$1:HA$1,0))="","",INDEX(Templates!$I$2:$FQ$152,ROW()-ROW(AW$20)+1, MATCH(AW$16,Templates!$I$1:HA$1,0)))</f>
        <v/>
      </c>
      <c r="AX80" s="55" t="str" cm="1">
        <f t="array" ref="AX80">IF(INDEX(Templates!$I$2:$FQ$152,ROW()-ROW(AX$20)+1, MATCH(AX$16,Templates!$I$1:HB$1,0))="","",INDEX(Templates!$I$2:$FQ$152,ROW()-ROW(AX$20)+1, MATCH(AX$16,Templates!$I$1:HB$1,0)))</f>
        <v/>
      </c>
      <c r="AY80" s="55" t="str" cm="1">
        <f t="array" ref="AY80">IF(INDEX(Templates!$I$2:$FQ$152,ROW()-ROW(AY$20)+1, MATCH(AY$16,Templates!$I$1:HC$1,0))="","",INDEX(Templates!$I$2:$FQ$152,ROW()-ROW(AY$20)+1, MATCH(AY$16,Templates!$I$1:HC$1,0)))</f>
        <v/>
      </c>
      <c r="AZ80" s="55" t="str" cm="1">
        <f t="array" ref="AZ80">IF(INDEX(Templates!$I$2:$FQ$152,ROW()-ROW(AZ$20)+1, MATCH(AZ$16,Templates!$I$1:HD$1,0))="","",INDEX(Templates!$I$2:$FQ$152,ROW()-ROW(AZ$20)+1, MATCH(AZ$16,Templates!$I$1:HD$1,0)))</f>
        <v/>
      </c>
      <c r="BA80" s="55" t="str" cm="1">
        <f t="array" ref="BA80">IF(INDEX(Templates!$I$2:$FQ$152,ROW()-ROW(BA$20)+1, MATCH(BA$16,Templates!$I$1:HE$1,0))="","",INDEX(Templates!$I$2:$FQ$152,ROW()-ROW(BA$20)+1, MATCH(BA$16,Templates!$I$1:HE$1,0)))</f>
        <v/>
      </c>
      <c r="BB80" s="55" t="str" cm="1">
        <f t="array" ref="BB80">IF(INDEX(Templates!$I$2:$FQ$152,ROW()-ROW(BB$20)+1, MATCH(BB$16,Templates!$I$1:HF$1,0))="","",INDEX(Templates!$I$2:$FQ$152,ROW()-ROW(BB$20)+1, MATCH(BB$16,Templates!$I$1:HF$1,0)))</f>
        <v/>
      </c>
      <c r="BC80" s="55" t="str" cm="1">
        <f t="array" ref="BC80">IF(INDEX(Templates!$I$2:$FQ$152,ROW()-ROW(BC$20)+1, MATCH(BC$16,Templates!$I$1:HG$1,0))="","",INDEX(Templates!$I$2:$FQ$152,ROW()-ROW(BC$20)+1, MATCH(BC$16,Templates!$I$1:HG$1,0)))</f>
        <v/>
      </c>
      <c r="BD80" s="55" t="str" cm="1">
        <f t="array" ref="BD80">IF(INDEX(Templates!$I$2:$FQ$152,ROW()-ROW(BD$20)+1, MATCH(BD$16,Templates!$I$1:HH$1,0))="","",INDEX(Templates!$I$2:$FQ$152,ROW()-ROW(BD$20)+1, MATCH(BD$16,Templates!$I$1:HH$1,0)))</f>
        <v/>
      </c>
      <c r="BE80" s="55" t="str" cm="1">
        <f t="array" ref="BE80">IF(INDEX(Templates!$I$2:$FQ$152,ROW()-ROW(BE$20)+1, MATCH(BE$16,Templates!$I$1:HI$1,0))="","",INDEX(Templates!$I$2:$FQ$152,ROW()-ROW(BE$20)+1, MATCH(BE$16,Templates!$I$1:HI$1,0)))</f>
        <v/>
      </c>
      <c r="BF80" s="55" t="str" cm="1">
        <f t="array" ref="BF80">IF(INDEX(Templates!$I$2:$FQ$152,ROW()-ROW(BF$20)+1, MATCH(BF$16,Templates!$I$1:HJ$1,0))="","",INDEX(Templates!$I$2:$FQ$152,ROW()-ROW(BF$20)+1, MATCH(BF$16,Templates!$I$1:HJ$1,0)))</f>
        <v/>
      </c>
      <c r="BG80" s="55" t="str" cm="1">
        <f t="array" ref="BG80">IF(INDEX(Templates!$I$2:$FQ$152,ROW()-ROW(BG$20)+1, MATCH(BG$16,Templates!$I$1:HK$1,0))="","",INDEX(Templates!$I$2:$FQ$152,ROW()-ROW(BG$20)+1, MATCH(BG$16,Templates!$I$1:HK$1,0)))</f>
        <v/>
      </c>
      <c r="BH80" s="55" t="str" cm="1">
        <f t="array" ref="BH80">IF(INDEX(Templates!$I$2:$FQ$152,ROW()-ROW(BH$20)+1, MATCH(BH$16,Templates!$I$1:HI$1,0))="","",INDEX(Templates!$I$2:$FQ$152,ROW()-ROW(BH$20)+1, MATCH(BH$16,Templates!$I$1:HI$1,0)))</f>
        <v/>
      </c>
      <c r="BI80" s="55" t="str" cm="1">
        <f t="array" ref="BI80">IF(INDEX(Templates!$I$2:$FQ$152,ROW()-ROW(BI$20)+1, MATCH(BI$16,Templates!$I$1:HJ$1,0))="","",INDEX(Templates!$I$2:$FQ$152,ROW()-ROW(BI$20)+1, MATCH(BI$16,Templates!$I$1:HJ$1,0)))</f>
        <v/>
      </c>
      <c r="BJ80" s="55" t="str" cm="1">
        <f t="array" ref="BJ80">IF(INDEX(Templates!$I$2:$FQ$152,ROW()-ROW(BJ$20)+1, MATCH(BJ$16,Templates!$I$1:HK$1,0))="","",INDEX(Templates!$I$2:$FQ$152,ROW()-ROW(BJ$20)+1, MATCH(BJ$16,Templates!$I$1:HK$1,0)))</f>
        <v/>
      </c>
      <c r="BK80" s="55" t="str" cm="1">
        <f t="array" ref="BK80">IF(INDEX(Templates!$I$2:$FQ$152,ROW()-ROW(BK$20)+1, MATCH(BK$16,Templates!$I$1:HL$1,0))="","",INDEX(Templates!$I$2:$FQ$152,ROW()-ROW(BK$20)+1, MATCH(BK$16,Templates!$I$1:HL$1,0)))</f>
        <v/>
      </c>
      <c r="BL80" s="55" t="str" cm="1">
        <f t="array" ref="BL80">IF(INDEX(Templates!$I$2:$FQ$152,ROW()-ROW(BL$20)+1, MATCH(BL$16,Templates!$I$1:HM$1,0))="","",INDEX(Templates!$I$2:$FQ$152,ROW()-ROW(BL$20)+1, MATCH(BL$16,Templates!$I$1:HM$1,0)))</f>
        <v/>
      </c>
      <c r="BM80" s="55" t="str" cm="1">
        <f t="array" ref="BM80">IF(INDEX(Templates!$I$2:$FQ$152,ROW()-ROW(BM$20)+1, MATCH(BM$16,Templates!$I$1:HN$1,0))="","",INDEX(Templates!$I$2:$FQ$152,ROW()-ROW(BM$20)+1, MATCH(BM$16,Templates!$I$1:HN$1,0)))</f>
        <v/>
      </c>
      <c r="BN80" s="55" t="str" cm="1">
        <f t="array" ref="BN80">IF(INDEX(Templates!$I$2:$FQ$152,ROW()-ROW(BN$20)+1, MATCH(BN$16,Templates!$I$1:HO$1,0))="","",INDEX(Templates!$I$2:$FQ$152,ROW()-ROW(BN$20)+1, MATCH(BN$16,Templates!$I$1:HO$1,0)))</f>
        <v/>
      </c>
      <c r="BO80" s="55" t="str" cm="1">
        <f t="array" ref="BO80">IF(INDEX(Templates!$I$2:$FQ$152,ROW()-ROW(BO$20)+1, MATCH(BO$16,Templates!$I$1:HP$1,0))="","",INDEX(Templates!$I$2:$FQ$152,ROW()-ROW(BO$20)+1, MATCH(BO$16,Templates!$I$1:HP$1,0)))</f>
        <v/>
      </c>
      <c r="BP80" s="55" t="str" cm="1">
        <f t="array" ref="BP80">IF(INDEX(Templates!$I$2:$FQ$152,ROW()-ROW(BP$20)+1, MATCH(BP$16,Templates!$I$1:HQ$1,0))="","",INDEX(Templates!$I$2:$FQ$152,ROW()-ROW(BP$20)+1, MATCH(BP$16,Templates!$I$1:HQ$1,0)))</f>
        <v/>
      </c>
      <c r="BQ80" s="55" t="str" cm="1">
        <f t="array" ref="BQ80">IF(INDEX(Templates!$I$2:$FQ$152,ROW()-ROW(BQ$20)+1, MATCH(BQ$16,Templates!$I$1:HR$1,0))="","",INDEX(Templates!$I$2:$FQ$152,ROW()-ROW(BQ$20)+1, MATCH(BQ$16,Templates!$I$1:HR$1,0)))</f>
        <v/>
      </c>
      <c r="BR80" s="55" t="str" cm="1">
        <f t="array" ref="BR80">IF(INDEX(Templates!$I$2:$FQ$152,ROW()-ROW(BR$20)+1, MATCH(BR$16,Templates!$I$1:HS$1,0))="","",INDEX(Templates!$I$2:$FQ$152,ROW()-ROW(BR$20)+1, MATCH(BR$16,Templates!$I$1:HS$1,0)))</f>
        <v/>
      </c>
      <c r="BS80" s="55" t="str" cm="1">
        <f t="array" ref="BS80">IF(INDEX(Templates!$I$2:$FQ$152,ROW()-ROW(BS$20)+1, MATCH(BS$16,Templates!$I$1:HT$1,0))="","",INDEX(Templates!$I$2:$FQ$152,ROW()-ROW(BS$20)+1, MATCH(BS$16,Templates!$I$1:HT$1,0)))</f>
        <v/>
      </c>
      <c r="BT80" s="55" t="str" cm="1">
        <f t="array" ref="BT80">IF(INDEX(Templates!$I$2:$FQ$152,ROW()-ROW(BT$20)+1, MATCH(BT$16,Templates!$I$1:HU$1,0))="","",INDEX(Templates!$I$2:$FQ$152,ROW()-ROW(BT$20)+1, MATCH(BT$16,Templates!$I$1:HU$1,0)))</f>
        <v/>
      </c>
      <c r="BU80" s="55" t="str" cm="1">
        <f t="array" ref="BU80">IF(INDEX(Templates!$I$2:$FQ$152,ROW()-ROW(BU$20)+1, MATCH(BU$16,Templates!$I$1:HV$1,0))="","",INDEX(Templates!$I$2:$FQ$152,ROW()-ROW(BU$20)+1, MATCH(BU$16,Templates!$I$1:HV$1,0)))</f>
        <v/>
      </c>
      <c r="BV80" s="55" t="str" cm="1">
        <f t="array" ref="BV80">IF(INDEX(Templates!$I$2:$FQ$152,ROW()-ROW(BV$20)+1, MATCH(BV$16,Templates!$I$1:HW$1,0))="","",INDEX(Templates!$I$2:$FQ$152,ROW()-ROW(BV$20)+1, MATCH(BV$16,Templates!$I$1:HW$1,0)))</f>
        <v/>
      </c>
      <c r="BW80" s="55" t="str" cm="1">
        <f t="array" ref="BW80">IF(INDEX(Templates!$I$2:$FQ$152,ROW()-ROW(BW$20)+1, MATCH(BW$16,Templates!$I$1:HX$1,0))="","",INDEX(Templates!$I$2:$FQ$152,ROW()-ROW(BW$20)+1, MATCH(BW$16,Templates!$I$1:HX$1,0)))</f>
        <v/>
      </c>
      <c r="BX80" s="55" t="str" cm="1">
        <f t="array" ref="BX80">IF(INDEX(Templates!$I$2:$FQ$152,ROW()-ROW(BX$20)+1, MATCH(BX$16,Templates!$I$1:HY$1,0))="","",INDEX(Templates!$I$2:$FQ$152,ROW()-ROW(BX$20)+1, MATCH(BX$16,Templates!$I$1:HY$1,0)))</f>
        <v/>
      </c>
      <c r="BY80" s="55" t="str" cm="1">
        <f t="array" ref="BY80">IF(INDEX(Templates!$I$2:$FQ$152,ROW()-ROW(BY$20)+1, MATCH(BY$16,Templates!$I$1:HZ$1,0))="","",INDEX(Templates!$I$2:$FQ$152,ROW()-ROW(BY$20)+1, MATCH(BY$16,Templates!$I$1:HZ$1,0)))</f>
        <v/>
      </c>
      <c r="BZ80" s="55" t="str" cm="1">
        <f t="array" ref="BZ80">IF(INDEX(Templates!$I$2:$FQ$152,ROW()-ROW(BZ$20)+1, MATCH(BZ$16,Templates!$I$1:IA$1,0))="","",INDEX(Templates!$I$2:$FQ$152,ROW()-ROW(BZ$20)+1, MATCH(BZ$16,Templates!$I$1:IA$1,0)))</f>
        <v/>
      </c>
      <c r="CA80" s="55" t="str" cm="1">
        <f t="array" ref="CA80">IF(INDEX(Templates!$I$2:$FQ$152,ROW()-ROW(CA$20)+1, MATCH(CA$16,Templates!$I$1:IB$1,0))="","",INDEX(Templates!$I$2:$FQ$152,ROW()-ROW(CA$20)+1, MATCH(CA$16,Templates!$I$1:IB$1,0)))</f>
        <v/>
      </c>
      <c r="CB80" s="55" t="str" cm="1">
        <f t="array" ref="CB80">IF(INDEX(Templates!$I$2:$FQ$152,ROW()-ROW(CB$20)+1, MATCH(CB$16,Templates!$I$1:IC$1,0))="","",INDEX(Templates!$I$2:$FQ$152,ROW()-ROW(CB$20)+1, MATCH(CB$16,Templates!$I$1:IC$1,0)))</f>
        <v/>
      </c>
      <c r="CC80" s="55" t="str" cm="1">
        <f t="array" ref="CC80">IF(INDEX(Templates!$I$2:$FQ$152,ROW()-ROW(CC$20)+1, MATCH(CC$16,Templates!$I$1:ID$1,0))="","",INDEX(Templates!$I$2:$FQ$152,ROW()-ROW(CC$20)+1, MATCH(CC$16,Templates!$I$1:ID$1,0)))</f>
        <v/>
      </c>
      <c r="CD80" s="55" t="str" cm="1">
        <f t="array" ref="CD80">IF(INDEX(Templates!$I$2:$FQ$152,ROW()-ROW(CD$20)+1, MATCH(CD$16,Templates!$I$1:IE$1,0))="","",INDEX(Templates!$I$2:$FQ$152,ROW()-ROW(CD$20)+1, MATCH(CD$16,Templates!$I$1:IE$1,0)))</f>
        <v/>
      </c>
      <c r="CE80" s="55" t="str" cm="1">
        <f t="array" ref="CE80">IF(INDEX(Templates!$I$2:$FQ$152,ROW()-ROW(CE$20)+1, MATCH(CE$16,Templates!$I$1:IF$1,0))="","",INDEX(Templates!$I$2:$FQ$152,ROW()-ROW(CE$20)+1, MATCH(CE$16,Templates!$I$1:IF$1,0)))</f>
        <v/>
      </c>
      <c r="CF80" s="55" t="str" cm="1">
        <f t="array" ref="CF80">IF(INDEX(Templates!$I$2:$FQ$152,ROW()-ROW(CF$20)+1, MATCH(CF$16,Templates!$I$1:ID$1,0))="","",INDEX(Templates!$I$2:$FQ$152,ROW()-ROW(CF$20)+1, MATCH(CF$16,Templates!$I$1:ID$1,0)))</f>
        <v/>
      </c>
      <c r="CG80" s="55" t="str" cm="1">
        <f t="array" ref="CG80">IF(INDEX(Templates!$I$2:$FQ$152,ROW()-ROW(CG$20)+1, MATCH(CG$16,Templates!$I$1:IE$1,0))="","",INDEX(Templates!$I$2:$FQ$152,ROW()-ROW(CG$20)+1, MATCH(CG$16,Templates!$I$1:IE$1,0)))</f>
        <v/>
      </c>
      <c r="CH80" s="55" t="str" cm="1">
        <f t="array" ref="CH80">IF(INDEX(Templates!$I$2:$FQ$152,ROW()-ROW(CH$20)+1, MATCH(CH$16,Templates!$I$1:IF$1,0))="","",INDEX(Templates!$I$2:$FQ$152,ROW()-ROW(CH$20)+1, MATCH(CH$16,Templates!$I$1:IF$1,0)))</f>
        <v/>
      </c>
      <c r="CI80" s="55" t="str" cm="1">
        <f t="array" ref="CI80">IF(INDEX(Templates!$I$2:$FQ$152,ROW()-ROW(CI$20)+1, MATCH(CI$16,Templates!$I$1:IG$1,0))="","",INDEX(Templates!$I$2:$FQ$152,ROW()-ROW(CI$20)+1, MATCH(CI$16,Templates!$I$1:IG$1,0)))</f>
        <v/>
      </c>
      <c r="CJ80" s="55" t="str" cm="1">
        <f t="array" ref="CJ80">IF(INDEX(Templates!$I$2:$FQ$152,ROW()-ROW(CJ$20)+1, MATCH(CJ$16,Templates!$I$1:IH$1,0))="","",INDEX(Templates!$I$2:$FQ$152,ROW()-ROW(CJ$20)+1, MATCH(CJ$16,Templates!$I$1:IH$1,0)))</f>
        <v/>
      </c>
      <c r="CK80" s="55" t="str" cm="1">
        <f t="array" ref="CK80">IF(INDEX(Templates!$I$2:$FQ$152,ROW()-ROW(CK$20)+1, MATCH(CK$16,Templates!$I$1:II$1,0))="","",INDEX(Templates!$I$2:$FQ$152,ROW()-ROW(CK$20)+1, MATCH(CK$16,Templates!$I$1:II$1,0)))</f>
        <v/>
      </c>
      <c r="CL80" s="55" t="str" cm="1">
        <f t="array" ref="CL80">IF(INDEX(Templates!$I$2:$FQ$152,ROW()-ROW(CL$20)+1, MATCH(CL$16,Templates!$I$1:IJ$1,0))="","",INDEX(Templates!$I$2:$FQ$152,ROW()-ROW(CL$20)+1, MATCH(CL$16,Templates!$I$1:IJ$1,0)))</f>
        <v/>
      </c>
      <c r="CM80" s="55" t="str" cm="1">
        <f t="array" ref="CM80">IF(INDEX(Templates!$I$2:$FQ$152,ROW()-ROW(CM$20)+1, MATCH(CM$16,Templates!$I$1:IK$1,0))="","",INDEX(Templates!$I$2:$FQ$152,ROW()-ROW(CM$20)+1, MATCH(CM$16,Templates!$I$1:IK$1,0)))</f>
        <v/>
      </c>
      <c r="CN80" s="55" t="str" cm="1">
        <f t="array" ref="CN80">IF(INDEX(Templates!$I$2:$FQ$152,ROW()-ROW(CN$20)+1, MATCH(CN$16,Templates!$I$1:IL$1,0))="","",INDEX(Templates!$I$2:$FQ$152,ROW()-ROW(CN$20)+1, MATCH(CN$16,Templates!$I$1:IL$1,0)))</f>
        <v/>
      </c>
      <c r="CO80" s="55" t="str" cm="1">
        <f t="array" ref="CO80">IF(INDEX(Templates!$I$2:$FQ$152,ROW()-ROW(CO$20)+1, MATCH(CO$16,Templates!$I$1:IM$1,0))="","",INDEX(Templates!$I$2:$FQ$152,ROW()-ROW(CO$20)+1, MATCH(CO$16,Templates!$I$1:IM$1,0)))</f>
        <v/>
      </c>
      <c r="CP80" s="55" t="str" cm="1">
        <f t="array" ref="CP80">IF(INDEX(Templates!$I$2:$FQ$152,ROW()-ROW(CP$20)+1, MATCH(CP$16,Templates!$I$1:IN$1,0))="","",INDEX(Templates!$I$2:$FQ$152,ROW()-ROW(CP$20)+1, MATCH(CP$16,Templates!$I$1:IN$1,0)))</f>
        <v/>
      </c>
      <c r="CQ80" s="55" t="str" cm="1">
        <f t="array" ref="CQ80">IF(INDEX(Templates!$I$2:$FQ$152,ROW()-ROW(CQ$20)+1, MATCH(CQ$16,Templates!$I$1:IO$1,0))="","",INDEX(Templates!$I$2:$FQ$152,ROW()-ROW(CQ$20)+1, MATCH(CQ$16,Templates!$I$1:IO$1,0)))</f>
        <v/>
      </c>
      <c r="CR80" s="55" t="str" cm="1">
        <f t="array" ref="CR80">IF(INDEX(Templates!$I$2:$FQ$152,ROW()-ROW(CR$20)+1, MATCH(CR$16,Templates!$I$1:IP$1,0))="","",INDEX(Templates!$I$2:$FQ$152,ROW()-ROW(CR$20)+1, MATCH(CR$16,Templates!$I$1:IP$1,0)))</f>
        <v/>
      </c>
      <c r="CS80" s="55" t="str" cm="1">
        <f t="array" ref="CS80">IF(INDEX(Templates!$I$2:$FQ$152,ROW()-ROW(CS$20)+1, MATCH(CS$16,Templates!$I$1:IQ$1,0))="","",INDEX(Templates!$I$2:$FQ$152,ROW()-ROW(CS$20)+1, MATCH(CS$16,Templates!$I$1:IQ$1,0)))</f>
        <v/>
      </c>
      <c r="CT80" s="55" t="str" cm="1">
        <f t="array" ref="CT80">IF(INDEX(Templates!$I$2:$FQ$152,ROW()-ROW(CT$20)+1, MATCH(CT$16,Templates!$I$1:IR$1,0))="","",INDEX(Templates!$I$2:$FQ$152,ROW()-ROW(CT$20)+1, MATCH(CT$16,Templates!$I$1:IR$1,0)))</f>
        <v/>
      </c>
      <c r="CU80" s="55" t="str" cm="1">
        <f t="array" ref="CU80">IF(INDEX(Templates!$I$2:$FQ$152,ROW()-ROW(CU$20)+1, MATCH(CU$16,Templates!$I$1:IS$1,0))="","",INDEX(Templates!$I$2:$FQ$152,ROW()-ROW(CU$20)+1, MATCH(CU$16,Templates!$I$1:IS$1,0)))</f>
        <v/>
      </c>
      <c r="CV80" s="55" t="str" cm="1">
        <f t="array" ref="CV80">IF(INDEX(Templates!$I$2:$FQ$152,ROW()-ROW(CV$20)+1, MATCH(CV$16,Templates!$I$1:IT$1,0))="","",INDEX(Templates!$I$2:$FQ$152,ROW()-ROW(CV$20)+1, MATCH(CV$16,Templates!$I$1:IT$1,0)))</f>
        <v/>
      </c>
      <c r="CW80" s="55" t="str" cm="1">
        <f t="array" ref="CW80">IF(INDEX(Templates!$I$2:$FQ$152,ROW()-ROW(CW$20)+1, MATCH(CW$16,Templates!$I$1:IU$1,0))="","",INDEX(Templates!$I$2:$FQ$152,ROW()-ROW(CW$20)+1, MATCH(CW$16,Templates!$I$1:IU$1,0)))</f>
        <v/>
      </c>
      <c r="CX80" s="55" t="str" cm="1">
        <f t="array" ref="CX80">IF(INDEX(Templates!$I$2:$FQ$152,ROW()-ROW(CX$20)+1, MATCH(CX$16,Templates!$I$1:IV$1,0))="","",INDEX(Templates!$I$2:$FQ$152,ROW()-ROW(CX$20)+1, MATCH(CX$16,Templates!$I$1:IV$1,0)))</f>
        <v/>
      </c>
      <c r="CY80" s="55" t="str" cm="1">
        <f t="array" ref="CY80">IF(INDEX(Templates!$I$2:$FQ$152,ROW()-ROW(CY$20)+1, MATCH(CY$16,Templates!$I$1:IW$1,0))="","",INDEX(Templates!$I$2:$FQ$152,ROW()-ROW(CY$20)+1, MATCH(CY$16,Templates!$I$1:IW$1,0)))</f>
        <v/>
      </c>
      <c r="CZ80" s="55" t="str" cm="1">
        <f t="array" ref="CZ80">IF(INDEX(Templates!$I$2:$FQ$152,ROW()-ROW(CZ$20)+1, MATCH(CZ$16,Templates!$I$1:IX$1,0))="","",INDEX(Templates!$I$2:$FQ$152,ROW()-ROW(CZ$20)+1, MATCH(CZ$16,Templates!$I$1:IX$1,0)))</f>
        <v/>
      </c>
      <c r="DA80" s="55" t="str" cm="1">
        <f t="array" ref="DA80">IF(INDEX(Templates!$I$2:$FQ$152,ROW()-ROW(DA$20)+1, MATCH(DA$16,Templates!$I$1:IY$1,0))="","",INDEX(Templates!$I$2:$FQ$152,ROW()-ROW(DA$20)+1, MATCH(DA$16,Templates!$I$1:IY$1,0)))</f>
        <v/>
      </c>
      <c r="DB80" s="55" t="str" cm="1">
        <f t="array" ref="DB80">IF(INDEX(Templates!$I$2:$FQ$152,ROW()-ROW(DB$20)+1, MATCH(DB$16,Templates!$I$1:IZ$1,0))="","",INDEX(Templates!$I$2:$FQ$152,ROW()-ROW(DB$20)+1, MATCH(DB$16,Templates!$I$1:IZ$1,0)))</f>
        <v/>
      </c>
      <c r="DC80" s="55" t="str" cm="1">
        <f t="array" ref="DC80">IF(INDEX(Templates!$I$2:$FQ$152,ROW()-ROW(DC$20)+1, MATCH(DC$16,Templates!$I$1:JA$1,0))="","",INDEX(Templates!$I$2:$FQ$152,ROW()-ROW(DC$20)+1, MATCH(DC$16,Templates!$I$1:JA$1,0)))</f>
        <v/>
      </c>
      <c r="DD80" s="55" t="str" cm="1">
        <f t="array" ref="DD80">IF(INDEX(Templates!$I$2:$FQ$152,ROW()-ROW(DD$20)+1, MATCH(DD$16,Templates!$I$1:JB$1,0))="","",INDEX(Templates!$I$2:$FQ$152,ROW()-ROW(DD$20)+1, MATCH(DD$16,Templates!$I$1:JB$1,0)))</f>
        <v/>
      </c>
      <c r="DE80" s="55" t="str" cm="1">
        <f t="array" ref="DE80">IF(INDEX(Templates!$I$2:$FQ$152,ROW()-ROW(DE$20)+1, MATCH(DE$16,Templates!$I$1:JC$1,0))="","",INDEX(Templates!$I$2:$FQ$152,ROW()-ROW(DE$20)+1, MATCH(DE$16,Templates!$I$1:JC$1,0)))</f>
        <v/>
      </c>
      <c r="DF80" s="55" t="str" cm="1">
        <f t="array" ref="DF80">IF(INDEX(Templates!$I$2:$FQ$152,ROW()-ROW(DF$20)+1, MATCH(DF$16,Templates!$I$1:JD$1,0))="","",INDEX(Templates!$I$2:$FQ$152,ROW()-ROW(DF$20)+1, MATCH(DF$16,Templates!$I$1:JD$1,0)))</f>
        <v/>
      </c>
      <c r="DG80" s="55" t="str" cm="1">
        <f t="array" ref="DG80">IF(INDEX(Templates!$I$2:$FQ$152,ROW()-ROW(DG$20)+1, MATCH(DG$16,Templates!$I$1:JE$1,0))="","",INDEX(Templates!$I$2:$FQ$152,ROW()-ROW(DG$20)+1, MATCH(DG$16,Templates!$I$1:JE$1,0)))</f>
        <v/>
      </c>
      <c r="DH80" s="55" t="str" cm="1">
        <f t="array" ref="DH80">IF(INDEX(Templates!$I$2:$FQ$152,ROW()-ROW(DH$20)+1, MATCH(DH$16,Templates!$I$1:JF$1,0))="","",INDEX(Templates!$I$2:$FQ$152,ROW()-ROW(DH$20)+1, MATCH(DH$16,Templates!$I$1:JF$1,0)))</f>
        <v/>
      </c>
      <c r="DI80" s="55" t="str" cm="1">
        <f t="array" ref="DI80">IF(INDEX(Templates!$I$2:$FQ$152,ROW()-ROW(DI$20)+1, MATCH(DI$16,Templates!$I$1:JG$1,0))="","",INDEX(Templates!$I$2:$FQ$152,ROW()-ROW(DI$20)+1, MATCH(DI$16,Templates!$I$1:JG$1,0)))</f>
        <v/>
      </c>
      <c r="DJ80" s="55" t="str" cm="1">
        <f t="array" ref="DJ80">IF(INDEX(Templates!$I$2:$FQ$152,ROW()-ROW(DJ$20)+1, MATCH(DJ$16,Templates!$I$1:JH$1,0))="","",INDEX(Templates!$I$2:$FQ$152,ROW()-ROW(DJ$20)+1, MATCH(DJ$16,Templates!$I$1:JH$1,0)))</f>
        <v/>
      </c>
      <c r="DK80" s="55" t="str" cm="1">
        <f t="array" ref="DK80">IF(INDEX(Templates!$I$2:$FQ$152,ROW()-ROW(DK$20)+1, MATCH(DK$16,Templates!$I$1:JI$1,0))="","",INDEX(Templates!$I$2:$FQ$152,ROW()-ROW(DK$20)+1, MATCH(DK$16,Templates!$I$1:JI$1,0)))</f>
        <v/>
      </c>
      <c r="DL80" s="55" t="str" cm="1">
        <f t="array" ref="DL80">IF(INDEX(Templates!$I$2:$FQ$152,ROW()-ROW(DL$20)+1, MATCH(DL$16,Templates!$I$1:JJ$1,0))="","",INDEX(Templates!$I$2:$FQ$152,ROW()-ROW(DL$20)+1, MATCH(DL$16,Templates!$I$1:JJ$1,0)))</f>
        <v/>
      </c>
      <c r="DM80" s="55" t="str" cm="1">
        <f t="array" ref="DM80">IF(INDEX(Templates!$I$2:$FQ$152,ROW()-ROW(DM$20)+1, MATCH(DM$16,Templates!$I$1:JK$1,0))="","",INDEX(Templates!$I$2:$FQ$152,ROW()-ROW(DM$20)+1, MATCH(DM$16,Templates!$I$1:JK$1,0)))</f>
        <v/>
      </c>
      <c r="DN80" s="55" t="str" cm="1">
        <f t="array" ref="DN80">IF(INDEX(Templates!$I$2:$FQ$152,ROW()-ROW(DN$20)+1, MATCH(DN$16,Templates!$I$1:JL$1,0))="","",INDEX(Templates!$I$2:$FQ$152,ROW()-ROW(DN$20)+1, MATCH(DN$16,Templates!$I$1:JL$1,0)))</f>
        <v/>
      </c>
      <c r="DO80" s="55" t="str" cm="1">
        <f t="array" ref="DO80">IF(INDEX(Templates!$I$2:$FQ$152,ROW()-ROW(DO$20)+1, MATCH(DO$16,Templates!$I$1:JM$1,0))="","",INDEX(Templates!$I$2:$FQ$152,ROW()-ROW(DO$20)+1, MATCH(DO$16,Templates!$I$1:JM$1,0)))</f>
        <v/>
      </c>
      <c r="DP80" s="55" t="str" cm="1">
        <f t="array" ref="DP80">IF(INDEX(Templates!$I$2:$FQ$152,ROW()-ROW(DP$20)+1, MATCH(DP$16,Templates!$I$1:JN$1,0))="","",INDEX(Templates!$I$2:$FQ$152,ROW()-ROW(DP$20)+1, MATCH(DP$16,Templates!$I$1:JN$1,0)))</f>
        <v/>
      </c>
      <c r="DQ80" s="55" t="str" cm="1">
        <f t="array" ref="DQ80">IF(INDEX(Templates!$I$2:$FQ$152,ROW()-ROW(DQ$20)+1, MATCH(DQ$16,Templates!$I$1:JO$1,0))="","",INDEX(Templates!$I$2:$FQ$152,ROW()-ROW(DQ$20)+1, MATCH(DQ$16,Templates!$I$1:JO$1,0)))</f>
        <v/>
      </c>
      <c r="DR80" s="55" t="str" cm="1">
        <f t="array" ref="DR80">IF(INDEX(Templates!$I$2:$FQ$152,ROW()-ROW(DR$20)+1, MATCH(DR$16,Templates!$I$1:JP$1,0))="","",INDEX(Templates!$I$2:$FQ$152,ROW()-ROW(DR$20)+1, MATCH(DR$16,Templates!$I$1:JP$1,0)))</f>
        <v/>
      </c>
      <c r="DS80" s="55" t="str" cm="1">
        <f t="array" ref="DS80">IF(INDEX(Templates!$I$2:$FQ$152,ROW()-ROW(DS$20)+1, MATCH(DS$16,Templates!$I$1:JQ$1,0))="","",INDEX(Templates!$I$2:$FQ$152,ROW()-ROW(DS$20)+1, MATCH(DS$16,Templates!$I$1:JQ$1,0)))</f>
        <v/>
      </c>
      <c r="DT80" s="55" t="str" cm="1">
        <f t="array" ref="DT80">IF(INDEX(Templates!$I$2:$FQ$152,ROW()-ROW(DT$20)+1, MATCH(DT$16,Templates!$I$1:JR$1,0))="","",INDEX(Templates!$I$2:$FQ$152,ROW()-ROW(DT$20)+1, MATCH(DT$16,Templates!$I$1:JR$1,0)))</f>
        <v/>
      </c>
      <c r="DU80" s="55" t="str" cm="1">
        <f t="array" ref="DU80">IF(INDEX(Templates!$I$2:$FQ$152,ROW()-ROW(DU$20)+1, MATCH(DU$16,Templates!$I$1:JP$1,0))="","",INDEX(Templates!$I$2:$FQ$152,ROW()-ROW(DU$20)+1, MATCH(DU$16,Templates!$I$1:JP$1,0)))</f>
        <v/>
      </c>
      <c r="DV80" s="55" t="str" cm="1">
        <f t="array" ref="DV80">IF(INDEX(Templates!$I$2:$FQ$152,ROW()-ROW(DV$20)+1, MATCH(DV$16,Templates!$I$1:JQ$1,0))="","",INDEX(Templates!$I$2:$FQ$152,ROW()-ROW(DV$20)+1, MATCH(DV$16,Templates!$I$1:JQ$1,0)))</f>
        <v/>
      </c>
      <c r="DW80" s="55" t="str" cm="1">
        <f t="array" ref="DW80">IF(INDEX(Templates!$I$2:$FQ$152,ROW()-ROW(DW$20)+1, MATCH(DW$16,Templates!$I$1:JR$1,0))="","",INDEX(Templates!$I$2:$FQ$152,ROW()-ROW(DW$20)+1, MATCH(DW$16,Templates!$I$1:JR$1,0)))</f>
        <v/>
      </c>
      <c r="DX80" s="55" t="str" cm="1">
        <f t="array" ref="DX80">IF(INDEX(Templates!$I$2:$FQ$152,ROW()-ROW(DX$20)+1, MATCH(DX$16,Templates!$I$1:JS$1,0))="","",INDEX(Templates!$I$2:$FQ$152,ROW()-ROW(DX$20)+1, MATCH(DX$16,Templates!$I$1:JS$1,0)))</f>
        <v/>
      </c>
      <c r="DY80" s="55" t="str" cm="1">
        <f t="array" ref="DY80">IF(INDEX(Templates!$I$2:$FQ$152,ROW()-ROW(DY$20)+1, MATCH(DY$16,Templates!$I$1:JT$1,0))="","",INDEX(Templates!$I$2:$FQ$152,ROW()-ROW(DY$20)+1, MATCH(DY$16,Templates!$I$1:JT$1,0)))</f>
        <v/>
      </c>
      <c r="DZ80" s="55" t="str" cm="1">
        <f t="array" ref="DZ80">IF(INDEX(Templates!$I$2:$FQ$152,ROW()-ROW(DZ$20)+1, MATCH(DZ$16,Templates!$I$1:JU$1,0))="","",INDEX(Templates!$I$2:$FQ$152,ROW()-ROW(DZ$20)+1, MATCH(DZ$16,Templates!$I$1:JU$1,0)))</f>
        <v/>
      </c>
      <c r="EA80" s="55" t="str" cm="1">
        <f t="array" ref="EA80">IF(INDEX(Templates!$I$2:$FQ$152,ROW()-ROW(EA$20)+1, MATCH(EA$16,Templates!$I$1:JV$1,0))="","",INDEX(Templates!$I$2:$FQ$152,ROW()-ROW(EA$20)+1, MATCH(EA$16,Templates!$I$1:JV$1,0)))</f>
        <v/>
      </c>
      <c r="EB80" s="55" t="str" cm="1">
        <f t="array" ref="EB80">IF(INDEX(Templates!$I$2:$FQ$152,ROW()-ROW(EB$20)+1, MATCH(EB$16,Templates!$I$1:JW$1,0))="","",INDEX(Templates!$I$2:$FQ$152,ROW()-ROW(EB$20)+1, MATCH(EB$16,Templates!$I$1:JW$1,0)))</f>
        <v/>
      </c>
      <c r="EC80" s="55" t="str" cm="1">
        <f t="array" ref="EC80">IF(INDEX(Templates!$I$2:$FQ$152,ROW()-ROW(EC$20)+1, MATCH(EC$16,Templates!$I$1:JX$1,0))="","",INDEX(Templates!$I$2:$FQ$152,ROW()-ROW(EC$20)+1, MATCH(EC$16,Templates!$I$1:JX$1,0)))</f>
        <v/>
      </c>
      <c r="ED80" s="55" t="str" cm="1">
        <f t="array" ref="ED80">IF(INDEX(Templates!$I$2:$FQ$152,ROW()-ROW(ED$20)+1, MATCH(ED$16,Templates!$I$1:JY$1,0))="","",INDEX(Templates!$I$2:$FQ$152,ROW()-ROW(ED$20)+1, MATCH(ED$16,Templates!$I$1:JY$1,0)))</f>
        <v/>
      </c>
      <c r="EE80" s="55"/>
      <c r="EF80" s="55"/>
      <c r="EG80" s="55"/>
      <c r="EH80" s="55"/>
      <c r="EI80" s="55"/>
      <c r="EJ80" s="55"/>
      <c r="EK80" s="55"/>
      <c r="EL80" s="55"/>
      <c r="EM80" s="55"/>
      <c r="EN80" s="55"/>
      <c r="EO80" s="55"/>
      <c r="EP80" s="55"/>
      <c r="EQ80" s="55"/>
      <c r="ER80" s="55"/>
      <c r="ES80" s="55"/>
      <c r="ET80" s="55"/>
      <c r="EU80" s="55"/>
      <c r="EV80" s="55"/>
      <c r="EW80" s="55"/>
      <c r="EX80" s="55"/>
      <c r="EY80" s="55"/>
      <c r="EZ80" s="55"/>
      <c r="FA80" s="55"/>
      <c r="FB80" s="55"/>
      <c r="FC80" s="55"/>
      <c r="FD80" s="55"/>
      <c r="FE80" s="55"/>
      <c r="FF80" s="55"/>
      <c r="FG80" s="55"/>
      <c r="FH80" s="55"/>
      <c r="FI80" s="55"/>
      <c r="FJ80" s="55"/>
      <c r="FK80" s="55"/>
      <c r="FL80" s="55"/>
      <c r="FM80" s="55"/>
      <c r="FN80" s="55"/>
      <c r="FO80" s="55"/>
      <c r="FP80" s="55"/>
      <c r="FQ80" s="55"/>
      <c r="FR80" s="55"/>
      <c r="FS80" s="55"/>
      <c r="FT80" s="55"/>
      <c r="FU80" s="55"/>
      <c r="FV80" s="55"/>
      <c r="FW80" s="55"/>
      <c r="FX80" s="55"/>
      <c r="FY80" s="55"/>
      <c r="FZ80" s="55"/>
      <c r="GA80" s="55"/>
      <c r="GB80" s="55"/>
      <c r="GC80" s="55"/>
      <c r="GD80" s="55"/>
      <c r="GE80" s="55"/>
      <c r="GF80" s="55"/>
      <c r="GG80" s="55"/>
      <c r="GH80" s="55"/>
      <c r="GI80" s="55"/>
      <c r="GJ80" s="55"/>
      <c r="GK80" s="55"/>
      <c r="GL80" s="55"/>
      <c r="GM80" s="55"/>
      <c r="GN80" s="55"/>
      <c r="GO80" s="55"/>
      <c r="GP80" s="55"/>
      <c r="GQ80" s="55"/>
      <c r="GR80" s="55"/>
      <c r="GS80" s="55"/>
      <c r="GT80" s="55"/>
      <c r="GU80" s="55"/>
      <c r="GV80" s="55"/>
      <c r="GW80" s="55"/>
    </row>
    <row r="81" spans="1:205" s="24" customFormat="1" x14ac:dyDescent="0.55000000000000004">
      <c r="A81" s="41" t="s">
        <v>763</v>
      </c>
      <c r="B81" s="6" t="s">
        <v>768</v>
      </c>
      <c r="C81" s="66" t="str" cm="1">
        <f t="array" ref="C81">IF(INDEX(Templates!A$2:A$153,ROW()-ROW($20:$20)+1)="","",INDEX(Templates!A$2:A$153,ROW()-ROW($20:$20)+1))</f>
        <v>JSON_PATH:chillers[0]</v>
      </c>
      <c r="D81" s="66" t="str" cm="1">
        <f t="array" ref="D81">IF(INDEX(Templates!B$2:B$153,ROW()-ROW($20:$20)+1)="","",INDEX(Templates!B$2:B$153,ROW()-ROW($20:$20)+1))</f>
        <v>full_load_efficiency</v>
      </c>
      <c r="E81" s="66" t="str" cm="1">
        <f t="array" ref="E81">IF(INDEX(Templates!C$2:C$153,ROW()-ROW($20:$20)+1)="","",INDEX(Templates!C$2:C$153,ROW()-ROW($20:$20)+1))</f>
        <v/>
      </c>
      <c r="F81" s="127" t="str" cm="1">
        <f t="array" ref="F81">IF(INDEX(Templates!D$2:D$153,ROW()-ROW($20:$20)+1)="","",INDEX(Templates!D$2:D$153,ROW()-ROW($20:$20)+1))</f>
        <v/>
      </c>
      <c r="G81" s="116" t="str" cm="1">
        <f t="array" ref="G81">IF(INDEX(Templates!E$2:E$153,ROW()-ROW($20:$20)+1)="","",INDEX(Templates!E$2:E$153,ROW()-ROW($20:$20)+1))</f>
        <v>Chiller</v>
      </c>
      <c r="H81" s="68" t="str" cm="1">
        <f t="array" ref="H81">IF(INDEX(Templates!F$2:F$153,ROW()-ROW($20:$20)+1)="","",INDEX(Templates!F$2:F$153,ROW()-ROW($20:$20)+1))</f>
        <v>Chiller 1</v>
      </c>
      <c r="I81" s="68" t="str" cm="1">
        <f t="array" ref="I81">IF(INDEX(Templates!G$2:G$153,ROW()-ROW($20:$20)+1)="","",INDEX(Templates!G$2:G$153,ROW()-ROW($20:$20)+1))</f>
        <v>ASHRAE229 1</v>
      </c>
      <c r="J81" s="68" t="str" cm="1">
        <f t="array" ref="J81">IF(INDEX(Templates!H$2:H$153,ROW()-ROW($20:$20)+1)="","",INDEX(Templates!H$2:H$153,ROW()-ROW($20:$20)+1))</f>
        <v>full_load_efficiency</v>
      </c>
      <c r="K81" s="69" t="s">
        <v>517</v>
      </c>
      <c r="L81" s="69" t="s">
        <v>518</v>
      </c>
      <c r="M81" s="55" t="str" cm="1">
        <f t="array" ref="M81">IF(INDEX(Templates!$I$2:$FQ$152,ROW()-ROW(M$20)+1, MATCH(M$16,Templates!$I$1:FQ$1,0))="","",INDEX(Templates!$I$2:$FQ$152,ROW()-ROW(M$20)+1, MATCH(M$16,Templates!$I$1:FQ$1,0)))</f>
        <v/>
      </c>
      <c r="N81" s="55" t="str" cm="1">
        <f t="array" ref="N81">IF(INDEX(Templates!$I$2:$FQ$152,ROW()-ROW(N$20)+1, MATCH(N$16,Templates!$I$1:FR$1,0))="","",INDEX(Templates!$I$2:$FQ$152,ROW()-ROW(N$20)+1, MATCH(N$16,Templates!$I$1:FR$1,0)))</f>
        <v/>
      </c>
      <c r="O81" s="55" t="str" cm="1">
        <f t="array" ref="O81">IF(INDEX(Templates!$I$2:$FQ$152,ROW()-ROW(O$20)+1, MATCH(O$16,Templates!$I$1:FS$1,0))="","",INDEX(Templates!$I$2:$FQ$152,ROW()-ROW(O$20)+1, MATCH(O$16,Templates!$I$1:FS$1,0)))</f>
        <v/>
      </c>
      <c r="P81" s="55" t="str" cm="1">
        <f t="array" ref="P81">IF(INDEX(Templates!$I$2:$FQ$152,ROW()-ROW(P$20)+1, MATCH(P$16,Templates!$I$1:FT$1,0))="","",INDEX(Templates!$I$2:$FQ$152,ROW()-ROW(P$20)+1, MATCH(P$16,Templates!$I$1:FT$1,0)))</f>
        <v/>
      </c>
      <c r="Q81" s="55" t="str" cm="1">
        <f t="array" ref="Q81">IF(INDEX(Templates!$I$2:$FQ$152,ROW()-ROW(Q$20)+1, MATCH(Q$16,Templates!$I$1:FU$1,0))="","",INDEX(Templates!$I$2:$FQ$152,ROW()-ROW(Q$20)+1, MATCH(Q$16,Templates!$I$1:FU$1,0)))</f>
        <v/>
      </c>
      <c r="R81" s="55" t="str" cm="1">
        <f t="array" ref="R81">IF(INDEX(Templates!$I$2:$FQ$152,ROW()-ROW(R$20)+1, MATCH(R$16,Templates!$I$1:FV$1,0))="","",INDEX(Templates!$I$2:$FQ$152,ROW()-ROW(R$20)+1, MATCH(R$16,Templates!$I$1:FV$1,0)))</f>
        <v/>
      </c>
      <c r="S81" s="55" t="str" cm="1">
        <f t="array" ref="S81">IF(INDEX(Templates!$I$2:$FQ$152,ROW()-ROW(S$20)+1, MATCH(S$16,Templates!$I$1:FW$1,0))="","",INDEX(Templates!$I$2:$FQ$152,ROW()-ROW(S$20)+1, MATCH(S$16,Templates!$I$1:FW$1,0)))</f>
        <v/>
      </c>
      <c r="T81" s="55" t="str" cm="1">
        <f t="array" ref="T81">IF(INDEX(Templates!$I$2:$FQ$152,ROW()-ROW(T$20)+1, MATCH(T$16,Templates!$I$1:FX$1,0))="","",INDEX(Templates!$I$2:$FQ$152,ROW()-ROW(T$20)+1, MATCH(T$16,Templates!$I$1:FX$1,0)))</f>
        <v/>
      </c>
      <c r="U81" s="55" t="str" cm="1">
        <f t="array" ref="U81">IF(INDEX(Templates!$I$2:$FQ$152,ROW()-ROW(U$20)+1, MATCH(U$16,Templates!$I$1:FY$1,0))="","",INDEX(Templates!$I$2:$FQ$152,ROW()-ROW(U$20)+1, MATCH(U$16,Templates!$I$1:FY$1,0)))</f>
        <v/>
      </c>
      <c r="V81" s="55" t="str" cm="1">
        <f t="array" ref="V81">IF(INDEX(Templates!$I$2:$FQ$152,ROW()-ROW(V$20)+1, MATCH(V$16,Templates!$I$1:FZ$1,0))="","",INDEX(Templates!$I$2:$FQ$152,ROW()-ROW(V$20)+1, MATCH(V$16,Templates!$I$1:FZ$1,0)))</f>
        <v/>
      </c>
      <c r="W81" s="55" t="str" cm="1">
        <f t="array" ref="W81">IF(INDEX(Templates!$I$2:$FQ$152,ROW()-ROW(W$20)+1, MATCH(W$16,Templates!$I$1:GA$1,0))="","",INDEX(Templates!$I$2:$FQ$152,ROW()-ROW(W$20)+1, MATCH(W$16,Templates!$I$1:GA$1,0)))</f>
        <v/>
      </c>
      <c r="X81" s="55" t="str" cm="1">
        <f t="array" ref="X81">IF(INDEX(Templates!$I$2:$FQ$152,ROW()-ROW(X$20)+1, MATCH(X$16,Templates!$I$1:GB$1,0))="","",INDEX(Templates!$I$2:$FQ$152,ROW()-ROW(X$20)+1, MATCH(X$16,Templates!$I$1:GB$1,0)))</f>
        <v/>
      </c>
      <c r="Y81" s="55" t="str" cm="1">
        <f t="array" ref="Y81">IF(INDEX(Templates!$I$2:$FQ$152,ROW()-ROW(Y$20)+1, MATCH(Y$16,Templates!$I$1:GC$1,0))="","",INDEX(Templates!$I$2:$FQ$152,ROW()-ROW(Y$20)+1, MATCH(Y$16,Templates!$I$1:GC$1,0)))</f>
        <v/>
      </c>
      <c r="Z81" s="55" t="str" cm="1">
        <f t="array" ref="Z81">IF(INDEX(Templates!$I$2:$FQ$152,ROW()-ROW(Z$20)+1, MATCH(Z$16,Templates!$I$1:GD$1,0))="","",INDEX(Templates!$I$2:$FQ$152,ROW()-ROW(Z$20)+1, MATCH(Z$16,Templates!$I$1:GD$1,0)))</f>
        <v/>
      </c>
      <c r="AA81" s="55" t="str" cm="1">
        <f t="array" ref="AA81">IF(INDEX(Templates!$I$2:$FQ$152,ROW()-ROW(AA$20)+1, MATCH(AA$16,Templates!$I$1:GE$1,0))="","",INDEX(Templates!$I$2:$FQ$152,ROW()-ROW(AA$20)+1, MATCH(AA$16,Templates!$I$1:GE$1,0)))</f>
        <v/>
      </c>
      <c r="AB81" s="55" t="str" cm="1">
        <f t="array" ref="AB81">IF(INDEX(Templates!$I$2:$FQ$152,ROW()-ROW(AB$20)+1, MATCH(AB$16,Templates!$I$1:GF$1,0))="","",INDEX(Templates!$I$2:$FQ$152,ROW()-ROW(AB$20)+1, MATCH(AB$16,Templates!$I$1:GF$1,0)))</f>
        <v/>
      </c>
      <c r="AC81" s="55" t="str" cm="1">
        <f t="array" ref="AC81">IF(INDEX(Templates!$I$2:$FQ$152,ROW()-ROW(AC$20)+1, MATCH(AC$16,Templates!$I$1:GG$1,0))="","",INDEX(Templates!$I$2:$FQ$152,ROW()-ROW(AC$20)+1, MATCH(AC$16,Templates!$I$1:GG$1,0)))</f>
        <v/>
      </c>
      <c r="AD81" s="55" t="str" cm="1">
        <f t="array" ref="AD81">IF(INDEX(Templates!$I$2:$FQ$152,ROW()-ROW(AD$20)+1, MATCH(AD$16,Templates!$I$1:GH$1,0))="","",INDEX(Templates!$I$2:$FQ$152,ROW()-ROW(AD$20)+1, MATCH(AD$16,Templates!$I$1:GH$1,0)))</f>
        <v/>
      </c>
      <c r="AE81" s="55" t="str" cm="1">
        <f t="array" ref="AE81">IF(INDEX(Templates!$I$2:$FQ$152,ROW()-ROW(AE$20)+1, MATCH(AE$16,Templates!$I$1:GI$1,0))="","",INDEX(Templates!$I$2:$FQ$152,ROW()-ROW(AE$20)+1, MATCH(AE$16,Templates!$I$1:GI$1,0)))</f>
        <v/>
      </c>
      <c r="AF81" s="55" t="str" cm="1">
        <f t="array" ref="AF81">IF(INDEX(Templates!$I$2:$FQ$152,ROW()-ROW(AF$20)+1, MATCH(AF$16,Templates!$I$1:GJ$1,0))="","",INDEX(Templates!$I$2:$FQ$152,ROW()-ROW(AF$20)+1, MATCH(AF$16,Templates!$I$1:GJ$1,0)))</f>
        <v/>
      </c>
      <c r="AG81" s="55" t="str" cm="1">
        <f t="array" ref="AG81">IF(INDEX(Templates!$I$2:$FQ$152,ROW()-ROW(AG$20)+1, MATCH(AG$16,Templates!$I$1:GK$1,0))="","",INDEX(Templates!$I$2:$FQ$152,ROW()-ROW(AG$20)+1, MATCH(AG$16,Templates!$I$1:GK$1,0)))</f>
        <v/>
      </c>
      <c r="AH81" s="55" t="str" cm="1">
        <f t="array" ref="AH81">IF(INDEX(Templates!$I$2:$FQ$152,ROW()-ROW(AH$20)+1, MATCH(AH$16,Templates!$I$1:GL$1,0))="","",INDEX(Templates!$I$2:$FQ$152,ROW()-ROW(AH$20)+1, MATCH(AH$16,Templates!$I$1:GL$1,0)))</f>
        <v/>
      </c>
      <c r="AI81" s="55" t="str" cm="1">
        <f t="array" ref="AI81">IF(INDEX(Templates!$I$2:$FQ$152,ROW()-ROW(AI$20)+1, MATCH(AI$16,Templates!$I$1:GM$1,0))="","",INDEX(Templates!$I$2:$FQ$152,ROW()-ROW(AI$20)+1, MATCH(AI$16,Templates!$I$1:GM$1,0)))</f>
        <v/>
      </c>
      <c r="AJ81" s="55" t="str" cm="1">
        <f t="array" ref="AJ81">IF(INDEX(Templates!$I$2:$FQ$152,ROW()-ROW(AJ$20)+1, MATCH(AJ$16,Templates!$I$1:GN$1,0))="","",INDEX(Templates!$I$2:$FQ$152,ROW()-ROW(AJ$20)+1, MATCH(AJ$16,Templates!$I$1:GN$1,0)))</f>
        <v/>
      </c>
      <c r="AK81" s="55" t="str" cm="1">
        <f t="array" ref="AK81">IF(INDEX(Templates!$I$2:$FQ$152,ROW()-ROW(AK$20)+1, MATCH(AK$16,Templates!$I$1:GO$1,0))="","",INDEX(Templates!$I$2:$FQ$152,ROW()-ROW(AK$20)+1, MATCH(AK$16,Templates!$I$1:GO$1,0)))</f>
        <v/>
      </c>
      <c r="AL81" s="55" t="str" cm="1">
        <f t="array" ref="AL81">IF(INDEX(Templates!$I$2:$FQ$152,ROW()-ROW(AL$20)+1, MATCH(AL$16,Templates!$I$1:GP$1,0))="","",INDEX(Templates!$I$2:$FQ$152,ROW()-ROW(AL$20)+1, MATCH(AL$16,Templates!$I$1:GP$1,0)))</f>
        <v/>
      </c>
      <c r="AM81" s="55" t="str" cm="1">
        <f t="array" ref="AM81">IF(INDEX(Templates!$I$2:$FQ$152,ROW()-ROW(AM$20)+1, MATCH(AM$16,Templates!$I$1:GQ$1,0))="","",INDEX(Templates!$I$2:$FQ$152,ROW()-ROW(AM$20)+1, MATCH(AM$16,Templates!$I$1:GQ$1,0)))</f>
        <v/>
      </c>
      <c r="AN81" s="55" t="str" cm="1">
        <f t="array" ref="AN81">IF(INDEX(Templates!$I$2:$FQ$152,ROW()-ROW(AN$20)+1, MATCH(AN$16,Templates!$I$1:GR$1,0))="","",INDEX(Templates!$I$2:$FQ$152,ROW()-ROW(AN$20)+1, MATCH(AN$16,Templates!$I$1:GR$1,0)))</f>
        <v/>
      </c>
      <c r="AO81" s="55" t="str" cm="1">
        <f t="array" ref="AO81">IF(INDEX(Templates!$I$2:$FQ$152,ROW()-ROW(AO$20)+1, MATCH(AO$16,Templates!$I$1:GS$1,0))="","",INDEX(Templates!$I$2:$FQ$152,ROW()-ROW(AO$20)+1, MATCH(AO$16,Templates!$I$1:GS$1,0)))</f>
        <v/>
      </c>
      <c r="AP81" s="55" t="str" cm="1">
        <f t="array" ref="AP81">IF(INDEX(Templates!$I$2:$FQ$152,ROW()-ROW(AP$20)+1, MATCH(AP$16,Templates!$I$1:GT$1,0))="","",INDEX(Templates!$I$2:$FQ$152,ROW()-ROW(AP$20)+1, MATCH(AP$16,Templates!$I$1:GT$1,0)))</f>
        <v/>
      </c>
      <c r="AQ81" s="55" t="str" cm="1">
        <f t="array" ref="AQ81">IF(INDEX(Templates!$I$2:$FQ$152,ROW()-ROW(AQ$20)+1, MATCH(AQ$16,Templates!$I$1:GU$1,0))="","",INDEX(Templates!$I$2:$FQ$152,ROW()-ROW(AQ$20)+1, MATCH(AQ$16,Templates!$I$1:GU$1,0)))</f>
        <v/>
      </c>
      <c r="AR81" s="55" t="str" cm="1">
        <f t="array" ref="AR81">IF(INDEX(Templates!$I$2:$FQ$152,ROW()-ROW(AR$20)+1, MATCH(AR$16,Templates!$I$1:GV$1,0))="","",INDEX(Templates!$I$2:$FQ$152,ROW()-ROW(AR$20)+1, MATCH(AR$16,Templates!$I$1:GV$1,0)))</f>
        <v/>
      </c>
      <c r="AS81" s="55" t="str" cm="1">
        <f t="array" ref="AS81">IF(INDEX(Templates!$I$2:$FQ$152,ROW()-ROW(AS$20)+1, MATCH(AS$16,Templates!$I$1:GW$1,0))="","",INDEX(Templates!$I$2:$FQ$152,ROW()-ROW(AS$20)+1, MATCH(AS$16,Templates!$I$1:GW$1,0)))</f>
        <v/>
      </c>
      <c r="AT81" s="55" t="str" cm="1">
        <f t="array" ref="AT81">IF(INDEX(Templates!$I$2:$FQ$152,ROW()-ROW(AT$20)+1, MATCH(AT$16,Templates!$I$1:GX$1,0))="","",INDEX(Templates!$I$2:$FQ$152,ROW()-ROW(AT$20)+1, MATCH(AT$16,Templates!$I$1:GX$1,0)))</f>
        <v/>
      </c>
      <c r="AU81" s="55" t="str" cm="1">
        <f t="array" ref="AU81">IF(INDEX(Templates!$I$2:$FQ$152,ROW()-ROW(AU$20)+1, MATCH(AU$16,Templates!$I$1:GY$1,0))="","",INDEX(Templates!$I$2:$FQ$152,ROW()-ROW(AU$20)+1, MATCH(AU$16,Templates!$I$1:GY$1,0)))</f>
        <v/>
      </c>
      <c r="AV81" s="55" t="str" cm="1">
        <f t="array" ref="AV81">IF(INDEX(Templates!$I$2:$FQ$152,ROW()-ROW(AV$20)+1, MATCH(AV$16,Templates!$I$1:GZ$1,0))="","",INDEX(Templates!$I$2:$FQ$152,ROW()-ROW(AV$20)+1, MATCH(AV$16,Templates!$I$1:GZ$1,0)))</f>
        <v/>
      </c>
      <c r="AW81" s="55" t="str" cm="1">
        <f t="array" ref="AW81">IF(INDEX(Templates!$I$2:$FQ$152,ROW()-ROW(AW$20)+1, MATCH(AW$16,Templates!$I$1:HA$1,0))="","",INDEX(Templates!$I$2:$FQ$152,ROW()-ROW(AW$20)+1, MATCH(AW$16,Templates!$I$1:HA$1,0)))</f>
        <v/>
      </c>
      <c r="AX81" s="55" t="str" cm="1">
        <f t="array" ref="AX81">IF(INDEX(Templates!$I$2:$FQ$152,ROW()-ROW(AX$20)+1, MATCH(AX$16,Templates!$I$1:HB$1,0))="","",INDEX(Templates!$I$2:$FQ$152,ROW()-ROW(AX$20)+1, MATCH(AX$16,Templates!$I$1:HB$1,0)))</f>
        <v/>
      </c>
      <c r="AY81" s="55" t="str" cm="1">
        <f t="array" ref="AY81">IF(INDEX(Templates!$I$2:$FQ$152,ROW()-ROW(AY$20)+1, MATCH(AY$16,Templates!$I$1:HC$1,0))="","",INDEX(Templates!$I$2:$FQ$152,ROW()-ROW(AY$20)+1, MATCH(AY$16,Templates!$I$1:HC$1,0)))</f>
        <v/>
      </c>
      <c r="AZ81" s="55" t="str" cm="1">
        <f t="array" ref="AZ81">IF(INDEX(Templates!$I$2:$FQ$152,ROW()-ROW(AZ$20)+1, MATCH(AZ$16,Templates!$I$1:HD$1,0))="","",INDEX(Templates!$I$2:$FQ$152,ROW()-ROW(AZ$20)+1, MATCH(AZ$16,Templates!$I$1:HD$1,0)))</f>
        <v/>
      </c>
      <c r="BA81" s="55" t="str" cm="1">
        <f t="array" ref="BA81">IF(INDEX(Templates!$I$2:$FQ$152,ROW()-ROW(BA$20)+1, MATCH(BA$16,Templates!$I$1:HE$1,0))="","",INDEX(Templates!$I$2:$FQ$152,ROW()-ROW(BA$20)+1, MATCH(BA$16,Templates!$I$1:HE$1,0)))</f>
        <v/>
      </c>
      <c r="BB81" s="55" t="str" cm="1">
        <f t="array" ref="BB81">IF(INDEX(Templates!$I$2:$FQ$152,ROW()-ROW(BB$20)+1, MATCH(BB$16,Templates!$I$1:HF$1,0))="","",INDEX(Templates!$I$2:$FQ$152,ROW()-ROW(BB$20)+1, MATCH(BB$16,Templates!$I$1:HF$1,0)))</f>
        <v/>
      </c>
      <c r="BC81" s="55" t="str" cm="1">
        <f t="array" ref="BC81">IF(INDEX(Templates!$I$2:$FQ$152,ROW()-ROW(BC$20)+1, MATCH(BC$16,Templates!$I$1:HG$1,0))="","",INDEX(Templates!$I$2:$FQ$152,ROW()-ROW(BC$20)+1, MATCH(BC$16,Templates!$I$1:HG$1,0)))</f>
        <v/>
      </c>
      <c r="BD81" s="55" t="str" cm="1">
        <f t="array" ref="BD81">IF(INDEX(Templates!$I$2:$FQ$152,ROW()-ROW(BD$20)+1, MATCH(BD$16,Templates!$I$1:HH$1,0))="","",INDEX(Templates!$I$2:$FQ$152,ROW()-ROW(BD$20)+1, MATCH(BD$16,Templates!$I$1:HH$1,0)))</f>
        <v/>
      </c>
      <c r="BE81" s="55" t="str" cm="1">
        <f t="array" ref="BE81">IF(INDEX(Templates!$I$2:$FQ$152,ROW()-ROW(BE$20)+1, MATCH(BE$16,Templates!$I$1:HI$1,0))="","",INDEX(Templates!$I$2:$FQ$152,ROW()-ROW(BE$20)+1, MATCH(BE$16,Templates!$I$1:HI$1,0)))</f>
        <v/>
      </c>
      <c r="BF81" s="55" t="str" cm="1">
        <f t="array" ref="BF81">IF(INDEX(Templates!$I$2:$FQ$152,ROW()-ROW(BF$20)+1, MATCH(BF$16,Templates!$I$1:HJ$1,0))="","",INDEX(Templates!$I$2:$FQ$152,ROW()-ROW(BF$20)+1, MATCH(BF$16,Templates!$I$1:HJ$1,0)))</f>
        <v/>
      </c>
      <c r="BG81" s="55" t="str" cm="1">
        <f t="array" ref="BG81">IF(INDEX(Templates!$I$2:$FQ$152,ROW()-ROW(BG$20)+1, MATCH(BG$16,Templates!$I$1:HK$1,0))="","",INDEX(Templates!$I$2:$FQ$152,ROW()-ROW(BG$20)+1, MATCH(BG$16,Templates!$I$1:HK$1,0)))</f>
        <v/>
      </c>
      <c r="BH81" s="55" t="str" cm="1">
        <f t="array" ref="BH81">IF(INDEX(Templates!$I$2:$FQ$152,ROW()-ROW(BH$20)+1, MATCH(BH$16,Templates!$I$1:HI$1,0))="","",INDEX(Templates!$I$2:$FQ$152,ROW()-ROW(BH$20)+1, MATCH(BH$16,Templates!$I$1:HI$1,0)))</f>
        <v/>
      </c>
      <c r="BI81" s="55" t="str" cm="1">
        <f t="array" ref="BI81">IF(INDEX(Templates!$I$2:$FQ$152,ROW()-ROW(BI$20)+1, MATCH(BI$16,Templates!$I$1:HJ$1,0))="","",INDEX(Templates!$I$2:$FQ$152,ROW()-ROW(BI$20)+1, MATCH(BI$16,Templates!$I$1:HJ$1,0)))</f>
        <v/>
      </c>
      <c r="BJ81" s="55" t="str" cm="1">
        <f t="array" ref="BJ81">IF(INDEX(Templates!$I$2:$FQ$152,ROW()-ROW(BJ$20)+1, MATCH(BJ$16,Templates!$I$1:HK$1,0))="","",INDEX(Templates!$I$2:$FQ$152,ROW()-ROW(BJ$20)+1, MATCH(BJ$16,Templates!$I$1:HK$1,0)))</f>
        <v/>
      </c>
      <c r="BK81" s="55" t="str" cm="1">
        <f t="array" ref="BK81">IF(INDEX(Templates!$I$2:$FQ$152,ROW()-ROW(BK$20)+1, MATCH(BK$16,Templates!$I$1:HL$1,0))="","",INDEX(Templates!$I$2:$FQ$152,ROW()-ROW(BK$20)+1, MATCH(BK$16,Templates!$I$1:HL$1,0)))</f>
        <v/>
      </c>
      <c r="BL81" s="55" t="str" cm="1">
        <f t="array" ref="BL81">IF(INDEX(Templates!$I$2:$FQ$152,ROW()-ROW(BL$20)+1, MATCH(BL$16,Templates!$I$1:HM$1,0))="","",INDEX(Templates!$I$2:$FQ$152,ROW()-ROW(BL$20)+1, MATCH(BL$16,Templates!$I$1:HM$1,0)))</f>
        <v/>
      </c>
      <c r="BM81" s="55" t="str" cm="1">
        <f t="array" ref="BM81">IF(INDEX(Templates!$I$2:$FQ$152,ROW()-ROW(BM$20)+1, MATCH(BM$16,Templates!$I$1:HN$1,0))="","",INDEX(Templates!$I$2:$FQ$152,ROW()-ROW(BM$20)+1, MATCH(BM$16,Templates!$I$1:HN$1,0)))</f>
        <v/>
      </c>
      <c r="BN81" s="55" t="str" cm="1">
        <f t="array" ref="BN81">IF(INDEX(Templates!$I$2:$FQ$152,ROW()-ROW(BN$20)+1, MATCH(BN$16,Templates!$I$1:HO$1,0))="","",INDEX(Templates!$I$2:$FQ$152,ROW()-ROW(BN$20)+1, MATCH(BN$16,Templates!$I$1:HO$1,0)))</f>
        <v/>
      </c>
      <c r="BO81" s="55" t="str" cm="1">
        <f t="array" ref="BO81">IF(INDEX(Templates!$I$2:$FQ$152,ROW()-ROW(BO$20)+1, MATCH(BO$16,Templates!$I$1:HP$1,0))="","",INDEX(Templates!$I$2:$FQ$152,ROW()-ROW(BO$20)+1, MATCH(BO$16,Templates!$I$1:HP$1,0)))</f>
        <v/>
      </c>
      <c r="BP81" s="55" t="str" cm="1">
        <f t="array" ref="BP81">IF(INDEX(Templates!$I$2:$FQ$152,ROW()-ROW(BP$20)+1, MATCH(BP$16,Templates!$I$1:HQ$1,0))="","",INDEX(Templates!$I$2:$FQ$152,ROW()-ROW(BP$20)+1, MATCH(BP$16,Templates!$I$1:HQ$1,0)))</f>
        <v/>
      </c>
      <c r="BQ81" s="55" t="str" cm="1">
        <f t="array" ref="BQ81">IF(INDEX(Templates!$I$2:$FQ$152,ROW()-ROW(BQ$20)+1, MATCH(BQ$16,Templates!$I$1:HR$1,0))="","",INDEX(Templates!$I$2:$FQ$152,ROW()-ROW(BQ$20)+1, MATCH(BQ$16,Templates!$I$1:HR$1,0)))</f>
        <v/>
      </c>
      <c r="BR81" s="55" t="str" cm="1">
        <f t="array" ref="BR81">IF(INDEX(Templates!$I$2:$FQ$152,ROW()-ROW(BR$20)+1, MATCH(BR$16,Templates!$I$1:HS$1,0))="","",INDEX(Templates!$I$2:$FQ$152,ROW()-ROW(BR$20)+1, MATCH(BR$16,Templates!$I$1:HS$1,0)))</f>
        <v/>
      </c>
      <c r="BS81" s="55" t="str" cm="1">
        <f t="array" ref="BS81">IF(INDEX(Templates!$I$2:$FQ$152,ROW()-ROW(BS$20)+1, MATCH(BS$16,Templates!$I$1:HT$1,0))="","",INDEX(Templates!$I$2:$FQ$152,ROW()-ROW(BS$20)+1, MATCH(BS$16,Templates!$I$1:HT$1,0)))</f>
        <v/>
      </c>
      <c r="BT81" s="55" t="str" cm="1">
        <f t="array" ref="BT81">IF(INDEX(Templates!$I$2:$FQ$152,ROW()-ROW(BT$20)+1, MATCH(BT$16,Templates!$I$1:HU$1,0))="","",INDEX(Templates!$I$2:$FQ$152,ROW()-ROW(BT$20)+1, MATCH(BT$16,Templates!$I$1:HU$1,0)))</f>
        <v/>
      </c>
      <c r="BU81" s="55" t="str" cm="1">
        <f t="array" ref="BU81">IF(INDEX(Templates!$I$2:$FQ$152,ROW()-ROW(BU$20)+1, MATCH(BU$16,Templates!$I$1:HV$1,0))="","",INDEX(Templates!$I$2:$FQ$152,ROW()-ROW(BU$20)+1, MATCH(BU$16,Templates!$I$1:HV$1,0)))</f>
        <v/>
      </c>
      <c r="BV81" s="55" t="str" cm="1">
        <f t="array" ref="BV81">IF(INDEX(Templates!$I$2:$FQ$152,ROW()-ROW(BV$20)+1, MATCH(BV$16,Templates!$I$1:HW$1,0))="","",INDEX(Templates!$I$2:$FQ$152,ROW()-ROW(BV$20)+1, MATCH(BV$16,Templates!$I$1:HW$1,0)))</f>
        <v/>
      </c>
      <c r="BW81" s="55" t="str" cm="1">
        <f t="array" ref="BW81">IF(INDEX(Templates!$I$2:$FQ$152,ROW()-ROW(BW$20)+1, MATCH(BW$16,Templates!$I$1:HX$1,0))="","",INDEX(Templates!$I$2:$FQ$152,ROW()-ROW(BW$20)+1, MATCH(BW$16,Templates!$I$1:HX$1,0)))</f>
        <v/>
      </c>
      <c r="BX81" s="55" t="str" cm="1">
        <f t="array" ref="BX81">IF(INDEX(Templates!$I$2:$FQ$152,ROW()-ROW(BX$20)+1, MATCH(BX$16,Templates!$I$1:HY$1,0))="","",INDEX(Templates!$I$2:$FQ$152,ROW()-ROW(BX$20)+1, MATCH(BX$16,Templates!$I$1:HY$1,0)))</f>
        <v/>
      </c>
      <c r="BY81" s="55" t="str" cm="1">
        <f t="array" ref="BY81">IF(INDEX(Templates!$I$2:$FQ$152,ROW()-ROW(BY$20)+1, MATCH(BY$16,Templates!$I$1:HZ$1,0))="","",INDEX(Templates!$I$2:$FQ$152,ROW()-ROW(BY$20)+1, MATCH(BY$16,Templates!$I$1:HZ$1,0)))</f>
        <v/>
      </c>
      <c r="BZ81" s="55" t="str" cm="1">
        <f t="array" ref="BZ81">IF(INDEX(Templates!$I$2:$FQ$152,ROW()-ROW(BZ$20)+1, MATCH(BZ$16,Templates!$I$1:IA$1,0))="","",INDEX(Templates!$I$2:$FQ$152,ROW()-ROW(BZ$20)+1, MATCH(BZ$16,Templates!$I$1:IA$1,0)))</f>
        <v/>
      </c>
      <c r="CA81" s="55" t="str" cm="1">
        <f t="array" ref="CA81">IF(INDEX(Templates!$I$2:$FQ$152,ROW()-ROW(CA$20)+1, MATCH(CA$16,Templates!$I$1:IB$1,0))="","",INDEX(Templates!$I$2:$FQ$152,ROW()-ROW(CA$20)+1, MATCH(CA$16,Templates!$I$1:IB$1,0)))</f>
        <v/>
      </c>
      <c r="CB81" s="55" t="str" cm="1">
        <f t="array" ref="CB81">IF(INDEX(Templates!$I$2:$FQ$152,ROW()-ROW(CB$20)+1, MATCH(CB$16,Templates!$I$1:IC$1,0))="","",INDEX(Templates!$I$2:$FQ$152,ROW()-ROW(CB$20)+1, MATCH(CB$16,Templates!$I$1:IC$1,0)))</f>
        <v/>
      </c>
      <c r="CC81" s="55" t="str" cm="1">
        <f t="array" ref="CC81">IF(INDEX(Templates!$I$2:$FQ$152,ROW()-ROW(CC$20)+1, MATCH(CC$16,Templates!$I$1:ID$1,0))="","",INDEX(Templates!$I$2:$FQ$152,ROW()-ROW(CC$20)+1, MATCH(CC$16,Templates!$I$1:ID$1,0)))</f>
        <v/>
      </c>
      <c r="CD81" s="55" t="str" cm="1">
        <f t="array" ref="CD81">IF(INDEX(Templates!$I$2:$FQ$152,ROW()-ROW(CD$20)+1, MATCH(CD$16,Templates!$I$1:IE$1,0))="","",INDEX(Templates!$I$2:$FQ$152,ROW()-ROW(CD$20)+1, MATCH(CD$16,Templates!$I$1:IE$1,0)))</f>
        <v/>
      </c>
      <c r="CE81" s="55" t="str" cm="1">
        <f t="array" ref="CE81">IF(INDEX(Templates!$I$2:$FQ$152,ROW()-ROW(CE$20)+1, MATCH(CE$16,Templates!$I$1:IF$1,0))="","",INDEX(Templates!$I$2:$FQ$152,ROW()-ROW(CE$20)+1, MATCH(CE$16,Templates!$I$1:IF$1,0)))</f>
        <v/>
      </c>
      <c r="CF81" s="55" t="str" cm="1">
        <f t="array" ref="CF81">IF(INDEX(Templates!$I$2:$FQ$152,ROW()-ROW(CF$20)+1, MATCH(CF$16,Templates!$I$1:ID$1,0))="","",INDEX(Templates!$I$2:$FQ$152,ROW()-ROW(CF$20)+1, MATCH(CF$16,Templates!$I$1:ID$1,0)))</f>
        <v/>
      </c>
      <c r="CG81" s="55" t="str" cm="1">
        <f t="array" ref="CG81">IF(INDEX(Templates!$I$2:$FQ$152,ROW()-ROW(CG$20)+1, MATCH(CG$16,Templates!$I$1:IE$1,0))="","",INDEX(Templates!$I$2:$FQ$152,ROW()-ROW(CG$20)+1, MATCH(CG$16,Templates!$I$1:IE$1,0)))</f>
        <v/>
      </c>
      <c r="CH81" s="55" t="str" cm="1">
        <f t="array" ref="CH81">IF(INDEX(Templates!$I$2:$FQ$152,ROW()-ROW(CH$20)+1, MATCH(CH$16,Templates!$I$1:IF$1,0))="","",INDEX(Templates!$I$2:$FQ$152,ROW()-ROW(CH$20)+1, MATCH(CH$16,Templates!$I$1:IF$1,0)))</f>
        <v/>
      </c>
      <c r="CI81" s="55" t="str" cm="1">
        <f t="array" ref="CI81">IF(INDEX(Templates!$I$2:$FQ$152,ROW()-ROW(CI$20)+1, MATCH(CI$16,Templates!$I$1:IG$1,0))="","",INDEX(Templates!$I$2:$FQ$152,ROW()-ROW(CI$20)+1, MATCH(CI$16,Templates!$I$1:IG$1,0)))</f>
        <v/>
      </c>
      <c r="CJ81" s="55" t="str" cm="1">
        <f t="array" ref="CJ81">IF(INDEX(Templates!$I$2:$FQ$152,ROW()-ROW(CJ$20)+1, MATCH(CJ$16,Templates!$I$1:IH$1,0))="","",INDEX(Templates!$I$2:$FQ$152,ROW()-ROW(CJ$20)+1, MATCH(CJ$16,Templates!$I$1:IH$1,0)))</f>
        <v/>
      </c>
      <c r="CK81" s="55" t="str" cm="1">
        <f t="array" ref="CK81">IF(INDEX(Templates!$I$2:$FQ$152,ROW()-ROW(CK$20)+1, MATCH(CK$16,Templates!$I$1:II$1,0))="","",INDEX(Templates!$I$2:$FQ$152,ROW()-ROW(CK$20)+1, MATCH(CK$16,Templates!$I$1:II$1,0)))</f>
        <v/>
      </c>
      <c r="CL81" s="55" t="str" cm="1">
        <f t="array" ref="CL81">IF(INDEX(Templates!$I$2:$FQ$152,ROW()-ROW(CL$20)+1, MATCH(CL$16,Templates!$I$1:IJ$1,0))="","",INDEX(Templates!$I$2:$FQ$152,ROW()-ROW(CL$20)+1, MATCH(CL$16,Templates!$I$1:IJ$1,0)))</f>
        <v/>
      </c>
      <c r="CM81" s="55" t="str" cm="1">
        <f t="array" ref="CM81">IF(INDEX(Templates!$I$2:$FQ$152,ROW()-ROW(CM$20)+1, MATCH(CM$16,Templates!$I$1:IK$1,0))="","",INDEX(Templates!$I$2:$FQ$152,ROW()-ROW(CM$20)+1, MATCH(CM$16,Templates!$I$1:IK$1,0)))</f>
        <v/>
      </c>
      <c r="CN81" s="55" t="str" cm="1">
        <f t="array" ref="CN81">IF(INDEX(Templates!$I$2:$FQ$152,ROW()-ROW(CN$20)+1, MATCH(CN$16,Templates!$I$1:IL$1,0))="","",INDEX(Templates!$I$2:$FQ$152,ROW()-ROW(CN$20)+1, MATCH(CN$16,Templates!$I$1:IL$1,0)))</f>
        <v/>
      </c>
      <c r="CO81" s="55" t="str" cm="1">
        <f t="array" ref="CO81">IF(INDEX(Templates!$I$2:$FQ$152,ROW()-ROW(CO$20)+1, MATCH(CO$16,Templates!$I$1:IM$1,0))="","",INDEX(Templates!$I$2:$FQ$152,ROW()-ROW(CO$20)+1, MATCH(CO$16,Templates!$I$1:IM$1,0)))</f>
        <v/>
      </c>
      <c r="CP81" s="55" t="str" cm="1">
        <f t="array" ref="CP81">IF(INDEX(Templates!$I$2:$FQ$152,ROW()-ROW(CP$20)+1, MATCH(CP$16,Templates!$I$1:IN$1,0))="","",INDEX(Templates!$I$2:$FQ$152,ROW()-ROW(CP$20)+1, MATCH(CP$16,Templates!$I$1:IN$1,0)))</f>
        <v/>
      </c>
      <c r="CQ81" s="55" t="str" cm="1">
        <f t="array" ref="CQ81">IF(INDEX(Templates!$I$2:$FQ$152,ROW()-ROW(CQ$20)+1, MATCH(CQ$16,Templates!$I$1:IO$1,0))="","",INDEX(Templates!$I$2:$FQ$152,ROW()-ROW(CQ$20)+1, MATCH(CQ$16,Templates!$I$1:IO$1,0)))</f>
        <v/>
      </c>
      <c r="CR81" s="55" t="str" cm="1">
        <f t="array" ref="CR81">IF(INDEX(Templates!$I$2:$FQ$152,ROW()-ROW(CR$20)+1, MATCH(CR$16,Templates!$I$1:IP$1,0))="","",INDEX(Templates!$I$2:$FQ$152,ROW()-ROW(CR$20)+1, MATCH(CR$16,Templates!$I$1:IP$1,0)))</f>
        <v/>
      </c>
      <c r="CS81" s="55" t="str" cm="1">
        <f t="array" ref="CS81">IF(INDEX(Templates!$I$2:$FQ$152,ROW()-ROW(CS$20)+1, MATCH(CS$16,Templates!$I$1:IQ$1,0))="","",INDEX(Templates!$I$2:$FQ$152,ROW()-ROW(CS$20)+1, MATCH(CS$16,Templates!$I$1:IQ$1,0)))</f>
        <v/>
      </c>
      <c r="CT81" s="55" t="str" cm="1">
        <f t="array" ref="CT81">IF(INDEX(Templates!$I$2:$FQ$152,ROW()-ROW(CT$20)+1, MATCH(CT$16,Templates!$I$1:IR$1,0))="","",INDEX(Templates!$I$2:$FQ$152,ROW()-ROW(CT$20)+1, MATCH(CT$16,Templates!$I$1:IR$1,0)))</f>
        <v/>
      </c>
      <c r="CU81" s="55" t="str" cm="1">
        <f t="array" ref="CU81">IF(INDEX(Templates!$I$2:$FQ$152,ROW()-ROW(CU$20)+1, MATCH(CU$16,Templates!$I$1:IS$1,0))="","",INDEX(Templates!$I$2:$FQ$152,ROW()-ROW(CU$20)+1, MATCH(CU$16,Templates!$I$1:IS$1,0)))</f>
        <v/>
      </c>
      <c r="CV81" s="55" t="str" cm="1">
        <f t="array" ref="CV81">IF(INDEX(Templates!$I$2:$FQ$152,ROW()-ROW(CV$20)+1, MATCH(CV$16,Templates!$I$1:IT$1,0))="","",INDEX(Templates!$I$2:$FQ$152,ROW()-ROW(CV$20)+1, MATCH(CV$16,Templates!$I$1:IT$1,0)))</f>
        <v/>
      </c>
      <c r="CW81" s="55" t="str" cm="1">
        <f t="array" ref="CW81">IF(INDEX(Templates!$I$2:$FQ$152,ROW()-ROW(CW$20)+1, MATCH(CW$16,Templates!$I$1:IU$1,0))="","",INDEX(Templates!$I$2:$FQ$152,ROW()-ROW(CW$20)+1, MATCH(CW$16,Templates!$I$1:IU$1,0)))</f>
        <v/>
      </c>
      <c r="CX81" s="55" t="str" cm="1">
        <f t="array" ref="CX81">IF(INDEX(Templates!$I$2:$FQ$152,ROW()-ROW(CX$20)+1, MATCH(CX$16,Templates!$I$1:IV$1,0))="","",INDEX(Templates!$I$2:$FQ$152,ROW()-ROW(CX$20)+1, MATCH(CX$16,Templates!$I$1:IV$1,0)))</f>
        <v/>
      </c>
      <c r="CY81" s="55" t="str" cm="1">
        <f t="array" ref="CY81">IF(INDEX(Templates!$I$2:$FQ$152,ROW()-ROW(CY$20)+1, MATCH(CY$16,Templates!$I$1:IW$1,0))="","",INDEX(Templates!$I$2:$FQ$152,ROW()-ROW(CY$20)+1, MATCH(CY$16,Templates!$I$1:IW$1,0)))</f>
        <v/>
      </c>
      <c r="CZ81" s="55" t="str" cm="1">
        <f t="array" ref="CZ81">IF(INDEX(Templates!$I$2:$FQ$152,ROW()-ROW(CZ$20)+1, MATCH(CZ$16,Templates!$I$1:IX$1,0))="","",INDEX(Templates!$I$2:$FQ$152,ROW()-ROW(CZ$20)+1, MATCH(CZ$16,Templates!$I$1:IX$1,0)))</f>
        <v/>
      </c>
      <c r="DA81" s="55" t="str" cm="1">
        <f t="array" ref="DA81">IF(INDEX(Templates!$I$2:$FQ$152,ROW()-ROW(DA$20)+1, MATCH(DA$16,Templates!$I$1:IY$1,0))="","",INDEX(Templates!$I$2:$FQ$152,ROW()-ROW(DA$20)+1, MATCH(DA$16,Templates!$I$1:IY$1,0)))</f>
        <v/>
      </c>
      <c r="DB81" s="55" t="str" cm="1">
        <f t="array" ref="DB81">IF(INDEX(Templates!$I$2:$FQ$152,ROW()-ROW(DB$20)+1, MATCH(DB$16,Templates!$I$1:IZ$1,0))="","",INDEX(Templates!$I$2:$FQ$152,ROW()-ROW(DB$20)+1, MATCH(DB$16,Templates!$I$1:IZ$1,0)))</f>
        <v/>
      </c>
      <c r="DC81" s="55" t="str" cm="1">
        <f t="array" ref="DC81">IF(INDEX(Templates!$I$2:$FQ$152,ROW()-ROW(DC$20)+1, MATCH(DC$16,Templates!$I$1:JA$1,0))="","",INDEX(Templates!$I$2:$FQ$152,ROW()-ROW(DC$20)+1, MATCH(DC$16,Templates!$I$1:JA$1,0)))</f>
        <v/>
      </c>
      <c r="DD81" s="55" t="str" cm="1">
        <f t="array" ref="DD81">IF(INDEX(Templates!$I$2:$FQ$152,ROW()-ROW(DD$20)+1, MATCH(DD$16,Templates!$I$1:JB$1,0))="","",INDEX(Templates!$I$2:$FQ$152,ROW()-ROW(DD$20)+1, MATCH(DD$16,Templates!$I$1:JB$1,0)))</f>
        <v/>
      </c>
      <c r="DE81" s="55" t="str" cm="1">
        <f t="array" ref="DE81">IF(INDEX(Templates!$I$2:$FQ$152,ROW()-ROW(DE$20)+1, MATCH(DE$16,Templates!$I$1:JC$1,0))="","",INDEX(Templates!$I$2:$FQ$152,ROW()-ROW(DE$20)+1, MATCH(DE$16,Templates!$I$1:JC$1,0)))</f>
        <v/>
      </c>
      <c r="DF81" s="55" t="str" cm="1">
        <f t="array" ref="DF81">IF(INDEX(Templates!$I$2:$FQ$152,ROW()-ROW(DF$20)+1, MATCH(DF$16,Templates!$I$1:JD$1,0))="","",INDEX(Templates!$I$2:$FQ$152,ROW()-ROW(DF$20)+1, MATCH(DF$16,Templates!$I$1:JD$1,0)))</f>
        <v/>
      </c>
      <c r="DG81" s="55" t="str" cm="1">
        <f t="array" ref="DG81">IF(INDEX(Templates!$I$2:$FQ$152,ROW()-ROW(DG$20)+1, MATCH(DG$16,Templates!$I$1:JE$1,0))="","",INDEX(Templates!$I$2:$FQ$152,ROW()-ROW(DG$20)+1, MATCH(DG$16,Templates!$I$1:JE$1,0)))</f>
        <v/>
      </c>
      <c r="DH81" s="55" t="str" cm="1">
        <f t="array" ref="DH81">IF(INDEX(Templates!$I$2:$FQ$152,ROW()-ROW(DH$20)+1, MATCH(DH$16,Templates!$I$1:JF$1,0))="","",INDEX(Templates!$I$2:$FQ$152,ROW()-ROW(DH$20)+1, MATCH(DH$16,Templates!$I$1:JF$1,0)))</f>
        <v/>
      </c>
      <c r="DI81" s="55" t="str" cm="1">
        <f t="array" ref="DI81">IF(INDEX(Templates!$I$2:$FQ$152,ROW()-ROW(DI$20)+1, MATCH(DI$16,Templates!$I$1:JG$1,0))="","",INDEX(Templates!$I$2:$FQ$152,ROW()-ROW(DI$20)+1, MATCH(DI$16,Templates!$I$1:JG$1,0)))</f>
        <v/>
      </c>
      <c r="DJ81" s="55" t="str" cm="1">
        <f t="array" ref="DJ81">IF(INDEX(Templates!$I$2:$FQ$152,ROW()-ROW(DJ$20)+1, MATCH(DJ$16,Templates!$I$1:JH$1,0))="","",INDEX(Templates!$I$2:$FQ$152,ROW()-ROW(DJ$20)+1, MATCH(DJ$16,Templates!$I$1:JH$1,0)))</f>
        <v/>
      </c>
      <c r="DK81" s="55" t="str" cm="1">
        <f t="array" ref="DK81">IF(INDEX(Templates!$I$2:$FQ$152,ROW()-ROW(DK$20)+1, MATCH(DK$16,Templates!$I$1:JI$1,0))="","",INDEX(Templates!$I$2:$FQ$152,ROW()-ROW(DK$20)+1, MATCH(DK$16,Templates!$I$1:JI$1,0)))</f>
        <v/>
      </c>
      <c r="DL81" s="55" t="str" cm="1">
        <f t="array" ref="DL81">IF(INDEX(Templates!$I$2:$FQ$152,ROW()-ROW(DL$20)+1, MATCH(DL$16,Templates!$I$1:JJ$1,0))="","",INDEX(Templates!$I$2:$FQ$152,ROW()-ROW(DL$20)+1, MATCH(DL$16,Templates!$I$1:JJ$1,0)))</f>
        <v/>
      </c>
      <c r="DM81" s="55" t="str" cm="1">
        <f t="array" ref="DM81">IF(INDEX(Templates!$I$2:$FQ$152,ROW()-ROW(DM$20)+1, MATCH(DM$16,Templates!$I$1:JK$1,0))="","",INDEX(Templates!$I$2:$FQ$152,ROW()-ROW(DM$20)+1, MATCH(DM$16,Templates!$I$1:JK$1,0)))</f>
        <v/>
      </c>
      <c r="DN81" s="55" t="str" cm="1">
        <f t="array" ref="DN81">IF(INDEX(Templates!$I$2:$FQ$152,ROW()-ROW(DN$20)+1, MATCH(DN$16,Templates!$I$1:JL$1,0))="","",INDEX(Templates!$I$2:$FQ$152,ROW()-ROW(DN$20)+1, MATCH(DN$16,Templates!$I$1:JL$1,0)))</f>
        <v/>
      </c>
      <c r="DO81" s="55" t="str" cm="1">
        <f t="array" ref="DO81">IF(INDEX(Templates!$I$2:$FQ$152,ROW()-ROW(DO$20)+1, MATCH(DO$16,Templates!$I$1:JM$1,0))="","",INDEX(Templates!$I$2:$FQ$152,ROW()-ROW(DO$20)+1, MATCH(DO$16,Templates!$I$1:JM$1,0)))</f>
        <v/>
      </c>
      <c r="DP81" s="55" t="str" cm="1">
        <f t="array" ref="DP81">IF(INDEX(Templates!$I$2:$FQ$152,ROW()-ROW(DP$20)+1, MATCH(DP$16,Templates!$I$1:JN$1,0))="","",INDEX(Templates!$I$2:$FQ$152,ROW()-ROW(DP$20)+1, MATCH(DP$16,Templates!$I$1:JN$1,0)))</f>
        <v/>
      </c>
      <c r="DQ81" s="55" t="str" cm="1">
        <f t="array" ref="DQ81">IF(INDEX(Templates!$I$2:$FQ$152,ROW()-ROW(DQ$20)+1, MATCH(DQ$16,Templates!$I$1:JO$1,0))="","",INDEX(Templates!$I$2:$FQ$152,ROW()-ROW(DQ$20)+1, MATCH(DQ$16,Templates!$I$1:JO$1,0)))</f>
        <v/>
      </c>
      <c r="DR81" s="55" t="str" cm="1">
        <f t="array" ref="DR81">IF(INDEX(Templates!$I$2:$FQ$152,ROW()-ROW(DR$20)+1, MATCH(DR$16,Templates!$I$1:JP$1,0))="","",INDEX(Templates!$I$2:$FQ$152,ROW()-ROW(DR$20)+1, MATCH(DR$16,Templates!$I$1:JP$1,0)))</f>
        <v/>
      </c>
      <c r="DS81" s="55" t="str" cm="1">
        <f t="array" ref="DS81">IF(INDEX(Templates!$I$2:$FQ$152,ROW()-ROW(DS$20)+1, MATCH(DS$16,Templates!$I$1:JQ$1,0))="","",INDEX(Templates!$I$2:$FQ$152,ROW()-ROW(DS$20)+1, MATCH(DS$16,Templates!$I$1:JQ$1,0)))</f>
        <v/>
      </c>
      <c r="DT81" s="55" t="str" cm="1">
        <f t="array" ref="DT81">IF(INDEX(Templates!$I$2:$FQ$152,ROW()-ROW(DT$20)+1, MATCH(DT$16,Templates!$I$1:JR$1,0))="","",INDEX(Templates!$I$2:$FQ$152,ROW()-ROW(DT$20)+1, MATCH(DT$16,Templates!$I$1:JR$1,0)))</f>
        <v/>
      </c>
      <c r="DU81" s="55" t="str" cm="1">
        <f t="array" ref="DU81">IF(INDEX(Templates!$I$2:$FQ$152,ROW()-ROW(DU$20)+1, MATCH(DU$16,Templates!$I$1:JP$1,0))="","",INDEX(Templates!$I$2:$FQ$152,ROW()-ROW(DU$20)+1, MATCH(DU$16,Templates!$I$1:JP$1,0)))</f>
        <v/>
      </c>
      <c r="DV81" s="55" t="str" cm="1">
        <f t="array" ref="DV81">IF(INDEX(Templates!$I$2:$FQ$152,ROW()-ROW(DV$20)+1, MATCH(DV$16,Templates!$I$1:JQ$1,0))="","",INDEX(Templates!$I$2:$FQ$152,ROW()-ROW(DV$20)+1, MATCH(DV$16,Templates!$I$1:JQ$1,0)))</f>
        <v/>
      </c>
      <c r="DW81" s="55" t="str" cm="1">
        <f t="array" ref="DW81">IF(INDEX(Templates!$I$2:$FQ$152,ROW()-ROW(DW$20)+1, MATCH(DW$16,Templates!$I$1:JR$1,0))="","",INDEX(Templates!$I$2:$FQ$152,ROW()-ROW(DW$20)+1, MATCH(DW$16,Templates!$I$1:JR$1,0)))</f>
        <v/>
      </c>
      <c r="DX81" s="55" t="str" cm="1">
        <f t="array" ref="DX81">IF(INDEX(Templates!$I$2:$FQ$152,ROW()-ROW(DX$20)+1, MATCH(DX$16,Templates!$I$1:JS$1,0))="","",INDEX(Templates!$I$2:$FQ$152,ROW()-ROW(DX$20)+1, MATCH(DX$16,Templates!$I$1:JS$1,0)))</f>
        <v/>
      </c>
      <c r="DY81" s="55" t="str" cm="1">
        <f t="array" ref="DY81">IF(INDEX(Templates!$I$2:$FQ$152,ROW()-ROW(DY$20)+1, MATCH(DY$16,Templates!$I$1:JT$1,0))="","",INDEX(Templates!$I$2:$FQ$152,ROW()-ROW(DY$20)+1, MATCH(DY$16,Templates!$I$1:JT$1,0)))</f>
        <v/>
      </c>
      <c r="DZ81" s="55" t="str" cm="1">
        <f t="array" ref="DZ81">IF(INDEX(Templates!$I$2:$FQ$152,ROW()-ROW(DZ$20)+1, MATCH(DZ$16,Templates!$I$1:JU$1,0))="","",INDEX(Templates!$I$2:$FQ$152,ROW()-ROW(DZ$20)+1, MATCH(DZ$16,Templates!$I$1:JU$1,0)))</f>
        <v/>
      </c>
      <c r="EA81" s="55" t="str" cm="1">
        <f t="array" ref="EA81">IF(INDEX(Templates!$I$2:$FQ$152,ROW()-ROW(EA$20)+1, MATCH(EA$16,Templates!$I$1:JV$1,0))="","",INDEX(Templates!$I$2:$FQ$152,ROW()-ROW(EA$20)+1, MATCH(EA$16,Templates!$I$1:JV$1,0)))</f>
        <v/>
      </c>
      <c r="EB81" s="55" t="str" cm="1">
        <f t="array" ref="EB81">IF(INDEX(Templates!$I$2:$FQ$152,ROW()-ROW(EB$20)+1, MATCH(EB$16,Templates!$I$1:JW$1,0))="","",INDEX(Templates!$I$2:$FQ$152,ROW()-ROW(EB$20)+1, MATCH(EB$16,Templates!$I$1:JW$1,0)))</f>
        <v/>
      </c>
      <c r="EC81" s="55" t="str" cm="1">
        <f t="array" ref="EC81">IF(INDEX(Templates!$I$2:$FQ$152,ROW()-ROW(EC$20)+1, MATCH(EC$16,Templates!$I$1:JX$1,0))="","",INDEX(Templates!$I$2:$FQ$152,ROW()-ROW(EC$20)+1, MATCH(EC$16,Templates!$I$1:JX$1,0)))</f>
        <v/>
      </c>
      <c r="ED81" s="55" t="str" cm="1">
        <f t="array" ref="ED81">IF(INDEX(Templates!$I$2:$FQ$152,ROW()-ROW(ED$20)+1, MATCH(ED$16,Templates!$I$1:JY$1,0))="","",INDEX(Templates!$I$2:$FQ$152,ROW()-ROW(ED$20)+1, MATCH(ED$16,Templates!$I$1:JY$1,0)))</f>
        <v/>
      </c>
      <c r="EE81" s="55"/>
      <c r="EF81" s="55"/>
      <c r="EG81" s="55"/>
      <c r="EH81" s="55"/>
      <c r="EI81" s="55"/>
      <c r="EJ81" s="55"/>
      <c r="EK81" s="55"/>
      <c r="EL81" s="55"/>
      <c r="EM81" s="55"/>
      <c r="EN81" s="55"/>
      <c r="EO81" s="55"/>
      <c r="EP81" s="55"/>
      <c r="EQ81" s="55"/>
      <c r="ER81" s="55"/>
      <c r="ES81" s="55"/>
      <c r="ET81" s="55"/>
      <c r="EU81" s="55"/>
      <c r="EV81" s="55"/>
      <c r="EW81" s="55"/>
      <c r="EX81" s="55"/>
      <c r="EY81" s="55"/>
      <c r="EZ81" s="55"/>
      <c r="FA81" s="55"/>
      <c r="FB81" s="55"/>
      <c r="FC81" s="55"/>
      <c r="FD81" s="55"/>
      <c r="FE81" s="55"/>
      <c r="FF81" s="55"/>
      <c r="FG81" s="55"/>
      <c r="FH81" s="55"/>
      <c r="FI81" s="55"/>
      <c r="FJ81" s="55"/>
      <c r="FK81" s="55"/>
      <c r="FL81" s="55"/>
      <c r="FM81" s="55"/>
      <c r="FN81" s="55"/>
      <c r="FO81" s="55"/>
      <c r="FP81" s="55"/>
      <c r="FQ81" s="55"/>
      <c r="FR81" s="55"/>
      <c r="FS81" s="55"/>
      <c r="FT81" s="55"/>
      <c r="FU81" s="55"/>
      <c r="FV81" s="55"/>
      <c r="FW81" s="55"/>
      <c r="FX81" s="55"/>
      <c r="FY81" s="55"/>
      <c r="FZ81" s="55"/>
      <c r="GA81" s="55"/>
      <c r="GB81" s="55"/>
      <c r="GC81" s="55"/>
      <c r="GD81" s="55"/>
      <c r="GE81" s="55"/>
      <c r="GF81" s="55"/>
      <c r="GG81" s="55"/>
      <c r="GH81" s="55"/>
      <c r="GI81" s="55"/>
      <c r="GJ81" s="55"/>
      <c r="GK81" s="55"/>
      <c r="GL81" s="55"/>
      <c r="GM81" s="55"/>
      <c r="GN81" s="55"/>
      <c r="GO81" s="55"/>
      <c r="GP81" s="55"/>
      <c r="GQ81" s="55"/>
      <c r="GR81" s="55"/>
      <c r="GS81" s="55"/>
      <c r="GT81" s="55"/>
      <c r="GU81" s="55"/>
      <c r="GV81" s="55"/>
      <c r="GW81" s="55"/>
    </row>
    <row r="82" spans="1:205" s="24" customFormat="1" x14ac:dyDescent="0.55000000000000004">
      <c r="A82" s="41" t="s">
        <v>763</v>
      </c>
      <c r="B82" s="6" t="s">
        <v>768</v>
      </c>
      <c r="C82" s="66" t="str" cm="1">
        <f t="array" ref="C82">IF(INDEX(Templates!A$2:A$153,ROW()-ROW($20:$20)+1)="","",INDEX(Templates!A$2:A$153,ROW()-ROW($20:$20)+1))</f>
        <v>JSON_PATH:chillers[0]</v>
      </c>
      <c r="D82" s="66" t="str" cm="1">
        <f t="array" ref="D82">IF(INDEX(Templates!B$2:B$153,ROW()-ROW($20:$20)+1)="","",INDEX(Templates!B$2:B$153,ROW()-ROW($20:$20)+1))</f>
        <v>compressor_type</v>
      </c>
      <c r="E82" s="66" t="str" cm="1">
        <f t="array" ref="E82">IF(INDEX(Templates!C$2:C$153,ROW()-ROW($20:$20)+1)="","",INDEX(Templates!C$2:C$153,ROW()-ROW($20:$20)+1))</f>
        <v/>
      </c>
      <c r="F82" s="127" t="str" cm="1">
        <f t="array" ref="F82">IF(INDEX(Templates!D$2:D$153,ROW()-ROW($20:$20)+1)="","",INDEX(Templates!D$2:D$153,ROW()-ROW($20:$20)+1))</f>
        <v/>
      </c>
      <c r="G82" s="116" t="str" cm="1">
        <f t="array" ref="G82">IF(INDEX(Templates!E$2:E$153,ROW()-ROW($20:$20)+1)="","",INDEX(Templates!E$2:E$153,ROW()-ROW($20:$20)+1))</f>
        <v>Chiller</v>
      </c>
      <c r="H82" s="68" t="str" cm="1">
        <f t="array" ref="H82">IF(INDEX(Templates!F$2:F$153,ROW()-ROW($20:$20)+1)="","",INDEX(Templates!F$2:F$153,ROW()-ROW($20:$20)+1))</f>
        <v>Chiller 1</v>
      </c>
      <c r="I82" s="68" t="str" cm="1">
        <f t="array" ref="I82">IF(INDEX(Templates!G$2:G$153,ROW()-ROW($20:$20)+1)="","",INDEX(Templates!G$2:G$153,ROW()-ROW($20:$20)+1))</f>
        <v>ASHRAE229 1</v>
      </c>
      <c r="J82" s="68" t="str" cm="1">
        <f t="array" ref="J82">IF(INDEX(Templates!H$2:H$153,ROW()-ROW($20:$20)+1)="","",INDEX(Templates!H$2:H$153,ROW()-ROW($20:$20)+1))</f>
        <v>compressor_type</v>
      </c>
      <c r="K82" s="69" t="s">
        <v>765</v>
      </c>
      <c r="L82" s="69" t="s">
        <v>765</v>
      </c>
      <c r="M82" s="55" t="str" cm="1">
        <f t="array" ref="M82">IF(INDEX(Templates!$I$2:$FQ$152,ROW()-ROW(M$20)+1, MATCH(M$16,Templates!$I$1:FQ$1,0))="","",INDEX(Templates!$I$2:$FQ$152,ROW()-ROW(M$20)+1, MATCH(M$16,Templates!$I$1:FQ$1,0)))</f>
        <v/>
      </c>
      <c r="N82" s="55" t="str" cm="1">
        <f t="array" ref="N82">IF(INDEX(Templates!$I$2:$FQ$152,ROW()-ROW(N$20)+1, MATCH(N$16,Templates!$I$1:FR$1,0))="","",INDEX(Templates!$I$2:$FQ$152,ROW()-ROW(N$20)+1, MATCH(N$16,Templates!$I$1:FR$1,0)))</f>
        <v/>
      </c>
      <c r="O82" s="55" t="str" cm="1">
        <f t="array" ref="O82">IF(INDEX(Templates!$I$2:$FQ$152,ROW()-ROW(O$20)+1, MATCH(O$16,Templates!$I$1:FS$1,0))="","",INDEX(Templates!$I$2:$FQ$152,ROW()-ROW(O$20)+1, MATCH(O$16,Templates!$I$1:FS$1,0)))</f>
        <v/>
      </c>
      <c r="P82" s="55" t="str" cm="1">
        <f t="array" ref="P82">IF(INDEX(Templates!$I$2:$FQ$152,ROW()-ROW(P$20)+1, MATCH(P$16,Templates!$I$1:FT$1,0))="","",INDEX(Templates!$I$2:$FQ$152,ROW()-ROW(P$20)+1, MATCH(P$16,Templates!$I$1:FT$1,0)))</f>
        <v/>
      </c>
      <c r="Q82" s="55" t="str" cm="1">
        <f t="array" ref="Q82">IF(INDEX(Templates!$I$2:$FQ$152,ROW()-ROW(Q$20)+1, MATCH(Q$16,Templates!$I$1:FU$1,0))="","",INDEX(Templates!$I$2:$FQ$152,ROW()-ROW(Q$20)+1, MATCH(Q$16,Templates!$I$1:FU$1,0)))</f>
        <v/>
      </c>
      <c r="R82" s="55" t="str" cm="1">
        <f t="array" ref="R82">IF(INDEX(Templates!$I$2:$FQ$152,ROW()-ROW(R$20)+1, MATCH(R$16,Templates!$I$1:FV$1,0))="","",INDEX(Templates!$I$2:$FQ$152,ROW()-ROW(R$20)+1, MATCH(R$16,Templates!$I$1:FV$1,0)))</f>
        <v/>
      </c>
      <c r="S82" s="55" t="str" cm="1">
        <f t="array" ref="S82">IF(INDEX(Templates!$I$2:$FQ$152,ROW()-ROW(S$20)+1, MATCH(S$16,Templates!$I$1:FW$1,0))="","",INDEX(Templates!$I$2:$FQ$152,ROW()-ROW(S$20)+1, MATCH(S$16,Templates!$I$1:FW$1,0)))</f>
        <v/>
      </c>
      <c r="T82" s="55" t="str" cm="1">
        <f t="array" ref="T82">IF(INDEX(Templates!$I$2:$FQ$152,ROW()-ROW(T$20)+1, MATCH(T$16,Templates!$I$1:FX$1,0))="","",INDEX(Templates!$I$2:$FQ$152,ROW()-ROW(T$20)+1, MATCH(T$16,Templates!$I$1:FX$1,0)))</f>
        <v/>
      </c>
      <c r="U82" s="55" t="str" cm="1">
        <f t="array" ref="U82">IF(INDEX(Templates!$I$2:$FQ$152,ROW()-ROW(U$20)+1, MATCH(U$16,Templates!$I$1:FY$1,0))="","",INDEX(Templates!$I$2:$FQ$152,ROW()-ROW(U$20)+1, MATCH(U$16,Templates!$I$1:FY$1,0)))</f>
        <v/>
      </c>
      <c r="V82" s="55" t="str" cm="1">
        <f t="array" ref="V82">IF(INDEX(Templates!$I$2:$FQ$152,ROW()-ROW(V$20)+1, MATCH(V$16,Templates!$I$1:FZ$1,0))="","",INDEX(Templates!$I$2:$FQ$152,ROW()-ROW(V$20)+1, MATCH(V$16,Templates!$I$1:FZ$1,0)))</f>
        <v/>
      </c>
      <c r="W82" s="55" t="str" cm="1">
        <f t="array" ref="W82">IF(INDEX(Templates!$I$2:$FQ$152,ROW()-ROW(W$20)+1, MATCH(W$16,Templates!$I$1:GA$1,0))="","",INDEX(Templates!$I$2:$FQ$152,ROW()-ROW(W$20)+1, MATCH(W$16,Templates!$I$1:GA$1,0)))</f>
        <v/>
      </c>
      <c r="X82" s="55" t="str" cm="1">
        <f t="array" ref="X82">IF(INDEX(Templates!$I$2:$FQ$152,ROW()-ROW(X$20)+1, MATCH(X$16,Templates!$I$1:GB$1,0))="","",INDEX(Templates!$I$2:$FQ$152,ROW()-ROW(X$20)+1, MATCH(X$16,Templates!$I$1:GB$1,0)))</f>
        <v/>
      </c>
      <c r="Y82" s="55" t="str" cm="1">
        <f t="array" ref="Y82">IF(INDEX(Templates!$I$2:$FQ$152,ROW()-ROW(Y$20)+1, MATCH(Y$16,Templates!$I$1:GC$1,0))="","",INDEX(Templates!$I$2:$FQ$152,ROW()-ROW(Y$20)+1, MATCH(Y$16,Templates!$I$1:GC$1,0)))</f>
        <v/>
      </c>
      <c r="Z82" s="55" t="str" cm="1">
        <f t="array" ref="Z82">IF(INDEX(Templates!$I$2:$FQ$152,ROW()-ROW(Z$20)+1, MATCH(Z$16,Templates!$I$1:GD$1,0))="","",INDEX(Templates!$I$2:$FQ$152,ROW()-ROW(Z$20)+1, MATCH(Z$16,Templates!$I$1:GD$1,0)))</f>
        <v/>
      </c>
      <c r="AA82" s="55" t="str" cm="1">
        <f t="array" ref="AA82">IF(INDEX(Templates!$I$2:$FQ$152,ROW()-ROW(AA$20)+1, MATCH(AA$16,Templates!$I$1:GE$1,0))="","",INDEX(Templates!$I$2:$FQ$152,ROW()-ROW(AA$20)+1, MATCH(AA$16,Templates!$I$1:GE$1,0)))</f>
        <v/>
      </c>
      <c r="AB82" s="55" t="str" cm="1">
        <f t="array" ref="AB82">IF(INDEX(Templates!$I$2:$FQ$152,ROW()-ROW(AB$20)+1, MATCH(AB$16,Templates!$I$1:GF$1,0))="","",INDEX(Templates!$I$2:$FQ$152,ROW()-ROW(AB$20)+1, MATCH(AB$16,Templates!$I$1:GF$1,0)))</f>
        <v/>
      </c>
      <c r="AC82" s="55" t="str" cm="1">
        <f t="array" ref="AC82">IF(INDEX(Templates!$I$2:$FQ$152,ROW()-ROW(AC$20)+1, MATCH(AC$16,Templates!$I$1:GG$1,0))="","",INDEX(Templates!$I$2:$FQ$152,ROW()-ROW(AC$20)+1, MATCH(AC$16,Templates!$I$1:GG$1,0)))</f>
        <v/>
      </c>
      <c r="AD82" s="55" t="str" cm="1">
        <f t="array" ref="AD82">IF(INDEX(Templates!$I$2:$FQ$152,ROW()-ROW(AD$20)+1, MATCH(AD$16,Templates!$I$1:GH$1,0))="","",INDEX(Templates!$I$2:$FQ$152,ROW()-ROW(AD$20)+1, MATCH(AD$16,Templates!$I$1:GH$1,0)))</f>
        <v/>
      </c>
      <c r="AE82" s="55" t="str" cm="1">
        <f t="array" ref="AE82">IF(INDEX(Templates!$I$2:$FQ$152,ROW()-ROW(AE$20)+1, MATCH(AE$16,Templates!$I$1:GI$1,0))="","",INDEX(Templates!$I$2:$FQ$152,ROW()-ROW(AE$20)+1, MATCH(AE$16,Templates!$I$1:GI$1,0)))</f>
        <v/>
      </c>
      <c r="AF82" s="55" t="str" cm="1">
        <f t="array" ref="AF82">IF(INDEX(Templates!$I$2:$FQ$152,ROW()-ROW(AF$20)+1, MATCH(AF$16,Templates!$I$1:GJ$1,0))="","",INDEX(Templates!$I$2:$FQ$152,ROW()-ROW(AF$20)+1, MATCH(AF$16,Templates!$I$1:GJ$1,0)))</f>
        <v/>
      </c>
      <c r="AG82" s="55" t="str" cm="1">
        <f t="array" ref="AG82">IF(INDEX(Templates!$I$2:$FQ$152,ROW()-ROW(AG$20)+1, MATCH(AG$16,Templates!$I$1:GK$1,0))="","",INDEX(Templates!$I$2:$FQ$152,ROW()-ROW(AG$20)+1, MATCH(AG$16,Templates!$I$1:GK$1,0)))</f>
        <v/>
      </c>
      <c r="AH82" s="55" t="str" cm="1">
        <f t="array" ref="AH82">IF(INDEX(Templates!$I$2:$FQ$152,ROW()-ROW(AH$20)+1, MATCH(AH$16,Templates!$I$1:GL$1,0))="","",INDEX(Templates!$I$2:$FQ$152,ROW()-ROW(AH$20)+1, MATCH(AH$16,Templates!$I$1:GL$1,0)))</f>
        <v/>
      </c>
      <c r="AI82" s="55" t="str" cm="1">
        <f t="array" ref="AI82">IF(INDEX(Templates!$I$2:$FQ$152,ROW()-ROW(AI$20)+1, MATCH(AI$16,Templates!$I$1:GM$1,0))="","",INDEX(Templates!$I$2:$FQ$152,ROW()-ROW(AI$20)+1, MATCH(AI$16,Templates!$I$1:GM$1,0)))</f>
        <v/>
      </c>
      <c r="AJ82" s="55" t="str" cm="1">
        <f t="array" ref="AJ82">IF(INDEX(Templates!$I$2:$FQ$152,ROW()-ROW(AJ$20)+1, MATCH(AJ$16,Templates!$I$1:GN$1,0))="","",INDEX(Templates!$I$2:$FQ$152,ROW()-ROW(AJ$20)+1, MATCH(AJ$16,Templates!$I$1:GN$1,0)))</f>
        <v/>
      </c>
      <c r="AK82" s="55" t="str" cm="1">
        <f t="array" ref="AK82">IF(INDEX(Templates!$I$2:$FQ$152,ROW()-ROW(AK$20)+1, MATCH(AK$16,Templates!$I$1:GO$1,0))="","",INDEX(Templates!$I$2:$FQ$152,ROW()-ROW(AK$20)+1, MATCH(AK$16,Templates!$I$1:GO$1,0)))</f>
        <v/>
      </c>
      <c r="AL82" s="55" t="str" cm="1">
        <f t="array" ref="AL82">IF(INDEX(Templates!$I$2:$FQ$152,ROW()-ROW(AL$20)+1, MATCH(AL$16,Templates!$I$1:GP$1,0))="","",INDEX(Templates!$I$2:$FQ$152,ROW()-ROW(AL$20)+1, MATCH(AL$16,Templates!$I$1:GP$1,0)))</f>
        <v/>
      </c>
      <c r="AM82" s="55" t="str" cm="1">
        <f t="array" ref="AM82">IF(INDEX(Templates!$I$2:$FQ$152,ROW()-ROW(AM$20)+1, MATCH(AM$16,Templates!$I$1:GQ$1,0))="","",INDEX(Templates!$I$2:$FQ$152,ROW()-ROW(AM$20)+1, MATCH(AM$16,Templates!$I$1:GQ$1,0)))</f>
        <v/>
      </c>
      <c r="AN82" s="55" t="str" cm="1">
        <f t="array" ref="AN82">IF(INDEX(Templates!$I$2:$FQ$152,ROW()-ROW(AN$20)+1, MATCH(AN$16,Templates!$I$1:GR$1,0))="","",INDEX(Templates!$I$2:$FQ$152,ROW()-ROW(AN$20)+1, MATCH(AN$16,Templates!$I$1:GR$1,0)))</f>
        <v/>
      </c>
      <c r="AO82" s="55" t="str" cm="1">
        <f t="array" ref="AO82">IF(INDEX(Templates!$I$2:$FQ$152,ROW()-ROW(AO$20)+1, MATCH(AO$16,Templates!$I$1:GS$1,0))="","",INDEX(Templates!$I$2:$FQ$152,ROW()-ROW(AO$20)+1, MATCH(AO$16,Templates!$I$1:GS$1,0)))</f>
        <v/>
      </c>
      <c r="AP82" s="55" t="str" cm="1">
        <f t="array" ref="AP82">IF(INDEX(Templates!$I$2:$FQ$152,ROW()-ROW(AP$20)+1, MATCH(AP$16,Templates!$I$1:GT$1,0))="","",INDEX(Templates!$I$2:$FQ$152,ROW()-ROW(AP$20)+1, MATCH(AP$16,Templates!$I$1:GT$1,0)))</f>
        <v/>
      </c>
      <c r="AQ82" s="55" t="str" cm="1">
        <f t="array" ref="AQ82">IF(INDEX(Templates!$I$2:$FQ$152,ROW()-ROW(AQ$20)+1, MATCH(AQ$16,Templates!$I$1:GU$1,0))="","",INDEX(Templates!$I$2:$FQ$152,ROW()-ROW(AQ$20)+1, MATCH(AQ$16,Templates!$I$1:GU$1,0)))</f>
        <v/>
      </c>
      <c r="AR82" s="55" t="str" cm="1">
        <f t="array" ref="AR82">IF(INDEX(Templates!$I$2:$FQ$152,ROW()-ROW(AR$20)+1, MATCH(AR$16,Templates!$I$1:GV$1,0))="","",INDEX(Templates!$I$2:$FQ$152,ROW()-ROW(AR$20)+1, MATCH(AR$16,Templates!$I$1:GV$1,0)))</f>
        <v/>
      </c>
      <c r="AS82" s="55" t="str" cm="1">
        <f t="array" ref="AS82">IF(INDEX(Templates!$I$2:$FQ$152,ROW()-ROW(AS$20)+1, MATCH(AS$16,Templates!$I$1:GW$1,0))="","",INDEX(Templates!$I$2:$FQ$152,ROW()-ROW(AS$20)+1, MATCH(AS$16,Templates!$I$1:GW$1,0)))</f>
        <v/>
      </c>
      <c r="AT82" s="55" t="str" cm="1">
        <f t="array" ref="AT82">IF(INDEX(Templates!$I$2:$FQ$152,ROW()-ROW(AT$20)+1, MATCH(AT$16,Templates!$I$1:GX$1,0))="","",INDEX(Templates!$I$2:$FQ$152,ROW()-ROW(AT$20)+1, MATCH(AT$16,Templates!$I$1:GX$1,0)))</f>
        <v/>
      </c>
      <c r="AU82" s="55" t="str" cm="1">
        <f t="array" ref="AU82">IF(INDEX(Templates!$I$2:$FQ$152,ROW()-ROW(AU$20)+1, MATCH(AU$16,Templates!$I$1:GY$1,0))="","",INDEX(Templates!$I$2:$FQ$152,ROW()-ROW(AU$20)+1, MATCH(AU$16,Templates!$I$1:GY$1,0)))</f>
        <v/>
      </c>
      <c r="AV82" s="55" t="str" cm="1">
        <f t="array" ref="AV82">IF(INDEX(Templates!$I$2:$FQ$152,ROW()-ROW(AV$20)+1, MATCH(AV$16,Templates!$I$1:GZ$1,0))="","",INDEX(Templates!$I$2:$FQ$152,ROW()-ROW(AV$20)+1, MATCH(AV$16,Templates!$I$1:GZ$1,0)))</f>
        <v/>
      </c>
      <c r="AW82" s="55" t="str" cm="1">
        <f t="array" ref="AW82">IF(INDEX(Templates!$I$2:$FQ$152,ROW()-ROW(AW$20)+1, MATCH(AW$16,Templates!$I$1:HA$1,0))="","",INDEX(Templates!$I$2:$FQ$152,ROW()-ROW(AW$20)+1, MATCH(AW$16,Templates!$I$1:HA$1,0)))</f>
        <v/>
      </c>
      <c r="AX82" s="55" t="str" cm="1">
        <f t="array" ref="AX82">IF(INDEX(Templates!$I$2:$FQ$152,ROW()-ROW(AX$20)+1, MATCH(AX$16,Templates!$I$1:HB$1,0))="","",INDEX(Templates!$I$2:$FQ$152,ROW()-ROW(AX$20)+1, MATCH(AX$16,Templates!$I$1:HB$1,0)))</f>
        <v/>
      </c>
      <c r="AY82" s="55" t="str" cm="1">
        <f t="array" ref="AY82">IF(INDEX(Templates!$I$2:$FQ$152,ROW()-ROW(AY$20)+1, MATCH(AY$16,Templates!$I$1:HC$1,0))="","",INDEX(Templates!$I$2:$FQ$152,ROW()-ROW(AY$20)+1, MATCH(AY$16,Templates!$I$1:HC$1,0)))</f>
        <v/>
      </c>
      <c r="AZ82" s="55" t="str" cm="1">
        <f t="array" ref="AZ82">IF(INDEX(Templates!$I$2:$FQ$152,ROW()-ROW(AZ$20)+1, MATCH(AZ$16,Templates!$I$1:HD$1,0))="","",INDEX(Templates!$I$2:$FQ$152,ROW()-ROW(AZ$20)+1, MATCH(AZ$16,Templates!$I$1:HD$1,0)))</f>
        <v/>
      </c>
      <c r="BA82" s="55" t="str" cm="1">
        <f t="array" ref="BA82">IF(INDEX(Templates!$I$2:$FQ$152,ROW()-ROW(BA$20)+1, MATCH(BA$16,Templates!$I$1:HE$1,0))="","",INDEX(Templates!$I$2:$FQ$152,ROW()-ROW(BA$20)+1, MATCH(BA$16,Templates!$I$1:HE$1,0)))</f>
        <v/>
      </c>
      <c r="BB82" s="55" t="str" cm="1">
        <f t="array" ref="BB82">IF(INDEX(Templates!$I$2:$FQ$152,ROW()-ROW(BB$20)+1, MATCH(BB$16,Templates!$I$1:HF$1,0))="","",INDEX(Templates!$I$2:$FQ$152,ROW()-ROW(BB$20)+1, MATCH(BB$16,Templates!$I$1:HF$1,0)))</f>
        <v/>
      </c>
      <c r="BC82" s="55" t="str" cm="1">
        <f t="array" ref="BC82">IF(INDEX(Templates!$I$2:$FQ$152,ROW()-ROW(BC$20)+1, MATCH(BC$16,Templates!$I$1:HG$1,0))="","",INDEX(Templates!$I$2:$FQ$152,ROW()-ROW(BC$20)+1, MATCH(BC$16,Templates!$I$1:HG$1,0)))</f>
        <v/>
      </c>
      <c r="BD82" s="55" t="str" cm="1">
        <f t="array" ref="BD82">IF(INDEX(Templates!$I$2:$FQ$152,ROW()-ROW(BD$20)+1, MATCH(BD$16,Templates!$I$1:HH$1,0))="","",INDEX(Templates!$I$2:$FQ$152,ROW()-ROW(BD$20)+1, MATCH(BD$16,Templates!$I$1:HH$1,0)))</f>
        <v/>
      </c>
      <c r="BE82" s="55" t="str" cm="1">
        <f t="array" ref="BE82">IF(INDEX(Templates!$I$2:$FQ$152,ROW()-ROW(BE$20)+1, MATCH(BE$16,Templates!$I$1:HI$1,0))="","",INDEX(Templates!$I$2:$FQ$152,ROW()-ROW(BE$20)+1, MATCH(BE$16,Templates!$I$1:HI$1,0)))</f>
        <v/>
      </c>
      <c r="BF82" s="55" t="str" cm="1">
        <f t="array" ref="BF82">IF(INDEX(Templates!$I$2:$FQ$152,ROW()-ROW(BF$20)+1, MATCH(BF$16,Templates!$I$1:HJ$1,0))="","",INDEX(Templates!$I$2:$FQ$152,ROW()-ROW(BF$20)+1, MATCH(BF$16,Templates!$I$1:HJ$1,0)))</f>
        <v/>
      </c>
      <c r="BG82" s="55" t="str" cm="1">
        <f t="array" ref="BG82">IF(INDEX(Templates!$I$2:$FQ$152,ROW()-ROW(BG$20)+1, MATCH(BG$16,Templates!$I$1:HK$1,0))="","",INDEX(Templates!$I$2:$FQ$152,ROW()-ROW(BG$20)+1, MATCH(BG$16,Templates!$I$1:HK$1,0)))</f>
        <v/>
      </c>
      <c r="BH82" s="55" t="str" cm="1">
        <f t="array" ref="BH82">IF(INDEX(Templates!$I$2:$FQ$152,ROW()-ROW(BH$20)+1, MATCH(BH$16,Templates!$I$1:HI$1,0))="","",INDEX(Templates!$I$2:$FQ$152,ROW()-ROW(BH$20)+1, MATCH(BH$16,Templates!$I$1:HI$1,0)))</f>
        <v/>
      </c>
      <c r="BI82" s="55" t="str" cm="1">
        <f t="array" ref="BI82">IF(INDEX(Templates!$I$2:$FQ$152,ROW()-ROW(BI$20)+1, MATCH(BI$16,Templates!$I$1:HJ$1,0))="","",INDEX(Templates!$I$2:$FQ$152,ROW()-ROW(BI$20)+1, MATCH(BI$16,Templates!$I$1:HJ$1,0)))</f>
        <v/>
      </c>
      <c r="BJ82" s="55" t="str" cm="1">
        <f t="array" ref="BJ82">IF(INDEX(Templates!$I$2:$FQ$152,ROW()-ROW(BJ$20)+1, MATCH(BJ$16,Templates!$I$1:HK$1,0))="","",INDEX(Templates!$I$2:$FQ$152,ROW()-ROW(BJ$20)+1, MATCH(BJ$16,Templates!$I$1:HK$1,0)))</f>
        <v/>
      </c>
      <c r="BK82" s="55" t="str" cm="1">
        <f t="array" ref="BK82">IF(INDEX(Templates!$I$2:$FQ$152,ROW()-ROW(BK$20)+1, MATCH(BK$16,Templates!$I$1:HL$1,0))="","",INDEX(Templates!$I$2:$FQ$152,ROW()-ROW(BK$20)+1, MATCH(BK$16,Templates!$I$1:HL$1,0)))</f>
        <v/>
      </c>
      <c r="BL82" s="55" t="str" cm="1">
        <f t="array" ref="BL82">IF(INDEX(Templates!$I$2:$FQ$152,ROW()-ROW(BL$20)+1, MATCH(BL$16,Templates!$I$1:HM$1,0))="","",INDEX(Templates!$I$2:$FQ$152,ROW()-ROW(BL$20)+1, MATCH(BL$16,Templates!$I$1:HM$1,0)))</f>
        <v/>
      </c>
      <c r="BM82" s="55" t="str" cm="1">
        <f t="array" ref="BM82">IF(INDEX(Templates!$I$2:$FQ$152,ROW()-ROW(BM$20)+1, MATCH(BM$16,Templates!$I$1:HN$1,0))="","",INDEX(Templates!$I$2:$FQ$152,ROW()-ROW(BM$20)+1, MATCH(BM$16,Templates!$I$1:HN$1,0)))</f>
        <v/>
      </c>
      <c r="BN82" s="55" t="str" cm="1">
        <f t="array" ref="BN82">IF(INDEX(Templates!$I$2:$FQ$152,ROW()-ROW(BN$20)+1, MATCH(BN$16,Templates!$I$1:HO$1,0))="","",INDEX(Templates!$I$2:$FQ$152,ROW()-ROW(BN$20)+1, MATCH(BN$16,Templates!$I$1:HO$1,0)))</f>
        <v/>
      </c>
      <c r="BO82" s="55" t="str" cm="1">
        <f t="array" ref="BO82">IF(INDEX(Templates!$I$2:$FQ$152,ROW()-ROW(BO$20)+1, MATCH(BO$16,Templates!$I$1:HP$1,0))="","",INDEX(Templates!$I$2:$FQ$152,ROW()-ROW(BO$20)+1, MATCH(BO$16,Templates!$I$1:HP$1,0)))</f>
        <v/>
      </c>
      <c r="BP82" s="55" t="str" cm="1">
        <f t="array" ref="BP82">IF(INDEX(Templates!$I$2:$FQ$152,ROW()-ROW(BP$20)+1, MATCH(BP$16,Templates!$I$1:HQ$1,0))="","",INDEX(Templates!$I$2:$FQ$152,ROW()-ROW(BP$20)+1, MATCH(BP$16,Templates!$I$1:HQ$1,0)))</f>
        <v/>
      </c>
      <c r="BQ82" s="55" t="str" cm="1">
        <f t="array" ref="BQ82">IF(INDEX(Templates!$I$2:$FQ$152,ROW()-ROW(BQ$20)+1, MATCH(BQ$16,Templates!$I$1:HR$1,0))="","",INDEX(Templates!$I$2:$FQ$152,ROW()-ROW(BQ$20)+1, MATCH(BQ$16,Templates!$I$1:HR$1,0)))</f>
        <v/>
      </c>
      <c r="BR82" s="55" t="str" cm="1">
        <f t="array" ref="BR82">IF(INDEX(Templates!$I$2:$FQ$152,ROW()-ROW(BR$20)+1, MATCH(BR$16,Templates!$I$1:HS$1,0))="","",INDEX(Templates!$I$2:$FQ$152,ROW()-ROW(BR$20)+1, MATCH(BR$16,Templates!$I$1:HS$1,0)))</f>
        <v/>
      </c>
      <c r="BS82" s="55" t="str" cm="1">
        <f t="array" ref="BS82">IF(INDEX(Templates!$I$2:$FQ$152,ROW()-ROW(BS$20)+1, MATCH(BS$16,Templates!$I$1:HT$1,0))="","",INDEX(Templates!$I$2:$FQ$152,ROW()-ROW(BS$20)+1, MATCH(BS$16,Templates!$I$1:HT$1,0)))</f>
        <v/>
      </c>
      <c r="BT82" s="55" t="str" cm="1">
        <f t="array" ref="BT82">IF(INDEX(Templates!$I$2:$FQ$152,ROW()-ROW(BT$20)+1, MATCH(BT$16,Templates!$I$1:HU$1,0))="","",INDEX(Templates!$I$2:$FQ$152,ROW()-ROW(BT$20)+1, MATCH(BT$16,Templates!$I$1:HU$1,0)))</f>
        <v/>
      </c>
      <c r="BU82" s="55" t="str" cm="1">
        <f t="array" ref="BU82">IF(INDEX(Templates!$I$2:$FQ$152,ROW()-ROW(BU$20)+1, MATCH(BU$16,Templates!$I$1:HV$1,0))="","",INDEX(Templates!$I$2:$FQ$152,ROW()-ROW(BU$20)+1, MATCH(BU$16,Templates!$I$1:HV$1,0)))</f>
        <v/>
      </c>
      <c r="BV82" s="55" t="str" cm="1">
        <f t="array" ref="BV82">IF(INDEX(Templates!$I$2:$FQ$152,ROW()-ROW(BV$20)+1, MATCH(BV$16,Templates!$I$1:HW$1,0))="","",INDEX(Templates!$I$2:$FQ$152,ROW()-ROW(BV$20)+1, MATCH(BV$16,Templates!$I$1:HW$1,0)))</f>
        <v/>
      </c>
      <c r="BW82" s="55" t="str" cm="1">
        <f t="array" ref="BW82">IF(INDEX(Templates!$I$2:$FQ$152,ROW()-ROW(BW$20)+1, MATCH(BW$16,Templates!$I$1:HX$1,0))="","",INDEX(Templates!$I$2:$FQ$152,ROW()-ROW(BW$20)+1, MATCH(BW$16,Templates!$I$1:HX$1,0)))</f>
        <v/>
      </c>
      <c r="BX82" s="55" t="str" cm="1">
        <f t="array" ref="BX82">IF(INDEX(Templates!$I$2:$FQ$152,ROW()-ROW(BX$20)+1, MATCH(BX$16,Templates!$I$1:HY$1,0))="","",INDEX(Templates!$I$2:$FQ$152,ROW()-ROW(BX$20)+1, MATCH(BX$16,Templates!$I$1:HY$1,0)))</f>
        <v/>
      </c>
      <c r="BY82" s="55" t="str" cm="1">
        <f t="array" ref="BY82">IF(INDEX(Templates!$I$2:$FQ$152,ROW()-ROW(BY$20)+1, MATCH(BY$16,Templates!$I$1:HZ$1,0))="","",INDEX(Templates!$I$2:$FQ$152,ROW()-ROW(BY$20)+1, MATCH(BY$16,Templates!$I$1:HZ$1,0)))</f>
        <v/>
      </c>
      <c r="BZ82" s="55" t="str" cm="1">
        <f t="array" ref="BZ82">IF(INDEX(Templates!$I$2:$FQ$152,ROW()-ROW(BZ$20)+1, MATCH(BZ$16,Templates!$I$1:IA$1,0))="","",INDEX(Templates!$I$2:$FQ$152,ROW()-ROW(BZ$20)+1, MATCH(BZ$16,Templates!$I$1:IA$1,0)))</f>
        <v/>
      </c>
      <c r="CA82" s="55" t="str" cm="1">
        <f t="array" ref="CA82">IF(INDEX(Templates!$I$2:$FQ$152,ROW()-ROW(CA$20)+1, MATCH(CA$16,Templates!$I$1:IB$1,0))="","",INDEX(Templates!$I$2:$FQ$152,ROW()-ROW(CA$20)+1, MATCH(CA$16,Templates!$I$1:IB$1,0)))</f>
        <v/>
      </c>
      <c r="CB82" s="55" t="str" cm="1">
        <f t="array" ref="CB82">IF(INDEX(Templates!$I$2:$FQ$152,ROW()-ROW(CB$20)+1, MATCH(CB$16,Templates!$I$1:IC$1,0))="","",INDEX(Templates!$I$2:$FQ$152,ROW()-ROW(CB$20)+1, MATCH(CB$16,Templates!$I$1:IC$1,0)))</f>
        <v/>
      </c>
      <c r="CC82" s="55" t="str" cm="1">
        <f t="array" ref="CC82">IF(INDEX(Templates!$I$2:$FQ$152,ROW()-ROW(CC$20)+1, MATCH(CC$16,Templates!$I$1:ID$1,0))="","",INDEX(Templates!$I$2:$FQ$152,ROW()-ROW(CC$20)+1, MATCH(CC$16,Templates!$I$1:ID$1,0)))</f>
        <v/>
      </c>
      <c r="CD82" s="55" t="str" cm="1">
        <f t="array" ref="CD82">IF(INDEX(Templates!$I$2:$FQ$152,ROW()-ROW(CD$20)+1, MATCH(CD$16,Templates!$I$1:IE$1,0))="","",INDEX(Templates!$I$2:$FQ$152,ROW()-ROW(CD$20)+1, MATCH(CD$16,Templates!$I$1:IE$1,0)))</f>
        <v/>
      </c>
      <c r="CE82" s="55" t="str" cm="1">
        <f t="array" ref="CE82">IF(INDEX(Templates!$I$2:$FQ$152,ROW()-ROW(CE$20)+1, MATCH(CE$16,Templates!$I$1:IF$1,0))="","",INDEX(Templates!$I$2:$FQ$152,ROW()-ROW(CE$20)+1, MATCH(CE$16,Templates!$I$1:IF$1,0)))</f>
        <v/>
      </c>
      <c r="CF82" s="55" t="str" cm="1">
        <f t="array" ref="CF82">IF(INDEX(Templates!$I$2:$FQ$152,ROW()-ROW(CF$20)+1, MATCH(CF$16,Templates!$I$1:ID$1,0))="","",INDEX(Templates!$I$2:$FQ$152,ROW()-ROW(CF$20)+1, MATCH(CF$16,Templates!$I$1:ID$1,0)))</f>
        <v/>
      </c>
      <c r="CG82" s="55" t="str" cm="1">
        <f t="array" ref="CG82">IF(INDEX(Templates!$I$2:$FQ$152,ROW()-ROW(CG$20)+1, MATCH(CG$16,Templates!$I$1:IE$1,0))="","",INDEX(Templates!$I$2:$FQ$152,ROW()-ROW(CG$20)+1, MATCH(CG$16,Templates!$I$1:IE$1,0)))</f>
        <v/>
      </c>
      <c r="CH82" s="55" t="str" cm="1">
        <f t="array" ref="CH82">IF(INDEX(Templates!$I$2:$FQ$152,ROW()-ROW(CH$20)+1, MATCH(CH$16,Templates!$I$1:IF$1,0))="","",INDEX(Templates!$I$2:$FQ$152,ROW()-ROW(CH$20)+1, MATCH(CH$16,Templates!$I$1:IF$1,0)))</f>
        <v/>
      </c>
      <c r="CI82" s="55" t="str" cm="1">
        <f t="array" ref="CI82">IF(INDEX(Templates!$I$2:$FQ$152,ROW()-ROW(CI$20)+1, MATCH(CI$16,Templates!$I$1:IG$1,0))="","",INDEX(Templates!$I$2:$FQ$152,ROW()-ROW(CI$20)+1, MATCH(CI$16,Templates!$I$1:IG$1,0)))</f>
        <v/>
      </c>
      <c r="CJ82" s="55" t="str" cm="1">
        <f t="array" ref="CJ82">IF(INDEX(Templates!$I$2:$FQ$152,ROW()-ROW(CJ$20)+1, MATCH(CJ$16,Templates!$I$1:IH$1,0))="","",INDEX(Templates!$I$2:$FQ$152,ROW()-ROW(CJ$20)+1, MATCH(CJ$16,Templates!$I$1:IH$1,0)))</f>
        <v/>
      </c>
      <c r="CK82" s="55" t="str" cm="1">
        <f t="array" ref="CK82">IF(INDEX(Templates!$I$2:$FQ$152,ROW()-ROW(CK$20)+1, MATCH(CK$16,Templates!$I$1:II$1,0))="","",INDEX(Templates!$I$2:$FQ$152,ROW()-ROW(CK$20)+1, MATCH(CK$16,Templates!$I$1:II$1,0)))</f>
        <v/>
      </c>
      <c r="CL82" s="55" t="str" cm="1">
        <f t="array" ref="CL82">IF(INDEX(Templates!$I$2:$FQ$152,ROW()-ROW(CL$20)+1, MATCH(CL$16,Templates!$I$1:IJ$1,0))="","",INDEX(Templates!$I$2:$FQ$152,ROW()-ROW(CL$20)+1, MATCH(CL$16,Templates!$I$1:IJ$1,0)))</f>
        <v/>
      </c>
      <c r="CM82" s="55" t="str" cm="1">
        <f t="array" ref="CM82">IF(INDEX(Templates!$I$2:$FQ$152,ROW()-ROW(CM$20)+1, MATCH(CM$16,Templates!$I$1:IK$1,0))="","",INDEX(Templates!$I$2:$FQ$152,ROW()-ROW(CM$20)+1, MATCH(CM$16,Templates!$I$1:IK$1,0)))</f>
        <v/>
      </c>
      <c r="CN82" s="55" t="str" cm="1">
        <f t="array" ref="CN82">IF(INDEX(Templates!$I$2:$FQ$152,ROW()-ROW(CN$20)+1, MATCH(CN$16,Templates!$I$1:IL$1,0))="","",INDEX(Templates!$I$2:$FQ$152,ROW()-ROW(CN$20)+1, MATCH(CN$16,Templates!$I$1:IL$1,0)))</f>
        <v/>
      </c>
      <c r="CO82" s="55" t="str" cm="1">
        <f t="array" ref="CO82">IF(INDEX(Templates!$I$2:$FQ$152,ROW()-ROW(CO$20)+1, MATCH(CO$16,Templates!$I$1:IM$1,0))="","",INDEX(Templates!$I$2:$FQ$152,ROW()-ROW(CO$20)+1, MATCH(CO$16,Templates!$I$1:IM$1,0)))</f>
        <v/>
      </c>
      <c r="CP82" s="55" t="str" cm="1">
        <f t="array" ref="CP82">IF(INDEX(Templates!$I$2:$FQ$152,ROW()-ROW(CP$20)+1, MATCH(CP$16,Templates!$I$1:IN$1,0))="","",INDEX(Templates!$I$2:$FQ$152,ROW()-ROW(CP$20)+1, MATCH(CP$16,Templates!$I$1:IN$1,0)))</f>
        <v/>
      </c>
      <c r="CQ82" s="55" t="str" cm="1">
        <f t="array" ref="CQ82">IF(INDEX(Templates!$I$2:$FQ$152,ROW()-ROW(CQ$20)+1, MATCH(CQ$16,Templates!$I$1:IO$1,0))="","",INDEX(Templates!$I$2:$FQ$152,ROW()-ROW(CQ$20)+1, MATCH(CQ$16,Templates!$I$1:IO$1,0)))</f>
        <v/>
      </c>
      <c r="CR82" s="55" t="str" cm="1">
        <f t="array" ref="CR82">IF(INDEX(Templates!$I$2:$FQ$152,ROW()-ROW(CR$20)+1, MATCH(CR$16,Templates!$I$1:IP$1,0))="","",INDEX(Templates!$I$2:$FQ$152,ROW()-ROW(CR$20)+1, MATCH(CR$16,Templates!$I$1:IP$1,0)))</f>
        <v/>
      </c>
      <c r="CS82" s="55" t="str" cm="1">
        <f t="array" ref="CS82">IF(INDEX(Templates!$I$2:$FQ$152,ROW()-ROW(CS$20)+1, MATCH(CS$16,Templates!$I$1:IQ$1,0))="","",INDEX(Templates!$I$2:$FQ$152,ROW()-ROW(CS$20)+1, MATCH(CS$16,Templates!$I$1:IQ$1,0)))</f>
        <v/>
      </c>
      <c r="CT82" s="55" t="str" cm="1">
        <f t="array" ref="CT82">IF(INDEX(Templates!$I$2:$FQ$152,ROW()-ROW(CT$20)+1, MATCH(CT$16,Templates!$I$1:IR$1,0))="","",INDEX(Templates!$I$2:$FQ$152,ROW()-ROW(CT$20)+1, MATCH(CT$16,Templates!$I$1:IR$1,0)))</f>
        <v/>
      </c>
      <c r="CU82" s="55" t="str" cm="1">
        <f t="array" ref="CU82">IF(INDEX(Templates!$I$2:$FQ$152,ROW()-ROW(CU$20)+1, MATCH(CU$16,Templates!$I$1:IS$1,0))="","",INDEX(Templates!$I$2:$FQ$152,ROW()-ROW(CU$20)+1, MATCH(CU$16,Templates!$I$1:IS$1,0)))</f>
        <v/>
      </c>
      <c r="CV82" s="55" t="str" cm="1">
        <f t="array" ref="CV82">IF(INDEX(Templates!$I$2:$FQ$152,ROW()-ROW(CV$20)+1, MATCH(CV$16,Templates!$I$1:IT$1,0))="","",INDEX(Templates!$I$2:$FQ$152,ROW()-ROW(CV$20)+1, MATCH(CV$16,Templates!$I$1:IT$1,0)))</f>
        <v/>
      </c>
      <c r="CW82" s="55" t="str" cm="1">
        <f t="array" ref="CW82">IF(INDEX(Templates!$I$2:$FQ$152,ROW()-ROW(CW$20)+1, MATCH(CW$16,Templates!$I$1:IU$1,0))="","",INDEX(Templates!$I$2:$FQ$152,ROW()-ROW(CW$20)+1, MATCH(CW$16,Templates!$I$1:IU$1,0)))</f>
        <v/>
      </c>
      <c r="CX82" s="55" t="str" cm="1">
        <f t="array" ref="CX82">IF(INDEX(Templates!$I$2:$FQ$152,ROW()-ROW(CX$20)+1, MATCH(CX$16,Templates!$I$1:IV$1,0))="","",INDEX(Templates!$I$2:$FQ$152,ROW()-ROW(CX$20)+1, MATCH(CX$16,Templates!$I$1:IV$1,0)))</f>
        <v/>
      </c>
      <c r="CY82" s="55" t="str" cm="1">
        <f t="array" ref="CY82">IF(INDEX(Templates!$I$2:$FQ$152,ROW()-ROW(CY$20)+1, MATCH(CY$16,Templates!$I$1:IW$1,0))="","",INDEX(Templates!$I$2:$FQ$152,ROW()-ROW(CY$20)+1, MATCH(CY$16,Templates!$I$1:IW$1,0)))</f>
        <v/>
      </c>
      <c r="CZ82" s="55" t="str" cm="1">
        <f t="array" ref="CZ82">IF(INDEX(Templates!$I$2:$FQ$152,ROW()-ROW(CZ$20)+1, MATCH(CZ$16,Templates!$I$1:IX$1,0))="","",INDEX(Templates!$I$2:$FQ$152,ROW()-ROW(CZ$20)+1, MATCH(CZ$16,Templates!$I$1:IX$1,0)))</f>
        <v/>
      </c>
      <c r="DA82" s="55" t="str" cm="1">
        <f t="array" ref="DA82">IF(INDEX(Templates!$I$2:$FQ$152,ROW()-ROW(DA$20)+1, MATCH(DA$16,Templates!$I$1:IY$1,0))="","",INDEX(Templates!$I$2:$FQ$152,ROW()-ROW(DA$20)+1, MATCH(DA$16,Templates!$I$1:IY$1,0)))</f>
        <v/>
      </c>
      <c r="DB82" s="55" t="str" cm="1">
        <f t="array" ref="DB82">IF(INDEX(Templates!$I$2:$FQ$152,ROW()-ROW(DB$20)+1, MATCH(DB$16,Templates!$I$1:IZ$1,0))="","",INDEX(Templates!$I$2:$FQ$152,ROW()-ROW(DB$20)+1, MATCH(DB$16,Templates!$I$1:IZ$1,0)))</f>
        <v/>
      </c>
      <c r="DC82" s="55" t="str" cm="1">
        <f t="array" ref="DC82">IF(INDEX(Templates!$I$2:$FQ$152,ROW()-ROW(DC$20)+1, MATCH(DC$16,Templates!$I$1:JA$1,0))="","",INDEX(Templates!$I$2:$FQ$152,ROW()-ROW(DC$20)+1, MATCH(DC$16,Templates!$I$1:JA$1,0)))</f>
        <v/>
      </c>
      <c r="DD82" s="55" t="str" cm="1">
        <f t="array" ref="DD82">IF(INDEX(Templates!$I$2:$FQ$152,ROW()-ROW(DD$20)+1, MATCH(DD$16,Templates!$I$1:JB$1,0))="","",INDEX(Templates!$I$2:$FQ$152,ROW()-ROW(DD$20)+1, MATCH(DD$16,Templates!$I$1:JB$1,0)))</f>
        <v/>
      </c>
      <c r="DE82" s="55" t="str" cm="1">
        <f t="array" ref="DE82">IF(INDEX(Templates!$I$2:$FQ$152,ROW()-ROW(DE$20)+1, MATCH(DE$16,Templates!$I$1:JC$1,0))="","",INDEX(Templates!$I$2:$FQ$152,ROW()-ROW(DE$20)+1, MATCH(DE$16,Templates!$I$1:JC$1,0)))</f>
        <v/>
      </c>
      <c r="DF82" s="55" t="str" cm="1">
        <f t="array" ref="DF82">IF(INDEX(Templates!$I$2:$FQ$152,ROW()-ROW(DF$20)+1, MATCH(DF$16,Templates!$I$1:JD$1,0))="","",INDEX(Templates!$I$2:$FQ$152,ROW()-ROW(DF$20)+1, MATCH(DF$16,Templates!$I$1:JD$1,0)))</f>
        <v/>
      </c>
      <c r="DG82" s="55" t="str" cm="1">
        <f t="array" ref="DG82">IF(INDEX(Templates!$I$2:$FQ$152,ROW()-ROW(DG$20)+1, MATCH(DG$16,Templates!$I$1:JE$1,0))="","",INDEX(Templates!$I$2:$FQ$152,ROW()-ROW(DG$20)+1, MATCH(DG$16,Templates!$I$1:JE$1,0)))</f>
        <v/>
      </c>
      <c r="DH82" s="55" t="str" cm="1">
        <f t="array" ref="DH82">IF(INDEX(Templates!$I$2:$FQ$152,ROW()-ROW(DH$20)+1, MATCH(DH$16,Templates!$I$1:JF$1,0))="","",INDEX(Templates!$I$2:$FQ$152,ROW()-ROW(DH$20)+1, MATCH(DH$16,Templates!$I$1:JF$1,0)))</f>
        <v/>
      </c>
      <c r="DI82" s="55" t="str" cm="1">
        <f t="array" ref="DI82">IF(INDEX(Templates!$I$2:$FQ$152,ROW()-ROW(DI$20)+1, MATCH(DI$16,Templates!$I$1:JG$1,0))="","",INDEX(Templates!$I$2:$FQ$152,ROW()-ROW(DI$20)+1, MATCH(DI$16,Templates!$I$1:JG$1,0)))</f>
        <v/>
      </c>
      <c r="DJ82" s="55" t="str" cm="1">
        <f t="array" ref="DJ82">IF(INDEX(Templates!$I$2:$FQ$152,ROW()-ROW(DJ$20)+1, MATCH(DJ$16,Templates!$I$1:JH$1,0))="","",INDEX(Templates!$I$2:$FQ$152,ROW()-ROW(DJ$20)+1, MATCH(DJ$16,Templates!$I$1:JH$1,0)))</f>
        <v/>
      </c>
      <c r="DK82" s="55" t="str" cm="1">
        <f t="array" ref="DK82">IF(INDEX(Templates!$I$2:$FQ$152,ROW()-ROW(DK$20)+1, MATCH(DK$16,Templates!$I$1:JI$1,0))="","",INDEX(Templates!$I$2:$FQ$152,ROW()-ROW(DK$20)+1, MATCH(DK$16,Templates!$I$1:JI$1,0)))</f>
        <v/>
      </c>
      <c r="DL82" s="55" t="str" cm="1">
        <f t="array" ref="DL82">IF(INDEX(Templates!$I$2:$FQ$152,ROW()-ROW(DL$20)+1, MATCH(DL$16,Templates!$I$1:JJ$1,0))="","",INDEX(Templates!$I$2:$FQ$152,ROW()-ROW(DL$20)+1, MATCH(DL$16,Templates!$I$1:JJ$1,0)))</f>
        <v/>
      </c>
      <c r="DM82" s="55" t="str" cm="1">
        <f t="array" ref="DM82">IF(INDEX(Templates!$I$2:$FQ$152,ROW()-ROW(DM$20)+1, MATCH(DM$16,Templates!$I$1:JK$1,0))="","",INDEX(Templates!$I$2:$FQ$152,ROW()-ROW(DM$20)+1, MATCH(DM$16,Templates!$I$1:JK$1,0)))</f>
        <v/>
      </c>
      <c r="DN82" s="55" t="str" cm="1">
        <f t="array" ref="DN82">IF(INDEX(Templates!$I$2:$FQ$152,ROW()-ROW(DN$20)+1, MATCH(DN$16,Templates!$I$1:JL$1,0))="","",INDEX(Templates!$I$2:$FQ$152,ROW()-ROW(DN$20)+1, MATCH(DN$16,Templates!$I$1:JL$1,0)))</f>
        <v/>
      </c>
      <c r="DO82" s="55" t="str" cm="1">
        <f t="array" ref="DO82">IF(INDEX(Templates!$I$2:$FQ$152,ROW()-ROW(DO$20)+1, MATCH(DO$16,Templates!$I$1:JM$1,0))="","",INDEX(Templates!$I$2:$FQ$152,ROW()-ROW(DO$20)+1, MATCH(DO$16,Templates!$I$1:JM$1,0)))</f>
        <v/>
      </c>
      <c r="DP82" s="55" t="str" cm="1">
        <f t="array" ref="DP82">IF(INDEX(Templates!$I$2:$FQ$152,ROW()-ROW(DP$20)+1, MATCH(DP$16,Templates!$I$1:JN$1,0))="","",INDEX(Templates!$I$2:$FQ$152,ROW()-ROW(DP$20)+1, MATCH(DP$16,Templates!$I$1:JN$1,0)))</f>
        <v/>
      </c>
      <c r="DQ82" s="55" t="str" cm="1">
        <f t="array" ref="DQ82">IF(INDEX(Templates!$I$2:$FQ$152,ROW()-ROW(DQ$20)+1, MATCH(DQ$16,Templates!$I$1:JO$1,0))="","",INDEX(Templates!$I$2:$FQ$152,ROW()-ROW(DQ$20)+1, MATCH(DQ$16,Templates!$I$1:JO$1,0)))</f>
        <v/>
      </c>
      <c r="DR82" s="55" t="str" cm="1">
        <f t="array" ref="DR82">IF(INDEX(Templates!$I$2:$FQ$152,ROW()-ROW(DR$20)+1, MATCH(DR$16,Templates!$I$1:JP$1,0))="","",INDEX(Templates!$I$2:$FQ$152,ROW()-ROW(DR$20)+1, MATCH(DR$16,Templates!$I$1:JP$1,0)))</f>
        <v/>
      </c>
      <c r="DS82" s="55" t="str" cm="1">
        <f t="array" ref="DS82">IF(INDEX(Templates!$I$2:$FQ$152,ROW()-ROW(DS$20)+1, MATCH(DS$16,Templates!$I$1:JQ$1,0))="","",INDEX(Templates!$I$2:$FQ$152,ROW()-ROW(DS$20)+1, MATCH(DS$16,Templates!$I$1:JQ$1,0)))</f>
        <v/>
      </c>
      <c r="DT82" s="55" t="str" cm="1">
        <f t="array" ref="DT82">IF(INDEX(Templates!$I$2:$FQ$152,ROW()-ROW(DT$20)+1, MATCH(DT$16,Templates!$I$1:JR$1,0))="","",INDEX(Templates!$I$2:$FQ$152,ROW()-ROW(DT$20)+1, MATCH(DT$16,Templates!$I$1:JR$1,0)))</f>
        <v/>
      </c>
      <c r="DU82" s="55" t="str" cm="1">
        <f t="array" ref="DU82">IF(INDEX(Templates!$I$2:$FQ$152,ROW()-ROW(DU$20)+1, MATCH(DU$16,Templates!$I$1:JP$1,0))="","",INDEX(Templates!$I$2:$FQ$152,ROW()-ROW(DU$20)+1, MATCH(DU$16,Templates!$I$1:JP$1,0)))</f>
        <v/>
      </c>
      <c r="DV82" s="55" t="str" cm="1">
        <f t="array" ref="DV82">IF(INDEX(Templates!$I$2:$FQ$152,ROW()-ROW(DV$20)+1, MATCH(DV$16,Templates!$I$1:JQ$1,0))="","",INDEX(Templates!$I$2:$FQ$152,ROW()-ROW(DV$20)+1, MATCH(DV$16,Templates!$I$1:JQ$1,0)))</f>
        <v/>
      </c>
      <c r="DW82" s="55" t="str" cm="1">
        <f t="array" ref="DW82">IF(INDEX(Templates!$I$2:$FQ$152,ROW()-ROW(DW$20)+1, MATCH(DW$16,Templates!$I$1:JR$1,0))="","",INDEX(Templates!$I$2:$FQ$152,ROW()-ROW(DW$20)+1, MATCH(DW$16,Templates!$I$1:JR$1,0)))</f>
        <v/>
      </c>
      <c r="DX82" s="55" t="str" cm="1">
        <f t="array" ref="DX82">IF(INDEX(Templates!$I$2:$FQ$152,ROW()-ROW(DX$20)+1, MATCH(DX$16,Templates!$I$1:JS$1,0))="","",INDEX(Templates!$I$2:$FQ$152,ROW()-ROW(DX$20)+1, MATCH(DX$16,Templates!$I$1:JS$1,0)))</f>
        <v/>
      </c>
      <c r="DY82" s="55" t="str" cm="1">
        <f t="array" ref="DY82">IF(INDEX(Templates!$I$2:$FQ$152,ROW()-ROW(DY$20)+1, MATCH(DY$16,Templates!$I$1:JT$1,0))="","",INDEX(Templates!$I$2:$FQ$152,ROW()-ROW(DY$20)+1, MATCH(DY$16,Templates!$I$1:JT$1,0)))</f>
        <v/>
      </c>
      <c r="DZ82" s="55" t="str" cm="1">
        <f t="array" ref="DZ82">IF(INDEX(Templates!$I$2:$FQ$152,ROW()-ROW(DZ$20)+1, MATCH(DZ$16,Templates!$I$1:JU$1,0))="","",INDEX(Templates!$I$2:$FQ$152,ROW()-ROW(DZ$20)+1, MATCH(DZ$16,Templates!$I$1:JU$1,0)))</f>
        <v/>
      </c>
      <c r="EA82" s="55" t="str" cm="1">
        <f t="array" ref="EA82">IF(INDEX(Templates!$I$2:$FQ$152,ROW()-ROW(EA$20)+1, MATCH(EA$16,Templates!$I$1:JV$1,0))="","",INDEX(Templates!$I$2:$FQ$152,ROW()-ROW(EA$20)+1, MATCH(EA$16,Templates!$I$1:JV$1,0)))</f>
        <v/>
      </c>
      <c r="EB82" s="55" t="str" cm="1">
        <f t="array" ref="EB82">IF(INDEX(Templates!$I$2:$FQ$152,ROW()-ROW(EB$20)+1, MATCH(EB$16,Templates!$I$1:JW$1,0))="","",INDEX(Templates!$I$2:$FQ$152,ROW()-ROW(EB$20)+1, MATCH(EB$16,Templates!$I$1:JW$1,0)))</f>
        <v/>
      </c>
      <c r="EC82" s="55" t="str" cm="1">
        <f t="array" ref="EC82">IF(INDEX(Templates!$I$2:$FQ$152,ROW()-ROW(EC$20)+1, MATCH(EC$16,Templates!$I$1:JX$1,0))="","",INDEX(Templates!$I$2:$FQ$152,ROW()-ROW(EC$20)+1, MATCH(EC$16,Templates!$I$1:JX$1,0)))</f>
        <v/>
      </c>
      <c r="ED82" s="55" t="str" cm="1">
        <f t="array" ref="ED82">IF(INDEX(Templates!$I$2:$FQ$152,ROW()-ROW(ED$20)+1, MATCH(ED$16,Templates!$I$1:JY$1,0))="","",INDEX(Templates!$I$2:$FQ$152,ROW()-ROW(ED$20)+1, MATCH(ED$16,Templates!$I$1:JY$1,0)))</f>
        <v/>
      </c>
      <c r="EE82" s="55"/>
      <c r="EF82" s="55"/>
      <c r="EG82" s="55"/>
      <c r="EH82" s="55"/>
      <c r="EI82" s="55"/>
      <c r="EJ82" s="55"/>
      <c r="EK82" s="55"/>
      <c r="EL82" s="55"/>
      <c r="EM82" s="55"/>
      <c r="EN82" s="55"/>
      <c r="EO82" s="55"/>
      <c r="EP82" s="55"/>
      <c r="EQ82" s="55"/>
      <c r="ER82" s="55"/>
      <c r="ES82" s="55"/>
      <c r="ET82" s="55"/>
      <c r="EU82" s="55"/>
      <c r="EV82" s="55"/>
      <c r="EW82" s="55"/>
      <c r="EX82" s="55"/>
      <c r="EY82" s="55"/>
      <c r="EZ82" s="55"/>
      <c r="FA82" s="55"/>
      <c r="FB82" s="55"/>
      <c r="FC82" s="55"/>
      <c r="FD82" s="55"/>
      <c r="FE82" s="55"/>
      <c r="FF82" s="55"/>
      <c r="FG82" s="55"/>
      <c r="FH82" s="55"/>
      <c r="FI82" s="55"/>
      <c r="FJ82" s="55"/>
      <c r="FK82" s="55"/>
      <c r="FL82" s="55"/>
      <c r="FM82" s="55"/>
      <c r="FN82" s="55"/>
      <c r="FO82" s="55"/>
      <c r="FP82" s="55"/>
      <c r="FQ82" s="55"/>
      <c r="FR82" s="55"/>
      <c r="FS82" s="55"/>
      <c r="FT82" s="55"/>
      <c r="FU82" s="55"/>
      <c r="FV82" s="55"/>
      <c r="FW82" s="55"/>
      <c r="FX82" s="55"/>
      <c r="FY82" s="55"/>
      <c r="FZ82" s="55"/>
      <c r="GA82" s="55"/>
      <c r="GB82" s="55"/>
      <c r="GC82" s="55"/>
      <c r="GD82" s="55"/>
      <c r="GE82" s="55"/>
      <c r="GF82" s="55"/>
      <c r="GG82" s="55"/>
      <c r="GH82" s="55"/>
      <c r="GI82" s="55"/>
      <c r="GJ82" s="55"/>
      <c r="GK82" s="55"/>
      <c r="GL82" s="55"/>
      <c r="GM82" s="55"/>
      <c r="GN82" s="55"/>
      <c r="GO82" s="55"/>
      <c r="GP82" s="55"/>
      <c r="GQ82" s="55"/>
      <c r="GR82" s="55"/>
      <c r="GS82" s="55"/>
      <c r="GT82" s="55"/>
      <c r="GU82" s="55"/>
      <c r="GV82" s="55"/>
      <c r="GW82" s="55"/>
    </row>
    <row r="83" spans="1:205" s="24" customFormat="1" x14ac:dyDescent="0.55000000000000004">
      <c r="A83" s="41" t="s">
        <v>763</v>
      </c>
      <c r="B83" s="6" t="s">
        <v>768</v>
      </c>
      <c r="C83" s="66" t="str" cm="1">
        <f t="array" ref="C83">IF(INDEX(Templates!A$2:A$153,ROW()-ROW($20:$20)+1)="","",INDEX(Templates!A$2:A$153,ROW()-ROW($20:$20)+1))</f>
        <v>JSON_PATH:chillers[1]</v>
      </c>
      <c r="D83" s="66" t="str" cm="1">
        <f t="array" ref="D83">IF(INDEX(Templates!B$2:B$153,ROW()-ROW($20:$20)+1)="","",INDEX(Templates!B$2:B$153,ROW()-ROW($20:$20)+1))</f>
        <v>id</v>
      </c>
      <c r="E83" s="66" t="str" cm="1">
        <f t="array" ref="E83">IF(INDEX(Templates!C$2:C$153,ROW()-ROW($20:$20)+1)="","",INDEX(Templates!C$2:C$153,ROW()-ROW($20:$20)+1))</f>
        <v/>
      </c>
      <c r="F83" s="127" t="str" cm="1">
        <f t="array" ref="F83">IF(INDEX(Templates!D$2:D$153,ROW()-ROW($20:$20)+1)="","",INDEX(Templates!D$2:D$153,ROW()-ROW($20:$20)+1))</f>
        <v/>
      </c>
      <c r="G83" s="116" t="str" cm="1">
        <f t="array" ref="G83">IF(INDEX(Templates!E$2:E$153,ROW()-ROW($20:$20)+1)="","",INDEX(Templates!E$2:E$153,ROW()-ROW($20:$20)+1))</f>
        <v>Chiller</v>
      </c>
      <c r="H83" s="68" t="str" cm="1">
        <f t="array" ref="H83">IF(INDEX(Templates!F$2:F$153,ROW()-ROW($20:$20)+1)="","",INDEX(Templates!F$2:F$153,ROW()-ROW($20:$20)+1))</f>
        <v>Chiller 2</v>
      </c>
      <c r="I83" s="68" t="str" cm="1">
        <f t="array" ref="I83">IF(INDEX(Templates!G$2:G$153,ROW()-ROW($20:$20)+1)="","",INDEX(Templates!G$2:G$153,ROW()-ROW($20:$20)+1))</f>
        <v>ASHRAE229 1</v>
      </c>
      <c r="J83" s="68" t="str" cm="1">
        <f t="array" ref="J83">IF(INDEX(Templates!H$2:H$153,ROW()-ROW($20:$20)+1)="","",INDEX(Templates!H$2:H$153,ROW()-ROW($20:$20)+1))</f>
        <v>id</v>
      </c>
      <c r="K83" s="69" t="s">
        <v>765</v>
      </c>
      <c r="L83" s="69" t="s">
        <v>765</v>
      </c>
      <c r="M83" s="55" t="str" cm="1">
        <f t="array" ref="M83">IF(INDEX(Templates!$I$2:$FQ$152,ROW()-ROW(M$20)+1, MATCH(M$16,Templates!$I$1:FQ$1,0))="","",INDEX(Templates!$I$2:$FQ$152,ROW()-ROW(M$20)+1, MATCH(M$16,Templates!$I$1:FQ$1,0)))</f>
        <v/>
      </c>
      <c r="N83" s="55" t="str" cm="1">
        <f t="array" ref="N83">IF(INDEX(Templates!$I$2:$FQ$152,ROW()-ROW(N$20)+1, MATCH(N$16,Templates!$I$1:FR$1,0))="","",INDEX(Templates!$I$2:$FQ$152,ROW()-ROW(N$20)+1, MATCH(N$16,Templates!$I$1:FR$1,0)))</f>
        <v/>
      </c>
      <c r="O83" s="55" t="str" cm="1">
        <f t="array" ref="O83">IF(INDEX(Templates!$I$2:$FQ$152,ROW()-ROW(O$20)+1, MATCH(O$16,Templates!$I$1:FS$1,0))="","",INDEX(Templates!$I$2:$FQ$152,ROW()-ROW(O$20)+1, MATCH(O$16,Templates!$I$1:FS$1,0)))</f>
        <v/>
      </c>
      <c r="P83" s="55" t="str" cm="1">
        <f t="array" ref="P83">IF(INDEX(Templates!$I$2:$FQ$152,ROW()-ROW(P$20)+1, MATCH(P$16,Templates!$I$1:FT$1,0))="","",INDEX(Templates!$I$2:$FQ$152,ROW()-ROW(P$20)+1, MATCH(P$16,Templates!$I$1:FT$1,0)))</f>
        <v/>
      </c>
      <c r="Q83" s="55" t="str" cm="1">
        <f t="array" ref="Q83">IF(INDEX(Templates!$I$2:$FQ$152,ROW()-ROW(Q$20)+1, MATCH(Q$16,Templates!$I$1:FU$1,0))="","",INDEX(Templates!$I$2:$FQ$152,ROW()-ROW(Q$20)+1, MATCH(Q$16,Templates!$I$1:FU$1,0)))</f>
        <v/>
      </c>
      <c r="R83" s="55" t="str" cm="1">
        <f t="array" ref="R83">IF(INDEX(Templates!$I$2:$FQ$152,ROW()-ROW(R$20)+1, MATCH(R$16,Templates!$I$1:FV$1,0))="","",INDEX(Templates!$I$2:$FQ$152,ROW()-ROW(R$20)+1, MATCH(R$16,Templates!$I$1:FV$1,0)))</f>
        <v/>
      </c>
      <c r="S83" s="55" t="str" cm="1">
        <f t="array" ref="S83">IF(INDEX(Templates!$I$2:$FQ$152,ROW()-ROW(S$20)+1, MATCH(S$16,Templates!$I$1:FW$1,0))="","",INDEX(Templates!$I$2:$FQ$152,ROW()-ROW(S$20)+1, MATCH(S$16,Templates!$I$1:FW$1,0)))</f>
        <v/>
      </c>
      <c r="T83" s="55" t="str" cm="1">
        <f t="array" ref="T83">IF(INDEX(Templates!$I$2:$FQ$152,ROW()-ROW(T$20)+1, MATCH(T$16,Templates!$I$1:FX$1,0))="","",INDEX(Templates!$I$2:$FQ$152,ROW()-ROW(T$20)+1, MATCH(T$16,Templates!$I$1:FX$1,0)))</f>
        <v/>
      </c>
      <c r="U83" s="55" t="str" cm="1">
        <f t="array" ref="U83">IF(INDEX(Templates!$I$2:$FQ$152,ROW()-ROW(U$20)+1, MATCH(U$16,Templates!$I$1:FY$1,0))="","",INDEX(Templates!$I$2:$FQ$152,ROW()-ROW(U$20)+1, MATCH(U$16,Templates!$I$1:FY$1,0)))</f>
        <v/>
      </c>
      <c r="V83" s="55" t="str" cm="1">
        <f t="array" ref="V83">IF(INDEX(Templates!$I$2:$FQ$152,ROW()-ROW(V$20)+1, MATCH(V$16,Templates!$I$1:FZ$1,0))="","",INDEX(Templates!$I$2:$FQ$152,ROW()-ROW(V$20)+1, MATCH(V$16,Templates!$I$1:FZ$1,0)))</f>
        <v/>
      </c>
      <c r="W83" s="55" t="str" cm="1">
        <f t="array" ref="W83">IF(INDEX(Templates!$I$2:$FQ$152,ROW()-ROW(W$20)+1, MATCH(W$16,Templates!$I$1:GA$1,0))="","",INDEX(Templates!$I$2:$FQ$152,ROW()-ROW(W$20)+1, MATCH(W$16,Templates!$I$1:GA$1,0)))</f>
        <v/>
      </c>
      <c r="X83" s="55" t="str" cm="1">
        <f t="array" ref="X83">IF(INDEX(Templates!$I$2:$FQ$152,ROW()-ROW(X$20)+1, MATCH(X$16,Templates!$I$1:GB$1,0))="","",INDEX(Templates!$I$2:$FQ$152,ROW()-ROW(X$20)+1, MATCH(X$16,Templates!$I$1:GB$1,0)))</f>
        <v/>
      </c>
      <c r="Y83" s="55" t="str" cm="1">
        <f t="array" ref="Y83">IF(INDEX(Templates!$I$2:$FQ$152,ROW()-ROW(Y$20)+1, MATCH(Y$16,Templates!$I$1:GC$1,0))="","",INDEX(Templates!$I$2:$FQ$152,ROW()-ROW(Y$20)+1, MATCH(Y$16,Templates!$I$1:GC$1,0)))</f>
        <v/>
      </c>
      <c r="Z83" s="55" t="str" cm="1">
        <f t="array" ref="Z83">IF(INDEX(Templates!$I$2:$FQ$152,ROW()-ROW(Z$20)+1, MATCH(Z$16,Templates!$I$1:GD$1,0))="","",INDEX(Templates!$I$2:$FQ$152,ROW()-ROW(Z$20)+1, MATCH(Z$16,Templates!$I$1:GD$1,0)))</f>
        <v/>
      </c>
      <c r="AA83" s="55" t="str" cm="1">
        <f t="array" ref="AA83">IF(INDEX(Templates!$I$2:$FQ$152,ROW()-ROW(AA$20)+1, MATCH(AA$16,Templates!$I$1:GE$1,0))="","",INDEX(Templates!$I$2:$FQ$152,ROW()-ROW(AA$20)+1, MATCH(AA$16,Templates!$I$1:GE$1,0)))</f>
        <v/>
      </c>
      <c r="AB83" s="55" t="str" cm="1">
        <f t="array" ref="AB83">IF(INDEX(Templates!$I$2:$FQ$152,ROW()-ROW(AB$20)+1, MATCH(AB$16,Templates!$I$1:GF$1,0))="","",INDEX(Templates!$I$2:$FQ$152,ROW()-ROW(AB$20)+1, MATCH(AB$16,Templates!$I$1:GF$1,0)))</f>
        <v/>
      </c>
      <c r="AC83" s="55" t="str" cm="1">
        <f t="array" ref="AC83">IF(INDEX(Templates!$I$2:$FQ$152,ROW()-ROW(AC$20)+1, MATCH(AC$16,Templates!$I$1:GG$1,0))="","",INDEX(Templates!$I$2:$FQ$152,ROW()-ROW(AC$20)+1, MATCH(AC$16,Templates!$I$1:GG$1,0)))</f>
        <v/>
      </c>
      <c r="AD83" s="55" t="str" cm="1">
        <f t="array" ref="AD83">IF(INDEX(Templates!$I$2:$FQ$152,ROW()-ROW(AD$20)+1, MATCH(AD$16,Templates!$I$1:GH$1,0))="","",INDEX(Templates!$I$2:$FQ$152,ROW()-ROW(AD$20)+1, MATCH(AD$16,Templates!$I$1:GH$1,0)))</f>
        <v/>
      </c>
      <c r="AE83" s="55" t="str" cm="1">
        <f t="array" ref="AE83">IF(INDEX(Templates!$I$2:$FQ$152,ROW()-ROW(AE$20)+1, MATCH(AE$16,Templates!$I$1:GI$1,0))="","",INDEX(Templates!$I$2:$FQ$152,ROW()-ROW(AE$20)+1, MATCH(AE$16,Templates!$I$1:GI$1,0)))</f>
        <v/>
      </c>
      <c r="AF83" s="55" t="str" cm="1">
        <f t="array" ref="AF83">IF(INDEX(Templates!$I$2:$FQ$152,ROW()-ROW(AF$20)+1, MATCH(AF$16,Templates!$I$1:GJ$1,0))="","",INDEX(Templates!$I$2:$FQ$152,ROW()-ROW(AF$20)+1, MATCH(AF$16,Templates!$I$1:GJ$1,0)))</f>
        <v/>
      </c>
      <c r="AG83" s="55" t="str" cm="1">
        <f t="array" ref="AG83">IF(INDEX(Templates!$I$2:$FQ$152,ROW()-ROW(AG$20)+1, MATCH(AG$16,Templates!$I$1:GK$1,0))="","",INDEX(Templates!$I$2:$FQ$152,ROW()-ROW(AG$20)+1, MATCH(AG$16,Templates!$I$1:GK$1,0)))</f>
        <v/>
      </c>
      <c r="AH83" s="55" t="str" cm="1">
        <f t="array" ref="AH83">IF(INDEX(Templates!$I$2:$FQ$152,ROW()-ROW(AH$20)+1, MATCH(AH$16,Templates!$I$1:GL$1,0))="","",INDEX(Templates!$I$2:$FQ$152,ROW()-ROW(AH$20)+1, MATCH(AH$16,Templates!$I$1:GL$1,0)))</f>
        <v/>
      </c>
      <c r="AI83" s="55" t="str" cm="1">
        <f t="array" ref="AI83">IF(INDEX(Templates!$I$2:$FQ$152,ROW()-ROW(AI$20)+1, MATCH(AI$16,Templates!$I$1:GM$1,0))="","",INDEX(Templates!$I$2:$FQ$152,ROW()-ROW(AI$20)+1, MATCH(AI$16,Templates!$I$1:GM$1,0)))</f>
        <v/>
      </c>
      <c r="AJ83" s="55" t="str" cm="1">
        <f t="array" ref="AJ83">IF(INDEX(Templates!$I$2:$FQ$152,ROW()-ROW(AJ$20)+1, MATCH(AJ$16,Templates!$I$1:GN$1,0))="","",INDEX(Templates!$I$2:$FQ$152,ROW()-ROW(AJ$20)+1, MATCH(AJ$16,Templates!$I$1:GN$1,0)))</f>
        <v/>
      </c>
      <c r="AK83" s="55" t="str" cm="1">
        <f t="array" ref="AK83">IF(INDEX(Templates!$I$2:$FQ$152,ROW()-ROW(AK$20)+1, MATCH(AK$16,Templates!$I$1:GO$1,0))="","",INDEX(Templates!$I$2:$FQ$152,ROW()-ROW(AK$20)+1, MATCH(AK$16,Templates!$I$1:GO$1,0)))</f>
        <v/>
      </c>
      <c r="AL83" s="55" t="str" cm="1">
        <f t="array" ref="AL83">IF(INDEX(Templates!$I$2:$FQ$152,ROW()-ROW(AL$20)+1, MATCH(AL$16,Templates!$I$1:GP$1,0))="","",INDEX(Templates!$I$2:$FQ$152,ROW()-ROW(AL$20)+1, MATCH(AL$16,Templates!$I$1:GP$1,0)))</f>
        <v/>
      </c>
      <c r="AM83" s="55" t="str" cm="1">
        <f t="array" ref="AM83">IF(INDEX(Templates!$I$2:$FQ$152,ROW()-ROW(AM$20)+1, MATCH(AM$16,Templates!$I$1:GQ$1,0))="","",INDEX(Templates!$I$2:$FQ$152,ROW()-ROW(AM$20)+1, MATCH(AM$16,Templates!$I$1:GQ$1,0)))</f>
        <v/>
      </c>
      <c r="AN83" s="55" t="str" cm="1">
        <f t="array" ref="AN83">IF(INDEX(Templates!$I$2:$FQ$152,ROW()-ROW(AN$20)+1, MATCH(AN$16,Templates!$I$1:GR$1,0))="","",INDEX(Templates!$I$2:$FQ$152,ROW()-ROW(AN$20)+1, MATCH(AN$16,Templates!$I$1:GR$1,0)))</f>
        <v/>
      </c>
      <c r="AO83" s="55" t="str" cm="1">
        <f t="array" ref="AO83">IF(INDEX(Templates!$I$2:$FQ$152,ROW()-ROW(AO$20)+1, MATCH(AO$16,Templates!$I$1:GS$1,0))="","",INDEX(Templates!$I$2:$FQ$152,ROW()-ROW(AO$20)+1, MATCH(AO$16,Templates!$I$1:GS$1,0)))</f>
        <v/>
      </c>
      <c r="AP83" s="55" t="str" cm="1">
        <f t="array" ref="AP83">IF(INDEX(Templates!$I$2:$FQ$152,ROW()-ROW(AP$20)+1, MATCH(AP$16,Templates!$I$1:GT$1,0))="","",INDEX(Templates!$I$2:$FQ$152,ROW()-ROW(AP$20)+1, MATCH(AP$16,Templates!$I$1:GT$1,0)))</f>
        <v/>
      </c>
      <c r="AQ83" s="55" t="str" cm="1">
        <f t="array" ref="AQ83">IF(INDEX(Templates!$I$2:$FQ$152,ROW()-ROW(AQ$20)+1, MATCH(AQ$16,Templates!$I$1:GU$1,0))="","",INDEX(Templates!$I$2:$FQ$152,ROW()-ROW(AQ$20)+1, MATCH(AQ$16,Templates!$I$1:GU$1,0)))</f>
        <v/>
      </c>
      <c r="AR83" s="55" t="str" cm="1">
        <f t="array" ref="AR83">IF(INDEX(Templates!$I$2:$FQ$152,ROW()-ROW(AR$20)+1, MATCH(AR$16,Templates!$I$1:GV$1,0))="","",INDEX(Templates!$I$2:$FQ$152,ROW()-ROW(AR$20)+1, MATCH(AR$16,Templates!$I$1:GV$1,0)))</f>
        <v/>
      </c>
      <c r="AS83" s="55" t="str" cm="1">
        <f t="array" ref="AS83">IF(INDEX(Templates!$I$2:$FQ$152,ROW()-ROW(AS$20)+1, MATCH(AS$16,Templates!$I$1:GW$1,0))="","",INDEX(Templates!$I$2:$FQ$152,ROW()-ROW(AS$20)+1, MATCH(AS$16,Templates!$I$1:GW$1,0)))</f>
        <v/>
      </c>
      <c r="AT83" s="55" t="str" cm="1">
        <f t="array" ref="AT83">IF(INDEX(Templates!$I$2:$FQ$152,ROW()-ROW(AT$20)+1, MATCH(AT$16,Templates!$I$1:GX$1,0))="","",INDEX(Templates!$I$2:$FQ$152,ROW()-ROW(AT$20)+1, MATCH(AT$16,Templates!$I$1:GX$1,0)))</f>
        <v/>
      </c>
      <c r="AU83" s="55" t="str" cm="1">
        <f t="array" ref="AU83">IF(INDEX(Templates!$I$2:$FQ$152,ROW()-ROW(AU$20)+1, MATCH(AU$16,Templates!$I$1:GY$1,0))="","",INDEX(Templates!$I$2:$FQ$152,ROW()-ROW(AU$20)+1, MATCH(AU$16,Templates!$I$1:GY$1,0)))</f>
        <v/>
      </c>
      <c r="AV83" s="55" t="str" cm="1">
        <f t="array" ref="AV83">IF(INDEX(Templates!$I$2:$FQ$152,ROW()-ROW(AV$20)+1, MATCH(AV$16,Templates!$I$1:GZ$1,0))="","",INDEX(Templates!$I$2:$FQ$152,ROW()-ROW(AV$20)+1, MATCH(AV$16,Templates!$I$1:GZ$1,0)))</f>
        <v/>
      </c>
      <c r="AW83" s="55" t="str" cm="1">
        <f t="array" ref="AW83">IF(INDEX(Templates!$I$2:$FQ$152,ROW()-ROW(AW$20)+1, MATCH(AW$16,Templates!$I$1:HA$1,0))="","",INDEX(Templates!$I$2:$FQ$152,ROW()-ROW(AW$20)+1, MATCH(AW$16,Templates!$I$1:HA$1,0)))</f>
        <v/>
      </c>
      <c r="AX83" s="55" t="str" cm="1">
        <f t="array" ref="AX83">IF(INDEX(Templates!$I$2:$FQ$152,ROW()-ROW(AX$20)+1, MATCH(AX$16,Templates!$I$1:HB$1,0))="","",INDEX(Templates!$I$2:$FQ$152,ROW()-ROW(AX$20)+1, MATCH(AX$16,Templates!$I$1:HB$1,0)))</f>
        <v/>
      </c>
      <c r="AY83" s="55" t="str" cm="1">
        <f t="array" ref="AY83">IF(INDEX(Templates!$I$2:$FQ$152,ROW()-ROW(AY$20)+1, MATCH(AY$16,Templates!$I$1:HC$1,0))="","",INDEX(Templates!$I$2:$FQ$152,ROW()-ROW(AY$20)+1, MATCH(AY$16,Templates!$I$1:HC$1,0)))</f>
        <v/>
      </c>
      <c r="AZ83" s="55" t="str" cm="1">
        <f t="array" ref="AZ83">IF(INDEX(Templates!$I$2:$FQ$152,ROW()-ROW(AZ$20)+1, MATCH(AZ$16,Templates!$I$1:HD$1,0))="","",INDEX(Templates!$I$2:$FQ$152,ROW()-ROW(AZ$20)+1, MATCH(AZ$16,Templates!$I$1:HD$1,0)))</f>
        <v/>
      </c>
      <c r="BA83" s="55" t="str" cm="1">
        <f t="array" ref="BA83">IF(INDEX(Templates!$I$2:$FQ$152,ROW()-ROW(BA$20)+1, MATCH(BA$16,Templates!$I$1:HE$1,0))="","",INDEX(Templates!$I$2:$FQ$152,ROW()-ROW(BA$20)+1, MATCH(BA$16,Templates!$I$1:HE$1,0)))</f>
        <v/>
      </c>
      <c r="BB83" s="55" t="str" cm="1">
        <f t="array" ref="BB83">IF(INDEX(Templates!$I$2:$FQ$152,ROW()-ROW(BB$20)+1, MATCH(BB$16,Templates!$I$1:HF$1,0))="","",INDEX(Templates!$I$2:$FQ$152,ROW()-ROW(BB$20)+1, MATCH(BB$16,Templates!$I$1:HF$1,0)))</f>
        <v/>
      </c>
      <c r="BC83" s="55" t="str" cm="1">
        <f t="array" ref="BC83">IF(INDEX(Templates!$I$2:$FQ$152,ROW()-ROW(BC$20)+1, MATCH(BC$16,Templates!$I$1:HG$1,0))="","",INDEX(Templates!$I$2:$FQ$152,ROW()-ROW(BC$20)+1, MATCH(BC$16,Templates!$I$1:HG$1,0)))</f>
        <v/>
      </c>
      <c r="BD83" s="55" t="str" cm="1">
        <f t="array" ref="BD83">IF(INDEX(Templates!$I$2:$FQ$152,ROW()-ROW(BD$20)+1, MATCH(BD$16,Templates!$I$1:HH$1,0))="","",INDEX(Templates!$I$2:$FQ$152,ROW()-ROW(BD$20)+1, MATCH(BD$16,Templates!$I$1:HH$1,0)))</f>
        <v/>
      </c>
      <c r="BE83" s="55" t="str" cm="1">
        <f t="array" ref="BE83">IF(INDEX(Templates!$I$2:$FQ$152,ROW()-ROW(BE$20)+1, MATCH(BE$16,Templates!$I$1:HI$1,0))="","",INDEX(Templates!$I$2:$FQ$152,ROW()-ROW(BE$20)+1, MATCH(BE$16,Templates!$I$1:HI$1,0)))</f>
        <v/>
      </c>
      <c r="BF83" s="55" t="str" cm="1">
        <f t="array" ref="BF83">IF(INDEX(Templates!$I$2:$FQ$152,ROW()-ROW(BF$20)+1, MATCH(BF$16,Templates!$I$1:HJ$1,0))="","",INDEX(Templates!$I$2:$FQ$152,ROW()-ROW(BF$20)+1, MATCH(BF$16,Templates!$I$1:HJ$1,0)))</f>
        <v/>
      </c>
      <c r="BG83" s="55" t="str" cm="1">
        <f t="array" ref="BG83">IF(INDEX(Templates!$I$2:$FQ$152,ROW()-ROW(BG$20)+1, MATCH(BG$16,Templates!$I$1:HK$1,0))="","",INDEX(Templates!$I$2:$FQ$152,ROW()-ROW(BG$20)+1, MATCH(BG$16,Templates!$I$1:HK$1,0)))</f>
        <v/>
      </c>
      <c r="BH83" s="55" t="str" cm="1">
        <f t="array" ref="BH83">IF(INDEX(Templates!$I$2:$FQ$152,ROW()-ROW(BH$20)+1, MATCH(BH$16,Templates!$I$1:HI$1,0))="","",INDEX(Templates!$I$2:$FQ$152,ROW()-ROW(BH$20)+1, MATCH(BH$16,Templates!$I$1:HI$1,0)))</f>
        <v/>
      </c>
      <c r="BI83" s="55" t="str" cm="1">
        <f t="array" ref="BI83">IF(INDEX(Templates!$I$2:$FQ$152,ROW()-ROW(BI$20)+1, MATCH(BI$16,Templates!$I$1:HJ$1,0))="","",INDEX(Templates!$I$2:$FQ$152,ROW()-ROW(BI$20)+1, MATCH(BI$16,Templates!$I$1:HJ$1,0)))</f>
        <v/>
      </c>
      <c r="BJ83" s="55" t="str" cm="1">
        <f t="array" ref="BJ83">IF(INDEX(Templates!$I$2:$FQ$152,ROW()-ROW(BJ$20)+1, MATCH(BJ$16,Templates!$I$1:HK$1,0))="","",INDEX(Templates!$I$2:$FQ$152,ROW()-ROW(BJ$20)+1, MATCH(BJ$16,Templates!$I$1:HK$1,0)))</f>
        <v/>
      </c>
      <c r="BK83" s="55" t="str" cm="1">
        <f t="array" ref="BK83">IF(INDEX(Templates!$I$2:$FQ$152,ROW()-ROW(BK$20)+1, MATCH(BK$16,Templates!$I$1:HL$1,0))="","",INDEX(Templates!$I$2:$FQ$152,ROW()-ROW(BK$20)+1, MATCH(BK$16,Templates!$I$1:HL$1,0)))</f>
        <v/>
      </c>
      <c r="BL83" s="55" t="str" cm="1">
        <f t="array" ref="BL83">IF(INDEX(Templates!$I$2:$FQ$152,ROW()-ROW(BL$20)+1, MATCH(BL$16,Templates!$I$1:HM$1,0))="","",INDEX(Templates!$I$2:$FQ$152,ROW()-ROW(BL$20)+1, MATCH(BL$16,Templates!$I$1:HM$1,0)))</f>
        <v/>
      </c>
      <c r="BM83" s="55" t="str" cm="1">
        <f t="array" ref="BM83">IF(INDEX(Templates!$I$2:$FQ$152,ROW()-ROW(BM$20)+1, MATCH(BM$16,Templates!$I$1:HN$1,0))="","",INDEX(Templates!$I$2:$FQ$152,ROW()-ROW(BM$20)+1, MATCH(BM$16,Templates!$I$1:HN$1,0)))</f>
        <v/>
      </c>
      <c r="BN83" s="55" t="str" cm="1">
        <f t="array" ref="BN83">IF(INDEX(Templates!$I$2:$FQ$152,ROW()-ROW(BN$20)+1, MATCH(BN$16,Templates!$I$1:HO$1,0))="","",INDEX(Templates!$I$2:$FQ$152,ROW()-ROW(BN$20)+1, MATCH(BN$16,Templates!$I$1:HO$1,0)))</f>
        <v/>
      </c>
      <c r="BO83" s="55" t="str" cm="1">
        <f t="array" ref="BO83">IF(INDEX(Templates!$I$2:$FQ$152,ROW()-ROW(BO$20)+1, MATCH(BO$16,Templates!$I$1:HP$1,0))="","",INDEX(Templates!$I$2:$FQ$152,ROW()-ROW(BO$20)+1, MATCH(BO$16,Templates!$I$1:HP$1,0)))</f>
        <v/>
      </c>
      <c r="BP83" s="55" t="str" cm="1">
        <f t="array" ref="BP83">IF(INDEX(Templates!$I$2:$FQ$152,ROW()-ROW(BP$20)+1, MATCH(BP$16,Templates!$I$1:HQ$1,0))="","",INDEX(Templates!$I$2:$FQ$152,ROW()-ROW(BP$20)+1, MATCH(BP$16,Templates!$I$1:HQ$1,0)))</f>
        <v/>
      </c>
      <c r="BQ83" s="55" t="str" cm="1">
        <f t="array" ref="BQ83">IF(INDEX(Templates!$I$2:$FQ$152,ROW()-ROW(BQ$20)+1, MATCH(BQ$16,Templates!$I$1:HR$1,0))="","",INDEX(Templates!$I$2:$FQ$152,ROW()-ROW(BQ$20)+1, MATCH(BQ$16,Templates!$I$1:HR$1,0)))</f>
        <v/>
      </c>
      <c r="BR83" s="55" t="str" cm="1">
        <f t="array" ref="BR83">IF(INDEX(Templates!$I$2:$FQ$152,ROW()-ROW(BR$20)+1, MATCH(BR$16,Templates!$I$1:HS$1,0))="","",INDEX(Templates!$I$2:$FQ$152,ROW()-ROW(BR$20)+1, MATCH(BR$16,Templates!$I$1:HS$1,0)))</f>
        <v/>
      </c>
      <c r="BS83" s="55" t="str" cm="1">
        <f t="array" ref="BS83">IF(INDEX(Templates!$I$2:$FQ$152,ROW()-ROW(BS$20)+1, MATCH(BS$16,Templates!$I$1:HT$1,0))="","",INDEX(Templates!$I$2:$FQ$152,ROW()-ROW(BS$20)+1, MATCH(BS$16,Templates!$I$1:HT$1,0)))</f>
        <v/>
      </c>
      <c r="BT83" s="55" t="str" cm="1">
        <f t="array" ref="BT83">IF(INDEX(Templates!$I$2:$FQ$152,ROW()-ROW(BT$20)+1, MATCH(BT$16,Templates!$I$1:HU$1,0))="","",INDEX(Templates!$I$2:$FQ$152,ROW()-ROW(BT$20)+1, MATCH(BT$16,Templates!$I$1:HU$1,0)))</f>
        <v/>
      </c>
      <c r="BU83" s="55" t="str" cm="1">
        <f t="array" ref="BU83">IF(INDEX(Templates!$I$2:$FQ$152,ROW()-ROW(BU$20)+1, MATCH(BU$16,Templates!$I$1:HV$1,0))="","",INDEX(Templates!$I$2:$FQ$152,ROW()-ROW(BU$20)+1, MATCH(BU$16,Templates!$I$1:HV$1,0)))</f>
        <v/>
      </c>
      <c r="BV83" s="55" t="str" cm="1">
        <f t="array" ref="BV83">IF(INDEX(Templates!$I$2:$FQ$152,ROW()-ROW(BV$20)+1, MATCH(BV$16,Templates!$I$1:HW$1,0))="","",INDEX(Templates!$I$2:$FQ$152,ROW()-ROW(BV$20)+1, MATCH(BV$16,Templates!$I$1:HW$1,0)))</f>
        <v/>
      </c>
      <c r="BW83" s="55" t="str" cm="1">
        <f t="array" ref="BW83">IF(INDEX(Templates!$I$2:$FQ$152,ROW()-ROW(BW$20)+1, MATCH(BW$16,Templates!$I$1:HX$1,0))="","",INDEX(Templates!$I$2:$FQ$152,ROW()-ROW(BW$20)+1, MATCH(BW$16,Templates!$I$1:HX$1,0)))</f>
        <v/>
      </c>
      <c r="BX83" s="55" t="str" cm="1">
        <f t="array" ref="BX83">IF(INDEX(Templates!$I$2:$FQ$152,ROW()-ROW(BX$20)+1, MATCH(BX$16,Templates!$I$1:HY$1,0))="","",INDEX(Templates!$I$2:$FQ$152,ROW()-ROW(BX$20)+1, MATCH(BX$16,Templates!$I$1:HY$1,0)))</f>
        <v/>
      </c>
      <c r="BY83" s="55" t="str" cm="1">
        <f t="array" ref="BY83">IF(INDEX(Templates!$I$2:$FQ$152,ROW()-ROW(BY$20)+1, MATCH(BY$16,Templates!$I$1:HZ$1,0))="","",INDEX(Templates!$I$2:$FQ$152,ROW()-ROW(BY$20)+1, MATCH(BY$16,Templates!$I$1:HZ$1,0)))</f>
        <v/>
      </c>
      <c r="BZ83" s="55" t="str" cm="1">
        <f t="array" ref="BZ83">IF(INDEX(Templates!$I$2:$FQ$152,ROW()-ROW(BZ$20)+1, MATCH(BZ$16,Templates!$I$1:IA$1,0))="","",INDEX(Templates!$I$2:$FQ$152,ROW()-ROW(BZ$20)+1, MATCH(BZ$16,Templates!$I$1:IA$1,0)))</f>
        <v/>
      </c>
      <c r="CA83" s="55" t="str" cm="1">
        <f t="array" ref="CA83">IF(INDEX(Templates!$I$2:$FQ$152,ROW()-ROW(CA$20)+1, MATCH(CA$16,Templates!$I$1:IB$1,0))="","",INDEX(Templates!$I$2:$FQ$152,ROW()-ROW(CA$20)+1, MATCH(CA$16,Templates!$I$1:IB$1,0)))</f>
        <v/>
      </c>
      <c r="CB83" s="55" t="str" cm="1">
        <f t="array" ref="CB83">IF(INDEX(Templates!$I$2:$FQ$152,ROW()-ROW(CB$20)+1, MATCH(CB$16,Templates!$I$1:IC$1,0))="","",INDEX(Templates!$I$2:$FQ$152,ROW()-ROW(CB$20)+1, MATCH(CB$16,Templates!$I$1:IC$1,0)))</f>
        <v/>
      </c>
      <c r="CC83" s="55" t="str" cm="1">
        <f t="array" ref="CC83">IF(INDEX(Templates!$I$2:$FQ$152,ROW()-ROW(CC$20)+1, MATCH(CC$16,Templates!$I$1:ID$1,0))="","",INDEX(Templates!$I$2:$FQ$152,ROW()-ROW(CC$20)+1, MATCH(CC$16,Templates!$I$1:ID$1,0)))</f>
        <v/>
      </c>
      <c r="CD83" s="55" t="str" cm="1">
        <f t="array" ref="CD83">IF(INDEX(Templates!$I$2:$FQ$152,ROW()-ROW(CD$20)+1, MATCH(CD$16,Templates!$I$1:IE$1,0))="","",INDEX(Templates!$I$2:$FQ$152,ROW()-ROW(CD$20)+1, MATCH(CD$16,Templates!$I$1:IE$1,0)))</f>
        <v/>
      </c>
      <c r="CE83" s="55" t="str" cm="1">
        <f t="array" ref="CE83">IF(INDEX(Templates!$I$2:$FQ$152,ROW()-ROW(CE$20)+1, MATCH(CE$16,Templates!$I$1:IF$1,0))="","",INDEX(Templates!$I$2:$FQ$152,ROW()-ROW(CE$20)+1, MATCH(CE$16,Templates!$I$1:IF$1,0)))</f>
        <v/>
      </c>
      <c r="CF83" s="55" t="str" cm="1">
        <f t="array" ref="CF83">IF(INDEX(Templates!$I$2:$FQ$152,ROW()-ROW(CF$20)+1, MATCH(CF$16,Templates!$I$1:ID$1,0))="","",INDEX(Templates!$I$2:$FQ$152,ROW()-ROW(CF$20)+1, MATCH(CF$16,Templates!$I$1:ID$1,0)))</f>
        <v/>
      </c>
      <c r="CG83" s="55" t="str" cm="1">
        <f t="array" ref="CG83">IF(INDEX(Templates!$I$2:$FQ$152,ROW()-ROW(CG$20)+1, MATCH(CG$16,Templates!$I$1:IE$1,0))="","",INDEX(Templates!$I$2:$FQ$152,ROW()-ROW(CG$20)+1, MATCH(CG$16,Templates!$I$1:IE$1,0)))</f>
        <v/>
      </c>
      <c r="CH83" s="55" t="str" cm="1">
        <f t="array" ref="CH83">IF(INDEX(Templates!$I$2:$FQ$152,ROW()-ROW(CH$20)+1, MATCH(CH$16,Templates!$I$1:IF$1,0))="","",INDEX(Templates!$I$2:$FQ$152,ROW()-ROW(CH$20)+1, MATCH(CH$16,Templates!$I$1:IF$1,0)))</f>
        <v/>
      </c>
      <c r="CI83" s="55" t="str" cm="1">
        <f t="array" ref="CI83">IF(INDEX(Templates!$I$2:$FQ$152,ROW()-ROW(CI$20)+1, MATCH(CI$16,Templates!$I$1:IG$1,0))="","",INDEX(Templates!$I$2:$FQ$152,ROW()-ROW(CI$20)+1, MATCH(CI$16,Templates!$I$1:IG$1,0)))</f>
        <v/>
      </c>
      <c r="CJ83" s="55" t="str" cm="1">
        <f t="array" ref="CJ83">IF(INDEX(Templates!$I$2:$FQ$152,ROW()-ROW(CJ$20)+1, MATCH(CJ$16,Templates!$I$1:IH$1,0))="","",INDEX(Templates!$I$2:$FQ$152,ROW()-ROW(CJ$20)+1, MATCH(CJ$16,Templates!$I$1:IH$1,0)))</f>
        <v/>
      </c>
      <c r="CK83" s="55" t="str" cm="1">
        <f t="array" ref="CK83">IF(INDEX(Templates!$I$2:$FQ$152,ROW()-ROW(CK$20)+1, MATCH(CK$16,Templates!$I$1:II$1,0))="","",INDEX(Templates!$I$2:$FQ$152,ROW()-ROW(CK$20)+1, MATCH(CK$16,Templates!$I$1:II$1,0)))</f>
        <v/>
      </c>
      <c r="CL83" s="55" t="str" cm="1">
        <f t="array" ref="CL83">IF(INDEX(Templates!$I$2:$FQ$152,ROW()-ROW(CL$20)+1, MATCH(CL$16,Templates!$I$1:IJ$1,0))="","",INDEX(Templates!$I$2:$FQ$152,ROW()-ROW(CL$20)+1, MATCH(CL$16,Templates!$I$1:IJ$1,0)))</f>
        <v/>
      </c>
      <c r="CM83" s="55" t="str" cm="1">
        <f t="array" ref="CM83">IF(INDEX(Templates!$I$2:$FQ$152,ROW()-ROW(CM$20)+1, MATCH(CM$16,Templates!$I$1:IK$1,0))="","",INDEX(Templates!$I$2:$FQ$152,ROW()-ROW(CM$20)+1, MATCH(CM$16,Templates!$I$1:IK$1,0)))</f>
        <v/>
      </c>
      <c r="CN83" s="55" t="str" cm="1">
        <f t="array" ref="CN83">IF(INDEX(Templates!$I$2:$FQ$152,ROW()-ROW(CN$20)+1, MATCH(CN$16,Templates!$I$1:IL$1,0))="","",INDEX(Templates!$I$2:$FQ$152,ROW()-ROW(CN$20)+1, MATCH(CN$16,Templates!$I$1:IL$1,0)))</f>
        <v/>
      </c>
      <c r="CO83" s="55" t="str" cm="1">
        <f t="array" ref="CO83">IF(INDEX(Templates!$I$2:$FQ$152,ROW()-ROW(CO$20)+1, MATCH(CO$16,Templates!$I$1:IM$1,0))="","",INDEX(Templates!$I$2:$FQ$152,ROW()-ROW(CO$20)+1, MATCH(CO$16,Templates!$I$1:IM$1,0)))</f>
        <v/>
      </c>
      <c r="CP83" s="55" t="str" cm="1">
        <f t="array" ref="CP83">IF(INDEX(Templates!$I$2:$FQ$152,ROW()-ROW(CP$20)+1, MATCH(CP$16,Templates!$I$1:IN$1,0))="","",INDEX(Templates!$I$2:$FQ$152,ROW()-ROW(CP$20)+1, MATCH(CP$16,Templates!$I$1:IN$1,0)))</f>
        <v/>
      </c>
      <c r="CQ83" s="55" t="str" cm="1">
        <f t="array" ref="CQ83">IF(INDEX(Templates!$I$2:$FQ$152,ROW()-ROW(CQ$20)+1, MATCH(CQ$16,Templates!$I$1:IO$1,0))="","",INDEX(Templates!$I$2:$FQ$152,ROW()-ROW(CQ$20)+1, MATCH(CQ$16,Templates!$I$1:IO$1,0)))</f>
        <v/>
      </c>
      <c r="CR83" s="55" t="str" cm="1">
        <f t="array" ref="CR83">IF(INDEX(Templates!$I$2:$FQ$152,ROW()-ROW(CR$20)+1, MATCH(CR$16,Templates!$I$1:IP$1,0))="","",INDEX(Templates!$I$2:$FQ$152,ROW()-ROW(CR$20)+1, MATCH(CR$16,Templates!$I$1:IP$1,0)))</f>
        <v/>
      </c>
      <c r="CS83" s="55" t="str" cm="1">
        <f t="array" ref="CS83">IF(INDEX(Templates!$I$2:$FQ$152,ROW()-ROW(CS$20)+1, MATCH(CS$16,Templates!$I$1:IQ$1,0))="","",INDEX(Templates!$I$2:$FQ$152,ROW()-ROW(CS$20)+1, MATCH(CS$16,Templates!$I$1:IQ$1,0)))</f>
        <v/>
      </c>
      <c r="CT83" s="55" t="str" cm="1">
        <f t="array" ref="CT83">IF(INDEX(Templates!$I$2:$FQ$152,ROW()-ROW(CT$20)+1, MATCH(CT$16,Templates!$I$1:IR$1,0))="","",INDEX(Templates!$I$2:$FQ$152,ROW()-ROW(CT$20)+1, MATCH(CT$16,Templates!$I$1:IR$1,0)))</f>
        <v/>
      </c>
      <c r="CU83" s="55" t="str" cm="1">
        <f t="array" ref="CU83">IF(INDEX(Templates!$I$2:$FQ$152,ROW()-ROW(CU$20)+1, MATCH(CU$16,Templates!$I$1:IS$1,0))="","",INDEX(Templates!$I$2:$FQ$152,ROW()-ROW(CU$20)+1, MATCH(CU$16,Templates!$I$1:IS$1,0)))</f>
        <v/>
      </c>
      <c r="CV83" s="55" t="str" cm="1">
        <f t="array" ref="CV83">IF(INDEX(Templates!$I$2:$FQ$152,ROW()-ROW(CV$20)+1, MATCH(CV$16,Templates!$I$1:IT$1,0))="","",INDEX(Templates!$I$2:$FQ$152,ROW()-ROW(CV$20)+1, MATCH(CV$16,Templates!$I$1:IT$1,0)))</f>
        <v/>
      </c>
      <c r="CW83" s="55" t="str" cm="1">
        <f t="array" ref="CW83">IF(INDEX(Templates!$I$2:$FQ$152,ROW()-ROW(CW$20)+1, MATCH(CW$16,Templates!$I$1:IU$1,0))="","",INDEX(Templates!$I$2:$FQ$152,ROW()-ROW(CW$20)+1, MATCH(CW$16,Templates!$I$1:IU$1,0)))</f>
        <v/>
      </c>
      <c r="CX83" s="55" t="str" cm="1">
        <f t="array" ref="CX83">IF(INDEX(Templates!$I$2:$FQ$152,ROW()-ROW(CX$20)+1, MATCH(CX$16,Templates!$I$1:IV$1,0))="","",INDEX(Templates!$I$2:$FQ$152,ROW()-ROW(CX$20)+1, MATCH(CX$16,Templates!$I$1:IV$1,0)))</f>
        <v/>
      </c>
      <c r="CY83" s="55" t="str" cm="1">
        <f t="array" ref="CY83">IF(INDEX(Templates!$I$2:$FQ$152,ROW()-ROW(CY$20)+1, MATCH(CY$16,Templates!$I$1:IW$1,0))="","",INDEX(Templates!$I$2:$FQ$152,ROW()-ROW(CY$20)+1, MATCH(CY$16,Templates!$I$1:IW$1,0)))</f>
        <v/>
      </c>
      <c r="CZ83" s="55" t="str" cm="1">
        <f t="array" ref="CZ83">IF(INDEX(Templates!$I$2:$FQ$152,ROW()-ROW(CZ$20)+1, MATCH(CZ$16,Templates!$I$1:IX$1,0))="","",INDEX(Templates!$I$2:$FQ$152,ROW()-ROW(CZ$20)+1, MATCH(CZ$16,Templates!$I$1:IX$1,0)))</f>
        <v/>
      </c>
      <c r="DA83" s="55" t="str" cm="1">
        <f t="array" ref="DA83">IF(INDEX(Templates!$I$2:$FQ$152,ROW()-ROW(DA$20)+1, MATCH(DA$16,Templates!$I$1:IY$1,0))="","",INDEX(Templates!$I$2:$FQ$152,ROW()-ROW(DA$20)+1, MATCH(DA$16,Templates!$I$1:IY$1,0)))</f>
        <v/>
      </c>
      <c r="DB83" s="55" t="str" cm="1">
        <f t="array" ref="DB83">IF(INDEX(Templates!$I$2:$FQ$152,ROW()-ROW(DB$20)+1, MATCH(DB$16,Templates!$I$1:IZ$1,0))="","",INDEX(Templates!$I$2:$FQ$152,ROW()-ROW(DB$20)+1, MATCH(DB$16,Templates!$I$1:IZ$1,0)))</f>
        <v/>
      </c>
      <c r="DC83" s="55" t="str" cm="1">
        <f t="array" ref="DC83">IF(INDEX(Templates!$I$2:$FQ$152,ROW()-ROW(DC$20)+1, MATCH(DC$16,Templates!$I$1:JA$1,0))="","",INDEX(Templates!$I$2:$FQ$152,ROW()-ROW(DC$20)+1, MATCH(DC$16,Templates!$I$1:JA$1,0)))</f>
        <v/>
      </c>
      <c r="DD83" s="55" t="str" cm="1">
        <f t="array" ref="DD83">IF(INDEX(Templates!$I$2:$FQ$152,ROW()-ROW(DD$20)+1, MATCH(DD$16,Templates!$I$1:JB$1,0))="","",INDEX(Templates!$I$2:$FQ$152,ROW()-ROW(DD$20)+1, MATCH(DD$16,Templates!$I$1:JB$1,0)))</f>
        <v/>
      </c>
      <c r="DE83" s="55" t="str" cm="1">
        <f t="array" ref="DE83">IF(INDEX(Templates!$I$2:$FQ$152,ROW()-ROW(DE$20)+1, MATCH(DE$16,Templates!$I$1:JC$1,0))="","",INDEX(Templates!$I$2:$FQ$152,ROW()-ROW(DE$20)+1, MATCH(DE$16,Templates!$I$1:JC$1,0)))</f>
        <v/>
      </c>
      <c r="DF83" s="55" t="str" cm="1">
        <f t="array" ref="DF83">IF(INDEX(Templates!$I$2:$FQ$152,ROW()-ROW(DF$20)+1, MATCH(DF$16,Templates!$I$1:JD$1,0))="","",INDEX(Templates!$I$2:$FQ$152,ROW()-ROW(DF$20)+1, MATCH(DF$16,Templates!$I$1:JD$1,0)))</f>
        <v/>
      </c>
      <c r="DG83" s="55" t="str" cm="1">
        <f t="array" ref="DG83">IF(INDEX(Templates!$I$2:$FQ$152,ROW()-ROW(DG$20)+1, MATCH(DG$16,Templates!$I$1:JE$1,0))="","",INDEX(Templates!$I$2:$FQ$152,ROW()-ROW(DG$20)+1, MATCH(DG$16,Templates!$I$1:JE$1,0)))</f>
        <v/>
      </c>
      <c r="DH83" s="55" t="str" cm="1">
        <f t="array" ref="DH83">IF(INDEX(Templates!$I$2:$FQ$152,ROW()-ROW(DH$20)+1, MATCH(DH$16,Templates!$I$1:JF$1,0))="","",INDEX(Templates!$I$2:$FQ$152,ROW()-ROW(DH$20)+1, MATCH(DH$16,Templates!$I$1:JF$1,0)))</f>
        <v/>
      </c>
      <c r="DI83" s="55" t="str" cm="1">
        <f t="array" ref="DI83">IF(INDEX(Templates!$I$2:$FQ$152,ROW()-ROW(DI$20)+1, MATCH(DI$16,Templates!$I$1:JG$1,0))="","",INDEX(Templates!$I$2:$FQ$152,ROW()-ROW(DI$20)+1, MATCH(DI$16,Templates!$I$1:JG$1,0)))</f>
        <v/>
      </c>
      <c r="DJ83" s="55" t="str" cm="1">
        <f t="array" ref="DJ83">IF(INDEX(Templates!$I$2:$FQ$152,ROW()-ROW(DJ$20)+1, MATCH(DJ$16,Templates!$I$1:JH$1,0))="","",INDEX(Templates!$I$2:$FQ$152,ROW()-ROW(DJ$20)+1, MATCH(DJ$16,Templates!$I$1:JH$1,0)))</f>
        <v/>
      </c>
      <c r="DK83" s="55" t="str" cm="1">
        <f t="array" ref="DK83">IF(INDEX(Templates!$I$2:$FQ$152,ROW()-ROW(DK$20)+1, MATCH(DK$16,Templates!$I$1:JI$1,0))="","",INDEX(Templates!$I$2:$FQ$152,ROW()-ROW(DK$20)+1, MATCH(DK$16,Templates!$I$1:JI$1,0)))</f>
        <v/>
      </c>
      <c r="DL83" s="55" t="str" cm="1">
        <f t="array" ref="DL83">IF(INDEX(Templates!$I$2:$FQ$152,ROW()-ROW(DL$20)+1, MATCH(DL$16,Templates!$I$1:JJ$1,0))="","",INDEX(Templates!$I$2:$FQ$152,ROW()-ROW(DL$20)+1, MATCH(DL$16,Templates!$I$1:JJ$1,0)))</f>
        <v/>
      </c>
      <c r="DM83" s="55" t="str" cm="1">
        <f t="array" ref="DM83">IF(INDEX(Templates!$I$2:$FQ$152,ROW()-ROW(DM$20)+1, MATCH(DM$16,Templates!$I$1:JK$1,0))="","",INDEX(Templates!$I$2:$FQ$152,ROW()-ROW(DM$20)+1, MATCH(DM$16,Templates!$I$1:JK$1,0)))</f>
        <v/>
      </c>
      <c r="DN83" s="55" t="str" cm="1">
        <f t="array" ref="DN83">IF(INDEX(Templates!$I$2:$FQ$152,ROW()-ROW(DN$20)+1, MATCH(DN$16,Templates!$I$1:JL$1,0))="","",INDEX(Templates!$I$2:$FQ$152,ROW()-ROW(DN$20)+1, MATCH(DN$16,Templates!$I$1:JL$1,0)))</f>
        <v/>
      </c>
      <c r="DO83" s="55" t="str" cm="1">
        <f t="array" ref="DO83">IF(INDEX(Templates!$I$2:$FQ$152,ROW()-ROW(DO$20)+1, MATCH(DO$16,Templates!$I$1:JM$1,0))="","",INDEX(Templates!$I$2:$FQ$152,ROW()-ROW(DO$20)+1, MATCH(DO$16,Templates!$I$1:JM$1,0)))</f>
        <v/>
      </c>
      <c r="DP83" s="55" t="str" cm="1">
        <f t="array" ref="DP83">IF(INDEX(Templates!$I$2:$FQ$152,ROW()-ROW(DP$20)+1, MATCH(DP$16,Templates!$I$1:JN$1,0))="","",INDEX(Templates!$I$2:$FQ$152,ROW()-ROW(DP$20)+1, MATCH(DP$16,Templates!$I$1:JN$1,0)))</f>
        <v/>
      </c>
      <c r="DQ83" s="55" t="str" cm="1">
        <f t="array" ref="DQ83">IF(INDEX(Templates!$I$2:$FQ$152,ROW()-ROW(DQ$20)+1, MATCH(DQ$16,Templates!$I$1:JO$1,0))="","",INDEX(Templates!$I$2:$FQ$152,ROW()-ROW(DQ$20)+1, MATCH(DQ$16,Templates!$I$1:JO$1,0)))</f>
        <v/>
      </c>
      <c r="DR83" s="55" t="str" cm="1">
        <f t="array" ref="DR83">IF(INDEX(Templates!$I$2:$FQ$152,ROW()-ROW(DR$20)+1, MATCH(DR$16,Templates!$I$1:JP$1,0))="","",INDEX(Templates!$I$2:$FQ$152,ROW()-ROW(DR$20)+1, MATCH(DR$16,Templates!$I$1:JP$1,0)))</f>
        <v/>
      </c>
      <c r="DS83" s="55" t="str" cm="1">
        <f t="array" ref="DS83">IF(INDEX(Templates!$I$2:$FQ$152,ROW()-ROW(DS$20)+1, MATCH(DS$16,Templates!$I$1:JQ$1,0))="","",INDEX(Templates!$I$2:$FQ$152,ROW()-ROW(DS$20)+1, MATCH(DS$16,Templates!$I$1:JQ$1,0)))</f>
        <v/>
      </c>
      <c r="DT83" s="55" t="str" cm="1">
        <f t="array" ref="DT83">IF(INDEX(Templates!$I$2:$FQ$152,ROW()-ROW(DT$20)+1, MATCH(DT$16,Templates!$I$1:JR$1,0))="","",INDEX(Templates!$I$2:$FQ$152,ROW()-ROW(DT$20)+1, MATCH(DT$16,Templates!$I$1:JR$1,0)))</f>
        <v/>
      </c>
      <c r="DU83" s="55" t="str" cm="1">
        <f t="array" ref="DU83">IF(INDEX(Templates!$I$2:$FQ$152,ROW()-ROW(DU$20)+1, MATCH(DU$16,Templates!$I$1:JP$1,0))="","",INDEX(Templates!$I$2:$FQ$152,ROW()-ROW(DU$20)+1, MATCH(DU$16,Templates!$I$1:JP$1,0)))</f>
        <v/>
      </c>
      <c r="DV83" s="55" t="str" cm="1">
        <f t="array" ref="DV83">IF(INDEX(Templates!$I$2:$FQ$152,ROW()-ROW(DV$20)+1, MATCH(DV$16,Templates!$I$1:JQ$1,0))="","",INDEX(Templates!$I$2:$FQ$152,ROW()-ROW(DV$20)+1, MATCH(DV$16,Templates!$I$1:JQ$1,0)))</f>
        <v/>
      </c>
      <c r="DW83" s="55" t="str" cm="1">
        <f t="array" ref="DW83">IF(INDEX(Templates!$I$2:$FQ$152,ROW()-ROW(DW$20)+1, MATCH(DW$16,Templates!$I$1:JR$1,0))="","",INDEX(Templates!$I$2:$FQ$152,ROW()-ROW(DW$20)+1, MATCH(DW$16,Templates!$I$1:JR$1,0)))</f>
        <v/>
      </c>
      <c r="DX83" s="55" t="str" cm="1">
        <f t="array" ref="DX83">IF(INDEX(Templates!$I$2:$FQ$152,ROW()-ROW(DX$20)+1, MATCH(DX$16,Templates!$I$1:JS$1,0))="","",INDEX(Templates!$I$2:$FQ$152,ROW()-ROW(DX$20)+1, MATCH(DX$16,Templates!$I$1:JS$1,0)))</f>
        <v/>
      </c>
      <c r="DY83" s="55" t="str" cm="1">
        <f t="array" ref="DY83">IF(INDEX(Templates!$I$2:$FQ$152,ROW()-ROW(DY$20)+1, MATCH(DY$16,Templates!$I$1:JT$1,0))="","",INDEX(Templates!$I$2:$FQ$152,ROW()-ROW(DY$20)+1, MATCH(DY$16,Templates!$I$1:JT$1,0)))</f>
        <v/>
      </c>
      <c r="DZ83" s="55" t="str" cm="1">
        <f t="array" ref="DZ83">IF(INDEX(Templates!$I$2:$FQ$152,ROW()-ROW(DZ$20)+1, MATCH(DZ$16,Templates!$I$1:JU$1,0))="","",INDEX(Templates!$I$2:$FQ$152,ROW()-ROW(DZ$20)+1, MATCH(DZ$16,Templates!$I$1:JU$1,0)))</f>
        <v/>
      </c>
      <c r="EA83" s="55" t="str" cm="1">
        <f t="array" ref="EA83">IF(INDEX(Templates!$I$2:$FQ$152,ROW()-ROW(EA$20)+1, MATCH(EA$16,Templates!$I$1:JV$1,0))="","",INDEX(Templates!$I$2:$FQ$152,ROW()-ROW(EA$20)+1, MATCH(EA$16,Templates!$I$1:JV$1,0)))</f>
        <v/>
      </c>
      <c r="EB83" s="55" t="str" cm="1">
        <f t="array" ref="EB83">IF(INDEX(Templates!$I$2:$FQ$152,ROW()-ROW(EB$20)+1, MATCH(EB$16,Templates!$I$1:JW$1,0))="","",INDEX(Templates!$I$2:$FQ$152,ROW()-ROW(EB$20)+1, MATCH(EB$16,Templates!$I$1:JW$1,0)))</f>
        <v/>
      </c>
      <c r="EC83" s="55" t="str" cm="1">
        <f t="array" ref="EC83">IF(INDEX(Templates!$I$2:$FQ$152,ROW()-ROW(EC$20)+1, MATCH(EC$16,Templates!$I$1:JX$1,0))="","",INDEX(Templates!$I$2:$FQ$152,ROW()-ROW(EC$20)+1, MATCH(EC$16,Templates!$I$1:JX$1,0)))</f>
        <v/>
      </c>
      <c r="ED83" s="55" t="str" cm="1">
        <f t="array" ref="ED83">IF(INDEX(Templates!$I$2:$FQ$152,ROW()-ROW(ED$20)+1, MATCH(ED$16,Templates!$I$1:JY$1,0))="","",INDEX(Templates!$I$2:$FQ$152,ROW()-ROW(ED$20)+1, MATCH(ED$16,Templates!$I$1:JY$1,0)))</f>
        <v/>
      </c>
      <c r="EE83" s="55"/>
      <c r="EF83" s="55"/>
      <c r="EG83" s="55"/>
      <c r="EH83" s="55"/>
      <c r="EI83" s="55"/>
      <c r="EJ83" s="55"/>
      <c r="EK83" s="55"/>
      <c r="EL83" s="55"/>
      <c r="EM83" s="55"/>
      <c r="EN83" s="55"/>
      <c r="EO83" s="55"/>
      <c r="EP83" s="55"/>
      <c r="EQ83" s="55"/>
      <c r="ER83" s="55"/>
      <c r="ES83" s="55"/>
      <c r="ET83" s="55"/>
      <c r="EU83" s="55"/>
      <c r="EV83" s="55"/>
      <c r="EW83" s="55"/>
      <c r="EX83" s="55"/>
      <c r="EY83" s="55"/>
      <c r="EZ83" s="55"/>
      <c r="FA83" s="55"/>
      <c r="FB83" s="55"/>
      <c r="FC83" s="55"/>
      <c r="FD83" s="55"/>
      <c r="FE83" s="55"/>
      <c r="FF83" s="55"/>
      <c r="FG83" s="55"/>
      <c r="FH83" s="55"/>
      <c r="FI83" s="55"/>
      <c r="FJ83" s="55"/>
      <c r="FK83" s="55"/>
      <c r="FL83" s="55"/>
      <c r="FM83" s="55"/>
      <c r="FN83" s="55"/>
      <c r="FO83" s="55"/>
      <c r="FP83" s="55"/>
      <c r="FQ83" s="55"/>
      <c r="FR83" s="55"/>
      <c r="FS83" s="55"/>
      <c r="FT83" s="55"/>
      <c r="FU83" s="55"/>
      <c r="FV83" s="55"/>
      <c r="FW83" s="55"/>
      <c r="FX83" s="55"/>
      <c r="FY83" s="55"/>
      <c r="FZ83" s="55"/>
      <c r="GA83" s="55"/>
      <c r="GB83" s="55"/>
      <c r="GC83" s="55"/>
      <c r="GD83" s="55"/>
      <c r="GE83" s="55"/>
      <c r="GF83" s="55"/>
      <c r="GG83" s="55"/>
      <c r="GH83" s="55"/>
      <c r="GI83" s="55"/>
      <c r="GJ83" s="55"/>
      <c r="GK83" s="55"/>
      <c r="GL83" s="55"/>
      <c r="GM83" s="55"/>
      <c r="GN83" s="55"/>
      <c r="GO83" s="55"/>
      <c r="GP83" s="55"/>
      <c r="GQ83" s="55"/>
      <c r="GR83" s="55"/>
      <c r="GS83" s="55"/>
      <c r="GT83" s="55"/>
      <c r="GU83" s="55"/>
      <c r="GV83" s="55"/>
      <c r="GW83" s="55"/>
    </row>
    <row r="84" spans="1:205" s="24" customFormat="1" x14ac:dyDescent="0.55000000000000004">
      <c r="A84" s="41" t="s">
        <v>763</v>
      </c>
      <c r="B84" s="6" t="s">
        <v>768</v>
      </c>
      <c r="C84" s="66" t="str" cm="1">
        <f t="array" ref="C84">IF(INDEX(Templates!A$2:A$153,ROW()-ROW($20:$20)+1)="","",INDEX(Templates!A$2:A$153,ROW()-ROW($20:$20)+1))</f>
        <v>JSON_PATH:chillers[1]</v>
      </c>
      <c r="D84" s="66" t="str" cm="1">
        <f t="array" ref="D84">IF(INDEX(Templates!B$2:B$153,ROW()-ROW($20:$20)+1)="","",INDEX(Templates!B$2:B$153,ROW()-ROW($20:$20)+1))</f>
        <v>cooling_loop</v>
      </c>
      <c r="E84" s="66" t="str" cm="1">
        <f t="array" ref="E84">IF(INDEX(Templates!C$2:C$153,ROW()-ROW($20:$20)+1)="","",INDEX(Templates!C$2:C$153,ROW()-ROW($20:$20)+1))</f>
        <v/>
      </c>
      <c r="F84" s="127" t="str" cm="1">
        <f t="array" ref="F84">IF(INDEX(Templates!D$2:D$153,ROW()-ROW($20:$20)+1)="","",INDEX(Templates!D$2:D$153,ROW()-ROW($20:$20)+1))</f>
        <v/>
      </c>
      <c r="G84" s="116" t="str" cm="1">
        <f t="array" ref="G84">IF(INDEX(Templates!E$2:E$153,ROW()-ROW($20:$20)+1)="","",INDEX(Templates!E$2:E$153,ROW()-ROW($20:$20)+1))</f>
        <v>Chiller</v>
      </c>
      <c r="H84" s="68" t="str" cm="1">
        <f t="array" ref="H84">IF(INDEX(Templates!F$2:F$153,ROW()-ROW($20:$20)+1)="","",INDEX(Templates!F$2:F$153,ROW()-ROW($20:$20)+1))</f>
        <v>Chiller 2</v>
      </c>
      <c r="I84" s="68" t="str" cm="1">
        <f t="array" ref="I84">IF(INDEX(Templates!G$2:G$153,ROW()-ROW($20:$20)+1)="","",INDEX(Templates!G$2:G$153,ROW()-ROW($20:$20)+1))</f>
        <v>ASHRAE229 1</v>
      </c>
      <c r="J84" s="68" t="str" cm="1">
        <f t="array" ref="J84">IF(INDEX(Templates!H$2:H$153,ROW()-ROW($20:$20)+1)="","",INDEX(Templates!H$2:H$153,ROW()-ROW($20:$20)+1))</f>
        <v>cooling_loop</v>
      </c>
      <c r="K84" s="69" t="s">
        <v>765</v>
      </c>
      <c r="L84" s="69" t="s">
        <v>765</v>
      </c>
      <c r="M84" s="55" t="str" cm="1">
        <f t="array" ref="M84">IF(INDEX(Templates!$I$2:$FQ$152,ROW()-ROW(M$20)+1, MATCH(M$16,Templates!$I$1:FQ$1,0))="","",INDEX(Templates!$I$2:$FQ$152,ROW()-ROW(M$20)+1, MATCH(M$16,Templates!$I$1:FQ$1,0)))</f>
        <v/>
      </c>
      <c r="N84" s="55" t="str" cm="1">
        <f t="array" ref="N84">IF(INDEX(Templates!$I$2:$FQ$152,ROW()-ROW(N$20)+1, MATCH(N$16,Templates!$I$1:FR$1,0))="","",INDEX(Templates!$I$2:$FQ$152,ROW()-ROW(N$20)+1, MATCH(N$16,Templates!$I$1:FR$1,0)))</f>
        <v/>
      </c>
      <c r="O84" s="55" t="str" cm="1">
        <f t="array" ref="O84">IF(INDEX(Templates!$I$2:$FQ$152,ROW()-ROW(O$20)+1, MATCH(O$16,Templates!$I$1:FS$1,0))="","",INDEX(Templates!$I$2:$FQ$152,ROW()-ROW(O$20)+1, MATCH(O$16,Templates!$I$1:FS$1,0)))</f>
        <v/>
      </c>
      <c r="P84" s="55" t="str" cm="1">
        <f t="array" ref="P84">IF(INDEX(Templates!$I$2:$FQ$152,ROW()-ROW(P$20)+1, MATCH(P$16,Templates!$I$1:FT$1,0))="","",INDEX(Templates!$I$2:$FQ$152,ROW()-ROW(P$20)+1, MATCH(P$16,Templates!$I$1:FT$1,0)))</f>
        <v/>
      </c>
      <c r="Q84" s="55" t="str" cm="1">
        <f t="array" ref="Q84">IF(INDEX(Templates!$I$2:$FQ$152,ROW()-ROW(Q$20)+1, MATCH(Q$16,Templates!$I$1:FU$1,0))="","",INDEX(Templates!$I$2:$FQ$152,ROW()-ROW(Q$20)+1, MATCH(Q$16,Templates!$I$1:FU$1,0)))</f>
        <v/>
      </c>
      <c r="R84" s="55" t="str" cm="1">
        <f t="array" ref="R84">IF(INDEX(Templates!$I$2:$FQ$152,ROW()-ROW(R$20)+1, MATCH(R$16,Templates!$I$1:FV$1,0))="","",INDEX(Templates!$I$2:$FQ$152,ROW()-ROW(R$20)+1, MATCH(R$16,Templates!$I$1:FV$1,0)))</f>
        <v/>
      </c>
      <c r="S84" s="55" t="str" cm="1">
        <f t="array" ref="S84">IF(INDEX(Templates!$I$2:$FQ$152,ROW()-ROW(S$20)+1, MATCH(S$16,Templates!$I$1:FW$1,0))="","",INDEX(Templates!$I$2:$FQ$152,ROW()-ROW(S$20)+1, MATCH(S$16,Templates!$I$1:FW$1,0)))</f>
        <v/>
      </c>
      <c r="T84" s="55" t="str" cm="1">
        <f t="array" ref="T84">IF(INDEX(Templates!$I$2:$FQ$152,ROW()-ROW(T$20)+1, MATCH(T$16,Templates!$I$1:FX$1,0))="","",INDEX(Templates!$I$2:$FQ$152,ROW()-ROW(T$20)+1, MATCH(T$16,Templates!$I$1:FX$1,0)))</f>
        <v/>
      </c>
      <c r="U84" s="55" t="str" cm="1">
        <f t="array" ref="U84">IF(INDEX(Templates!$I$2:$FQ$152,ROW()-ROW(U$20)+1, MATCH(U$16,Templates!$I$1:FY$1,0))="","",INDEX(Templates!$I$2:$FQ$152,ROW()-ROW(U$20)+1, MATCH(U$16,Templates!$I$1:FY$1,0)))</f>
        <v/>
      </c>
      <c r="V84" s="55" t="str" cm="1">
        <f t="array" ref="V84">IF(INDEX(Templates!$I$2:$FQ$152,ROW()-ROW(V$20)+1, MATCH(V$16,Templates!$I$1:FZ$1,0))="","",INDEX(Templates!$I$2:$FQ$152,ROW()-ROW(V$20)+1, MATCH(V$16,Templates!$I$1:FZ$1,0)))</f>
        <v/>
      </c>
      <c r="W84" s="55" t="str" cm="1">
        <f t="array" ref="W84">IF(INDEX(Templates!$I$2:$FQ$152,ROW()-ROW(W$20)+1, MATCH(W$16,Templates!$I$1:GA$1,0))="","",INDEX(Templates!$I$2:$FQ$152,ROW()-ROW(W$20)+1, MATCH(W$16,Templates!$I$1:GA$1,0)))</f>
        <v/>
      </c>
      <c r="X84" s="55" t="str" cm="1">
        <f t="array" ref="X84">IF(INDEX(Templates!$I$2:$FQ$152,ROW()-ROW(X$20)+1, MATCH(X$16,Templates!$I$1:GB$1,0))="","",INDEX(Templates!$I$2:$FQ$152,ROW()-ROW(X$20)+1, MATCH(X$16,Templates!$I$1:GB$1,0)))</f>
        <v/>
      </c>
      <c r="Y84" s="55" t="str" cm="1">
        <f t="array" ref="Y84">IF(INDEX(Templates!$I$2:$FQ$152,ROW()-ROW(Y$20)+1, MATCH(Y$16,Templates!$I$1:GC$1,0))="","",INDEX(Templates!$I$2:$FQ$152,ROW()-ROW(Y$20)+1, MATCH(Y$16,Templates!$I$1:GC$1,0)))</f>
        <v/>
      </c>
      <c r="Z84" s="55" t="str" cm="1">
        <f t="array" ref="Z84">IF(INDEX(Templates!$I$2:$FQ$152,ROW()-ROW(Z$20)+1, MATCH(Z$16,Templates!$I$1:GD$1,0))="","",INDEX(Templates!$I$2:$FQ$152,ROW()-ROW(Z$20)+1, MATCH(Z$16,Templates!$I$1:GD$1,0)))</f>
        <v/>
      </c>
      <c r="AA84" s="55" t="str" cm="1">
        <f t="array" ref="AA84">IF(INDEX(Templates!$I$2:$FQ$152,ROW()-ROW(AA$20)+1, MATCH(AA$16,Templates!$I$1:GE$1,0))="","",INDEX(Templates!$I$2:$FQ$152,ROW()-ROW(AA$20)+1, MATCH(AA$16,Templates!$I$1:GE$1,0)))</f>
        <v/>
      </c>
      <c r="AB84" s="55" t="str" cm="1">
        <f t="array" ref="AB84">IF(INDEX(Templates!$I$2:$FQ$152,ROW()-ROW(AB$20)+1, MATCH(AB$16,Templates!$I$1:GF$1,0))="","",INDEX(Templates!$I$2:$FQ$152,ROW()-ROW(AB$20)+1, MATCH(AB$16,Templates!$I$1:GF$1,0)))</f>
        <v/>
      </c>
      <c r="AC84" s="55" t="str" cm="1">
        <f t="array" ref="AC84">IF(INDEX(Templates!$I$2:$FQ$152,ROW()-ROW(AC$20)+1, MATCH(AC$16,Templates!$I$1:GG$1,0))="","",INDEX(Templates!$I$2:$FQ$152,ROW()-ROW(AC$20)+1, MATCH(AC$16,Templates!$I$1:GG$1,0)))</f>
        <v/>
      </c>
      <c r="AD84" s="55" t="str" cm="1">
        <f t="array" ref="AD84">IF(INDEX(Templates!$I$2:$FQ$152,ROW()-ROW(AD$20)+1, MATCH(AD$16,Templates!$I$1:GH$1,0))="","",INDEX(Templates!$I$2:$FQ$152,ROW()-ROW(AD$20)+1, MATCH(AD$16,Templates!$I$1:GH$1,0)))</f>
        <v/>
      </c>
      <c r="AE84" s="55" t="str" cm="1">
        <f t="array" ref="AE84">IF(INDEX(Templates!$I$2:$FQ$152,ROW()-ROW(AE$20)+1, MATCH(AE$16,Templates!$I$1:GI$1,0))="","",INDEX(Templates!$I$2:$FQ$152,ROW()-ROW(AE$20)+1, MATCH(AE$16,Templates!$I$1:GI$1,0)))</f>
        <v/>
      </c>
      <c r="AF84" s="55" t="str" cm="1">
        <f t="array" ref="AF84">IF(INDEX(Templates!$I$2:$FQ$152,ROW()-ROW(AF$20)+1, MATCH(AF$16,Templates!$I$1:GJ$1,0))="","",INDEX(Templates!$I$2:$FQ$152,ROW()-ROW(AF$20)+1, MATCH(AF$16,Templates!$I$1:GJ$1,0)))</f>
        <v/>
      </c>
      <c r="AG84" s="55" t="str" cm="1">
        <f t="array" ref="AG84">IF(INDEX(Templates!$I$2:$FQ$152,ROW()-ROW(AG$20)+1, MATCH(AG$16,Templates!$I$1:GK$1,0))="","",INDEX(Templates!$I$2:$FQ$152,ROW()-ROW(AG$20)+1, MATCH(AG$16,Templates!$I$1:GK$1,0)))</f>
        <v/>
      </c>
      <c r="AH84" s="55" t="str" cm="1">
        <f t="array" ref="AH84">IF(INDEX(Templates!$I$2:$FQ$152,ROW()-ROW(AH$20)+1, MATCH(AH$16,Templates!$I$1:GL$1,0))="","",INDEX(Templates!$I$2:$FQ$152,ROW()-ROW(AH$20)+1, MATCH(AH$16,Templates!$I$1:GL$1,0)))</f>
        <v/>
      </c>
      <c r="AI84" s="55" t="str" cm="1">
        <f t="array" ref="AI84">IF(INDEX(Templates!$I$2:$FQ$152,ROW()-ROW(AI$20)+1, MATCH(AI$16,Templates!$I$1:GM$1,0))="","",INDEX(Templates!$I$2:$FQ$152,ROW()-ROW(AI$20)+1, MATCH(AI$16,Templates!$I$1:GM$1,0)))</f>
        <v/>
      </c>
      <c r="AJ84" s="55" t="str" cm="1">
        <f t="array" ref="AJ84">IF(INDEX(Templates!$I$2:$FQ$152,ROW()-ROW(AJ$20)+1, MATCH(AJ$16,Templates!$I$1:GN$1,0))="","",INDEX(Templates!$I$2:$FQ$152,ROW()-ROW(AJ$20)+1, MATCH(AJ$16,Templates!$I$1:GN$1,0)))</f>
        <v/>
      </c>
      <c r="AK84" s="55" t="str" cm="1">
        <f t="array" ref="AK84">IF(INDEX(Templates!$I$2:$FQ$152,ROW()-ROW(AK$20)+1, MATCH(AK$16,Templates!$I$1:GO$1,0))="","",INDEX(Templates!$I$2:$FQ$152,ROW()-ROW(AK$20)+1, MATCH(AK$16,Templates!$I$1:GO$1,0)))</f>
        <v/>
      </c>
      <c r="AL84" s="55" t="str" cm="1">
        <f t="array" ref="AL84">IF(INDEX(Templates!$I$2:$FQ$152,ROW()-ROW(AL$20)+1, MATCH(AL$16,Templates!$I$1:GP$1,0))="","",INDEX(Templates!$I$2:$FQ$152,ROW()-ROW(AL$20)+1, MATCH(AL$16,Templates!$I$1:GP$1,0)))</f>
        <v/>
      </c>
      <c r="AM84" s="55" t="str" cm="1">
        <f t="array" ref="AM84">IF(INDEX(Templates!$I$2:$FQ$152,ROW()-ROW(AM$20)+1, MATCH(AM$16,Templates!$I$1:GQ$1,0))="","",INDEX(Templates!$I$2:$FQ$152,ROW()-ROW(AM$20)+1, MATCH(AM$16,Templates!$I$1:GQ$1,0)))</f>
        <v/>
      </c>
      <c r="AN84" s="55" t="str" cm="1">
        <f t="array" ref="AN84">IF(INDEX(Templates!$I$2:$FQ$152,ROW()-ROW(AN$20)+1, MATCH(AN$16,Templates!$I$1:GR$1,0))="","",INDEX(Templates!$I$2:$FQ$152,ROW()-ROW(AN$20)+1, MATCH(AN$16,Templates!$I$1:GR$1,0)))</f>
        <v/>
      </c>
      <c r="AO84" s="55" t="str" cm="1">
        <f t="array" ref="AO84">IF(INDEX(Templates!$I$2:$FQ$152,ROW()-ROW(AO$20)+1, MATCH(AO$16,Templates!$I$1:GS$1,0))="","",INDEX(Templates!$I$2:$FQ$152,ROW()-ROW(AO$20)+1, MATCH(AO$16,Templates!$I$1:GS$1,0)))</f>
        <v/>
      </c>
      <c r="AP84" s="55" t="str" cm="1">
        <f t="array" ref="AP84">IF(INDEX(Templates!$I$2:$FQ$152,ROW()-ROW(AP$20)+1, MATCH(AP$16,Templates!$I$1:GT$1,0))="","",INDEX(Templates!$I$2:$FQ$152,ROW()-ROW(AP$20)+1, MATCH(AP$16,Templates!$I$1:GT$1,0)))</f>
        <v/>
      </c>
      <c r="AQ84" s="55" t="str" cm="1">
        <f t="array" ref="AQ84">IF(INDEX(Templates!$I$2:$FQ$152,ROW()-ROW(AQ$20)+1, MATCH(AQ$16,Templates!$I$1:GU$1,0))="","",INDEX(Templates!$I$2:$FQ$152,ROW()-ROW(AQ$20)+1, MATCH(AQ$16,Templates!$I$1:GU$1,0)))</f>
        <v/>
      </c>
      <c r="AR84" s="55" t="str" cm="1">
        <f t="array" ref="AR84">IF(INDEX(Templates!$I$2:$FQ$152,ROW()-ROW(AR$20)+1, MATCH(AR$16,Templates!$I$1:GV$1,0))="","",INDEX(Templates!$I$2:$FQ$152,ROW()-ROW(AR$20)+1, MATCH(AR$16,Templates!$I$1:GV$1,0)))</f>
        <v/>
      </c>
      <c r="AS84" s="55" t="str" cm="1">
        <f t="array" ref="AS84">IF(INDEX(Templates!$I$2:$FQ$152,ROW()-ROW(AS$20)+1, MATCH(AS$16,Templates!$I$1:GW$1,0))="","",INDEX(Templates!$I$2:$FQ$152,ROW()-ROW(AS$20)+1, MATCH(AS$16,Templates!$I$1:GW$1,0)))</f>
        <v/>
      </c>
      <c r="AT84" s="55" t="str" cm="1">
        <f t="array" ref="AT84">IF(INDEX(Templates!$I$2:$FQ$152,ROW()-ROW(AT$20)+1, MATCH(AT$16,Templates!$I$1:GX$1,0))="","",INDEX(Templates!$I$2:$FQ$152,ROW()-ROW(AT$20)+1, MATCH(AT$16,Templates!$I$1:GX$1,0)))</f>
        <v/>
      </c>
      <c r="AU84" s="55" t="str" cm="1">
        <f t="array" ref="AU84">IF(INDEX(Templates!$I$2:$FQ$152,ROW()-ROW(AU$20)+1, MATCH(AU$16,Templates!$I$1:GY$1,0))="","",INDEX(Templates!$I$2:$FQ$152,ROW()-ROW(AU$20)+1, MATCH(AU$16,Templates!$I$1:GY$1,0)))</f>
        <v/>
      </c>
      <c r="AV84" s="55" t="str" cm="1">
        <f t="array" ref="AV84">IF(INDEX(Templates!$I$2:$FQ$152,ROW()-ROW(AV$20)+1, MATCH(AV$16,Templates!$I$1:GZ$1,0))="","",INDEX(Templates!$I$2:$FQ$152,ROW()-ROW(AV$20)+1, MATCH(AV$16,Templates!$I$1:GZ$1,0)))</f>
        <v/>
      </c>
      <c r="AW84" s="55" t="str" cm="1">
        <f t="array" ref="AW84">IF(INDEX(Templates!$I$2:$FQ$152,ROW()-ROW(AW$20)+1, MATCH(AW$16,Templates!$I$1:HA$1,0))="","",INDEX(Templates!$I$2:$FQ$152,ROW()-ROW(AW$20)+1, MATCH(AW$16,Templates!$I$1:HA$1,0)))</f>
        <v/>
      </c>
      <c r="AX84" s="55" t="str" cm="1">
        <f t="array" ref="AX84">IF(INDEX(Templates!$I$2:$FQ$152,ROW()-ROW(AX$20)+1, MATCH(AX$16,Templates!$I$1:HB$1,0))="","",INDEX(Templates!$I$2:$FQ$152,ROW()-ROW(AX$20)+1, MATCH(AX$16,Templates!$I$1:HB$1,0)))</f>
        <v/>
      </c>
      <c r="AY84" s="55" t="str" cm="1">
        <f t="array" ref="AY84">IF(INDEX(Templates!$I$2:$FQ$152,ROW()-ROW(AY$20)+1, MATCH(AY$16,Templates!$I$1:HC$1,0))="","",INDEX(Templates!$I$2:$FQ$152,ROW()-ROW(AY$20)+1, MATCH(AY$16,Templates!$I$1:HC$1,0)))</f>
        <v/>
      </c>
      <c r="AZ84" s="55" t="str" cm="1">
        <f t="array" ref="AZ84">IF(INDEX(Templates!$I$2:$FQ$152,ROW()-ROW(AZ$20)+1, MATCH(AZ$16,Templates!$I$1:HD$1,0))="","",INDEX(Templates!$I$2:$FQ$152,ROW()-ROW(AZ$20)+1, MATCH(AZ$16,Templates!$I$1:HD$1,0)))</f>
        <v/>
      </c>
      <c r="BA84" s="55" t="str" cm="1">
        <f t="array" ref="BA84">IF(INDEX(Templates!$I$2:$FQ$152,ROW()-ROW(BA$20)+1, MATCH(BA$16,Templates!$I$1:HE$1,0))="","",INDEX(Templates!$I$2:$FQ$152,ROW()-ROW(BA$20)+1, MATCH(BA$16,Templates!$I$1:HE$1,0)))</f>
        <v/>
      </c>
      <c r="BB84" s="55" t="str" cm="1">
        <f t="array" ref="BB84">IF(INDEX(Templates!$I$2:$FQ$152,ROW()-ROW(BB$20)+1, MATCH(BB$16,Templates!$I$1:HF$1,0))="","",INDEX(Templates!$I$2:$FQ$152,ROW()-ROW(BB$20)+1, MATCH(BB$16,Templates!$I$1:HF$1,0)))</f>
        <v/>
      </c>
      <c r="BC84" s="55" t="str" cm="1">
        <f t="array" ref="BC84">IF(INDEX(Templates!$I$2:$FQ$152,ROW()-ROW(BC$20)+1, MATCH(BC$16,Templates!$I$1:HG$1,0))="","",INDEX(Templates!$I$2:$FQ$152,ROW()-ROW(BC$20)+1, MATCH(BC$16,Templates!$I$1:HG$1,0)))</f>
        <v/>
      </c>
      <c r="BD84" s="55" t="str" cm="1">
        <f t="array" ref="BD84">IF(INDEX(Templates!$I$2:$FQ$152,ROW()-ROW(BD$20)+1, MATCH(BD$16,Templates!$I$1:HH$1,0))="","",INDEX(Templates!$I$2:$FQ$152,ROW()-ROW(BD$20)+1, MATCH(BD$16,Templates!$I$1:HH$1,0)))</f>
        <v/>
      </c>
      <c r="BE84" s="55" t="str" cm="1">
        <f t="array" ref="BE84">IF(INDEX(Templates!$I$2:$FQ$152,ROW()-ROW(BE$20)+1, MATCH(BE$16,Templates!$I$1:HI$1,0))="","",INDEX(Templates!$I$2:$FQ$152,ROW()-ROW(BE$20)+1, MATCH(BE$16,Templates!$I$1:HI$1,0)))</f>
        <v/>
      </c>
      <c r="BF84" s="55" t="str" cm="1">
        <f t="array" ref="BF84">IF(INDEX(Templates!$I$2:$FQ$152,ROW()-ROW(BF$20)+1, MATCH(BF$16,Templates!$I$1:HJ$1,0))="","",INDEX(Templates!$I$2:$FQ$152,ROW()-ROW(BF$20)+1, MATCH(BF$16,Templates!$I$1:HJ$1,0)))</f>
        <v/>
      </c>
      <c r="BG84" s="55" t="str" cm="1">
        <f t="array" ref="BG84">IF(INDEX(Templates!$I$2:$FQ$152,ROW()-ROW(BG$20)+1, MATCH(BG$16,Templates!$I$1:HK$1,0))="","",INDEX(Templates!$I$2:$FQ$152,ROW()-ROW(BG$20)+1, MATCH(BG$16,Templates!$I$1:HK$1,0)))</f>
        <v/>
      </c>
      <c r="BH84" s="55" t="str" cm="1">
        <f t="array" ref="BH84">IF(INDEX(Templates!$I$2:$FQ$152,ROW()-ROW(BH$20)+1, MATCH(BH$16,Templates!$I$1:HI$1,0))="","",INDEX(Templates!$I$2:$FQ$152,ROW()-ROW(BH$20)+1, MATCH(BH$16,Templates!$I$1:HI$1,0)))</f>
        <v/>
      </c>
      <c r="BI84" s="55" t="str" cm="1">
        <f t="array" ref="BI84">IF(INDEX(Templates!$I$2:$FQ$152,ROW()-ROW(BI$20)+1, MATCH(BI$16,Templates!$I$1:HJ$1,0))="","",INDEX(Templates!$I$2:$FQ$152,ROW()-ROW(BI$20)+1, MATCH(BI$16,Templates!$I$1:HJ$1,0)))</f>
        <v/>
      </c>
      <c r="BJ84" s="55" t="str" cm="1">
        <f t="array" ref="BJ84">IF(INDEX(Templates!$I$2:$FQ$152,ROW()-ROW(BJ$20)+1, MATCH(BJ$16,Templates!$I$1:HK$1,0))="","",INDEX(Templates!$I$2:$FQ$152,ROW()-ROW(BJ$20)+1, MATCH(BJ$16,Templates!$I$1:HK$1,0)))</f>
        <v/>
      </c>
      <c r="BK84" s="55" t="str" cm="1">
        <f t="array" ref="BK84">IF(INDEX(Templates!$I$2:$FQ$152,ROW()-ROW(BK$20)+1, MATCH(BK$16,Templates!$I$1:HL$1,0))="","",INDEX(Templates!$I$2:$FQ$152,ROW()-ROW(BK$20)+1, MATCH(BK$16,Templates!$I$1:HL$1,0)))</f>
        <v/>
      </c>
      <c r="BL84" s="55" t="str" cm="1">
        <f t="array" ref="BL84">IF(INDEX(Templates!$I$2:$FQ$152,ROW()-ROW(BL$20)+1, MATCH(BL$16,Templates!$I$1:HM$1,0))="","",INDEX(Templates!$I$2:$FQ$152,ROW()-ROW(BL$20)+1, MATCH(BL$16,Templates!$I$1:HM$1,0)))</f>
        <v/>
      </c>
      <c r="BM84" s="55" t="str" cm="1">
        <f t="array" ref="BM84">IF(INDEX(Templates!$I$2:$FQ$152,ROW()-ROW(BM$20)+1, MATCH(BM$16,Templates!$I$1:HN$1,0))="","",INDEX(Templates!$I$2:$FQ$152,ROW()-ROW(BM$20)+1, MATCH(BM$16,Templates!$I$1:HN$1,0)))</f>
        <v/>
      </c>
      <c r="BN84" s="55" t="str" cm="1">
        <f t="array" ref="BN84">IF(INDEX(Templates!$I$2:$FQ$152,ROW()-ROW(BN$20)+1, MATCH(BN$16,Templates!$I$1:HO$1,0))="","",INDEX(Templates!$I$2:$FQ$152,ROW()-ROW(BN$20)+1, MATCH(BN$16,Templates!$I$1:HO$1,0)))</f>
        <v/>
      </c>
      <c r="BO84" s="55" t="str" cm="1">
        <f t="array" ref="BO84">IF(INDEX(Templates!$I$2:$FQ$152,ROW()-ROW(BO$20)+1, MATCH(BO$16,Templates!$I$1:HP$1,0))="","",INDEX(Templates!$I$2:$FQ$152,ROW()-ROW(BO$20)+1, MATCH(BO$16,Templates!$I$1:HP$1,0)))</f>
        <v/>
      </c>
      <c r="BP84" s="55" t="str" cm="1">
        <f t="array" ref="BP84">IF(INDEX(Templates!$I$2:$FQ$152,ROW()-ROW(BP$20)+1, MATCH(BP$16,Templates!$I$1:HQ$1,0))="","",INDEX(Templates!$I$2:$FQ$152,ROW()-ROW(BP$20)+1, MATCH(BP$16,Templates!$I$1:HQ$1,0)))</f>
        <v/>
      </c>
      <c r="BQ84" s="55" t="str" cm="1">
        <f t="array" ref="BQ84">IF(INDEX(Templates!$I$2:$FQ$152,ROW()-ROW(BQ$20)+1, MATCH(BQ$16,Templates!$I$1:HR$1,0))="","",INDEX(Templates!$I$2:$FQ$152,ROW()-ROW(BQ$20)+1, MATCH(BQ$16,Templates!$I$1:HR$1,0)))</f>
        <v/>
      </c>
      <c r="BR84" s="55" t="str" cm="1">
        <f t="array" ref="BR84">IF(INDEX(Templates!$I$2:$FQ$152,ROW()-ROW(BR$20)+1, MATCH(BR$16,Templates!$I$1:HS$1,0))="","",INDEX(Templates!$I$2:$FQ$152,ROW()-ROW(BR$20)+1, MATCH(BR$16,Templates!$I$1:HS$1,0)))</f>
        <v/>
      </c>
      <c r="BS84" s="55" t="str" cm="1">
        <f t="array" ref="BS84">IF(INDEX(Templates!$I$2:$FQ$152,ROW()-ROW(BS$20)+1, MATCH(BS$16,Templates!$I$1:HT$1,0))="","",INDEX(Templates!$I$2:$FQ$152,ROW()-ROW(BS$20)+1, MATCH(BS$16,Templates!$I$1:HT$1,0)))</f>
        <v/>
      </c>
      <c r="BT84" s="55" t="str" cm="1">
        <f t="array" ref="BT84">IF(INDEX(Templates!$I$2:$FQ$152,ROW()-ROW(BT$20)+1, MATCH(BT$16,Templates!$I$1:HU$1,0))="","",INDEX(Templates!$I$2:$FQ$152,ROW()-ROW(BT$20)+1, MATCH(BT$16,Templates!$I$1:HU$1,0)))</f>
        <v/>
      </c>
      <c r="BU84" s="55" t="str" cm="1">
        <f t="array" ref="BU84">IF(INDEX(Templates!$I$2:$FQ$152,ROW()-ROW(BU$20)+1, MATCH(BU$16,Templates!$I$1:HV$1,0))="","",INDEX(Templates!$I$2:$FQ$152,ROW()-ROW(BU$20)+1, MATCH(BU$16,Templates!$I$1:HV$1,0)))</f>
        <v/>
      </c>
      <c r="BV84" s="55" t="str" cm="1">
        <f t="array" ref="BV84">IF(INDEX(Templates!$I$2:$FQ$152,ROW()-ROW(BV$20)+1, MATCH(BV$16,Templates!$I$1:HW$1,0))="","",INDEX(Templates!$I$2:$FQ$152,ROW()-ROW(BV$20)+1, MATCH(BV$16,Templates!$I$1:HW$1,0)))</f>
        <v/>
      </c>
      <c r="BW84" s="55" t="str" cm="1">
        <f t="array" ref="BW84">IF(INDEX(Templates!$I$2:$FQ$152,ROW()-ROW(BW$20)+1, MATCH(BW$16,Templates!$I$1:HX$1,0))="","",INDEX(Templates!$I$2:$FQ$152,ROW()-ROW(BW$20)+1, MATCH(BW$16,Templates!$I$1:HX$1,0)))</f>
        <v/>
      </c>
      <c r="BX84" s="55" t="str" cm="1">
        <f t="array" ref="BX84">IF(INDEX(Templates!$I$2:$FQ$152,ROW()-ROW(BX$20)+1, MATCH(BX$16,Templates!$I$1:HY$1,0))="","",INDEX(Templates!$I$2:$FQ$152,ROW()-ROW(BX$20)+1, MATCH(BX$16,Templates!$I$1:HY$1,0)))</f>
        <v/>
      </c>
      <c r="BY84" s="55" t="str" cm="1">
        <f t="array" ref="BY84">IF(INDEX(Templates!$I$2:$FQ$152,ROW()-ROW(BY$20)+1, MATCH(BY$16,Templates!$I$1:HZ$1,0))="","",INDEX(Templates!$I$2:$FQ$152,ROW()-ROW(BY$20)+1, MATCH(BY$16,Templates!$I$1:HZ$1,0)))</f>
        <v/>
      </c>
      <c r="BZ84" s="55" t="str" cm="1">
        <f t="array" ref="BZ84">IF(INDEX(Templates!$I$2:$FQ$152,ROW()-ROW(BZ$20)+1, MATCH(BZ$16,Templates!$I$1:IA$1,0))="","",INDEX(Templates!$I$2:$FQ$152,ROW()-ROW(BZ$20)+1, MATCH(BZ$16,Templates!$I$1:IA$1,0)))</f>
        <v/>
      </c>
      <c r="CA84" s="55" t="str" cm="1">
        <f t="array" ref="CA84">IF(INDEX(Templates!$I$2:$FQ$152,ROW()-ROW(CA$20)+1, MATCH(CA$16,Templates!$I$1:IB$1,0))="","",INDEX(Templates!$I$2:$FQ$152,ROW()-ROW(CA$20)+1, MATCH(CA$16,Templates!$I$1:IB$1,0)))</f>
        <v/>
      </c>
      <c r="CB84" s="55" t="str" cm="1">
        <f t="array" ref="CB84">IF(INDEX(Templates!$I$2:$FQ$152,ROW()-ROW(CB$20)+1, MATCH(CB$16,Templates!$I$1:IC$1,0))="","",INDEX(Templates!$I$2:$FQ$152,ROW()-ROW(CB$20)+1, MATCH(CB$16,Templates!$I$1:IC$1,0)))</f>
        <v/>
      </c>
      <c r="CC84" s="55" t="str" cm="1">
        <f t="array" ref="CC84">IF(INDEX(Templates!$I$2:$FQ$152,ROW()-ROW(CC$20)+1, MATCH(CC$16,Templates!$I$1:ID$1,0))="","",INDEX(Templates!$I$2:$FQ$152,ROW()-ROW(CC$20)+1, MATCH(CC$16,Templates!$I$1:ID$1,0)))</f>
        <v/>
      </c>
      <c r="CD84" s="55" t="str" cm="1">
        <f t="array" ref="CD84">IF(INDEX(Templates!$I$2:$FQ$152,ROW()-ROW(CD$20)+1, MATCH(CD$16,Templates!$I$1:IE$1,0))="","",INDEX(Templates!$I$2:$FQ$152,ROW()-ROW(CD$20)+1, MATCH(CD$16,Templates!$I$1:IE$1,0)))</f>
        <v/>
      </c>
      <c r="CE84" s="55" t="str" cm="1">
        <f t="array" ref="CE84">IF(INDEX(Templates!$I$2:$FQ$152,ROW()-ROW(CE$20)+1, MATCH(CE$16,Templates!$I$1:IF$1,0))="","",INDEX(Templates!$I$2:$FQ$152,ROW()-ROW(CE$20)+1, MATCH(CE$16,Templates!$I$1:IF$1,0)))</f>
        <v/>
      </c>
      <c r="CF84" s="55" t="str" cm="1">
        <f t="array" ref="CF84">IF(INDEX(Templates!$I$2:$FQ$152,ROW()-ROW(CF$20)+1, MATCH(CF$16,Templates!$I$1:ID$1,0))="","",INDEX(Templates!$I$2:$FQ$152,ROW()-ROW(CF$20)+1, MATCH(CF$16,Templates!$I$1:ID$1,0)))</f>
        <v/>
      </c>
      <c r="CG84" s="55" t="str" cm="1">
        <f t="array" ref="CG84">IF(INDEX(Templates!$I$2:$FQ$152,ROW()-ROW(CG$20)+1, MATCH(CG$16,Templates!$I$1:IE$1,0))="","",INDEX(Templates!$I$2:$FQ$152,ROW()-ROW(CG$20)+1, MATCH(CG$16,Templates!$I$1:IE$1,0)))</f>
        <v/>
      </c>
      <c r="CH84" s="55" t="str" cm="1">
        <f t="array" ref="CH84">IF(INDEX(Templates!$I$2:$FQ$152,ROW()-ROW(CH$20)+1, MATCH(CH$16,Templates!$I$1:IF$1,0))="","",INDEX(Templates!$I$2:$FQ$152,ROW()-ROW(CH$20)+1, MATCH(CH$16,Templates!$I$1:IF$1,0)))</f>
        <v/>
      </c>
      <c r="CI84" s="55" t="str" cm="1">
        <f t="array" ref="CI84">IF(INDEX(Templates!$I$2:$FQ$152,ROW()-ROW(CI$20)+1, MATCH(CI$16,Templates!$I$1:IG$1,0))="","",INDEX(Templates!$I$2:$FQ$152,ROW()-ROW(CI$20)+1, MATCH(CI$16,Templates!$I$1:IG$1,0)))</f>
        <v/>
      </c>
      <c r="CJ84" s="55" t="str" cm="1">
        <f t="array" ref="CJ84">IF(INDEX(Templates!$I$2:$FQ$152,ROW()-ROW(CJ$20)+1, MATCH(CJ$16,Templates!$I$1:IH$1,0))="","",INDEX(Templates!$I$2:$FQ$152,ROW()-ROW(CJ$20)+1, MATCH(CJ$16,Templates!$I$1:IH$1,0)))</f>
        <v/>
      </c>
      <c r="CK84" s="55" t="str" cm="1">
        <f t="array" ref="CK84">IF(INDEX(Templates!$I$2:$FQ$152,ROW()-ROW(CK$20)+1, MATCH(CK$16,Templates!$I$1:II$1,0))="","",INDEX(Templates!$I$2:$FQ$152,ROW()-ROW(CK$20)+1, MATCH(CK$16,Templates!$I$1:II$1,0)))</f>
        <v/>
      </c>
      <c r="CL84" s="55" t="str" cm="1">
        <f t="array" ref="CL84">IF(INDEX(Templates!$I$2:$FQ$152,ROW()-ROW(CL$20)+1, MATCH(CL$16,Templates!$I$1:IJ$1,0))="","",INDEX(Templates!$I$2:$FQ$152,ROW()-ROW(CL$20)+1, MATCH(CL$16,Templates!$I$1:IJ$1,0)))</f>
        <v/>
      </c>
      <c r="CM84" s="55" t="str" cm="1">
        <f t="array" ref="CM84">IF(INDEX(Templates!$I$2:$FQ$152,ROW()-ROW(CM$20)+1, MATCH(CM$16,Templates!$I$1:IK$1,0))="","",INDEX(Templates!$I$2:$FQ$152,ROW()-ROW(CM$20)+1, MATCH(CM$16,Templates!$I$1:IK$1,0)))</f>
        <v/>
      </c>
      <c r="CN84" s="55" t="str" cm="1">
        <f t="array" ref="CN84">IF(INDEX(Templates!$I$2:$FQ$152,ROW()-ROW(CN$20)+1, MATCH(CN$16,Templates!$I$1:IL$1,0))="","",INDEX(Templates!$I$2:$FQ$152,ROW()-ROW(CN$20)+1, MATCH(CN$16,Templates!$I$1:IL$1,0)))</f>
        <v/>
      </c>
      <c r="CO84" s="55" t="str" cm="1">
        <f t="array" ref="CO84">IF(INDEX(Templates!$I$2:$FQ$152,ROW()-ROW(CO$20)+1, MATCH(CO$16,Templates!$I$1:IM$1,0))="","",INDEX(Templates!$I$2:$FQ$152,ROW()-ROW(CO$20)+1, MATCH(CO$16,Templates!$I$1:IM$1,0)))</f>
        <v/>
      </c>
      <c r="CP84" s="55" t="str" cm="1">
        <f t="array" ref="CP84">IF(INDEX(Templates!$I$2:$FQ$152,ROW()-ROW(CP$20)+1, MATCH(CP$16,Templates!$I$1:IN$1,0))="","",INDEX(Templates!$I$2:$FQ$152,ROW()-ROW(CP$20)+1, MATCH(CP$16,Templates!$I$1:IN$1,0)))</f>
        <v/>
      </c>
      <c r="CQ84" s="55" t="str" cm="1">
        <f t="array" ref="CQ84">IF(INDEX(Templates!$I$2:$FQ$152,ROW()-ROW(CQ$20)+1, MATCH(CQ$16,Templates!$I$1:IO$1,0))="","",INDEX(Templates!$I$2:$FQ$152,ROW()-ROW(CQ$20)+1, MATCH(CQ$16,Templates!$I$1:IO$1,0)))</f>
        <v/>
      </c>
      <c r="CR84" s="55" t="str" cm="1">
        <f t="array" ref="CR84">IF(INDEX(Templates!$I$2:$FQ$152,ROW()-ROW(CR$20)+1, MATCH(CR$16,Templates!$I$1:IP$1,0))="","",INDEX(Templates!$I$2:$FQ$152,ROW()-ROW(CR$20)+1, MATCH(CR$16,Templates!$I$1:IP$1,0)))</f>
        <v/>
      </c>
      <c r="CS84" s="55" t="str" cm="1">
        <f t="array" ref="CS84">IF(INDEX(Templates!$I$2:$FQ$152,ROW()-ROW(CS$20)+1, MATCH(CS$16,Templates!$I$1:IQ$1,0))="","",INDEX(Templates!$I$2:$FQ$152,ROW()-ROW(CS$20)+1, MATCH(CS$16,Templates!$I$1:IQ$1,0)))</f>
        <v/>
      </c>
      <c r="CT84" s="55" t="str" cm="1">
        <f t="array" ref="CT84">IF(INDEX(Templates!$I$2:$FQ$152,ROW()-ROW(CT$20)+1, MATCH(CT$16,Templates!$I$1:IR$1,0))="","",INDEX(Templates!$I$2:$FQ$152,ROW()-ROW(CT$20)+1, MATCH(CT$16,Templates!$I$1:IR$1,0)))</f>
        <v/>
      </c>
      <c r="CU84" s="55" t="str" cm="1">
        <f t="array" ref="CU84">IF(INDEX(Templates!$I$2:$FQ$152,ROW()-ROW(CU$20)+1, MATCH(CU$16,Templates!$I$1:IS$1,0))="","",INDEX(Templates!$I$2:$FQ$152,ROW()-ROW(CU$20)+1, MATCH(CU$16,Templates!$I$1:IS$1,0)))</f>
        <v/>
      </c>
      <c r="CV84" s="55" t="str" cm="1">
        <f t="array" ref="CV84">IF(INDEX(Templates!$I$2:$FQ$152,ROW()-ROW(CV$20)+1, MATCH(CV$16,Templates!$I$1:IT$1,0))="","",INDEX(Templates!$I$2:$FQ$152,ROW()-ROW(CV$20)+1, MATCH(CV$16,Templates!$I$1:IT$1,0)))</f>
        <v/>
      </c>
      <c r="CW84" s="55" t="str" cm="1">
        <f t="array" ref="CW84">IF(INDEX(Templates!$I$2:$FQ$152,ROW()-ROW(CW$20)+1, MATCH(CW$16,Templates!$I$1:IU$1,0))="","",INDEX(Templates!$I$2:$FQ$152,ROW()-ROW(CW$20)+1, MATCH(CW$16,Templates!$I$1:IU$1,0)))</f>
        <v/>
      </c>
      <c r="CX84" s="55" t="str" cm="1">
        <f t="array" ref="CX84">IF(INDEX(Templates!$I$2:$FQ$152,ROW()-ROW(CX$20)+1, MATCH(CX$16,Templates!$I$1:IV$1,0))="","",INDEX(Templates!$I$2:$FQ$152,ROW()-ROW(CX$20)+1, MATCH(CX$16,Templates!$I$1:IV$1,0)))</f>
        <v/>
      </c>
      <c r="CY84" s="55" t="str" cm="1">
        <f t="array" ref="CY84">IF(INDEX(Templates!$I$2:$FQ$152,ROW()-ROW(CY$20)+1, MATCH(CY$16,Templates!$I$1:IW$1,0))="","",INDEX(Templates!$I$2:$FQ$152,ROW()-ROW(CY$20)+1, MATCH(CY$16,Templates!$I$1:IW$1,0)))</f>
        <v/>
      </c>
      <c r="CZ84" s="55" t="str" cm="1">
        <f t="array" ref="CZ84">IF(INDEX(Templates!$I$2:$FQ$152,ROW()-ROW(CZ$20)+1, MATCH(CZ$16,Templates!$I$1:IX$1,0))="","",INDEX(Templates!$I$2:$FQ$152,ROW()-ROW(CZ$20)+1, MATCH(CZ$16,Templates!$I$1:IX$1,0)))</f>
        <v/>
      </c>
      <c r="DA84" s="55" t="str" cm="1">
        <f t="array" ref="DA84">IF(INDEX(Templates!$I$2:$FQ$152,ROW()-ROW(DA$20)+1, MATCH(DA$16,Templates!$I$1:IY$1,0))="","",INDEX(Templates!$I$2:$FQ$152,ROW()-ROW(DA$20)+1, MATCH(DA$16,Templates!$I$1:IY$1,0)))</f>
        <v/>
      </c>
      <c r="DB84" s="55" t="str" cm="1">
        <f t="array" ref="DB84">IF(INDEX(Templates!$I$2:$FQ$152,ROW()-ROW(DB$20)+1, MATCH(DB$16,Templates!$I$1:IZ$1,0))="","",INDEX(Templates!$I$2:$FQ$152,ROW()-ROW(DB$20)+1, MATCH(DB$16,Templates!$I$1:IZ$1,0)))</f>
        <v/>
      </c>
      <c r="DC84" s="55" t="str" cm="1">
        <f t="array" ref="DC84">IF(INDEX(Templates!$I$2:$FQ$152,ROW()-ROW(DC$20)+1, MATCH(DC$16,Templates!$I$1:JA$1,0))="","",INDEX(Templates!$I$2:$FQ$152,ROW()-ROW(DC$20)+1, MATCH(DC$16,Templates!$I$1:JA$1,0)))</f>
        <v/>
      </c>
      <c r="DD84" s="55" t="str" cm="1">
        <f t="array" ref="DD84">IF(INDEX(Templates!$I$2:$FQ$152,ROW()-ROW(DD$20)+1, MATCH(DD$16,Templates!$I$1:JB$1,0))="","",INDEX(Templates!$I$2:$FQ$152,ROW()-ROW(DD$20)+1, MATCH(DD$16,Templates!$I$1:JB$1,0)))</f>
        <v/>
      </c>
      <c r="DE84" s="55" t="str" cm="1">
        <f t="array" ref="DE84">IF(INDEX(Templates!$I$2:$FQ$152,ROW()-ROW(DE$20)+1, MATCH(DE$16,Templates!$I$1:JC$1,0))="","",INDEX(Templates!$I$2:$FQ$152,ROW()-ROW(DE$20)+1, MATCH(DE$16,Templates!$I$1:JC$1,0)))</f>
        <v/>
      </c>
      <c r="DF84" s="55" t="str" cm="1">
        <f t="array" ref="DF84">IF(INDEX(Templates!$I$2:$FQ$152,ROW()-ROW(DF$20)+1, MATCH(DF$16,Templates!$I$1:JD$1,0))="","",INDEX(Templates!$I$2:$FQ$152,ROW()-ROW(DF$20)+1, MATCH(DF$16,Templates!$I$1:JD$1,0)))</f>
        <v/>
      </c>
      <c r="DG84" s="55" t="str" cm="1">
        <f t="array" ref="DG84">IF(INDEX(Templates!$I$2:$FQ$152,ROW()-ROW(DG$20)+1, MATCH(DG$16,Templates!$I$1:JE$1,0))="","",INDEX(Templates!$I$2:$FQ$152,ROW()-ROW(DG$20)+1, MATCH(DG$16,Templates!$I$1:JE$1,0)))</f>
        <v/>
      </c>
      <c r="DH84" s="55" t="str" cm="1">
        <f t="array" ref="DH84">IF(INDEX(Templates!$I$2:$FQ$152,ROW()-ROW(DH$20)+1, MATCH(DH$16,Templates!$I$1:JF$1,0))="","",INDEX(Templates!$I$2:$FQ$152,ROW()-ROW(DH$20)+1, MATCH(DH$16,Templates!$I$1:JF$1,0)))</f>
        <v/>
      </c>
      <c r="DI84" s="55" t="str" cm="1">
        <f t="array" ref="DI84">IF(INDEX(Templates!$I$2:$FQ$152,ROW()-ROW(DI$20)+1, MATCH(DI$16,Templates!$I$1:JG$1,0))="","",INDEX(Templates!$I$2:$FQ$152,ROW()-ROW(DI$20)+1, MATCH(DI$16,Templates!$I$1:JG$1,0)))</f>
        <v/>
      </c>
      <c r="DJ84" s="55" t="str" cm="1">
        <f t="array" ref="DJ84">IF(INDEX(Templates!$I$2:$FQ$152,ROW()-ROW(DJ$20)+1, MATCH(DJ$16,Templates!$I$1:JH$1,0))="","",INDEX(Templates!$I$2:$FQ$152,ROW()-ROW(DJ$20)+1, MATCH(DJ$16,Templates!$I$1:JH$1,0)))</f>
        <v/>
      </c>
      <c r="DK84" s="55" t="str" cm="1">
        <f t="array" ref="DK84">IF(INDEX(Templates!$I$2:$FQ$152,ROW()-ROW(DK$20)+1, MATCH(DK$16,Templates!$I$1:JI$1,0))="","",INDEX(Templates!$I$2:$FQ$152,ROW()-ROW(DK$20)+1, MATCH(DK$16,Templates!$I$1:JI$1,0)))</f>
        <v/>
      </c>
      <c r="DL84" s="55" t="str" cm="1">
        <f t="array" ref="DL84">IF(INDEX(Templates!$I$2:$FQ$152,ROW()-ROW(DL$20)+1, MATCH(DL$16,Templates!$I$1:JJ$1,0))="","",INDEX(Templates!$I$2:$FQ$152,ROW()-ROW(DL$20)+1, MATCH(DL$16,Templates!$I$1:JJ$1,0)))</f>
        <v/>
      </c>
      <c r="DM84" s="55" t="str" cm="1">
        <f t="array" ref="DM84">IF(INDEX(Templates!$I$2:$FQ$152,ROW()-ROW(DM$20)+1, MATCH(DM$16,Templates!$I$1:JK$1,0))="","",INDEX(Templates!$I$2:$FQ$152,ROW()-ROW(DM$20)+1, MATCH(DM$16,Templates!$I$1:JK$1,0)))</f>
        <v/>
      </c>
      <c r="DN84" s="55" t="str" cm="1">
        <f t="array" ref="DN84">IF(INDEX(Templates!$I$2:$FQ$152,ROW()-ROW(DN$20)+1, MATCH(DN$16,Templates!$I$1:JL$1,0))="","",INDEX(Templates!$I$2:$FQ$152,ROW()-ROW(DN$20)+1, MATCH(DN$16,Templates!$I$1:JL$1,0)))</f>
        <v/>
      </c>
      <c r="DO84" s="55" t="str" cm="1">
        <f t="array" ref="DO84">IF(INDEX(Templates!$I$2:$FQ$152,ROW()-ROW(DO$20)+1, MATCH(DO$16,Templates!$I$1:JM$1,0))="","",INDEX(Templates!$I$2:$FQ$152,ROW()-ROW(DO$20)+1, MATCH(DO$16,Templates!$I$1:JM$1,0)))</f>
        <v/>
      </c>
      <c r="DP84" s="55" t="str" cm="1">
        <f t="array" ref="DP84">IF(INDEX(Templates!$I$2:$FQ$152,ROW()-ROW(DP$20)+1, MATCH(DP$16,Templates!$I$1:JN$1,0))="","",INDEX(Templates!$I$2:$FQ$152,ROW()-ROW(DP$20)+1, MATCH(DP$16,Templates!$I$1:JN$1,0)))</f>
        <v/>
      </c>
      <c r="DQ84" s="55" t="str" cm="1">
        <f t="array" ref="DQ84">IF(INDEX(Templates!$I$2:$FQ$152,ROW()-ROW(DQ$20)+1, MATCH(DQ$16,Templates!$I$1:JO$1,0))="","",INDEX(Templates!$I$2:$FQ$152,ROW()-ROW(DQ$20)+1, MATCH(DQ$16,Templates!$I$1:JO$1,0)))</f>
        <v/>
      </c>
      <c r="DR84" s="55" t="str" cm="1">
        <f t="array" ref="DR84">IF(INDEX(Templates!$I$2:$FQ$152,ROW()-ROW(DR$20)+1, MATCH(DR$16,Templates!$I$1:JP$1,0))="","",INDEX(Templates!$I$2:$FQ$152,ROW()-ROW(DR$20)+1, MATCH(DR$16,Templates!$I$1:JP$1,0)))</f>
        <v/>
      </c>
      <c r="DS84" s="55" t="str" cm="1">
        <f t="array" ref="DS84">IF(INDEX(Templates!$I$2:$FQ$152,ROW()-ROW(DS$20)+1, MATCH(DS$16,Templates!$I$1:JQ$1,0))="","",INDEX(Templates!$I$2:$FQ$152,ROW()-ROW(DS$20)+1, MATCH(DS$16,Templates!$I$1:JQ$1,0)))</f>
        <v/>
      </c>
      <c r="DT84" s="55" t="str" cm="1">
        <f t="array" ref="DT84">IF(INDEX(Templates!$I$2:$FQ$152,ROW()-ROW(DT$20)+1, MATCH(DT$16,Templates!$I$1:JR$1,0))="","",INDEX(Templates!$I$2:$FQ$152,ROW()-ROW(DT$20)+1, MATCH(DT$16,Templates!$I$1:JR$1,0)))</f>
        <v/>
      </c>
      <c r="DU84" s="55" t="str" cm="1">
        <f t="array" ref="DU84">IF(INDEX(Templates!$I$2:$FQ$152,ROW()-ROW(DU$20)+1, MATCH(DU$16,Templates!$I$1:JP$1,0))="","",INDEX(Templates!$I$2:$FQ$152,ROW()-ROW(DU$20)+1, MATCH(DU$16,Templates!$I$1:JP$1,0)))</f>
        <v/>
      </c>
      <c r="DV84" s="55" t="str" cm="1">
        <f t="array" ref="DV84">IF(INDEX(Templates!$I$2:$FQ$152,ROW()-ROW(DV$20)+1, MATCH(DV$16,Templates!$I$1:JQ$1,0))="","",INDEX(Templates!$I$2:$FQ$152,ROW()-ROW(DV$20)+1, MATCH(DV$16,Templates!$I$1:JQ$1,0)))</f>
        <v/>
      </c>
      <c r="DW84" s="55" t="str" cm="1">
        <f t="array" ref="DW84">IF(INDEX(Templates!$I$2:$FQ$152,ROW()-ROW(DW$20)+1, MATCH(DW$16,Templates!$I$1:JR$1,0))="","",INDEX(Templates!$I$2:$FQ$152,ROW()-ROW(DW$20)+1, MATCH(DW$16,Templates!$I$1:JR$1,0)))</f>
        <v/>
      </c>
      <c r="DX84" s="55" t="str" cm="1">
        <f t="array" ref="DX84">IF(INDEX(Templates!$I$2:$FQ$152,ROW()-ROW(DX$20)+1, MATCH(DX$16,Templates!$I$1:JS$1,0))="","",INDEX(Templates!$I$2:$FQ$152,ROW()-ROW(DX$20)+1, MATCH(DX$16,Templates!$I$1:JS$1,0)))</f>
        <v/>
      </c>
      <c r="DY84" s="55" t="str" cm="1">
        <f t="array" ref="DY84">IF(INDEX(Templates!$I$2:$FQ$152,ROW()-ROW(DY$20)+1, MATCH(DY$16,Templates!$I$1:JT$1,0))="","",INDEX(Templates!$I$2:$FQ$152,ROW()-ROW(DY$20)+1, MATCH(DY$16,Templates!$I$1:JT$1,0)))</f>
        <v/>
      </c>
      <c r="DZ84" s="55" t="str" cm="1">
        <f t="array" ref="DZ84">IF(INDEX(Templates!$I$2:$FQ$152,ROW()-ROW(DZ$20)+1, MATCH(DZ$16,Templates!$I$1:JU$1,0))="","",INDEX(Templates!$I$2:$FQ$152,ROW()-ROW(DZ$20)+1, MATCH(DZ$16,Templates!$I$1:JU$1,0)))</f>
        <v/>
      </c>
      <c r="EA84" s="55" t="str" cm="1">
        <f t="array" ref="EA84">IF(INDEX(Templates!$I$2:$FQ$152,ROW()-ROW(EA$20)+1, MATCH(EA$16,Templates!$I$1:JV$1,0))="","",INDEX(Templates!$I$2:$FQ$152,ROW()-ROW(EA$20)+1, MATCH(EA$16,Templates!$I$1:JV$1,0)))</f>
        <v/>
      </c>
      <c r="EB84" s="55" t="str" cm="1">
        <f t="array" ref="EB84">IF(INDEX(Templates!$I$2:$FQ$152,ROW()-ROW(EB$20)+1, MATCH(EB$16,Templates!$I$1:JW$1,0))="","",INDEX(Templates!$I$2:$FQ$152,ROW()-ROW(EB$20)+1, MATCH(EB$16,Templates!$I$1:JW$1,0)))</f>
        <v/>
      </c>
      <c r="EC84" s="55" t="str" cm="1">
        <f t="array" ref="EC84">IF(INDEX(Templates!$I$2:$FQ$152,ROW()-ROW(EC$20)+1, MATCH(EC$16,Templates!$I$1:JX$1,0))="","",INDEX(Templates!$I$2:$FQ$152,ROW()-ROW(EC$20)+1, MATCH(EC$16,Templates!$I$1:JX$1,0)))</f>
        <v/>
      </c>
      <c r="ED84" s="55" t="str" cm="1">
        <f t="array" ref="ED84">IF(INDEX(Templates!$I$2:$FQ$152,ROW()-ROW(ED$20)+1, MATCH(ED$16,Templates!$I$1:JY$1,0))="","",INDEX(Templates!$I$2:$FQ$152,ROW()-ROW(ED$20)+1, MATCH(ED$16,Templates!$I$1:JY$1,0)))</f>
        <v/>
      </c>
      <c r="EE84" s="55"/>
      <c r="EF84" s="55"/>
      <c r="EG84" s="55"/>
      <c r="EH84" s="55"/>
      <c r="EI84" s="55"/>
      <c r="EJ84" s="55"/>
      <c r="EK84" s="55"/>
      <c r="EL84" s="55"/>
      <c r="EM84" s="55"/>
      <c r="EN84" s="55"/>
      <c r="EO84" s="55"/>
      <c r="EP84" s="55"/>
      <c r="EQ84" s="55"/>
      <c r="ER84" s="55"/>
      <c r="ES84" s="55"/>
      <c r="ET84" s="55"/>
      <c r="EU84" s="55"/>
      <c r="EV84" s="55"/>
      <c r="EW84" s="55"/>
      <c r="EX84" s="55"/>
      <c r="EY84" s="55"/>
      <c r="EZ84" s="55"/>
      <c r="FA84" s="55"/>
      <c r="FB84" s="55"/>
      <c r="FC84" s="55"/>
      <c r="FD84" s="55"/>
      <c r="FE84" s="55"/>
      <c r="FF84" s="55"/>
      <c r="FG84" s="55"/>
      <c r="FH84" s="55"/>
      <c r="FI84" s="55"/>
      <c r="FJ84" s="55"/>
      <c r="FK84" s="55"/>
      <c r="FL84" s="55"/>
      <c r="FM84" s="55"/>
      <c r="FN84" s="55"/>
      <c r="FO84" s="55"/>
      <c r="FP84" s="55"/>
      <c r="FQ84" s="55"/>
      <c r="FR84" s="55"/>
      <c r="FS84" s="55"/>
      <c r="FT84" s="55"/>
      <c r="FU84" s="55"/>
      <c r="FV84" s="55"/>
      <c r="FW84" s="55"/>
      <c r="FX84" s="55"/>
      <c r="FY84" s="55"/>
      <c r="FZ84" s="55"/>
      <c r="GA84" s="55"/>
      <c r="GB84" s="55"/>
      <c r="GC84" s="55"/>
      <c r="GD84" s="55"/>
      <c r="GE84" s="55"/>
      <c r="GF84" s="55"/>
      <c r="GG84" s="55"/>
      <c r="GH84" s="55"/>
      <c r="GI84" s="55"/>
      <c r="GJ84" s="55"/>
      <c r="GK84" s="55"/>
      <c r="GL84" s="55"/>
      <c r="GM84" s="55"/>
      <c r="GN84" s="55"/>
      <c r="GO84" s="55"/>
      <c r="GP84" s="55"/>
      <c r="GQ84" s="55"/>
      <c r="GR84" s="55"/>
      <c r="GS84" s="55"/>
      <c r="GT84" s="55"/>
      <c r="GU84" s="55"/>
      <c r="GV84" s="55"/>
      <c r="GW84" s="55"/>
    </row>
    <row r="85" spans="1:205" s="24" customFormat="1" x14ac:dyDescent="0.55000000000000004">
      <c r="A85" s="41" t="s">
        <v>763</v>
      </c>
      <c r="B85" s="6" t="s">
        <v>768</v>
      </c>
      <c r="C85" s="66" t="str" cm="1">
        <f t="array" ref="C85">IF(INDEX(Templates!A$2:A$153,ROW()-ROW($20:$20)+1)="","",INDEX(Templates!A$2:A$153,ROW()-ROW($20:$20)+1))</f>
        <v>JSON_PATH:chillers[1]</v>
      </c>
      <c r="D85" s="66" t="str" cm="1">
        <f t="array" ref="D85">IF(INDEX(Templates!B$2:B$153,ROW()-ROW($20:$20)+1)="","",INDEX(Templates!B$2:B$153,ROW()-ROW($20:$20)+1))</f>
        <v>design_capacity</v>
      </c>
      <c r="E85" s="66" t="str" cm="1">
        <f t="array" ref="E85">IF(INDEX(Templates!C$2:C$153,ROW()-ROW($20:$20)+1)="","",INDEX(Templates!C$2:C$153,ROW()-ROW($20:$20)+1))</f>
        <v/>
      </c>
      <c r="F85" s="127" t="str" cm="1">
        <f t="array" ref="F85">IF(INDEX(Templates!D$2:D$153,ROW()-ROW($20:$20)+1)="","",INDEX(Templates!D$2:D$153,ROW()-ROW($20:$20)+1))</f>
        <v/>
      </c>
      <c r="G85" s="116" t="str" cm="1">
        <f t="array" ref="G85">IF(INDEX(Templates!E$2:E$153,ROW()-ROW($20:$20)+1)="","",INDEX(Templates!E$2:E$153,ROW()-ROW($20:$20)+1))</f>
        <v>Chiller</v>
      </c>
      <c r="H85" s="68" t="str" cm="1">
        <f t="array" ref="H85">IF(INDEX(Templates!F$2:F$153,ROW()-ROW($20:$20)+1)="","",INDEX(Templates!F$2:F$153,ROW()-ROW($20:$20)+1))</f>
        <v>Chiller 2</v>
      </c>
      <c r="I85" s="68" t="str" cm="1">
        <f t="array" ref="I85">IF(INDEX(Templates!G$2:G$153,ROW()-ROW($20:$20)+1)="","",INDEX(Templates!G$2:G$153,ROW()-ROW($20:$20)+1))</f>
        <v>ASHRAE229 1</v>
      </c>
      <c r="J85" s="68" t="str" cm="1">
        <f t="array" ref="J85">IF(INDEX(Templates!H$2:H$153,ROW()-ROW($20:$20)+1)="","",INDEX(Templates!H$2:H$153,ROW()-ROW($20:$20)+1))</f>
        <v>design_capacity</v>
      </c>
      <c r="K85" s="69" t="s">
        <v>514</v>
      </c>
      <c r="L85" s="69" t="s">
        <v>515</v>
      </c>
      <c r="M85" s="55" t="str" cm="1">
        <f t="array" ref="M85">IF(INDEX(Templates!$I$2:$FQ$152,ROW()-ROW(M$20)+1, MATCH(M$16,Templates!$I$1:FQ$1,0))="","",INDEX(Templates!$I$2:$FQ$152,ROW()-ROW(M$20)+1, MATCH(M$16,Templates!$I$1:FQ$1,0)))</f>
        <v/>
      </c>
      <c r="N85" s="55" t="str" cm="1">
        <f t="array" ref="N85">IF(INDEX(Templates!$I$2:$FQ$152,ROW()-ROW(N$20)+1, MATCH(N$16,Templates!$I$1:FR$1,0))="","",INDEX(Templates!$I$2:$FQ$152,ROW()-ROW(N$20)+1, MATCH(N$16,Templates!$I$1:FR$1,0)))</f>
        <v/>
      </c>
      <c r="O85" s="55" t="str" cm="1">
        <f t="array" ref="O85">IF(INDEX(Templates!$I$2:$FQ$152,ROW()-ROW(O$20)+1, MATCH(O$16,Templates!$I$1:FS$1,0))="","",INDEX(Templates!$I$2:$FQ$152,ROW()-ROW(O$20)+1, MATCH(O$16,Templates!$I$1:FS$1,0)))</f>
        <v/>
      </c>
      <c r="P85" s="55" t="str" cm="1">
        <f t="array" ref="P85">IF(INDEX(Templates!$I$2:$FQ$152,ROW()-ROW(P$20)+1, MATCH(P$16,Templates!$I$1:FT$1,0))="","",INDEX(Templates!$I$2:$FQ$152,ROW()-ROW(P$20)+1, MATCH(P$16,Templates!$I$1:FT$1,0)))</f>
        <v/>
      </c>
      <c r="Q85" s="55" t="str" cm="1">
        <f t="array" ref="Q85">IF(INDEX(Templates!$I$2:$FQ$152,ROW()-ROW(Q$20)+1, MATCH(Q$16,Templates!$I$1:FU$1,0))="","",INDEX(Templates!$I$2:$FQ$152,ROW()-ROW(Q$20)+1, MATCH(Q$16,Templates!$I$1:FU$1,0)))</f>
        <v/>
      </c>
      <c r="R85" s="55" t="str" cm="1">
        <f t="array" ref="R85">IF(INDEX(Templates!$I$2:$FQ$152,ROW()-ROW(R$20)+1, MATCH(R$16,Templates!$I$1:FV$1,0))="","",INDEX(Templates!$I$2:$FQ$152,ROW()-ROW(R$20)+1, MATCH(R$16,Templates!$I$1:FV$1,0)))</f>
        <v/>
      </c>
      <c r="S85" s="55" t="str" cm="1">
        <f t="array" ref="S85">IF(INDEX(Templates!$I$2:$FQ$152,ROW()-ROW(S$20)+1, MATCH(S$16,Templates!$I$1:FW$1,0))="","",INDEX(Templates!$I$2:$FQ$152,ROW()-ROW(S$20)+1, MATCH(S$16,Templates!$I$1:FW$1,0)))</f>
        <v/>
      </c>
      <c r="T85" s="55" t="str" cm="1">
        <f t="array" ref="T85">IF(INDEX(Templates!$I$2:$FQ$152,ROW()-ROW(T$20)+1, MATCH(T$16,Templates!$I$1:FX$1,0))="","",INDEX(Templates!$I$2:$FQ$152,ROW()-ROW(T$20)+1, MATCH(T$16,Templates!$I$1:FX$1,0)))</f>
        <v/>
      </c>
      <c r="U85" s="55" t="str" cm="1">
        <f t="array" ref="U85">IF(INDEX(Templates!$I$2:$FQ$152,ROW()-ROW(U$20)+1, MATCH(U$16,Templates!$I$1:FY$1,0))="","",INDEX(Templates!$I$2:$FQ$152,ROW()-ROW(U$20)+1, MATCH(U$16,Templates!$I$1:FY$1,0)))</f>
        <v/>
      </c>
      <c r="V85" s="55" t="str" cm="1">
        <f t="array" ref="V85">IF(INDEX(Templates!$I$2:$FQ$152,ROW()-ROW(V$20)+1, MATCH(V$16,Templates!$I$1:FZ$1,0))="","",INDEX(Templates!$I$2:$FQ$152,ROW()-ROW(V$20)+1, MATCH(V$16,Templates!$I$1:FZ$1,0)))</f>
        <v/>
      </c>
      <c r="W85" s="55" t="str" cm="1">
        <f t="array" ref="W85">IF(INDEX(Templates!$I$2:$FQ$152,ROW()-ROW(W$20)+1, MATCH(W$16,Templates!$I$1:GA$1,0))="","",INDEX(Templates!$I$2:$FQ$152,ROW()-ROW(W$20)+1, MATCH(W$16,Templates!$I$1:GA$1,0)))</f>
        <v/>
      </c>
      <c r="X85" s="55" t="str" cm="1">
        <f t="array" ref="X85">IF(INDEX(Templates!$I$2:$FQ$152,ROW()-ROW(X$20)+1, MATCH(X$16,Templates!$I$1:GB$1,0))="","",INDEX(Templates!$I$2:$FQ$152,ROW()-ROW(X$20)+1, MATCH(X$16,Templates!$I$1:GB$1,0)))</f>
        <v/>
      </c>
      <c r="Y85" s="55" t="str" cm="1">
        <f t="array" ref="Y85">IF(INDEX(Templates!$I$2:$FQ$152,ROW()-ROW(Y$20)+1, MATCH(Y$16,Templates!$I$1:GC$1,0))="","",INDEX(Templates!$I$2:$FQ$152,ROW()-ROW(Y$20)+1, MATCH(Y$16,Templates!$I$1:GC$1,0)))</f>
        <v/>
      </c>
      <c r="Z85" s="55" t="str" cm="1">
        <f t="array" ref="Z85">IF(INDEX(Templates!$I$2:$FQ$152,ROW()-ROW(Z$20)+1, MATCH(Z$16,Templates!$I$1:GD$1,0))="","",INDEX(Templates!$I$2:$FQ$152,ROW()-ROW(Z$20)+1, MATCH(Z$16,Templates!$I$1:GD$1,0)))</f>
        <v/>
      </c>
      <c r="AA85" s="55" t="str" cm="1">
        <f t="array" ref="AA85">IF(INDEX(Templates!$I$2:$FQ$152,ROW()-ROW(AA$20)+1, MATCH(AA$16,Templates!$I$1:GE$1,0))="","",INDEX(Templates!$I$2:$FQ$152,ROW()-ROW(AA$20)+1, MATCH(AA$16,Templates!$I$1:GE$1,0)))</f>
        <v/>
      </c>
      <c r="AB85" s="55" t="str" cm="1">
        <f t="array" ref="AB85">IF(INDEX(Templates!$I$2:$FQ$152,ROW()-ROW(AB$20)+1, MATCH(AB$16,Templates!$I$1:GF$1,0))="","",INDEX(Templates!$I$2:$FQ$152,ROW()-ROW(AB$20)+1, MATCH(AB$16,Templates!$I$1:GF$1,0)))</f>
        <v/>
      </c>
      <c r="AC85" s="55" t="str" cm="1">
        <f t="array" ref="AC85">IF(INDEX(Templates!$I$2:$FQ$152,ROW()-ROW(AC$20)+1, MATCH(AC$16,Templates!$I$1:GG$1,0))="","",INDEX(Templates!$I$2:$FQ$152,ROW()-ROW(AC$20)+1, MATCH(AC$16,Templates!$I$1:GG$1,0)))</f>
        <v/>
      </c>
      <c r="AD85" s="55" t="str" cm="1">
        <f t="array" ref="AD85">IF(INDEX(Templates!$I$2:$FQ$152,ROW()-ROW(AD$20)+1, MATCH(AD$16,Templates!$I$1:GH$1,0))="","",INDEX(Templates!$I$2:$FQ$152,ROW()-ROW(AD$20)+1, MATCH(AD$16,Templates!$I$1:GH$1,0)))</f>
        <v/>
      </c>
      <c r="AE85" s="55" t="str" cm="1">
        <f t="array" ref="AE85">IF(INDEX(Templates!$I$2:$FQ$152,ROW()-ROW(AE$20)+1, MATCH(AE$16,Templates!$I$1:GI$1,0))="","",INDEX(Templates!$I$2:$FQ$152,ROW()-ROW(AE$20)+1, MATCH(AE$16,Templates!$I$1:GI$1,0)))</f>
        <v/>
      </c>
      <c r="AF85" s="55" t="str" cm="1">
        <f t="array" ref="AF85">IF(INDEX(Templates!$I$2:$FQ$152,ROW()-ROW(AF$20)+1, MATCH(AF$16,Templates!$I$1:GJ$1,0))="","",INDEX(Templates!$I$2:$FQ$152,ROW()-ROW(AF$20)+1, MATCH(AF$16,Templates!$I$1:GJ$1,0)))</f>
        <v/>
      </c>
      <c r="AG85" s="55" t="str" cm="1">
        <f t="array" ref="AG85">IF(INDEX(Templates!$I$2:$FQ$152,ROW()-ROW(AG$20)+1, MATCH(AG$16,Templates!$I$1:GK$1,0))="","",INDEX(Templates!$I$2:$FQ$152,ROW()-ROW(AG$20)+1, MATCH(AG$16,Templates!$I$1:GK$1,0)))</f>
        <v/>
      </c>
      <c r="AH85" s="55" t="str" cm="1">
        <f t="array" ref="AH85">IF(INDEX(Templates!$I$2:$FQ$152,ROW()-ROW(AH$20)+1, MATCH(AH$16,Templates!$I$1:GL$1,0))="","",INDEX(Templates!$I$2:$FQ$152,ROW()-ROW(AH$20)+1, MATCH(AH$16,Templates!$I$1:GL$1,0)))</f>
        <v/>
      </c>
      <c r="AI85" s="55" t="str" cm="1">
        <f t="array" ref="AI85">IF(INDEX(Templates!$I$2:$FQ$152,ROW()-ROW(AI$20)+1, MATCH(AI$16,Templates!$I$1:GM$1,0))="","",INDEX(Templates!$I$2:$FQ$152,ROW()-ROW(AI$20)+1, MATCH(AI$16,Templates!$I$1:GM$1,0)))</f>
        <v/>
      </c>
      <c r="AJ85" s="55" t="str" cm="1">
        <f t="array" ref="AJ85">IF(INDEX(Templates!$I$2:$FQ$152,ROW()-ROW(AJ$20)+1, MATCH(AJ$16,Templates!$I$1:GN$1,0))="","",INDEX(Templates!$I$2:$FQ$152,ROW()-ROW(AJ$20)+1, MATCH(AJ$16,Templates!$I$1:GN$1,0)))</f>
        <v/>
      </c>
      <c r="AK85" s="55" t="str" cm="1">
        <f t="array" ref="AK85">IF(INDEX(Templates!$I$2:$FQ$152,ROW()-ROW(AK$20)+1, MATCH(AK$16,Templates!$I$1:GO$1,0))="","",INDEX(Templates!$I$2:$FQ$152,ROW()-ROW(AK$20)+1, MATCH(AK$16,Templates!$I$1:GO$1,0)))</f>
        <v/>
      </c>
      <c r="AL85" s="55" t="str" cm="1">
        <f t="array" ref="AL85">IF(INDEX(Templates!$I$2:$FQ$152,ROW()-ROW(AL$20)+1, MATCH(AL$16,Templates!$I$1:GP$1,0))="","",INDEX(Templates!$I$2:$FQ$152,ROW()-ROW(AL$20)+1, MATCH(AL$16,Templates!$I$1:GP$1,0)))</f>
        <v/>
      </c>
      <c r="AM85" s="55" t="str" cm="1">
        <f t="array" ref="AM85">IF(INDEX(Templates!$I$2:$FQ$152,ROW()-ROW(AM$20)+1, MATCH(AM$16,Templates!$I$1:GQ$1,0))="","",INDEX(Templates!$I$2:$FQ$152,ROW()-ROW(AM$20)+1, MATCH(AM$16,Templates!$I$1:GQ$1,0)))</f>
        <v/>
      </c>
      <c r="AN85" s="55" t="str" cm="1">
        <f t="array" ref="AN85">IF(INDEX(Templates!$I$2:$FQ$152,ROW()-ROW(AN$20)+1, MATCH(AN$16,Templates!$I$1:GR$1,0))="","",INDEX(Templates!$I$2:$FQ$152,ROW()-ROW(AN$20)+1, MATCH(AN$16,Templates!$I$1:GR$1,0)))</f>
        <v/>
      </c>
      <c r="AO85" s="55" t="str" cm="1">
        <f t="array" ref="AO85">IF(INDEX(Templates!$I$2:$FQ$152,ROW()-ROW(AO$20)+1, MATCH(AO$16,Templates!$I$1:GS$1,0))="","",INDEX(Templates!$I$2:$FQ$152,ROW()-ROW(AO$20)+1, MATCH(AO$16,Templates!$I$1:GS$1,0)))</f>
        <v/>
      </c>
      <c r="AP85" s="55" t="str" cm="1">
        <f t="array" ref="AP85">IF(INDEX(Templates!$I$2:$FQ$152,ROW()-ROW(AP$20)+1, MATCH(AP$16,Templates!$I$1:GT$1,0))="","",INDEX(Templates!$I$2:$FQ$152,ROW()-ROW(AP$20)+1, MATCH(AP$16,Templates!$I$1:GT$1,0)))</f>
        <v/>
      </c>
      <c r="AQ85" s="55" t="str" cm="1">
        <f t="array" ref="AQ85">IF(INDEX(Templates!$I$2:$FQ$152,ROW()-ROW(AQ$20)+1, MATCH(AQ$16,Templates!$I$1:GU$1,0))="","",INDEX(Templates!$I$2:$FQ$152,ROW()-ROW(AQ$20)+1, MATCH(AQ$16,Templates!$I$1:GU$1,0)))</f>
        <v/>
      </c>
      <c r="AR85" s="55" t="str" cm="1">
        <f t="array" ref="AR85">IF(INDEX(Templates!$I$2:$FQ$152,ROW()-ROW(AR$20)+1, MATCH(AR$16,Templates!$I$1:GV$1,0))="","",INDEX(Templates!$I$2:$FQ$152,ROW()-ROW(AR$20)+1, MATCH(AR$16,Templates!$I$1:GV$1,0)))</f>
        <v/>
      </c>
      <c r="AS85" s="55" t="str" cm="1">
        <f t="array" ref="AS85">IF(INDEX(Templates!$I$2:$FQ$152,ROW()-ROW(AS$20)+1, MATCH(AS$16,Templates!$I$1:GW$1,0))="","",INDEX(Templates!$I$2:$FQ$152,ROW()-ROW(AS$20)+1, MATCH(AS$16,Templates!$I$1:GW$1,0)))</f>
        <v/>
      </c>
      <c r="AT85" s="55" t="str" cm="1">
        <f t="array" ref="AT85">IF(INDEX(Templates!$I$2:$FQ$152,ROW()-ROW(AT$20)+1, MATCH(AT$16,Templates!$I$1:GX$1,0))="","",INDEX(Templates!$I$2:$FQ$152,ROW()-ROW(AT$20)+1, MATCH(AT$16,Templates!$I$1:GX$1,0)))</f>
        <v/>
      </c>
      <c r="AU85" s="55" t="str" cm="1">
        <f t="array" ref="AU85">IF(INDEX(Templates!$I$2:$FQ$152,ROW()-ROW(AU$20)+1, MATCH(AU$16,Templates!$I$1:GY$1,0))="","",INDEX(Templates!$I$2:$FQ$152,ROW()-ROW(AU$20)+1, MATCH(AU$16,Templates!$I$1:GY$1,0)))</f>
        <v/>
      </c>
      <c r="AV85" s="55" t="str" cm="1">
        <f t="array" ref="AV85">IF(INDEX(Templates!$I$2:$FQ$152,ROW()-ROW(AV$20)+1, MATCH(AV$16,Templates!$I$1:GZ$1,0))="","",INDEX(Templates!$I$2:$FQ$152,ROW()-ROW(AV$20)+1, MATCH(AV$16,Templates!$I$1:GZ$1,0)))</f>
        <v/>
      </c>
      <c r="AW85" s="55" t="str" cm="1">
        <f t="array" ref="AW85">IF(INDEX(Templates!$I$2:$FQ$152,ROW()-ROW(AW$20)+1, MATCH(AW$16,Templates!$I$1:HA$1,0))="","",INDEX(Templates!$I$2:$FQ$152,ROW()-ROW(AW$20)+1, MATCH(AW$16,Templates!$I$1:HA$1,0)))</f>
        <v/>
      </c>
      <c r="AX85" s="55" t="str" cm="1">
        <f t="array" ref="AX85">IF(INDEX(Templates!$I$2:$FQ$152,ROW()-ROW(AX$20)+1, MATCH(AX$16,Templates!$I$1:HB$1,0))="","",INDEX(Templates!$I$2:$FQ$152,ROW()-ROW(AX$20)+1, MATCH(AX$16,Templates!$I$1:HB$1,0)))</f>
        <v/>
      </c>
      <c r="AY85" s="55" t="str" cm="1">
        <f t="array" ref="AY85">IF(INDEX(Templates!$I$2:$FQ$152,ROW()-ROW(AY$20)+1, MATCH(AY$16,Templates!$I$1:HC$1,0))="","",INDEX(Templates!$I$2:$FQ$152,ROW()-ROW(AY$20)+1, MATCH(AY$16,Templates!$I$1:HC$1,0)))</f>
        <v/>
      </c>
      <c r="AZ85" s="55" t="str" cm="1">
        <f t="array" ref="AZ85">IF(INDEX(Templates!$I$2:$FQ$152,ROW()-ROW(AZ$20)+1, MATCH(AZ$16,Templates!$I$1:HD$1,0))="","",INDEX(Templates!$I$2:$FQ$152,ROW()-ROW(AZ$20)+1, MATCH(AZ$16,Templates!$I$1:HD$1,0)))</f>
        <v/>
      </c>
      <c r="BA85" s="55" t="str" cm="1">
        <f t="array" ref="BA85">IF(INDEX(Templates!$I$2:$FQ$152,ROW()-ROW(BA$20)+1, MATCH(BA$16,Templates!$I$1:HE$1,0))="","",INDEX(Templates!$I$2:$FQ$152,ROW()-ROW(BA$20)+1, MATCH(BA$16,Templates!$I$1:HE$1,0)))</f>
        <v/>
      </c>
      <c r="BB85" s="55" t="str" cm="1">
        <f t="array" ref="BB85">IF(INDEX(Templates!$I$2:$FQ$152,ROW()-ROW(BB$20)+1, MATCH(BB$16,Templates!$I$1:HF$1,0))="","",INDEX(Templates!$I$2:$FQ$152,ROW()-ROW(BB$20)+1, MATCH(BB$16,Templates!$I$1:HF$1,0)))</f>
        <v/>
      </c>
      <c r="BC85" s="55" t="str" cm="1">
        <f t="array" ref="BC85">IF(INDEX(Templates!$I$2:$FQ$152,ROW()-ROW(BC$20)+1, MATCH(BC$16,Templates!$I$1:HG$1,0))="","",INDEX(Templates!$I$2:$FQ$152,ROW()-ROW(BC$20)+1, MATCH(BC$16,Templates!$I$1:HG$1,0)))</f>
        <v/>
      </c>
      <c r="BD85" s="55" t="str" cm="1">
        <f t="array" ref="BD85">IF(INDEX(Templates!$I$2:$FQ$152,ROW()-ROW(BD$20)+1, MATCH(BD$16,Templates!$I$1:HH$1,0))="","",INDEX(Templates!$I$2:$FQ$152,ROW()-ROW(BD$20)+1, MATCH(BD$16,Templates!$I$1:HH$1,0)))</f>
        <v/>
      </c>
      <c r="BE85" s="55" t="str" cm="1">
        <f t="array" ref="BE85">IF(INDEX(Templates!$I$2:$FQ$152,ROW()-ROW(BE$20)+1, MATCH(BE$16,Templates!$I$1:HI$1,0))="","",INDEX(Templates!$I$2:$FQ$152,ROW()-ROW(BE$20)+1, MATCH(BE$16,Templates!$I$1:HI$1,0)))</f>
        <v/>
      </c>
      <c r="BF85" s="55" t="str" cm="1">
        <f t="array" ref="BF85">IF(INDEX(Templates!$I$2:$FQ$152,ROW()-ROW(BF$20)+1, MATCH(BF$16,Templates!$I$1:HJ$1,0))="","",INDEX(Templates!$I$2:$FQ$152,ROW()-ROW(BF$20)+1, MATCH(BF$16,Templates!$I$1:HJ$1,0)))</f>
        <v/>
      </c>
      <c r="BG85" s="55" t="str" cm="1">
        <f t="array" ref="BG85">IF(INDEX(Templates!$I$2:$FQ$152,ROW()-ROW(BG$20)+1, MATCH(BG$16,Templates!$I$1:HK$1,0))="","",INDEX(Templates!$I$2:$FQ$152,ROW()-ROW(BG$20)+1, MATCH(BG$16,Templates!$I$1:HK$1,0)))</f>
        <v/>
      </c>
      <c r="BH85" s="55" t="str" cm="1">
        <f t="array" ref="BH85">IF(INDEX(Templates!$I$2:$FQ$152,ROW()-ROW(BH$20)+1, MATCH(BH$16,Templates!$I$1:HI$1,0))="","",INDEX(Templates!$I$2:$FQ$152,ROW()-ROW(BH$20)+1, MATCH(BH$16,Templates!$I$1:HI$1,0)))</f>
        <v/>
      </c>
      <c r="BI85" s="55" t="str" cm="1">
        <f t="array" ref="BI85">IF(INDEX(Templates!$I$2:$FQ$152,ROW()-ROW(BI$20)+1, MATCH(BI$16,Templates!$I$1:HJ$1,0))="","",INDEX(Templates!$I$2:$FQ$152,ROW()-ROW(BI$20)+1, MATCH(BI$16,Templates!$I$1:HJ$1,0)))</f>
        <v/>
      </c>
      <c r="BJ85" s="55" t="str" cm="1">
        <f t="array" ref="BJ85">IF(INDEX(Templates!$I$2:$FQ$152,ROW()-ROW(BJ$20)+1, MATCH(BJ$16,Templates!$I$1:HK$1,0))="","",INDEX(Templates!$I$2:$FQ$152,ROW()-ROW(BJ$20)+1, MATCH(BJ$16,Templates!$I$1:HK$1,0)))</f>
        <v/>
      </c>
      <c r="BK85" s="55" t="str" cm="1">
        <f t="array" ref="BK85">IF(INDEX(Templates!$I$2:$FQ$152,ROW()-ROW(BK$20)+1, MATCH(BK$16,Templates!$I$1:HL$1,0))="","",INDEX(Templates!$I$2:$FQ$152,ROW()-ROW(BK$20)+1, MATCH(BK$16,Templates!$I$1:HL$1,0)))</f>
        <v/>
      </c>
      <c r="BL85" s="55" t="str" cm="1">
        <f t="array" ref="BL85">IF(INDEX(Templates!$I$2:$FQ$152,ROW()-ROW(BL$20)+1, MATCH(BL$16,Templates!$I$1:HM$1,0))="","",INDEX(Templates!$I$2:$FQ$152,ROW()-ROW(BL$20)+1, MATCH(BL$16,Templates!$I$1:HM$1,0)))</f>
        <v/>
      </c>
      <c r="BM85" s="55" t="str" cm="1">
        <f t="array" ref="BM85">IF(INDEX(Templates!$I$2:$FQ$152,ROW()-ROW(BM$20)+1, MATCH(BM$16,Templates!$I$1:HN$1,0))="","",INDEX(Templates!$I$2:$FQ$152,ROW()-ROW(BM$20)+1, MATCH(BM$16,Templates!$I$1:HN$1,0)))</f>
        <v/>
      </c>
      <c r="BN85" s="55" t="str" cm="1">
        <f t="array" ref="BN85">IF(INDEX(Templates!$I$2:$FQ$152,ROW()-ROW(BN$20)+1, MATCH(BN$16,Templates!$I$1:HO$1,0))="","",INDEX(Templates!$I$2:$FQ$152,ROW()-ROW(BN$20)+1, MATCH(BN$16,Templates!$I$1:HO$1,0)))</f>
        <v/>
      </c>
      <c r="BO85" s="55" t="str" cm="1">
        <f t="array" ref="BO85">IF(INDEX(Templates!$I$2:$FQ$152,ROW()-ROW(BO$20)+1, MATCH(BO$16,Templates!$I$1:HP$1,0))="","",INDEX(Templates!$I$2:$FQ$152,ROW()-ROW(BO$20)+1, MATCH(BO$16,Templates!$I$1:HP$1,0)))</f>
        <v/>
      </c>
      <c r="BP85" s="55" t="str" cm="1">
        <f t="array" ref="BP85">IF(INDEX(Templates!$I$2:$FQ$152,ROW()-ROW(BP$20)+1, MATCH(BP$16,Templates!$I$1:HQ$1,0))="","",INDEX(Templates!$I$2:$FQ$152,ROW()-ROW(BP$20)+1, MATCH(BP$16,Templates!$I$1:HQ$1,0)))</f>
        <v/>
      </c>
      <c r="BQ85" s="55" t="str" cm="1">
        <f t="array" ref="BQ85">IF(INDEX(Templates!$I$2:$FQ$152,ROW()-ROW(BQ$20)+1, MATCH(BQ$16,Templates!$I$1:HR$1,0))="","",INDEX(Templates!$I$2:$FQ$152,ROW()-ROW(BQ$20)+1, MATCH(BQ$16,Templates!$I$1:HR$1,0)))</f>
        <v/>
      </c>
      <c r="BR85" s="55" t="str" cm="1">
        <f t="array" ref="BR85">IF(INDEX(Templates!$I$2:$FQ$152,ROW()-ROW(BR$20)+1, MATCH(BR$16,Templates!$I$1:HS$1,0))="","",INDEX(Templates!$I$2:$FQ$152,ROW()-ROW(BR$20)+1, MATCH(BR$16,Templates!$I$1:HS$1,0)))</f>
        <v/>
      </c>
      <c r="BS85" s="55" t="str" cm="1">
        <f t="array" ref="BS85">IF(INDEX(Templates!$I$2:$FQ$152,ROW()-ROW(BS$20)+1, MATCH(BS$16,Templates!$I$1:HT$1,0))="","",INDEX(Templates!$I$2:$FQ$152,ROW()-ROW(BS$20)+1, MATCH(BS$16,Templates!$I$1:HT$1,0)))</f>
        <v/>
      </c>
      <c r="BT85" s="55" t="str" cm="1">
        <f t="array" ref="BT85">IF(INDEX(Templates!$I$2:$FQ$152,ROW()-ROW(BT$20)+1, MATCH(BT$16,Templates!$I$1:HU$1,0))="","",INDEX(Templates!$I$2:$FQ$152,ROW()-ROW(BT$20)+1, MATCH(BT$16,Templates!$I$1:HU$1,0)))</f>
        <v/>
      </c>
      <c r="BU85" s="55" t="str" cm="1">
        <f t="array" ref="BU85">IF(INDEX(Templates!$I$2:$FQ$152,ROW()-ROW(BU$20)+1, MATCH(BU$16,Templates!$I$1:HV$1,0))="","",INDEX(Templates!$I$2:$FQ$152,ROW()-ROW(BU$20)+1, MATCH(BU$16,Templates!$I$1:HV$1,0)))</f>
        <v/>
      </c>
      <c r="BV85" s="55" t="str" cm="1">
        <f t="array" ref="BV85">IF(INDEX(Templates!$I$2:$FQ$152,ROW()-ROW(BV$20)+1, MATCH(BV$16,Templates!$I$1:HW$1,0))="","",INDEX(Templates!$I$2:$FQ$152,ROW()-ROW(BV$20)+1, MATCH(BV$16,Templates!$I$1:HW$1,0)))</f>
        <v/>
      </c>
      <c r="BW85" s="55" t="str" cm="1">
        <f t="array" ref="BW85">IF(INDEX(Templates!$I$2:$FQ$152,ROW()-ROW(BW$20)+1, MATCH(BW$16,Templates!$I$1:HX$1,0))="","",INDEX(Templates!$I$2:$FQ$152,ROW()-ROW(BW$20)+1, MATCH(BW$16,Templates!$I$1:HX$1,0)))</f>
        <v/>
      </c>
      <c r="BX85" s="55" t="str" cm="1">
        <f t="array" ref="BX85">IF(INDEX(Templates!$I$2:$FQ$152,ROW()-ROW(BX$20)+1, MATCH(BX$16,Templates!$I$1:HY$1,0))="","",INDEX(Templates!$I$2:$FQ$152,ROW()-ROW(BX$20)+1, MATCH(BX$16,Templates!$I$1:HY$1,0)))</f>
        <v/>
      </c>
      <c r="BY85" s="55" t="str" cm="1">
        <f t="array" ref="BY85">IF(INDEX(Templates!$I$2:$FQ$152,ROW()-ROW(BY$20)+1, MATCH(BY$16,Templates!$I$1:HZ$1,0))="","",INDEX(Templates!$I$2:$FQ$152,ROW()-ROW(BY$20)+1, MATCH(BY$16,Templates!$I$1:HZ$1,0)))</f>
        <v/>
      </c>
      <c r="BZ85" s="55" t="str" cm="1">
        <f t="array" ref="BZ85">IF(INDEX(Templates!$I$2:$FQ$152,ROW()-ROW(BZ$20)+1, MATCH(BZ$16,Templates!$I$1:IA$1,0))="","",INDEX(Templates!$I$2:$FQ$152,ROW()-ROW(BZ$20)+1, MATCH(BZ$16,Templates!$I$1:IA$1,0)))</f>
        <v/>
      </c>
      <c r="CA85" s="55" t="str" cm="1">
        <f t="array" ref="CA85">IF(INDEX(Templates!$I$2:$FQ$152,ROW()-ROW(CA$20)+1, MATCH(CA$16,Templates!$I$1:IB$1,0))="","",INDEX(Templates!$I$2:$FQ$152,ROW()-ROW(CA$20)+1, MATCH(CA$16,Templates!$I$1:IB$1,0)))</f>
        <v/>
      </c>
      <c r="CB85" s="55" t="str" cm="1">
        <f t="array" ref="CB85">IF(INDEX(Templates!$I$2:$FQ$152,ROW()-ROW(CB$20)+1, MATCH(CB$16,Templates!$I$1:IC$1,0))="","",INDEX(Templates!$I$2:$FQ$152,ROW()-ROW(CB$20)+1, MATCH(CB$16,Templates!$I$1:IC$1,0)))</f>
        <v/>
      </c>
      <c r="CC85" s="55" t="str" cm="1">
        <f t="array" ref="CC85">IF(INDEX(Templates!$I$2:$FQ$152,ROW()-ROW(CC$20)+1, MATCH(CC$16,Templates!$I$1:ID$1,0))="","",INDEX(Templates!$I$2:$FQ$152,ROW()-ROW(CC$20)+1, MATCH(CC$16,Templates!$I$1:ID$1,0)))</f>
        <v/>
      </c>
      <c r="CD85" s="55" t="str" cm="1">
        <f t="array" ref="CD85">IF(INDEX(Templates!$I$2:$FQ$152,ROW()-ROW(CD$20)+1, MATCH(CD$16,Templates!$I$1:IE$1,0))="","",INDEX(Templates!$I$2:$FQ$152,ROW()-ROW(CD$20)+1, MATCH(CD$16,Templates!$I$1:IE$1,0)))</f>
        <v/>
      </c>
      <c r="CE85" s="55" t="str" cm="1">
        <f t="array" ref="CE85">IF(INDEX(Templates!$I$2:$FQ$152,ROW()-ROW(CE$20)+1, MATCH(CE$16,Templates!$I$1:IF$1,0))="","",INDEX(Templates!$I$2:$FQ$152,ROW()-ROW(CE$20)+1, MATCH(CE$16,Templates!$I$1:IF$1,0)))</f>
        <v/>
      </c>
      <c r="CF85" s="55" t="str" cm="1">
        <f t="array" ref="CF85">IF(INDEX(Templates!$I$2:$FQ$152,ROW()-ROW(CF$20)+1, MATCH(CF$16,Templates!$I$1:ID$1,0))="","",INDEX(Templates!$I$2:$FQ$152,ROW()-ROW(CF$20)+1, MATCH(CF$16,Templates!$I$1:ID$1,0)))</f>
        <v/>
      </c>
      <c r="CG85" s="55" t="str" cm="1">
        <f t="array" ref="CG85">IF(INDEX(Templates!$I$2:$FQ$152,ROW()-ROW(CG$20)+1, MATCH(CG$16,Templates!$I$1:IE$1,0))="","",INDEX(Templates!$I$2:$FQ$152,ROW()-ROW(CG$20)+1, MATCH(CG$16,Templates!$I$1:IE$1,0)))</f>
        <v/>
      </c>
      <c r="CH85" s="55" t="str" cm="1">
        <f t="array" ref="CH85">IF(INDEX(Templates!$I$2:$FQ$152,ROW()-ROW(CH$20)+1, MATCH(CH$16,Templates!$I$1:IF$1,0))="","",INDEX(Templates!$I$2:$FQ$152,ROW()-ROW(CH$20)+1, MATCH(CH$16,Templates!$I$1:IF$1,0)))</f>
        <v/>
      </c>
      <c r="CI85" s="55" t="str" cm="1">
        <f t="array" ref="CI85">IF(INDEX(Templates!$I$2:$FQ$152,ROW()-ROW(CI$20)+1, MATCH(CI$16,Templates!$I$1:IG$1,0))="","",INDEX(Templates!$I$2:$FQ$152,ROW()-ROW(CI$20)+1, MATCH(CI$16,Templates!$I$1:IG$1,0)))</f>
        <v/>
      </c>
      <c r="CJ85" s="55" t="str" cm="1">
        <f t="array" ref="CJ85">IF(INDEX(Templates!$I$2:$FQ$152,ROW()-ROW(CJ$20)+1, MATCH(CJ$16,Templates!$I$1:IH$1,0))="","",INDEX(Templates!$I$2:$FQ$152,ROW()-ROW(CJ$20)+1, MATCH(CJ$16,Templates!$I$1:IH$1,0)))</f>
        <v/>
      </c>
      <c r="CK85" s="55" t="str" cm="1">
        <f t="array" ref="CK85">IF(INDEX(Templates!$I$2:$FQ$152,ROW()-ROW(CK$20)+1, MATCH(CK$16,Templates!$I$1:II$1,0))="","",INDEX(Templates!$I$2:$FQ$152,ROW()-ROW(CK$20)+1, MATCH(CK$16,Templates!$I$1:II$1,0)))</f>
        <v/>
      </c>
      <c r="CL85" s="55" t="str" cm="1">
        <f t="array" ref="CL85">IF(INDEX(Templates!$I$2:$FQ$152,ROW()-ROW(CL$20)+1, MATCH(CL$16,Templates!$I$1:IJ$1,0))="","",INDEX(Templates!$I$2:$FQ$152,ROW()-ROW(CL$20)+1, MATCH(CL$16,Templates!$I$1:IJ$1,0)))</f>
        <v/>
      </c>
      <c r="CM85" s="55" t="str" cm="1">
        <f t="array" ref="CM85">IF(INDEX(Templates!$I$2:$FQ$152,ROW()-ROW(CM$20)+1, MATCH(CM$16,Templates!$I$1:IK$1,0))="","",INDEX(Templates!$I$2:$FQ$152,ROW()-ROW(CM$20)+1, MATCH(CM$16,Templates!$I$1:IK$1,0)))</f>
        <v/>
      </c>
      <c r="CN85" s="55" t="str" cm="1">
        <f t="array" ref="CN85">IF(INDEX(Templates!$I$2:$FQ$152,ROW()-ROW(CN$20)+1, MATCH(CN$16,Templates!$I$1:IL$1,0))="","",INDEX(Templates!$I$2:$FQ$152,ROW()-ROW(CN$20)+1, MATCH(CN$16,Templates!$I$1:IL$1,0)))</f>
        <v/>
      </c>
      <c r="CO85" s="55" t="str" cm="1">
        <f t="array" ref="CO85">IF(INDEX(Templates!$I$2:$FQ$152,ROW()-ROW(CO$20)+1, MATCH(CO$16,Templates!$I$1:IM$1,0))="","",INDEX(Templates!$I$2:$FQ$152,ROW()-ROW(CO$20)+1, MATCH(CO$16,Templates!$I$1:IM$1,0)))</f>
        <v/>
      </c>
      <c r="CP85" s="55" t="str" cm="1">
        <f t="array" ref="CP85">IF(INDEX(Templates!$I$2:$FQ$152,ROW()-ROW(CP$20)+1, MATCH(CP$16,Templates!$I$1:IN$1,0))="","",INDEX(Templates!$I$2:$FQ$152,ROW()-ROW(CP$20)+1, MATCH(CP$16,Templates!$I$1:IN$1,0)))</f>
        <v/>
      </c>
      <c r="CQ85" s="55" t="str" cm="1">
        <f t="array" ref="CQ85">IF(INDEX(Templates!$I$2:$FQ$152,ROW()-ROW(CQ$20)+1, MATCH(CQ$16,Templates!$I$1:IO$1,0))="","",INDEX(Templates!$I$2:$FQ$152,ROW()-ROW(CQ$20)+1, MATCH(CQ$16,Templates!$I$1:IO$1,0)))</f>
        <v/>
      </c>
      <c r="CR85" s="55" t="str" cm="1">
        <f t="array" ref="CR85">IF(INDEX(Templates!$I$2:$FQ$152,ROW()-ROW(CR$20)+1, MATCH(CR$16,Templates!$I$1:IP$1,0))="","",INDEX(Templates!$I$2:$FQ$152,ROW()-ROW(CR$20)+1, MATCH(CR$16,Templates!$I$1:IP$1,0)))</f>
        <v/>
      </c>
      <c r="CS85" s="55" t="str" cm="1">
        <f t="array" ref="CS85">IF(INDEX(Templates!$I$2:$FQ$152,ROW()-ROW(CS$20)+1, MATCH(CS$16,Templates!$I$1:IQ$1,0))="","",INDEX(Templates!$I$2:$FQ$152,ROW()-ROW(CS$20)+1, MATCH(CS$16,Templates!$I$1:IQ$1,0)))</f>
        <v/>
      </c>
      <c r="CT85" s="55" t="str" cm="1">
        <f t="array" ref="CT85">IF(INDEX(Templates!$I$2:$FQ$152,ROW()-ROW(CT$20)+1, MATCH(CT$16,Templates!$I$1:IR$1,0))="","",INDEX(Templates!$I$2:$FQ$152,ROW()-ROW(CT$20)+1, MATCH(CT$16,Templates!$I$1:IR$1,0)))</f>
        <v/>
      </c>
      <c r="CU85" s="55" t="str" cm="1">
        <f t="array" ref="CU85">IF(INDEX(Templates!$I$2:$FQ$152,ROW()-ROW(CU$20)+1, MATCH(CU$16,Templates!$I$1:IS$1,0))="","",INDEX(Templates!$I$2:$FQ$152,ROW()-ROW(CU$20)+1, MATCH(CU$16,Templates!$I$1:IS$1,0)))</f>
        <v/>
      </c>
      <c r="CV85" s="55" t="str" cm="1">
        <f t="array" ref="CV85">IF(INDEX(Templates!$I$2:$FQ$152,ROW()-ROW(CV$20)+1, MATCH(CV$16,Templates!$I$1:IT$1,0))="","",INDEX(Templates!$I$2:$FQ$152,ROW()-ROW(CV$20)+1, MATCH(CV$16,Templates!$I$1:IT$1,0)))</f>
        <v/>
      </c>
      <c r="CW85" s="55" t="str" cm="1">
        <f t="array" ref="CW85">IF(INDEX(Templates!$I$2:$FQ$152,ROW()-ROW(CW$20)+1, MATCH(CW$16,Templates!$I$1:IU$1,0))="","",INDEX(Templates!$I$2:$FQ$152,ROW()-ROW(CW$20)+1, MATCH(CW$16,Templates!$I$1:IU$1,0)))</f>
        <v/>
      </c>
      <c r="CX85" s="55" t="str" cm="1">
        <f t="array" ref="CX85">IF(INDEX(Templates!$I$2:$FQ$152,ROW()-ROW(CX$20)+1, MATCH(CX$16,Templates!$I$1:IV$1,0))="","",INDEX(Templates!$I$2:$FQ$152,ROW()-ROW(CX$20)+1, MATCH(CX$16,Templates!$I$1:IV$1,0)))</f>
        <v/>
      </c>
      <c r="CY85" s="55" t="str" cm="1">
        <f t="array" ref="CY85">IF(INDEX(Templates!$I$2:$FQ$152,ROW()-ROW(CY$20)+1, MATCH(CY$16,Templates!$I$1:IW$1,0))="","",INDEX(Templates!$I$2:$FQ$152,ROW()-ROW(CY$20)+1, MATCH(CY$16,Templates!$I$1:IW$1,0)))</f>
        <v/>
      </c>
      <c r="CZ85" s="55" t="str" cm="1">
        <f t="array" ref="CZ85">IF(INDEX(Templates!$I$2:$FQ$152,ROW()-ROW(CZ$20)+1, MATCH(CZ$16,Templates!$I$1:IX$1,0))="","",INDEX(Templates!$I$2:$FQ$152,ROW()-ROW(CZ$20)+1, MATCH(CZ$16,Templates!$I$1:IX$1,0)))</f>
        <v/>
      </c>
      <c r="DA85" s="55" t="str" cm="1">
        <f t="array" ref="DA85">IF(INDEX(Templates!$I$2:$FQ$152,ROW()-ROW(DA$20)+1, MATCH(DA$16,Templates!$I$1:IY$1,0))="","",INDEX(Templates!$I$2:$FQ$152,ROW()-ROW(DA$20)+1, MATCH(DA$16,Templates!$I$1:IY$1,0)))</f>
        <v/>
      </c>
      <c r="DB85" s="55" t="str" cm="1">
        <f t="array" ref="DB85">IF(INDEX(Templates!$I$2:$FQ$152,ROW()-ROW(DB$20)+1, MATCH(DB$16,Templates!$I$1:IZ$1,0))="","",INDEX(Templates!$I$2:$FQ$152,ROW()-ROW(DB$20)+1, MATCH(DB$16,Templates!$I$1:IZ$1,0)))</f>
        <v/>
      </c>
      <c r="DC85" s="55" t="str" cm="1">
        <f t="array" ref="DC85">IF(INDEX(Templates!$I$2:$FQ$152,ROW()-ROW(DC$20)+1, MATCH(DC$16,Templates!$I$1:JA$1,0))="","",INDEX(Templates!$I$2:$FQ$152,ROW()-ROW(DC$20)+1, MATCH(DC$16,Templates!$I$1:JA$1,0)))</f>
        <v/>
      </c>
      <c r="DD85" s="55" t="str" cm="1">
        <f t="array" ref="DD85">IF(INDEX(Templates!$I$2:$FQ$152,ROW()-ROW(DD$20)+1, MATCH(DD$16,Templates!$I$1:JB$1,0))="","",INDEX(Templates!$I$2:$FQ$152,ROW()-ROW(DD$20)+1, MATCH(DD$16,Templates!$I$1:JB$1,0)))</f>
        <v/>
      </c>
      <c r="DE85" s="55" t="str" cm="1">
        <f t="array" ref="DE85">IF(INDEX(Templates!$I$2:$FQ$152,ROW()-ROW(DE$20)+1, MATCH(DE$16,Templates!$I$1:JC$1,0))="","",INDEX(Templates!$I$2:$FQ$152,ROW()-ROW(DE$20)+1, MATCH(DE$16,Templates!$I$1:JC$1,0)))</f>
        <v/>
      </c>
      <c r="DF85" s="55" t="str" cm="1">
        <f t="array" ref="DF85">IF(INDEX(Templates!$I$2:$FQ$152,ROW()-ROW(DF$20)+1, MATCH(DF$16,Templates!$I$1:JD$1,0))="","",INDEX(Templates!$I$2:$FQ$152,ROW()-ROW(DF$20)+1, MATCH(DF$16,Templates!$I$1:JD$1,0)))</f>
        <v/>
      </c>
      <c r="DG85" s="55" t="str" cm="1">
        <f t="array" ref="DG85">IF(INDEX(Templates!$I$2:$FQ$152,ROW()-ROW(DG$20)+1, MATCH(DG$16,Templates!$I$1:JE$1,0))="","",INDEX(Templates!$I$2:$FQ$152,ROW()-ROW(DG$20)+1, MATCH(DG$16,Templates!$I$1:JE$1,0)))</f>
        <v/>
      </c>
      <c r="DH85" s="55" t="str" cm="1">
        <f t="array" ref="DH85">IF(INDEX(Templates!$I$2:$FQ$152,ROW()-ROW(DH$20)+1, MATCH(DH$16,Templates!$I$1:JF$1,0))="","",INDEX(Templates!$I$2:$FQ$152,ROW()-ROW(DH$20)+1, MATCH(DH$16,Templates!$I$1:JF$1,0)))</f>
        <v/>
      </c>
      <c r="DI85" s="55" t="str" cm="1">
        <f t="array" ref="DI85">IF(INDEX(Templates!$I$2:$FQ$152,ROW()-ROW(DI$20)+1, MATCH(DI$16,Templates!$I$1:JG$1,0))="","",INDEX(Templates!$I$2:$FQ$152,ROW()-ROW(DI$20)+1, MATCH(DI$16,Templates!$I$1:JG$1,0)))</f>
        <v/>
      </c>
      <c r="DJ85" s="55" t="str" cm="1">
        <f t="array" ref="DJ85">IF(INDEX(Templates!$I$2:$FQ$152,ROW()-ROW(DJ$20)+1, MATCH(DJ$16,Templates!$I$1:JH$1,0))="","",INDEX(Templates!$I$2:$FQ$152,ROW()-ROW(DJ$20)+1, MATCH(DJ$16,Templates!$I$1:JH$1,0)))</f>
        <v/>
      </c>
      <c r="DK85" s="55" t="str" cm="1">
        <f t="array" ref="DK85">IF(INDEX(Templates!$I$2:$FQ$152,ROW()-ROW(DK$20)+1, MATCH(DK$16,Templates!$I$1:JI$1,0))="","",INDEX(Templates!$I$2:$FQ$152,ROW()-ROW(DK$20)+1, MATCH(DK$16,Templates!$I$1:JI$1,0)))</f>
        <v/>
      </c>
      <c r="DL85" s="55" t="str" cm="1">
        <f t="array" ref="DL85">IF(INDEX(Templates!$I$2:$FQ$152,ROW()-ROW(DL$20)+1, MATCH(DL$16,Templates!$I$1:JJ$1,0))="","",INDEX(Templates!$I$2:$FQ$152,ROW()-ROW(DL$20)+1, MATCH(DL$16,Templates!$I$1:JJ$1,0)))</f>
        <v/>
      </c>
      <c r="DM85" s="55" t="str" cm="1">
        <f t="array" ref="DM85">IF(INDEX(Templates!$I$2:$FQ$152,ROW()-ROW(DM$20)+1, MATCH(DM$16,Templates!$I$1:JK$1,0))="","",INDEX(Templates!$I$2:$FQ$152,ROW()-ROW(DM$20)+1, MATCH(DM$16,Templates!$I$1:JK$1,0)))</f>
        <v/>
      </c>
      <c r="DN85" s="55" t="str" cm="1">
        <f t="array" ref="DN85">IF(INDEX(Templates!$I$2:$FQ$152,ROW()-ROW(DN$20)+1, MATCH(DN$16,Templates!$I$1:JL$1,0))="","",INDEX(Templates!$I$2:$FQ$152,ROW()-ROW(DN$20)+1, MATCH(DN$16,Templates!$I$1:JL$1,0)))</f>
        <v/>
      </c>
      <c r="DO85" s="55" t="str" cm="1">
        <f t="array" ref="DO85">IF(INDEX(Templates!$I$2:$FQ$152,ROW()-ROW(DO$20)+1, MATCH(DO$16,Templates!$I$1:JM$1,0))="","",INDEX(Templates!$I$2:$FQ$152,ROW()-ROW(DO$20)+1, MATCH(DO$16,Templates!$I$1:JM$1,0)))</f>
        <v/>
      </c>
      <c r="DP85" s="55" t="str" cm="1">
        <f t="array" ref="DP85">IF(INDEX(Templates!$I$2:$FQ$152,ROW()-ROW(DP$20)+1, MATCH(DP$16,Templates!$I$1:JN$1,0))="","",INDEX(Templates!$I$2:$FQ$152,ROW()-ROW(DP$20)+1, MATCH(DP$16,Templates!$I$1:JN$1,0)))</f>
        <v/>
      </c>
      <c r="DQ85" s="55" t="str" cm="1">
        <f t="array" ref="DQ85">IF(INDEX(Templates!$I$2:$FQ$152,ROW()-ROW(DQ$20)+1, MATCH(DQ$16,Templates!$I$1:JO$1,0))="","",INDEX(Templates!$I$2:$FQ$152,ROW()-ROW(DQ$20)+1, MATCH(DQ$16,Templates!$I$1:JO$1,0)))</f>
        <v/>
      </c>
      <c r="DR85" s="55" t="str" cm="1">
        <f t="array" ref="DR85">IF(INDEX(Templates!$I$2:$FQ$152,ROW()-ROW(DR$20)+1, MATCH(DR$16,Templates!$I$1:JP$1,0))="","",INDEX(Templates!$I$2:$FQ$152,ROW()-ROW(DR$20)+1, MATCH(DR$16,Templates!$I$1:JP$1,0)))</f>
        <v/>
      </c>
      <c r="DS85" s="55" t="str" cm="1">
        <f t="array" ref="DS85">IF(INDEX(Templates!$I$2:$FQ$152,ROW()-ROW(DS$20)+1, MATCH(DS$16,Templates!$I$1:JQ$1,0))="","",INDEX(Templates!$I$2:$FQ$152,ROW()-ROW(DS$20)+1, MATCH(DS$16,Templates!$I$1:JQ$1,0)))</f>
        <v/>
      </c>
      <c r="DT85" s="55" t="str" cm="1">
        <f t="array" ref="DT85">IF(INDEX(Templates!$I$2:$FQ$152,ROW()-ROW(DT$20)+1, MATCH(DT$16,Templates!$I$1:JR$1,0))="","",INDEX(Templates!$I$2:$FQ$152,ROW()-ROW(DT$20)+1, MATCH(DT$16,Templates!$I$1:JR$1,0)))</f>
        <v/>
      </c>
      <c r="DU85" s="55" t="str" cm="1">
        <f t="array" ref="DU85">IF(INDEX(Templates!$I$2:$FQ$152,ROW()-ROW(DU$20)+1, MATCH(DU$16,Templates!$I$1:JP$1,0))="","",INDEX(Templates!$I$2:$FQ$152,ROW()-ROW(DU$20)+1, MATCH(DU$16,Templates!$I$1:JP$1,0)))</f>
        <v/>
      </c>
      <c r="DV85" s="55" t="str" cm="1">
        <f t="array" ref="DV85">IF(INDEX(Templates!$I$2:$FQ$152,ROW()-ROW(DV$20)+1, MATCH(DV$16,Templates!$I$1:JQ$1,0))="","",INDEX(Templates!$I$2:$FQ$152,ROW()-ROW(DV$20)+1, MATCH(DV$16,Templates!$I$1:JQ$1,0)))</f>
        <v/>
      </c>
      <c r="DW85" s="55" t="str" cm="1">
        <f t="array" ref="DW85">IF(INDEX(Templates!$I$2:$FQ$152,ROW()-ROW(DW$20)+1, MATCH(DW$16,Templates!$I$1:JR$1,0))="","",INDEX(Templates!$I$2:$FQ$152,ROW()-ROW(DW$20)+1, MATCH(DW$16,Templates!$I$1:JR$1,0)))</f>
        <v/>
      </c>
      <c r="DX85" s="55" t="str" cm="1">
        <f t="array" ref="DX85">IF(INDEX(Templates!$I$2:$FQ$152,ROW()-ROW(DX$20)+1, MATCH(DX$16,Templates!$I$1:JS$1,0))="","",INDEX(Templates!$I$2:$FQ$152,ROW()-ROW(DX$20)+1, MATCH(DX$16,Templates!$I$1:JS$1,0)))</f>
        <v/>
      </c>
      <c r="DY85" s="55" t="str" cm="1">
        <f t="array" ref="DY85">IF(INDEX(Templates!$I$2:$FQ$152,ROW()-ROW(DY$20)+1, MATCH(DY$16,Templates!$I$1:JT$1,0))="","",INDEX(Templates!$I$2:$FQ$152,ROW()-ROW(DY$20)+1, MATCH(DY$16,Templates!$I$1:JT$1,0)))</f>
        <v/>
      </c>
      <c r="DZ85" s="55" t="str" cm="1">
        <f t="array" ref="DZ85">IF(INDEX(Templates!$I$2:$FQ$152,ROW()-ROW(DZ$20)+1, MATCH(DZ$16,Templates!$I$1:JU$1,0))="","",INDEX(Templates!$I$2:$FQ$152,ROW()-ROW(DZ$20)+1, MATCH(DZ$16,Templates!$I$1:JU$1,0)))</f>
        <v/>
      </c>
      <c r="EA85" s="55" t="str" cm="1">
        <f t="array" ref="EA85">IF(INDEX(Templates!$I$2:$FQ$152,ROW()-ROW(EA$20)+1, MATCH(EA$16,Templates!$I$1:JV$1,0))="","",INDEX(Templates!$I$2:$FQ$152,ROW()-ROW(EA$20)+1, MATCH(EA$16,Templates!$I$1:JV$1,0)))</f>
        <v/>
      </c>
      <c r="EB85" s="55" t="str" cm="1">
        <f t="array" ref="EB85">IF(INDEX(Templates!$I$2:$FQ$152,ROW()-ROW(EB$20)+1, MATCH(EB$16,Templates!$I$1:JW$1,0))="","",INDEX(Templates!$I$2:$FQ$152,ROW()-ROW(EB$20)+1, MATCH(EB$16,Templates!$I$1:JW$1,0)))</f>
        <v/>
      </c>
      <c r="EC85" s="55" t="str" cm="1">
        <f t="array" ref="EC85">IF(INDEX(Templates!$I$2:$FQ$152,ROW()-ROW(EC$20)+1, MATCH(EC$16,Templates!$I$1:JX$1,0))="","",INDEX(Templates!$I$2:$FQ$152,ROW()-ROW(EC$20)+1, MATCH(EC$16,Templates!$I$1:JX$1,0)))</f>
        <v/>
      </c>
      <c r="ED85" s="55" t="str" cm="1">
        <f t="array" ref="ED85">IF(INDEX(Templates!$I$2:$FQ$152,ROW()-ROW(ED$20)+1, MATCH(ED$16,Templates!$I$1:JY$1,0))="","",INDEX(Templates!$I$2:$FQ$152,ROW()-ROW(ED$20)+1, MATCH(ED$16,Templates!$I$1:JY$1,0)))</f>
        <v/>
      </c>
      <c r="EE85" s="55"/>
      <c r="EF85" s="55"/>
      <c r="EG85" s="55"/>
      <c r="EH85" s="55"/>
      <c r="EI85" s="55"/>
      <c r="EJ85" s="55"/>
      <c r="EK85" s="55"/>
      <c r="EL85" s="55"/>
      <c r="EM85" s="55"/>
      <c r="EN85" s="55"/>
      <c r="EO85" s="55"/>
      <c r="EP85" s="55"/>
      <c r="EQ85" s="55"/>
      <c r="ER85" s="55"/>
      <c r="ES85" s="55"/>
      <c r="ET85" s="55"/>
      <c r="EU85" s="55"/>
      <c r="EV85" s="55"/>
      <c r="EW85" s="55"/>
      <c r="EX85" s="55"/>
      <c r="EY85" s="55"/>
      <c r="EZ85" s="55"/>
      <c r="FA85" s="55"/>
      <c r="FB85" s="55"/>
      <c r="FC85" s="55"/>
      <c r="FD85" s="55"/>
      <c r="FE85" s="55"/>
      <c r="FF85" s="55"/>
      <c r="FG85" s="55"/>
      <c r="FH85" s="55"/>
      <c r="FI85" s="55"/>
      <c r="FJ85" s="55"/>
      <c r="FK85" s="55"/>
      <c r="FL85" s="55"/>
      <c r="FM85" s="55"/>
      <c r="FN85" s="55"/>
      <c r="FO85" s="55"/>
      <c r="FP85" s="55"/>
      <c r="FQ85" s="55"/>
      <c r="FR85" s="55"/>
      <c r="FS85" s="55"/>
      <c r="FT85" s="55"/>
      <c r="FU85" s="55"/>
      <c r="FV85" s="55"/>
      <c r="FW85" s="55"/>
      <c r="FX85" s="55"/>
      <c r="FY85" s="55"/>
      <c r="FZ85" s="55"/>
      <c r="GA85" s="55"/>
      <c r="GB85" s="55"/>
      <c r="GC85" s="55"/>
      <c r="GD85" s="55"/>
      <c r="GE85" s="55"/>
      <c r="GF85" s="55"/>
      <c r="GG85" s="55"/>
      <c r="GH85" s="55"/>
      <c r="GI85" s="55"/>
      <c r="GJ85" s="55"/>
      <c r="GK85" s="55"/>
      <c r="GL85" s="55"/>
      <c r="GM85" s="55"/>
      <c r="GN85" s="55"/>
      <c r="GO85" s="55"/>
      <c r="GP85" s="55"/>
      <c r="GQ85" s="55"/>
      <c r="GR85" s="55"/>
      <c r="GS85" s="55"/>
      <c r="GT85" s="55"/>
      <c r="GU85" s="55"/>
      <c r="GV85" s="55"/>
      <c r="GW85" s="55"/>
    </row>
    <row r="86" spans="1:205" s="24" customFormat="1" x14ac:dyDescent="0.55000000000000004">
      <c r="A86" s="41" t="s">
        <v>763</v>
      </c>
      <c r="B86" s="6" t="s">
        <v>768</v>
      </c>
      <c r="C86" s="66" t="str" cm="1">
        <f t="array" ref="C86">IF(INDEX(Templates!A$2:A$153,ROW()-ROW($20:$20)+1)="","",INDEX(Templates!A$2:A$153,ROW()-ROW($20:$20)+1))</f>
        <v>JSON_PATH:chillers[2]</v>
      </c>
      <c r="D86" s="66" t="str" cm="1">
        <f t="array" ref="D86">IF(INDEX(Templates!B$2:B$153,ROW()-ROW($20:$20)+1)="","",INDEX(Templates!B$2:B$153,ROW()-ROW($20:$20)+1))</f>
        <v>id</v>
      </c>
      <c r="E86" s="66" t="str" cm="1">
        <f t="array" ref="E86">IF(INDEX(Templates!C$2:C$153,ROW()-ROW($20:$20)+1)="","",INDEX(Templates!C$2:C$153,ROW()-ROW($20:$20)+1))</f>
        <v/>
      </c>
      <c r="F86" s="127" t="str" cm="1">
        <f t="array" ref="F86">IF(INDEX(Templates!D$2:D$153,ROW()-ROW($20:$20)+1)="","",INDEX(Templates!D$2:D$153,ROW()-ROW($20:$20)+1))</f>
        <v/>
      </c>
      <c r="G86" s="116" t="str" cm="1">
        <f t="array" ref="G86">IF(INDEX(Templates!E$2:E$153,ROW()-ROW($20:$20)+1)="","",INDEX(Templates!E$2:E$153,ROW()-ROW($20:$20)+1))</f>
        <v>Chiller</v>
      </c>
      <c r="H86" s="68" t="str" cm="1">
        <f t="array" ref="H86">IF(INDEX(Templates!F$2:F$153,ROW()-ROW($20:$20)+1)="","",INDEX(Templates!F$2:F$153,ROW()-ROW($20:$20)+1))</f>
        <v>Chiller 3</v>
      </c>
      <c r="I86" s="68" t="str" cm="1">
        <f t="array" ref="I86">IF(INDEX(Templates!G$2:G$153,ROW()-ROW($20:$20)+1)="","",INDEX(Templates!G$2:G$153,ROW()-ROW($20:$20)+1))</f>
        <v>ASHRAE229 1</v>
      </c>
      <c r="J86" s="68" t="str" cm="1">
        <f t="array" ref="J86">IF(INDEX(Templates!H$2:H$153,ROW()-ROW($20:$20)+1)="","",INDEX(Templates!H$2:H$153,ROW()-ROW($20:$20)+1))</f>
        <v>id</v>
      </c>
      <c r="K86" s="69" t="s">
        <v>765</v>
      </c>
      <c r="L86" s="69" t="s">
        <v>765</v>
      </c>
      <c r="M86" s="55" t="str" cm="1">
        <f t="array" ref="M86">IF(INDEX(Templates!$I$2:$FQ$152,ROW()-ROW(M$20)+1, MATCH(M$16,Templates!$I$1:FQ$1,0))="","",INDEX(Templates!$I$2:$FQ$152,ROW()-ROW(M$20)+1, MATCH(M$16,Templates!$I$1:FQ$1,0)))</f>
        <v/>
      </c>
      <c r="N86" s="55" t="str" cm="1">
        <f t="array" ref="N86">IF(INDEX(Templates!$I$2:$FQ$152,ROW()-ROW(N$20)+1, MATCH(N$16,Templates!$I$1:FR$1,0))="","",INDEX(Templates!$I$2:$FQ$152,ROW()-ROW(N$20)+1, MATCH(N$16,Templates!$I$1:FR$1,0)))</f>
        <v/>
      </c>
      <c r="O86" s="55" t="str" cm="1">
        <f t="array" ref="O86">IF(INDEX(Templates!$I$2:$FQ$152,ROW()-ROW(O$20)+1, MATCH(O$16,Templates!$I$1:FS$1,0))="","",INDEX(Templates!$I$2:$FQ$152,ROW()-ROW(O$20)+1, MATCH(O$16,Templates!$I$1:FS$1,0)))</f>
        <v/>
      </c>
      <c r="P86" s="55" t="str" cm="1">
        <f t="array" ref="P86">IF(INDEX(Templates!$I$2:$FQ$152,ROW()-ROW(P$20)+1, MATCH(P$16,Templates!$I$1:FT$1,0))="","",INDEX(Templates!$I$2:$FQ$152,ROW()-ROW(P$20)+1, MATCH(P$16,Templates!$I$1:FT$1,0)))</f>
        <v/>
      </c>
      <c r="Q86" s="55" t="str" cm="1">
        <f t="array" ref="Q86">IF(INDEX(Templates!$I$2:$FQ$152,ROW()-ROW(Q$20)+1, MATCH(Q$16,Templates!$I$1:FU$1,0))="","",INDEX(Templates!$I$2:$FQ$152,ROW()-ROW(Q$20)+1, MATCH(Q$16,Templates!$I$1:FU$1,0)))</f>
        <v/>
      </c>
      <c r="R86" s="55" t="str" cm="1">
        <f t="array" ref="R86">IF(INDEX(Templates!$I$2:$FQ$152,ROW()-ROW(R$20)+1, MATCH(R$16,Templates!$I$1:FV$1,0))="","",INDEX(Templates!$I$2:$FQ$152,ROW()-ROW(R$20)+1, MATCH(R$16,Templates!$I$1:FV$1,0)))</f>
        <v/>
      </c>
      <c r="S86" s="55" t="str" cm="1">
        <f t="array" ref="S86">IF(INDEX(Templates!$I$2:$FQ$152,ROW()-ROW(S$20)+1, MATCH(S$16,Templates!$I$1:FW$1,0))="","",INDEX(Templates!$I$2:$FQ$152,ROW()-ROW(S$20)+1, MATCH(S$16,Templates!$I$1:FW$1,0)))</f>
        <v/>
      </c>
      <c r="T86" s="55" t="str" cm="1">
        <f t="array" ref="T86">IF(INDEX(Templates!$I$2:$FQ$152,ROW()-ROW(T$20)+1, MATCH(T$16,Templates!$I$1:FX$1,0))="","",INDEX(Templates!$I$2:$FQ$152,ROW()-ROW(T$20)+1, MATCH(T$16,Templates!$I$1:FX$1,0)))</f>
        <v/>
      </c>
      <c r="U86" s="55" t="str" cm="1">
        <f t="array" ref="U86">IF(INDEX(Templates!$I$2:$FQ$152,ROW()-ROW(U$20)+1, MATCH(U$16,Templates!$I$1:FY$1,0))="","",INDEX(Templates!$I$2:$FQ$152,ROW()-ROW(U$20)+1, MATCH(U$16,Templates!$I$1:FY$1,0)))</f>
        <v/>
      </c>
      <c r="V86" s="55" t="str" cm="1">
        <f t="array" ref="V86">IF(INDEX(Templates!$I$2:$FQ$152,ROW()-ROW(V$20)+1, MATCH(V$16,Templates!$I$1:FZ$1,0))="","",INDEX(Templates!$I$2:$FQ$152,ROW()-ROW(V$20)+1, MATCH(V$16,Templates!$I$1:FZ$1,0)))</f>
        <v/>
      </c>
      <c r="W86" s="55" t="str" cm="1">
        <f t="array" ref="W86">IF(INDEX(Templates!$I$2:$FQ$152,ROW()-ROW(W$20)+1, MATCH(W$16,Templates!$I$1:GA$1,0))="","",INDEX(Templates!$I$2:$FQ$152,ROW()-ROW(W$20)+1, MATCH(W$16,Templates!$I$1:GA$1,0)))</f>
        <v/>
      </c>
      <c r="X86" s="55" t="str" cm="1">
        <f t="array" ref="X86">IF(INDEX(Templates!$I$2:$FQ$152,ROW()-ROW(X$20)+1, MATCH(X$16,Templates!$I$1:GB$1,0))="","",INDEX(Templates!$I$2:$FQ$152,ROW()-ROW(X$20)+1, MATCH(X$16,Templates!$I$1:GB$1,0)))</f>
        <v/>
      </c>
      <c r="Y86" s="55" t="str" cm="1">
        <f t="array" ref="Y86">IF(INDEX(Templates!$I$2:$FQ$152,ROW()-ROW(Y$20)+1, MATCH(Y$16,Templates!$I$1:GC$1,0))="","",INDEX(Templates!$I$2:$FQ$152,ROW()-ROW(Y$20)+1, MATCH(Y$16,Templates!$I$1:GC$1,0)))</f>
        <v/>
      </c>
      <c r="Z86" s="55" t="str" cm="1">
        <f t="array" ref="Z86">IF(INDEX(Templates!$I$2:$FQ$152,ROW()-ROW(Z$20)+1, MATCH(Z$16,Templates!$I$1:GD$1,0))="","",INDEX(Templates!$I$2:$FQ$152,ROW()-ROW(Z$20)+1, MATCH(Z$16,Templates!$I$1:GD$1,0)))</f>
        <v/>
      </c>
      <c r="AA86" s="55" t="str" cm="1">
        <f t="array" ref="AA86">IF(INDEX(Templates!$I$2:$FQ$152,ROW()-ROW(AA$20)+1, MATCH(AA$16,Templates!$I$1:GE$1,0))="","",INDEX(Templates!$I$2:$FQ$152,ROW()-ROW(AA$20)+1, MATCH(AA$16,Templates!$I$1:GE$1,0)))</f>
        <v/>
      </c>
      <c r="AB86" s="55" t="str" cm="1">
        <f t="array" ref="AB86">IF(INDEX(Templates!$I$2:$FQ$152,ROW()-ROW(AB$20)+1, MATCH(AB$16,Templates!$I$1:GF$1,0))="","",INDEX(Templates!$I$2:$FQ$152,ROW()-ROW(AB$20)+1, MATCH(AB$16,Templates!$I$1:GF$1,0)))</f>
        <v/>
      </c>
      <c r="AC86" s="55" t="str" cm="1">
        <f t="array" ref="AC86">IF(INDEX(Templates!$I$2:$FQ$152,ROW()-ROW(AC$20)+1, MATCH(AC$16,Templates!$I$1:GG$1,0))="","",INDEX(Templates!$I$2:$FQ$152,ROW()-ROW(AC$20)+1, MATCH(AC$16,Templates!$I$1:GG$1,0)))</f>
        <v/>
      </c>
      <c r="AD86" s="55" t="str" cm="1">
        <f t="array" ref="AD86">IF(INDEX(Templates!$I$2:$FQ$152,ROW()-ROW(AD$20)+1, MATCH(AD$16,Templates!$I$1:GH$1,0))="","",INDEX(Templates!$I$2:$FQ$152,ROW()-ROW(AD$20)+1, MATCH(AD$16,Templates!$I$1:GH$1,0)))</f>
        <v/>
      </c>
      <c r="AE86" s="55" t="str" cm="1">
        <f t="array" ref="AE86">IF(INDEX(Templates!$I$2:$FQ$152,ROW()-ROW(AE$20)+1, MATCH(AE$16,Templates!$I$1:GI$1,0))="","",INDEX(Templates!$I$2:$FQ$152,ROW()-ROW(AE$20)+1, MATCH(AE$16,Templates!$I$1:GI$1,0)))</f>
        <v/>
      </c>
      <c r="AF86" s="55" t="str" cm="1">
        <f t="array" ref="AF86">IF(INDEX(Templates!$I$2:$FQ$152,ROW()-ROW(AF$20)+1, MATCH(AF$16,Templates!$I$1:GJ$1,0))="","",INDEX(Templates!$I$2:$FQ$152,ROW()-ROW(AF$20)+1, MATCH(AF$16,Templates!$I$1:GJ$1,0)))</f>
        <v/>
      </c>
      <c r="AG86" s="55" t="str" cm="1">
        <f t="array" ref="AG86">IF(INDEX(Templates!$I$2:$FQ$152,ROW()-ROW(AG$20)+1, MATCH(AG$16,Templates!$I$1:GK$1,0))="","",INDEX(Templates!$I$2:$FQ$152,ROW()-ROW(AG$20)+1, MATCH(AG$16,Templates!$I$1:GK$1,0)))</f>
        <v/>
      </c>
      <c r="AH86" s="55" t="str" cm="1">
        <f t="array" ref="AH86">IF(INDEX(Templates!$I$2:$FQ$152,ROW()-ROW(AH$20)+1, MATCH(AH$16,Templates!$I$1:GL$1,0))="","",INDEX(Templates!$I$2:$FQ$152,ROW()-ROW(AH$20)+1, MATCH(AH$16,Templates!$I$1:GL$1,0)))</f>
        <v/>
      </c>
      <c r="AI86" s="55" t="str" cm="1">
        <f t="array" ref="AI86">IF(INDEX(Templates!$I$2:$FQ$152,ROW()-ROW(AI$20)+1, MATCH(AI$16,Templates!$I$1:GM$1,0))="","",INDEX(Templates!$I$2:$FQ$152,ROW()-ROW(AI$20)+1, MATCH(AI$16,Templates!$I$1:GM$1,0)))</f>
        <v/>
      </c>
      <c r="AJ86" s="55" t="str" cm="1">
        <f t="array" ref="AJ86">IF(INDEX(Templates!$I$2:$FQ$152,ROW()-ROW(AJ$20)+1, MATCH(AJ$16,Templates!$I$1:GN$1,0))="","",INDEX(Templates!$I$2:$FQ$152,ROW()-ROW(AJ$20)+1, MATCH(AJ$16,Templates!$I$1:GN$1,0)))</f>
        <v/>
      </c>
      <c r="AK86" s="55" t="str" cm="1">
        <f t="array" ref="AK86">IF(INDEX(Templates!$I$2:$FQ$152,ROW()-ROW(AK$20)+1, MATCH(AK$16,Templates!$I$1:GO$1,0))="","",INDEX(Templates!$I$2:$FQ$152,ROW()-ROW(AK$20)+1, MATCH(AK$16,Templates!$I$1:GO$1,0)))</f>
        <v/>
      </c>
      <c r="AL86" s="55" t="str" cm="1">
        <f t="array" ref="AL86">IF(INDEX(Templates!$I$2:$FQ$152,ROW()-ROW(AL$20)+1, MATCH(AL$16,Templates!$I$1:GP$1,0))="","",INDEX(Templates!$I$2:$FQ$152,ROW()-ROW(AL$20)+1, MATCH(AL$16,Templates!$I$1:GP$1,0)))</f>
        <v/>
      </c>
      <c r="AM86" s="55" t="str" cm="1">
        <f t="array" ref="AM86">IF(INDEX(Templates!$I$2:$FQ$152,ROW()-ROW(AM$20)+1, MATCH(AM$16,Templates!$I$1:GQ$1,0))="","",INDEX(Templates!$I$2:$FQ$152,ROW()-ROW(AM$20)+1, MATCH(AM$16,Templates!$I$1:GQ$1,0)))</f>
        <v/>
      </c>
      <c r="AN86" s="55" t="str" cm="1">
        <f t="array" ref="AN86">IF(INDEX(Templates!$I$2:$FQ$152,ROW()-ROW(AN$20)+1, MATCH(AN$16,Templates!$I$1:GR$1,0))="","",INDEX(Templates!$I$2:$FQ$152,ROW()-ROW(AN$20)+1, MATCH(AN$16,Templates!$I$1:GR$1,0)))</f>
        <v/>
      </c>
      <c r="AO86" s="55" t="str" cm="1">
        <f t="array" ref="AO86">IF(INDEX(Templates!$I$2:$FQ$152,ROW()-ROW(AO$20)+1, MATCH(AO$16,Templates!$I$1:GS$1,0))="","",INDEX(Templates!$I$2:$FQ$152,ROW()-ROW(AO$20)+1, MATCH(AO$16,Templates!$I$1:GS$1,0)))</f>
        <v/>
      </c>
      <c r="AP86" s="55" t="str" cm="1">
        <f t="array" ref="AP86">IF(INDEX(Templates!$I$2:$FQ$152,ROW()-ROW(AP$20)+1, MATCH(AP$16,Templates!$I$1:GT$1,0))="","",INDEX(Templates!$I$2:$FQ$152,ROW()-ROW(AP$20)+1, MATCH(AP$16,Templates!$I$1:GT$1,0)))</f>
        <v/>
      </c>
      <c r="AQ86" s="55" t="str" cm="1">
        <f t="array" ref="AQ86">IF(INDEX(Templates!$I$2:$FQ$152,ROW()-ROW(AQ$20)+1, MATCH(AQ$16,Templates!$I$1:GU$1,0))="","",INDEX(Templates!$I$2:$FQ$152,ROW()-ROW(AQ$20)+1, MATCH(AQ$16,Templates!$I$1:GU$1,0)))</f>
        <v/>
      </c>
      <c r="AR86" s="55" t="str" cm="1">
        <f t="array" ref="AR86">IF(INDEX(Templates!$I$2:$FQ$152,ROW()-ROW(AR$20)+1, MATCH(AR$16,Templates!$I$1:GV$1,0))="","",INDEX(Templates!$I$2:$FQ$152,ROW()-ROW(AR$20)+1, MATCH(AR$16,Templates!$I$1:GV$1,0)))</f>
        <v/>
      </c>
      <c r="AS86" s="55" t="str" cm="1">
        <f t="array" ref="AS86">IF(INDEX(Templates!$I$2:$FQ$152,ROW()-ROW(AS$20)+1, MATCH(AS$16,Templates!$I$1:GW$1,0))="","",INDEX(Templates!$I$2:$FQ$152,ROW()-ROW(AS$20)+1, MATCH(AS$16,Templates!$I$1:GW$1,0)))</f>
        <v/>
      </c>
      <c r="AT86" s="55" t="str" cm="1">
        <f t="array" ref="AT86">IF(INDEX(Templates!$I$2:$FQ$152,ROW()-ROW(AT$20)+1, MATCH(AT$16,Templates!$I$1:GX$1,0))="","",INDEX(Templates!$I$2:$FQ$152,ROW()-ROW(AT$20)+1, MATCH(AT$16,Templates!$I$1:GX$1,0)))</f>
        <v/>
      </c>
      <c r="AU86" s="55" t="str" cm="1">
        <f t="array" ref="AU86">IF(INDEX(Templates!$I$2:$FQ$152,ROW()-ROW(AU$20)+1, MATCH(AU$16,Templates!$I$1:GY$1,0))="","",INDEX(Templates!$I$2:$FQ$152,ROW()-ROW(AU$20)+1, MATCH(AU$16,Templates!$I$1:GY$1,0)))</f>
        <v/>
      </c>
      <c r="AV86" s="55" t="str" cm="1">
        <f t="array" ref="AV86">IF(INDEX(Templates!$I$2:$FQ$152,ROW()-ROW(AV$20)+1, MATCH(AV$16,Templates!$I$1:GZ$1,0))="","",INDEX(Templates!$I$2:$FQ$152,ROW()-ROW(AV$20)+1, MATCH(AV$16,Templates!$I$1:GZ$1,0)))</f>
        <v/>
      </c>
      <c r="AW86" s="55" t="str" cm="1">
        <f t="array" ref="AW86">IF(INDEX(Templates!$I$2:$FQ$152,ROW()-ROW(AW$20)+1, MATCH(AW$16,Templates!$I$1:HA$1,0))="","",INDEX(Templates!$I$2:$FQ$152,ROW()-ROW(AW$20)+1, MATCH(AW$16,Templates!$I$1:HA$1,0)))</f>
        <v/>
      </c>
      <c r="AX86" s="55" t="str" cm="1">
        <f t="array" ref="AX86">IF(INDEX(Templates!$I$2:$FQ$152,ROW()-ROW(AX$20)+1, MATCH(AX$16,Templates!$I$1:HB$1,0))="","",INDEX(Templates!$I$2:$FQ$152,ROW()-ROW(AX$20)+1, MATCH(AX$16,Templates!$I$1:HB$1,0)))</f>
        <v/>
      </c>
      <c r="AY86" s="55" t="str" cm="1">
        <f t="array" ref="AY86">IF(INDEX(Templates!$I$2:$FQ$152,ROW()-ROW(AY$20)+1, MATCH(AY$16,Templates!$I$1:HC$1,0))="","",INDEX(Templates!$I$2:$FQ$152,ROW()-ROW(AY$20)+1, MATCH(AY$16,Templates!$I$1:HC$1,0)))</f>
        <v/>
      </c>
      <c r="AZ86" s="55" t="str" cm="1">
        <f t="array" ref="AZ86">IF(INDEX(Templates!$I$2:$FQ$152,ROW()-ROW(AZ$20)+1, MATCH(AZ$16,Templates!$I$1:HD$1,0))="","",INDEX(Templates!$I$2:$FQ$152,ROW()-ROW(AZ$20)+1, MATCH(AZ$16,Templates!$I$1:HD$1,0)))</f>
        <v/>
      </c>
      <c r="BA86" s="55" t="str" cm="1">
        <f t="array" ref="BA86">IF(INDEX(Templates!$I$2:$FQ$152,ROW()-ROW(BA$20)+1, MATCH(BA$16,Templates!$I$1:HE$1,0))="","",INDEX(Templates!$I$2:$FQ$152,ROW()-ROW(BA$20)+1, MATCH(BA$16,Templates!$I$1:HE$1,0)))</f>
        <v/>
      </c>
      <c r="BB86" s="55" t="str" cm="1">
        <f t="array" ref="BB86">IF(INDEX(Templates!$I$2:$FQ$152,ROW()-ROW(BB$20)+1, MATCH(BB$16,Templates!$I$1:HF$1,0))="","",INDEX(Templates!$I$2:$FQ$152,ROW()-ROW(BB$20)+1, MATCH(BB$16,Templates!$I$1:HF$1,0)))</f>
        <v/>
      </c>
      <c r="BC86" s="55" t="str" cm="1">
        <f t="array" ref="BC86">IF(INDEX(Templates!$I$2:$FQ$152,ROW()-ROW(BC$20)+1, MATCH(BC$16,Templates!$I$1:HG$1,0))="","",INDEX(Templates!$I$2:$FQ$152,ROW()-ROW(BC$20)+1, MATCH(BC$16,Templates!$I$1:HG$1,0)))</f>
        <v/>
      </c>
      <c r="BD86" s="55" t="str" cm="1">
        <f t="array" ref="BD86">IF(INDEX(Templates!$I$2:$FQ$152,ROW()-ROW(BD$20)+1, MATCH(BD$16,Templates!$I$1:HH$1,0))="","",INDEX(Templates!$I$2:$FQ$152,ROW()-ROW(BD$20)+1, MATCH(BD$16,Templates!$I$1:HH$1,0)))</f>
        <v/>
      </c>
      <c r="BE86" s="55" t="str" cm="1">
        <f t="array" ref="BE86">IF(INDEX(Templates!$I$2:$FQ$152,ROW()-ROW(BE$20)+1, MATCH(BE$16,Templates!$I$1:HI$1,0))="","",INDEX(Templates!$I$2:$FQ$152,ROW()-ROW(BE$20)+1, MATCH(BE$16,Templates!$I$1:HI$1,0)))</f>
        <v/>
      </c>
      <c r="BF86" s="55" t="str" cm="1">
        <f t="array" ref="BF86">IF(INDEX(Templates!$I$2:$FQ$152,ROW()-ROW(BF$20)+1, MATCH(BF$16,Templates!$I$1:HJ$1,0))="","",INDEX(Templates!$I$2:$FQ$152,ROW()-ROW(BF$20)+1, MATCH(BF$16,Templates!$I$1:HJ$1,0)))</f>
        <v/>
      </c>
      <c r="BG86" s="55" t="str" cm="1">
        <f t="array" ref="BG86">IF(INDEX(Templates!$I$2:$FQ$152,ROW()-ROW(BG$20)+1, MATCH(BG$16,Templates!$I$1:HK$1,0))="","",INDEX(Templates!$I$2:$FQ$152,ROW()-ROW(BG$20)+1, MATCH(BG$16,Templates!$I$1:HK$1,0)))</f>
        <v/>
      </c>
      <c r="BH86" s="55" t="str" cm="1">
        <f t="array" ref="BH86">IF(INDEX(Templates!$I$2:$FQ$152,ROW()-ROW(BH$20)+1, MATCH(BH$16,Templates!$I$1:HI$1,0))="","",INDEX(Templates!$I$2:$FQ$152,ROW()-ROW(BH$20)+1, MATCH(BH$16,Templates!$I$1:HI$1,0)))</f>
        <v/>
      </c>
      <c r="BI86" s="55" t="str" cm="1">
        <f t="array" ref="BI86">IF(INDEX(Templates!$I$2:$FQ$152,ROW()-ROW(BI$20)+1, MATCH(BI$16,Templates!$I$1:HJ$1,0))="","",INDEX(Templates!$I$2:$FQ$152,ROW()-ROW(BI$20)+1, MATCH(BI$16,Templates!$I$1:HJ$1,0)))</f>
        <v/>
      </c>
      <c r="BJ86" s="55" t="str" cm="1">
        <f t="array" ref="BJ86">IF(INDEX(Templates!$I$2:$FQ$152,ROW()-ROW(BJ$20)+1, MATCH(BJ$16,Templates!$I$1:HK$1,0))="","",INDEX(Templates!$I$2:$FQ$152,ROW()-ROW(BJ$20)+1, MATCH(BJ$16,Templates!$I$1:HK$1,0)))</f>
        <v/>
      </c>
      <c r="BK86" s="55" t="str" cm="1">
        <f t="array" ref="BK86">IF(INDEX(Templates!$I$2:$FQ$152,ROW()-ROW(BK$20)+1, MATCH(BK$16,Templates!$I$1:HL$1,0))="","",INDEX(Templates!$I$2:$FQ$152,ROW()-ROW(BK$20)+1, MATCH(BK$16,Templates!$I$1:HL$1,0)))</f>
        <v/>
      </c>
      <c r="BL86" s="55" t="str" cm="1">
        <f t="array" ref="BL86">IF(INDEX(Templates!$I$2:$FQ$152,ROW()-ROW(BL$20)+1, MATCH(BL$16,Templates!$I$1:HM$1,0))="","",INDEX(Templates!$I$2:$FQ$152,ROW()-ROW(BL$20)+1, MATCH(BL$16,Templates!$I$1:HM$1,0)))</f>
        <v/>
      </c>
      <c r="BM86" s="55" t="str" cm="1">
        <f t="array" ref="BM86">IF(INDEX(Templates!$I$2:$FQ$152,ROW()-ROW(BM$20)+1, MATCH(BM$16,Templates!$I$1:HN$1,0))="","",INDEX(Templates!$I$2:$FQ$152,ROW()-ROW(BM$20)+1, MATCH(BM$16,Templates!$I$1:HN$1,0)))</f>
        <v/>
      </c>
      <c r="BN86" s="55" t="str" cm="1">
        <f t="array" ref="BN86">IF(INDEX(Templates!$I$2:$FQ$152,ROW()-ROW(BN$20)+1, MATCH(BN$16,Templates!$I$1:HO$1,0))="","",INDEX(Templates!$I$2:$FQ$152,ROW()-ROW(BN$20)+1, MATCH(BN$16,Templates!$I$1:HO$1,0)))</f>
        <v/>
      </c>
      <c r="BO86" s="55" t="str" cm="1">
        <f t="array" ref="BO86">IF(INDEX(Templates!$I$2:$FQ$152,ROW()-ROW(BO$20)+1, MATCH(BO$16,Templates!$I$1:HP$1,0))="","",INDEX(Templates!$I$2:$FQ$152,ROW()-ROW(BO$20)+1, MATCH(BO$16,Templates!$I$1:HP$1,0)))</f>
        <v/>
      </c>
      <c r="BP86" s="55" t="str" cm="1">
        <f t="array" ref="BP86">IF(INDEX(Templates!$I$2:$FQ$152,ROW()-ROW(BP$20)+1, MATCH(BP$16,Templates!$I$1:HQ$1,0))="","",INDEX(Templates!$I$2:$FQ$152,ROW()-ROW(BP$20)+1, MATCH(BP$16,Templates!$I$1:HQ$1,0)))</f>
        <v/>
      </c>
      <c r="BQ86" s="55" t="str" cm="1">
        <f t="array" ref="BQ86">IF(INDEX(Templates!$I$2:$FQ$152,ROW()-ROW(BQ$20)+1, MATCH(BQ$16,Templates!$I$1:HR$1,0))="","",INDEX(Templates!$I$2:$FQ$152,ROW()-ROW(BQ$20)+1, MATCH(BQ$16,Templates!$I$1:HR$1,0)))</f>
        <v/>
      </c>
      <c r="BR86" s="55" t="str" cm="1">
        <f t="array" ref="BR86">IF(INDEX(Templates!$I$2:$FQ$152,ROW()-ROW(BR$20)+1, MATCH(BR$16,Templates!$I$1:HS$1,0))="","",INDEX(Templates!$I$2:$FQ$152,ROW()-ROW(BR$20)+1, MATCH(BR$16,Templates!$I$1:HS$1,0)))</f>
        <v/>
      </c>
      <c r="BS86" s="55" t="str" cm="1">
        <f t="array" ref="BS86">IF(INDEX(Templates!$I$2:$FQ$152,ROW()-ROW(BS$20)+1, MATCH(BS$16,Templates!$I$1:HT$1,0))="","",INDEX(Templates!$I$2:$FQ$152,ROW()-ROW(BS$20)+1, MATCH(BS$16,Templates!$I$1:HT$1,0)))</f>
        <v/>
      </c>
      <c r="BT86" s="55" t="str" cm="1">
        <f t="array" ref="BT86">IF(INDEX(Templates!$I$2:$FQ$152,ROW()-ROW(BT$20)+1, MATCH(BT$16,Templates!$I$1:HU$1,0))="","",INDEX(Templates!$I$2:$FQ$152,ROW()-ROW(BT$20)+1, MATCH(BT$16,Templates!$I$1:HU$1,0)))</f>
        <v/>
      </c>
      <c r="BU86" s="55" t="str" cm="1">
        <f t="array" ref="BU86">IF(INDEX(Templates!$I$2:$FQ$152,ROW()-ROW(BU$20)+1, MATCH(BU$16,Templates!$I$1:HV$1,0))="","",INDEX(Templates!$I$2:$FQ$152,ROW()-ROW(BU$20)+1, MATCH(BU$16,Templates!$I$1:HV$1,0)))</f>
        <v/>
      </c>
      <c r="BV86" s="55" t="str" cm="1">
        <f t="array" ref="BV86">IF(INDEX(Templates!$I$2:$FQ$152,ROW()-ROW(BV$20)+1, MATCH(BV$16,Templates!$I$1:HW$1,0))="","",INDEX(Templates!$I$2:$FQ$152,ROW()-ROW(BV$20)+1, MATCH(BV$16,Templates!$I$1:HW$1,0)))</f>
        <v/>
      </c>
      <c r="BW86" s="55" t="str" cm="1">
        <f t="array" ref="BW86">IF(INDEX(Templates!$I$2:$FQ$152,ROW()-ROW(BW$20)+1, MATCH(BW$16,Templates!$I$1:HX$1,0))="","",INDEX(Templates!$I$2:$FQ$152,ROW()-ROW(BW$20)+1, MATCH(BW$16,Templates!$I$1:HX$1,0)))</f>
        <v/>
      </c>
      <c r="BX86" s="55" t="str" cm="1">
        <f t="array" ref="BX86">IF(INDEX(Templates!$I$2:$FQ$152,ROW()-ROW(BX$20)+1, MATCH(BX$16,Templates!$I$1:HY$1,0))="","",INDEX(Templates!$I$2:$FQ$152,ROW()-ROW(BX$20)+1, MATCH(BX$16,Templates!$I$1:HY$1,0)))</f>
        <v/>
      </c>
      <c r="BY86" s="55" t="str" cm="1">
        <f t="array" ref="BY86">IF(INDEX(Templates!$I$2:$FQ$152,ROW()-ROW(BY$20)+1, MATCH(BY$16,Templates!$I$1:HZ$1,0))="","",INDEX(Templates!$I$2:$FQ$152,ROW()-ROW(BY$20)+1, MATCH(BY$16,Templates!$I$1:HZ$1,0)))</f>
        <v/>
      </c>
      <c r="BZ86" s="55" t="str" cm="1">
        <f t="array" ref="BZ86">IF(INDEX(Templates!$I$2:$FQ$152,ROW()-ROW(BZ$20)+1, MATCH(BZ$16,Templates!$I$1:IA$1,0))="","",INDEX(Templates!$I$2:$FQ$152,ROW()-ROW(BZ$20)+1, MATCH(BZ$16,Templates!$I$1:IA$1,0)))</f>
        <v/>
      </c>
      <c r="CA86" s="55" t="str" cm="1">
        <f t="array" ref="CA86">IF(INDEX(Templates!$I$2:$FQ$152,ROW()-ROW(CA$20)+1, MATCH(CA$16,Templates!$I$1:IB$1,0))="","",INDEX(Templates!$I$2:$FQ$152,ROW()-ROW(CA$20)+1, MATCH(CA$16,Templates!$I$1:IB$1,0)))</f>
        <v/>
      </c>
      <c r="CB86" s="55" t="str" cm="1">
        <f t="array" ref="CB86">IF(INDEX(Templates!$I$2:$FQ$152,ROW()-ROW(CB$20)+1, MATCH(CB$16,Templates!$I$1:IC$1,0))="","",INDEX(Templates!$I$2:$FQ$152,ROW()-ROW(CB$20)+1, MATCH(CB$16,Templates!$I$1:IC$1,0)))</f>
        <v/>
      </c>
      <c r="CC86" s="55" t="str" cm="1">
        <f t="array" ref="CC86">IF(INDEX(Templates!$I$2:$FQ$152,ROW()-ROW(CC$20)+1, MATCH(CC$16,Templates!$I$1:ID$1,0))="","",INDEX(Templates!$I$2:$FQ$152,ROW()-ROW(CC$20)+1, MATCH(CC$16,Templates!$I$1:ID$1,0)))</f>
        <v/>
      </c>
      <c r="CD86" s="55" t="str" cm="1">
        <f t="array" ref="CD86">IF(INDEX(Templates!$I$2:$FQ$152,ROW()-ROW(CD$20)+1, MATCH(CD$16,Templates!$I$1:IE$1,0))="","",INDEX(Templates!$I$2:$FQ$152,ROW()-ROW(CD$20)+1, MATCH(CD$16,Templates!$I$1:IE$1,0)))</f>
        <v/>
      </c>
      <c r="CE86" s="55" t="str" cm="1">
        <f t="array" ref="CE86">IF(INDEX(Templates!$I$2:$FQ$152,ROW()-ROW(CE$20)+1, MATCH(CE$16,Templates!$I$1:IF$1,0))="","",INDEX(Templates!$I$2:$FQ$152,ROW()-ROW(CE$20)+1, MATCH(CE$16,Templates!$I$1:IF$1,0)))</f>
        <v/>
      </c>
      <c r="CF86" s="55" t="str" cm="1">
        <f t="array" ref="CF86">IF(INDEX(Templates!$I$2:$FQ$152,ROW()-ROW(CF$20)+1, MATCH(CF$16,Templates!$I$1:ID$1,0))="","",INDEX(Templates!$I$2:$FQ$152,ROW()-ROW(CF$20)+1, MATCH(CF$16,Templates!$I$1:ID$1,0)))</f>
        <v/>
      </c>
      <c r="CG86" s="55" t="str" cm="1">
        <f t="array" ref="CG86">IF(INDEX(Templates!$I$2:$FQ$152,ROW()-ROW(CG$20)+1, MATCH(CG$16,Templates!$I$1:IE$1,0))="","",INDEX(Templates!$I$2:$FQ$152,ROW()-ROW(CG$20)+1, MATCH(CG$16,Templates!$I$1:IE$1,0)))</f>
        <v/>
      </c>
      <c r="CH86" s="55" t="str" cm="1">
        <f t="array" ref="CH86">IF(INDEX(Templates!$I$2:$FQ$152,ROW()-ROW(CH$20)+1, MATCH(CH$16,Templates!$I$1:IF$1,0))="","",INDEX(Templates!$I$2:$FQ$152,ROW()-ROW(CH$20)+1, MATCH(CH$16,Templates!$I$1:IF$1,0)))</f>
        <v/>
      </c>
      <c r="CI86" s="55" t="str" cm="1">
        <f t="array" ref="CI86">IF(INDEX(Templates!$I$2:$FQ$152,ROW()-ROW(CI$20)+1, MATCH(CI$16,Templates!$I$1:IG$1,0))="","",INDEX(Templates!$I$2:$FQ$152,ROW()-ROW(CI$20)+1, MATCH(CI$16,Templates!$I$1:IG$1,0)))</f>
        <v/>
      </c>
      <c r="CJ86" s="55" t="str" cm="1">
        <f t="array" ref="CJ86">IF(INDEX(Templates!$I$2:$FQ$152,ROW()-ROW(CJ$20)+1, MATCH(CJ$16,Templates!$I$1:IH$1,0))="","",INDEX(Templates!$I$2:$FQ$152,ROW()-ROW(CJ$20)+1, MATCH(CJ$16,Templates!$I$1:IH$1,0)))</f>
        <v/>
      </c>
      <c r="CK86" s="55" t="str" cm="1">
        <f t="array" ref="CK86">IF(INDEX(Templates!$I$2:$FQ$152,ROW()-ROW(CK$20)+1, MATCH(CK$16,Templates!$I$1:II$1,0))="","",INDEX(Templates!$I$2:$FQ$152,ROW()-ROW(CK$20)+1, MATCH(CK$16,Templates!$I$1:II$1,0)))</f>
        <v/>
      </c>
      <c r="CL86" s="55" t="str" cm="1">
        <f t="array" ref="CL86">IF(INDEX(Templates!$I$2:$FQ$152,ROW()-ROW(CL$20)+1, MATCH(CL$16,Templates!$I$1:IJ$1,0))="","",INDEX(Templates!$I$2:$FQ$152,ROW()-ROW(CL$20)+1, MATCH(CL$16,Templates!$I$1:IJ$1,0)))</f>
        <v/>
      </c>
      <c r="CM86" s="55" t="str" cm="1">
        <f t="array" ref="CM86">IF(INDEX(Templates!$I$2:$FQ$152,ROW()-ROW(CM$20)+1, MATCH(CM$16,Templates!$I$1:IK$1,0))="","",INDEX(Templates!$I$2:$FQ$152,ROW()-ROW(CM$20)+1, MATCH(CM$16,Templates!$I$1:IK$1,0)))</f>
        <v/>
      </c>
      <c r="CN86" s="55" t="str" cm="1">
        <f t="array" ref="CN86">IF(INDEX(Templates!$I$2:$FQ$152,ROW()-ROW(CN$20)+1, MATCH(CN$16,Templates!$I$1:IL$1,0))="","",INDEX(Templates!$I$2:$FQ$152,ROW()-ROW(CN$20)+1, MATCH(CN$16,Templates!$I$1:IL$1,0)))</f>
        <v/>
      </c>
      <c r="CO86" s="55" t="str" cm="1">
        <f t="array" ref="CO86">IF(INDEX(Templates!$I$2:$FQ$152,ROW()-ROW(CO$20)+1, MATCH(CO$16,Templates!$I$1:IM$1,0))="","",INDEX(Templates!$I$2:$FQ$152,ROW()-ROW(CO$20)+1, MATCH(CO$16,Templates!$I$1:IM$1,0)))</f>
        <v/>
      </c>
      <c r="CP86" s="55" t="str" cm="1">
        <f t="array" ref="CP86">IF(INDEX(Templates!$I$2:$FQ$152,ROW()-ROW(CP$20)+1, MATCH(CP$16,Templates!$I$1:IN$1,0))="","",INDEX(Templates!$I$2:$FQ$152,ROW()-ROW(CP$20)+1, MATCH(CP$16,Templates!$I$1:IN$1,0)))</f>
        <v/>
      </c>
      <c r="CQ86" s="55" t="str" cm="1">
        <f t="array" ref="CQ86">IF(INDEX(Templates!$I$2:$FQ$152,ROW()-ROW(CQ$20)+1, MATCH(CQ$16,Templates!$I$1:IO$1,0))="","",INDEX(Templates!$I$2:$FQ$152,ROW()-ROW(CQ$20)+1, MATCH(CQ$16,Templates!$I$1:IO$1,0)))</f>
        <v/>
      </c>
      <c r="CR86" s="55" t="str" cm="1">
        <f t="array" ref="CR86">IF(INDEX(Templates!$I$2:$FQ$152,ROW()-ROW(CR$20)+1, MATCH(CR$16,Templates!$I$1:IP$1,0))="","",INDEX(Templates!$I$2:$FQ$152,ROW()-ROW(CR$20)+1, MATCH(CR$16,Templates!$I$1:IP$1,0)))</f>
        <v/>
      </c>
      <c r="CS86" s="55" t="str" cm="1">
        <f t="array" ref="CS86">IF(INDEX(Templates!$I$2:$FQ$152,ROW()-ROW(CS$20)+1, MATCH(CS$16,Templates!$I$1:IQ$1,0))="","",INDEX(Templates!$I$2:$FQ$152,ROW()-ROW(CS$20)+1, MATCH(CS$16,Templates!$I$1:IQ$1,0)))</f>
        <v/>
      </c>
      <c r="CT86" s="55" t="str" cm="1">
        <f t="array" ref="CT86">IF(INDEX(Templates!$I$2:$FQ$152,ROW()-ROW(CT$20)+1, MATCH(CT$16,Templates!$I$1:IR$1,0))="","",INDEX(Templates!$I$2:$FQ$152,ROW()-ROW(CT$20)+1, MATCH(CT$16,Templates!$I$1:IR$1,0)))</f>
        <v/>
      </c>
      <c r="CU86" s="55" t="str" cm="1">
        <f t="array" ref="CU86">IF(INDEX(Templates!$I$2:$FQ$152,ROW()-ROW(CU$20)+1, MATCH(CU$16,Templates!$I$1:IS$1,0))="","",INDEX(Templates!$I$2:$FQ$152,ROW()-ROW(CU$20)+1, MATCH(CU$16,Templates!$I$1:IS$1,0)))</f>
        <v/>
      </c>
      <c r="CV86" s="55" t="str" cm="1">
        <f t="array" ref="CV86">IF(INDEX(Templates!$I$2:$FQ$152,ROW()-ROW(CV$20)+1, MATCH(CV$16,Templates!$I$1:IT$1,0))="","",INDEX(Templates!$I$2:$FQ$152,ROW()-ROW(CV$20)+1, MATCH(CV$16,Templates!$I$1:IT$1,0)))</f>
        <v/>
      </c>
      <c r="CW86" s="55" t="str" cm="1">
        <f t="array" ref="CW86">IF(INDEX(Templates!$I$2:$FQ$152,ROW()-ROW(CW$20)+1, MATCH(CW$16,Templates!$I$1:IU$1,0))="","",INDEX(Templates!$I$2:$FQ$152,ROW()-ROW(CW$20)+1, MATCH(CW$16,Templates!$I$1:IU$1,0)))</f>
        <v/>
      </c>
      <c r="CX86" s="55" t="str" cm="1">
        <f t="array" ref="CX86">IF(INDEX(Templates!$I$2:$FQ$152,ROW()-ROW(CX$20)+1, MATCH(CX$16,Templates!$I$1:IV$1,0))="","",INDEX(Templates!$I$2:$FQ$152,ROW()-ROW(CX$20)+1, MATCH(CX$16,Templates!$I$1:IV$1,0)))</f>
        <v/>
      </c>
      <c r="CY86" s="55" t="str" cm="1">
        <f t="array" ref="CY86">IF(INDEX(Templates!$I$2:$FQ$152,ROW()-ROW(CY$20)+1, MATCH(CY$16,Templates!$I$1:IW$1,0))="","",INDEX(Templates!$I$2:$FQ$152,ROW()-ROW(CY$20)+1, MATCH(CY$16,Templates!$I$1:IW$1,0)))</f>
        <v/>
      </c>
      <c r="CZ86" s="55" t="str" cm="1">
        <f t="array" ref="CZ86">IF(INDEX(Templates!$I$2:$FQ$152,ROW()-ROW(CZ$20)+1, MATCH(CZ$16,Templates!$I$1:IX$1,0))="","",INDEX(Templates!$I$2:$FQ$152,ROW()-ROW(CZ$20)+1, MATCH(CZ$16,Templates!$I$1:IX$1,0)))</f>
        <v/>
      </c>
      <c r="DA86" s="55" t="str" cm="1">
        <f t="array" ref="DA86">IF(INDEX(Templates!$I$2:$FQ$152,ROW()-ROW(DA$20)+1, MATCH(DA$16,Templates!$I$1:IY$1,0))="","",INDEX(Templates!$I$2:$FQ$152,ROW()-ROW(DA$20)+1, MATCH(DA$16,Templates!$I$1:IY$1,0)))</f>
        <v/>
      </c>
      <c r="DB86" s="55" t="str" cm="1">
        <f t="array" ref="DB86">IF(INDEX(Templates!$I$2:$FQ$152,ROW()-ROW(DB$20)+1, MATCH(DB$16,Templates!$I$1:IZ$1,0))="","",INDEX(Templates!$I$2:$FQ$152,ROW()-ROW(DB$20)+1, MATCH(DB$16,Templates!$I$1:IZ$1,0)))</f>
        <v/>
      </c>
      <c r="DC86" s="55" t="str" cm="1">
        <f t="array" ref="DC86">IF(INDEX(Templates!$I$2:$FQ$152,ROW()-ROW(DC$20)+1, MATCH(DC$16,Templates!$I$1:JA$1,0))="","",INDEX(Templates!$I$2:$FQ$152,ROW()-ROW(DC$20)+1, MATCH(DC$16,Templates!$I$1:JA$1,0)))</f>
        <v/>
      </c>
      <c r="DD86" s="55" t="str" cm="1">
        <f t="array" ref="DD86">IF(INDEX(Templates!$I$2:$FQ$152,ROW()-ROW(DD$20)+1, MATCH(DD$16,Templates!$I$1:JB$1,0))="","",INDEX(Templates!$I$2:$FQ$152,ROW()-ROW(DD$20)+1, MATCH(DD$16,Templates!$I$1:JB$1,0)))</f>
        <v/>
      </c>
      <c r="DE86" s="55" t="str" cm="1">
        <f t="array" ref="DE86">IF(INDEX(Templates!$I$2:$FQ$152,ROW()-ROW(DE$20)+1, MATCH(DE$16,Templates!$I$1:JC$1,0))="","",INDEX(Templates!$I$2:$FQ$152,ROW()-ROW(DE$20)+1, MATCH(DE$16,Templates!$I$1:JC$1,0)))</f>
        <v/>
      </c>
      <c r="DF86" s="55" t="str" cm="1">
        <f t="array" ref="DF86">IF(INDEX(Templates!$I$2:$FQ$152,ROW()-ROW(DF$20)+1, MATCH(DF$16,Templates!$I$1:JD$1,0))="","",INDEX(Templates!$I$2:$FQ$152,ROW()-ROW(DF$20)+1, MATCH(DF$16,Templates!$I$1:JD$1,0)))</f>
        <v/>
      </c>
      <c r="DG86" s="55" t="str" cm="1">
        <f t="array" ref="DG86">IF(INDEX(Templates!$I$2:$FQ$152,ROW()-ROW(DG$20)+1, MATCH(DG$16,Templates!$I$1:JE$1,0))="","",INDEX(Templates!$I$2:$FQ$152,ROW()-ROW(DG$20)+1, MATCH(DG$16,Templates!$I$1:JE$1,0)))</f>
        <v/>
      </c>
      <c r="DH86" s="55" t="str" cm="1">
        <f t="array" ref="DH86">IF(INDEX(Templates!$I$2:$FQ$152,ROW()-ROW(DH$20)+1, MATCH(DH$16,Templates!$I$1:JF$1,0))="","",INDEX(Templates!$I$2:$FQ$152,ROW()-ROW(DH$20)+1, MATCH(DH$16,Templates!$I$1:JF$1,0)))</f>
        <v/>
      </c>
      <c r="DI86" s="55" t="str" cm="1">
        <f t="array" ref="DI86">IF(INDEX(Templates!$I$2:$FQ$152,ROW()-ROW(DI$20)+1, MATCH(DI$16,Templates!$I$1:JG$1,0))="","",INDEX(Templates!$I$2:$FQ$152,ROW()-ROW(DI$20)+1, MATCH(DI$16,Templates!$I$1:JG$1,0)))</f>
        <v/>
      </c>
      <c r="DJ86" s="55" t="str" cm="1">
        <f t="array" ref="DJ86">IF(INDEX(Templates!$I$2:$FQ$152,ROW()-ROW(DJ$20)+1, MATCH(DJ$16,Templates!$I$1:JH$1,0))="","",INDEX(Templates!$I$2:$FQ$152,ROW()-ROW(DJ$20)+1, MATCH(DJ$16,Templates!$I$1:JH$1,0)))</f>
        <v/>
      </c>
      <c r="DK86" s="55" t="str" cm="1">
        <f t="array" ref="DK86">IF(INDEX(Templates!$I$2:$FQ$152,ROW()-ROW(DK$20)+1, MATCH(DK$16,Templates!$I$1:JI$1,0))="","",INDEX(Templates!$I$2:$FQ$152,ROW()-ROW(DK$20)+1, MATCH(DK$16,Templates!$I$1:JI$1,0)))</f>
        <v/>
      </c>
      <c r="DL86" s="55" t="str" cm="1">
        <f t="array" ref="DL86">IF(INDEX(Templates!$I$2:$FQ$152,ROW()-ROW(DL$20)+1, MATCH(DL$16,Templates!$I$1:JJ$1,0))="","",INDEX(Templates!$I$2:$FQ$152,ROW()-ROW(DL$20)+1, MATCH(DL$16,Templates!$I$1:JJ$1,0)))</f>
        <v/>
      </c>
      <c r="DM86" s="55" t="str" cm="1">
        <f t="array" ref="DM86">IF(INDEX(Templates!$I$2:$FQ$152,ROW()-ROW(DM$20)+1, MATCH(DM$16,Templates!$I$1:JK$1,0))="","",INDEX(Templates!$I$2:$FQ$152,ROW()-ROW(DM$20)+1, MATCH(DM$16,Templates!$I$1:JK$1,0)))</f>
        <v/>
      </c>
      <c r="DN86" s="55" t="str" cm="1">
        <f t="array" ref="DN86">IF(INDEX(Templates!$I$2:$FQ$152,ROW()-ROW(DN$20)+1, MATCH(DN$16,Templates!$I$1:JL$1,0))="","",INDEX(Templates!$I$2:$FQ$152,ROW()-ROW(DN$20)+1, MATCH(DN$16,Templates!$I$1:JL$1,0)))</f>
        <v/>
      </c>
      <c r="DO86" s="55" t="str" cm="1">
        <f t="array" ref="DO86">IF(INDEX(Templates!$I$2:$FQ$152,ROW()-ROW(DO$20)+1, MATCH(DO$16,Templates!$I$1:JM$1,0))="","",INDEX(Templates!$I$2:$FQ$152,ROW()-ROW(DO$20)+1, MATCH(DO$16,Templates!$I$1:JM$1,0)))</f>
        <v/>
      </c>
      <c r="DP86" s="55" t="str" cm="1">
        <f t="array" ref="DP86">IF(INDEX(Templates!$I$2:$FQ$152,ROW()-ROW(DP$20)+1, MATCH(DP$16,Templates!$I$1:JN$1,0))="","",INDEX(Templates!$I$2:$FQ$152,ROW()-ROW(DP$20)+1, MATCH(DP$16,Templates!$I$1:JN$1,0)))</f>
        <v/>
      </c>
      <c r="DQ86" s="55" t="str" cm="1">
        <f t="array" ref="DQ86">IF(INDEX(Templates!$I$2:$FQ$152,ROW()-ROW(DQ$20)+1, MATCH(DQ$16,Templates!$I$1:JO$1,0))="","",INDEX(Templates!$I$2:$FQ$152,ROW()-ROW(DQ$20)+1, MATCH(DQ$16,Templates!$I$1:JO$1,0)))</f>
        <v/>
      </c>
      <c r="DR86" s="55" t="str" cm="1">
        <f t="array" ref="DR86">IF(INDEX(Templates!$I$2:$FQ$152,ROW()-ROW(DR$20)+1, MATCH(DR$16,Templates!$I$1:JP$1,0))="","",INDEX(Templates!$I$2:$FQ$152,ROW()-ROW(DR$20)+1, MATCH(DR$16,Templates!$I$1:JP$1,0)))</f>
        <v/>
      </c>
      <c r="DS86" s="55" t="str" cm="1">
        <f t="array" ref="DS86">IF(INDEX(Templates!$I$2:$FQ$152,ROW()-ROW(DS$20)+1, MATCH(DS$16,Templates!$I$1:JQ$1,0))="","",INDEX(Templates!$I$2:$FQ$152,ROW()-ROW(DS$20)+1, MATCH(DS$16,Templates!$I$1:JQ$1,0)))</f>
        <v/>
      </c>
      <c r="DT86" s="55" t="str" cm="1">
        <f t="array" ref="DT86">IF(INDEX(Templates!$I$2:$FQ$152,ROW()-ROW(DT$20)+1, MATCH(DT$16,Templates!$I$1:JR$1,0))="","",INDEX(Templates!$I$2:$FQ$152,ROW()-ROW(DT$20)+1, MATCH(DT$16,Templates!$I$1:JR$1,0)))</f>
        <v/>
      </c>
      <c r="DU86" s="55" t="str" cm="1">
        <f t="array" ref="DU86">IF(INDEX(Templates!$I$2:$FQ$152,ROW()-ROW(DU$20)+1, MATCH(DU$16,Templates!$I$1:JP$1,0))="","",INDEX(Templates!$I$2:$FQ$152,ROW()-ROW(DU$20)+1, MATCH(DU$16,Templates!$I$1:JP$1,0)))</f>
        <v/>
      </c>
      <c r="DV86" s="55" t="str" cm="1">
        <f t="array" ref="DV86">IF(INDEX(Templates!$I$2:$FQ$152,ROW()-ROW(DV$20)+1, MATCH(DV$16,Templates!$I$1:JQ$1,0))="","",INDEX(Templates!$I$2:$FQ$152,ROW()-ROW(DV$20)+1, MATCH(DV$16,Templates!$I$1:JQ$1,0)))</f>
        <v/>
      </c>
      <c r="DW86" s="55" t="str" cm="1">
        <f t="array" ref="DW86">IF(INDEX(Templates!$I$2:$FQ$152,ROW()-ROW(DW$20)+1, MATCH(DW$16,Templates!$I$1:JR$1,0))="","",INDEX(Templates!$I$2:$FQ$152,ROW()-ROW(DW$20)+1, MATCH(DW$16,Templates!$I$1:JR$1,0)))</f>
        <v/>
      </c>
      <c r="DX86" s="55" t="str" cm="1">
        <f t="array" ref="DX86">IF(INDEX(Templates!$I$2:$FQ$152,ROW()-ROW(DX$20)+1, MATCH(DX$16,Templates!$I$1:JS$1,0))="","",INDEX(Templates!$I$2:$FQ$152,ROW()-ROW(DX$20)+1, MATCH(DX$16,Templates!$I$1:JS$1,0)))</f>
        <v/>
      </c>
      <c r="DY86" s="55" t="str" cm="1">
        <f t="array" ref="DY86">IF(INDEX(Templates!$I$2:$FQ$152,ROW()-ROW(DY$20)+1, MATCH(DY$16,Templates!$I$1:JT$1,0))="","",INDEX(Templates!$I$2:$FQ$152,ROW()-ROW(DY$20)+1, MATCH(DY$16,Templates!$I$1:JT$1,0)))</f>
        <v/>
      </c>
      <c r="DZ86" s="55" t="str" cm="1">
        <f t="array" ref="DZ86">IF(INDEX(Templates!$I$2:$FQ$152,ROW()-ROW(DZ$20)+1, MATCH(DZ$16,Templates!$I$1:JU$1,0))="","",INDEX(Templates!$I$2:$FQ$152,ROW()-ROW(DZ$20)+1, MATCH(DZ$16,Templates!$I$1:JU$1,0)))</f>
        <v/>
      </c>
      <c r="EA86" s="55" t="str" cm="1">
        <f t="array" ref="EA86">IF(INDEX(Templates!$I$2:$FQ$152,ROW()-ROW(EA$20)+1, MATCH(EA$16,Templates!$I$1:JV$1,0))="","",INDEX(Templates!$I$2:$FQ$152,ROW()-ROW(EA$20)+1, MATCH(EA$16,Templates!$I$1:JV$1,0)))</f>
        <v/>
      </c>
      <c r="EB86" s="55" t="str" cm="1">
        <f t="array" ref="EB86">IF(INDEX(Templates!$I$2:$FQ$152,ROW()-ROW(EB$20)+1, MATCH(EB$16,Templates!$I$1:JW$1,0))="","",INDEX(Templates!$I$2:$FQ$152,ROW()-ROW(EB$20)+1, MATCH(EB$16,Templates!$I$1:JW$1,0)))</f>
        <v/>
      </c>
      <c r="EC86" s="55" t="str" cm="1">
        <f t="array" ref="EC86">IF(INDEX(Templates!$I$2:$FQ$152,ROW()-ROW(EC$20)+1, MATCH(EC$16,Templates!$I$1:JX$1,0))="","",INDEX(Templates!$I$2:$FQ$152,ROW()-ROW(EC$20)+1, MATCH(EC$16,Templates!$I$1:JX$1,0)))</f>
        <v/>
      </c>
      <c r="ED86" s="55" t="str" cm="1">
        <f t="array" ref="ED86">IF(INDEX(Templates!$I$2:$FQ$152,ROW()-ROW(ED$20)+1, MATCH(ED$16,Templates!$I$1:JY$1,0))="","",INDEX(Templates!$I$2:$FQ$152,ROW()-ROW(ED$20)+1, MATCH(ED$16,Templates!$I$1:JY$1,0)))</f>
        <v/>
      </c>
      <c r="EE86" s="55"/>
      <c r="EF86" s="55"/>
      <c r="EG86" s="55"/>
      <c r="EH86" s="55"/>
      <c r="EI86" s="55"/>
      <c r="EJ86" s="55"/>
      <c r="EK86" s="55"/>
      <c r="EL86" s="55"/>
      <c r="EM86" s="55"/>
      <c r="EN86" s="55"/>
      <c r="EO86" s="55"/>
      <c r="EP86" s="55"/>
      <c r="EQ86" s="55"/>
      <c r="ER86" s="55"/>
      <c r="ES86" s="55"/>
      <c r="ET86" s="55"/>
      <c r="EU86" s="55"/>
      <c r="EV86" s="55"/>
      <c r="EW86" s="55"/>
      <c r="EX86" s="55"/>
      <c r="EY86" s="55"/>
      <c r="EZ86" s="55"/>
      <c r="FA86" s="55"/>
      <c r="FB86" s="55"/>
      <c r="FC86" s="55"/>
      <c r="FD86" s="55"/>
      <c r="FE86" s="55"/>
      <c r="FF86" s="55"/>
      <c r="FG86" s="55"/>
      <c r="FH86" s="55"/>
      <c r="FI86" s="55"/>
      <c r="FJ86" s="55"/>
      <c r="FK86" s="55"/>
      <c r="FL86" s="55"/>
      <c r="FM86" s="55"/>
      <c r="FN86" s="55"/>
      <c r="FO86" s="55"/>
      <c r="FP86" s="55"/>
      <c r="FQ86" s="55"/>
      <c r="FR86" s="55"/>
      <c r="FS86" s="55"/>
      <c r="FT86" s="55"/>
      <c r="FU86" s="55"/>
      <c r="FV86" s="55"/>
      <c r="FW86" s="55"/>
      <c r="FX86" s="55"/>
      <c r="FY86" s="55"/>
      <c r="FZ86" s="55"/>
      <c r="GA86" s="55"/>
      <c r="GB86" s="55"/>
      <c r="GC86" s="55"/>
      <c r="GD86" s="55"/>
      <c r="GE86" s="55"/>
      <c r="GF86" s="55"/>
      <c r="GG86" s="55"/>
      <c r="GH86" s="55"/>
      <c r="GI86" s="55"/>
      <c r="GJ86" s="55"/>
      <c r="GK86" s="55"/>
      <c r="GL86" s="55"/>
      <c r="GM86" s="55"/>
      <c r="GN86" s="55"/>
      <c r="GO86" s="55"/>
      <c r="GP86" s="55"/>
      <c r="GQ86" s="55"/>
      <c r="GR86" s="55"/>
      <c r="GS86" s="55"/>
      <c r="GT86" s="55"/>
      <c r="GU86" s="55"/>
      <c r="GV86" s="55"/>
      <c r="GW86" s="55"/>
    </row>
    <row r="87" spans="1:205" s="24" customFormat="1" x14ac:dyDescent="0.55000000000000004">
      <c r="A87" s="41" t="s">
        <v>763</v>
      </c>
      <c r="B87" s="6" t="s">
        <v>768</v>
      </c>
      <c r="C87" s="66" t="str" cm="1">
        <f t="array" ref="C87">IF(INDEX(Templates!A$2:A$153,ROW()-ROW($20:$20)+1)="","",INDEX(Templates!A$2:A$153,ROW()-ROW($20:$20)+1))</f>
        <v>JSON_PATH:chillers[2]</v>
      </c>
      <c r="D87" s="66" t="str" cm="1">
        <f t="array" ref="D87">IF(INDEX(Templates!B$2:B$153,ROW()-ROW($20:$20)+1)="","",INDEX(Templates!B$2:B$153,ROW()-ROW($20:$20)+1))</f>
        <v>cooling_loop</v>
      </c>
      <c r="E87" s="66" t="str" cm="1">
        <f t="array" ref="E87">IF(INDEX(Templates!C$2:C$153,ROW()-ROW($20:$20)+1)="","",INDEX(Templates!C$2:C$153,ROW()-ROW($20:$20)+1))</f>
        <v/>
      </c>
      <c r="F87" s="127" t="str" cm="1">
        <f t="array" ref="F87">IF(INDEX(Templates!D$2:D$153,ROW()-ROW($20:$20)+1)="","",INDEX(Templates!D$2:D$153,ROW()-ROW($20:$20)+1))</f>
        <v/>
      </c>
      <c r="G87" s="116" t="str" cm="1">
        <f t="array" ref="G87">IF(INDEX(Templates!E$2:E$153,ROW()-ROW($20:$20)+1)="","",INDEX(Templates!E$2:E$153,ROW()-ROW($20:$20)+1))</f>
        <v>Chiller</v>
      </c>
      <c r="H87" s="68" t="str" cm="1">
        <f t="array" ref="H87">IF(INDEX(Templates!F$2:F$153,ROW()-ROW($20:$20)+1)="","",INDEX(Templates!F$2:F$153,ROW()-ROW($20:$20)+1))</f>
        <v>Chiller 3</v>
      </c>
      <c r="I87" s="68" t="str" cm="1">
        <f t="array" ref="I87">IF(INDEX(Templates!G$2:G$153,ROW()-ROW($20:$20)+1)="","",INDEX(Templates!G$2:G$153,ROW()-ROW($20:$20)+1))</f>
        <v>ASHRAE229 1</v>
      </c>
      <c r="J87" s="68" t="str" cm="1">
        <f t="array" ref="J87">IF(INDEX(Templates!H$2:H$153,ROW()-ROW($20:$20)+1)="","",INDEX(Templates!H$2:H$153,ROW()-ROW($20:$20)+1))</f>
        <v>cooling_loop</v>
      </c>
      <c r="K87" s="69" t="s">
        <v>765</v>
      </c>
      <c r="L87" s="69" t="s">
        <v>765</v>
      </c>
      <c r="M87" s="55" t="str" cm="1">
        <f t="array" ref="M87">IF(INDEX(Templates!$I$2:$FQ$152,ROW()-ROW(M$20)+1, MATCH(M$16,Templates!$I$1:FQ$1,0))="","",INDEX(Templates!$I$2:$FQ$152,ROW()-ROW(M$20)+1, MATCH(M$16,Templates!$I$1:FQ$1,0)))</f>
        <v/>
      </c>
      <c r="N87" s="55" t="str" cm="1">
        <f t="array" ref="N87">IF(INDEX(Templates!$I$2:$FQ$152,ROW()-ROW(N$20)+1, MATCH(N$16,Templates!$I$1:FR$1,0))="","",INDEX(Templates!$I$2:$FQ$152,ROW()-ROW(N$20)+1, MATCH(N$16,Templates!$I$1:FR$1,0)))</f>
        <v/>
      </c>
      <c r="O87" s="55" t="str" cm="1">
        <f t="array" ref="O87">IF(INDEX(Templates!$I$2:$FQ$152,ROW()-ROW(O$20)+1, MATCH(O$16,Templates!$I$1:FS$1,0))="","",INDEX(Templates!$I$2:$FQ$152,ROW()-ROW(O$20)+1, MATCH(O$16,Templates!$I$1:FS$1,0)))</f>
        <v/>
      </c>
      <c r="P87" s="55" t="str" cm="1">
        <f t="array" ref="P87">IF(INDEX(Templates!$I$2:$FQ$152,ROW()-ROW(P$20)+1, MATCH(P$16,Templates!$I$1:FT$1,0))="","",INDEX(Templates!$I$2:$FQ$152,ROW()-ROW(P$20)+1, MATCH(P$16,Templates!$I$1:FT$1,0)))</f>
        <v/>
      </c>
      <c r="Q87" s="55" t="str" cm="1">
        <f t="array" ref="Q87">IF(INDEX(Templates!$I$2:$FQ$152,ROW()-ROW(Q$20)+1, MATCH(Q$16,Templates!$I$1:FU$1,0))="","",INDEX(Templates!$I$2:$FQ$152,ROW()-ROW(Q$20)+1, MATCH(Q$16,Templates!$I$1:FU$1,0)))</f>
        <v/>
      </c>
      <c r="R87" s="55" t="str" cm="1">
        <f t="array" ref="R87">IF(INDEX(Templates!$I$2:$FQ$152,ROW()-ROW(R$20)+1, MATCH(R$16,Templates!$I$1:FV$1,0))="","",INDEX(Templates!$I$2:$FQ$152,ROW()-ROW(R$20)+1, MATCH(R$16,Templates!$I$1:FV$1,0)))</f>
        <v/>
      </c>
      <c r="S87" s="55" t="str" cm="1">
        <f t="array" ref="S87">IF(INDEX(Templates!$I$2:$FQ$152,ROW()-ROW(S$20)+1, MATCH(S$16,Templates!$I$1:FW$1,0))="","",INDEX(Templates!$I$2:$FQ$152,ROW()-ROW(S$20)+1, MATCH(S$16,Templates!$I$1:FW$1,0)))</f>
        <v/>
      </c>
      <c r="T87" s="55" t="str" cm="1">
        <f t="array" ref="T87">IF(INDEX(Templates!$I$2:$FQ$152,ROW()-ROW(T$20)+1, MATCH(T$16,Templates!$I$1:FX$1,0))="","",INDEX(Templates!$I$2:$FQ$152,ROW()-ROW(T$20)+1, MATCH(T$16,Templates!$I$1:FX$1,0)))</f>
        <v/>
      </c>
      <c r="U87" s="55" t="str" cm="1">
        <f t="array" ref="U87">IF(INDEX(Templates!$I$2:$FQ$152,ROW()-ROW(U$20)+1, MATCH(U$16,Templates!$I$1:FY$1,0))="","",INDEX(Templates!$I$2:$FQ$152,ROW()-ROW(U$20)+1, MATCH(U$16,Templates!$I$1:FY$1,0)))</f>
        <v/>
      </c>
      <c r="V87" s="55" t="str" cm="1">
        <f t="array" ref="V87">IF(INDEX(Templates!$I$2:$FQ$152,ROW()-ROW(V$20)+1, MATCH(V$16,Templates!$I$1:FZ$1,0))="","",INDEX(Templates!$I$2:$FQ$152,ROW()-ROW(V$20)+1, MATCH(V$16,Templates!$I$1:FZ$1,0)))</f>
        <v/>
      </c>
      <c r="W87" s="55" t="str" cm="1">
        <f t="array" ref="W87">IF(INDEX(Templates!$I$2:$FQ$152,ROW()-ROW(W$20)+1, MATCH(W$16,Templates!$I$1:GA$1,0))="","",INDEX(Templates!$I$2:$FQ$152,ROW()-ROW(W$20)+1, MATCH(W$16,Templates!$I$1:GA$1,0)))</f>
        <v/>
      </c>
      <c r="X87" s="55" t="str" cm="1">
        <f t="array" ref="X87">IF(INDEX(Templates!$I$2:$FQ$152,ROW()-ROW(X$20)+1, MATCH(X$16,Templates!$I$1:GB$1,0))="","",INDEX(Templates!$I$2:$FQ$152,ROW()-ROW(X$20)+1, MATCH(X$16,Templates!$I$1:GB$1,0)))</f>
        <v/>
      </c>
      <c r="Y87" s="55" t="str" cm="1">
        <f t="array" ref="Y87">IF(INDEX(Templates!$I$2:$FQ$152,ROW()-ROW(Y$20)+1, MATCH(Y$16,Templates!$I$1:GC$1,0))="","",INDEX(Templates!$I$2:$FQ$152,ROW()-ROW(Y$20)+1, MATCH(Y$16,Templates!$I$1:GC$1,0)))</f>
        <v/>
      </c>
      <c r="Z87" s="55" t="str" cm="1">
        <f t="array" ref="Z87">IF(INDEX(Templates!$I$2:$FQ$152,ROW()-ROW(Z$20)+1, MATCH(Z$16,Templates!$I$1:GD$1,0))="","",INDEX(Templates!$I$2:$FQ$152,ROW()-ROW(Z$20)+1, MATCH(Z$16,Templates!$I$1:GD$1,0)))</f>
        <v/>
      </c>
      <c r="AA87" s="55" t="str" cm="1">
        <f t="array" ref="AA87">IF(INDEX(Templates!$I$2:$FQ$152,ROW()-ROW(AA$20)+1, MATCH(AA$16,Templates!$I$1:GE$1,0))="","",INDEX(Templates!$I$2:$FQ$152,ROW()-ROW(AA$20)+1, MATCH(AA$16,Templates!$I$1:GE$1,0)))</f>
        <v/>
      </c>
      <c r="AB87" s="55" t="str" cm="1">
        <f t="array" ref="AB87">IF(INDEX(Templates!$I$2:$FQ$152,ROW()-ROW(AB$20)+1, MATCH(AB$16,Templates!$I$1:GF$1,0))="","",INDEX(Templates!$I$2:$FQ$152,ROW()-ROW(AB$20)+1, MATCH(AB$16,Templates!$I$1:GF$1,0)))</f>
        <v/>
      </c>
      <c r="AC87" s="55" t="str" cm="1">
        <f t="array" ref="AC87">IF(INDEX(Templates!$I$2:$FQ$152,ROW()-ROW(AC$20)+1, MATCH(AC$16,Templates!$I$1:GG$1,0))="","",INDEX(Templates!$I$2:$FQ$152,ROW()-ROW(AC$20)+1, MATCH(AC$16,Templates!$I$1:GG$1,0)))</f>
        <v/>
      </c>
      <c r="AD87" s="55" t="str" cm="1">
        <f t="array" ref="AD87">IF(INDEX(Templates!$I$2:$FQ$152,ROW()-ROW(AD$20)+1, MATCH(AD$16,Templates!$I$1:GH$1,0))="","",INDEX(Templates!$I$2:$FQ$152,ROW()-ROW(AD$20)+1, MATCH(AD$16,Templates!$I$1:GH$1,0)))</f>
        <v/>
      </c>
      <c r="AE87" s="55" t="str" cm="1">
        <f t="array" ref="AE87">IF(INDEX(Templates!$I$2:$FQ$152,ROW()-ROW(AE$20)+1, MATCH(AE$16,Templates!$I$1:GI$1,0))="","",INDEX(Templates!$I$2:$FQ$152,ROW()-ROW(AE$20)+1, MATCH(AE$16,Templates!$I$1:GI$1,0)))</f>
        <v/>
      </c>
      <c r="AF87" s="55" t="str" cm="1">
        <f t="array" ref="AF87">IF(INDEX(Templates!$I$2:$FQ$152,ROW()-ROW(AF$20)+1, MATCH(AF$16,Templates!$I$1:GJ$1,0))="","",INDEX(Templates!$I$2:$FQ$152,ROW()-ROW(AF$20)+1, MATCH(AF$16,Templates!$I$1:GJ$1,0)))</f>
        <v/>
      </c>
      <c r="AG87" s="55" t="str" cm="1">
        <f t="array" ref="AG87">IF(INDEX(Templates!$I$2:$FQ$152,ROW()-ROW(AG$20)+1, MATCH(AG$16,Templates!$I$1:GK$1,0))="","",INDEX(Templates!$I$2:$FQ$152,ROW()-ROW(AG$20)+1, MATCH(AG$16,Templates!$I$1:GK$1,0)))</f>
        <v/>
      </c>
      <c r="AH87" s="55" t="str" cm="1">
        <f t="array" ref="AH87">IF(INDEX(Templates!$I$2:$FQ$152,ROW()-ROW(AH$20)+1, MATCH(AH$16,Templates!$I$1:GL$1,0))="","",INDEX(Templates!$I$2:$FQ$152,ROW()-ROW(AH$20)+1, MATCH(AH$16,Templates!$I$1:GL$1,0)))</f>
        <v/>
      </c>
      <c r="AI87" s="55" t="str" cm="1">
        <f t="array" ref="AI87">IF(INDEX(Templates!$I$2:$FQ$152,ROW()-ROW(AI$20)+1, MATCH(AI$16,Templates!$I$1:GM$1,0))="","",INDEX(Templates!$I$2:$FQ$152,ROW()-ROW(AI$20)+1, MATCH(AI$16,Templates!$I$1:GM$1,0)))</f>
        <v/>
      </c>
      <c r="AJ87" s="55" t="str" cm="1">
        <f t="array" ref="AJ87">IF(INDEX(Templates!$I$2:$FQ$152,ROW()-ROW(AJ$20)+1, MATCH(AJ$16,Templates!$I$1:GN$1,0))="","",INDEX(Templates!$I$2:$FQ$152,ROW()-ROW(AJ$20)+1, MATCH(AJ$16,Templates!$I$1:GN$1,0)))</f>
        <v/>
      </c>
      <c r="AK87" s="55" t="str" cm="1">
        <f t="array" ref="AK87">IF(INDEX(Templates!$I$2:$FQ$152,ROW()-ROW(AK$20)+1, MATCH(AK$16,Templates!$I$1:GO$1,0))="","",INDEX(Templates!$I$2:$FQ$152,ROW()-ROW(AK$20)+1, MATCH(AK$16,Templates!$I$1:GO$1,0)))</f>
        <v/>
      </c>
      <c r="AL87" s="55" t="str" cm="1">
        <f t="array" ref="AL87">IF(INDEX(Templates!$I$2:$FQ$152,ROW()-ROW(AL$20)+1, MATCH(AL$16,Templates!$I$1:GP$1,0))="","",INDEX(Templates!$I$2:$FQ$152,ROW()-ROW(AL$20)+1, MATCH(AL$16,Templates!$I$1:GP$1,0)))</f>
        <v/>
      </c>
      <c r="AM87" s="55" t="str" cm="1">
        <f t="array" ref="AM87">IF(INDEX(Templates!$I$2:$FQ$152,ROW()-ROW(AM$20)+1, MATCH(AM$16,Templates!$I$1:GQ$1,0))="","",INDEX(Templates!$I$2:$FQ$152,ROW()-ROW(AM$20)+1, MATCH(AM$16,Templates!$I$1:GQ$1,0)))</f>
        <v/>
      </c>
      <c r="AN87" s="55" t="str" cm="1">
        <f t="array" ref="AN87">IF(INDEX(Templates!$I$2:$FQ$152,ROW()-ROW(AN$20)+1, MATCH(AN$16,Templates!$I$1:GR$1,0))="","",INDEX(Templates!$I$2:$FQ$152,ROW()-ROW(AN$20)+1, MATCH(AN$16,Templates!$I$1:GR$1,0)))</f>
        <v/>
      </c>
      <c r="AO87" s="55" t="str" cm="1">
        <f t="array" ref="AO87">IF(INDEX(Templates!$I$2:$FQ$152,ROW()-ROW(AO$20)+1, MATCH(AO$16,Templates!$I$1:GS$1,0))="","",INDEX(Templates!$I$2:$FQ$152,ROW()-ROW(AO$20)+1, MATCH(AO$16,Templates!$I$1:GS$1,0)))</f>
        <v/>
      </c>
      <c r="AP87" s="55" t="str" cm="1">
        <f t="array" ref="AP87">IF(INDEX(Templates!$I$2:$FQ$152,ROW()-ROW(AP$20)+1, MATCH(AP$16,Templates!$I$1:GT$1,0))="","",INDEX(Templates!$I$2:$FQ$152,ROW()-ROW(AP$20)+1, MATCH(AP$16,Templates!$I$1:GT$1,0)))</f>
        <v/>
      </c>
      <c r="AQ87" s="55" t="str" cm="1">
        <f t="array" ref="AQ87">IF(INDEX(Templates!$I$2:$FQ$152,ROW()-ROW(AQ$20)+1, MATCH(AQ$16,Templates!$I$1:GU$1,0))="","",INDEX(Templates!$I$2:$FQ$152,ROW()-ROW(AQ$20)+1, MATCH(AQ$16,Templates!$I$1:GU$1,0)))</f>
        <v/>
      </c>
      <c r="AR87" s="55" t="str" cm="1">
        <f t="array" ref="AR87">IF(INDEX(Templates!$I$2:$FQ$152,ROW()-ROW(AR$20)+1, MATCH(AR$16,Templates!$I$1:GV$1,0))="","",INDEX(Templates!$I$2:$FQ$152,ROW()-ROW(AR$20)+1, MATCH(AR$16,Templates!$I$1:GV$1,0)))</f>
        <v/>
      </c>
      <c r="AS87" s="55" t="str" cm="1">
        <f t="array" ref="AS87">IF(INDEX(Templates!$I$2:$FQ$152,ROW()-ROW(AS$20)+1, MATCH(AS$16,Templates!$I$1:GW$1,0))="","",INDEX(Templates!$I$2:$FQ$152,ROW()-ROW(AS$20)+1, MATCH(AS$16,Templates!$I$1:GW$1,0)))</f>
        <v/>
      </c>
      <c r="AT87" s="55" t="str" cm="1">
        <f t="array" ref="AT87">IF(INDEX(Templates!$I$2:$FQ$152,ROW()-ROW(AT$20)+1, MATCH(AT$16,Templates!$I$1:GX$1,0))="","",INDEX(Templates!$I$2:$FQ$152,ROW()-ROW(AT$20)+1, MATCH(AT$16,Templates!$I$1:GX$1,0)))</f>
        <v/>
      </c>
      <c r="AU87" s="55" t="str" cm="1">
        <f t="array" ref="AU87">IF(INDEX(Templates!$I$2:$FQ$152,ROW()-ROW(AU$20)+1, MATCH(AU$16,Templates!$I$1:GY$1,0))="","",INDEX(Templates!$I$2:$FQ$152,ROW()-ROW(AU$20)+1, MATCH(AU$16,Templates!$I$1:GY$1,0)))</f>
        <v/>
      </c>
      <c r="AV87" s="55" t="str" cm="1">
        <f t="array" ref="AV87">IF(INDEX(Templates!$I$2:$FQ$152,ROW()-ROW(AV$20)+1, MATCH(AV$16,Templates!$I$1:GZ$1,0))="","",INDEX(Templates!$I$2:$FQ$152,ROW()-ROW(AV$20)+1, MATCH(AV$16,Templates!$I$1:GZ$1,0)))</f>
        <v/>
      </c>
      <c r="AW87" s="55" t="str" cm="1">
        <f t="array" ref="AW87">IF(INDEX(Templates!$I$2:$FQ$152,ROW()-ROW(AW$20)+1, MATCH(AW$16,Templates!$I$1:HA$1,0))="","",INDEX(Templates!$I$2:$FQ$152,ROW()-ROW(AW$20)+1, MATCH(AW$16,Templates!$I$1:HA$1,0)))</f>
        <v/>
      </c>
      <c r="AX87" s="55" t="str" cm="1">
        <f t="array" ref="AX87">IF(INDEX(Templates!$I$2:$FQ$152,ROW()-ROW(AX$20)+1, MATCH(AX$16,Templates!$I$1:HB$1,0))="","",INDEX(Templates!$I$2:$FQ$152,ROW()-ROW(AX$20)+1, MATCH(AX$16,Templates!$I$1:HB$1,0)))</f>
        <v/>
      </c>
      <c r="AY87" s="55" t="str" cm="1">
        <f t="array" ref="AY87">IF(INDEX(Templates!$I$2:$FQ$152,ROW()-ROW(AY$20)+1, MATCH(AY$16,Templates!$I$1:HC$1,0))="","",INDEX(Templates!$I$2:$FQ$152,ROW()-ROW(AY$20)+1, MATCH(AY$16,Templates!$I$1:HC$1,0)))</f>
        <v/>
      </c>
      <c r="AZ87" s="55" t="str" cm="1">
        <f t="array" ref="AZ87">IF(INDEX(Templates!$I$2:$FQ$152,ROW()-ROW(AZ$20)+1, MATCH(AZ$16,Templates!$I$1:HD$1,0))="","",INDEX(Templates!$I$2:$FQ$152,ROW()-ROW(AZ$20)+1, MATCH(AZ$16,Templates!$I$1:HD$1,0)))</f>
        <v/>
      </c>
      <c r="BA87" s="55" t="str" cm="1">
        <f t="array" ref="BA87">IF(INDEX(Templates!$I$2:$FQ$152,ROW()-ROW(BA$20)+1, MATCH(BA$16,Templates!$I$1:HE$1,0))="","",INDEX(Templates!$I$2:$FQ$152,ROW()-ROW(BA$20)+1, MATCH(BA$16,Templates!$I$1:HE$1,0)))</f>
        <v/>
      </c>
      <c r="BB87" s="55" t="str" cm="1">
        <f t="array" ref="BB87">IF(INDEX(Templates!$I$2:$FQ$152,ROW()-ROW(BB$20)+1, MATCH(BB$16,Templates!$I$1:HF$1,0))="","",INDEX(Templates!$I$2:$FQ$152,ROW()-ROW(BB$20)+1, MATCH(BB$16,Templates!$I$1:HF$1,0)))</f>
        <v/>
      </c>
      <c r="BC87" s="55" t="str" cm="1">
        <f t="array" ref="BC87">IF(INDEX(Templates!$I$2:$FQ$152,ROW()-ROW(BC$20)+1, MATCH(BC$16,Templates!$I$1:HG$1,0))="","",INDEX(Templates!$I$2:$FQ$152,ROW()-ROW(BC$20)+1, MATCH(BC$16,Templates!$I$1:HG$1,0)))</f>
        <v/>
      </c>
      <c r="BD87" s="55" t="str" cm="1">
        <f t="array" ref="BD87">IF(INDEX(Templates!$I$2:$FQ$152,ROW()-ROW(BD$20)+1, MATCH(BD$16,Templates!$I$1:HH$1,0))="","",INDEX(Templates!$I$2:$FQ$152,ROW()-ROW(BD$20)+1, MATCH(BD$16,Templates!$I$1:HH$1,0)))</f>
        <v/>
      </c>
      <c r="BE87" s="55" t="str" cm="1">
        <f t="array" ref="BE87">IF(INDEX(Templates!$I$2:$FQ$152,ROW()-ROW(BE$20)+1, MATCH(BE$16,Templates!$I$1:HI$1,0))="","",INDEX(Templates!$I$2:$FQ$152,ROW()-ROW(BE$20)+1, MATCH(BE$16,Templates!$I$1:HI$1,0)))</f>
        <v/>
      </c>
      <c r="BF87" s="55" t="str" cm="1">
        <f t="array" ref="BF87">IF(INDEX(Templates!$I$2:$FQ$152,ROW()-ROW(BF$20)+1, MATCH(BF$16,Templates!$I$1:HJ$1,0))="","",INDEX(Templates!$I$2:$FQ$152,ROW()-ROW(BF$20)+1, MATCH(BF$16,Templates!$I$1:HJ$1,0)))</f>
        <v/>
      </c>
      <c r="BG87" s="55" t="str" cm="1">
        <f t="array" ref="BG87">IF(INDEX(Templates!$I$2:$FQ$152,ROW()-ROW(BG$20)+1, MATCH(BG$16,Templates!$I$1:HK$1,0))="","",INDEX(Templates!$I$2:$FQ$152,ROW()-ROW(BG$20)+1, MATCH(BG$16,Templates!$I$1:HK$1,0)))</f>
        <v/>
      </c>
      <c r="BH87" s="55" t="str" cm="1">
        <f t="array" ref="BH87">IF(INDEX(Templates!$I$2:$FQ$152,ROW()-ROW(BH$20)+1, MATCH(BH$16,Templates!$I$1:HI$1,0))="","",INDEX(Templates!$I$2:$FQ$152,ROW()-ROW(BH$20)+1, MATCH(BH$16,Templates!$I$1:HI$1,0)))</f>
        <v/>
      </c>
      <c r="BI87" s="55" t="str" cm="1">
        <f t="array" ref="BI87">IF(INDEX(Templates!$I$2:$FQ$152,ROW()-ROW(BI$20)+1, MATCH(BI$16,Templates!$I$1:HJ$1,0))="","",INDEX(Templates!$I$2:$FQ$152,ROW()-ROW(BI$20)+1, MATCH(BI$16,Templates!$I$1:HJ$1,0)))</f>
        <v/>
      </c>
      <c r="BJ87" s="55" t="str" cm="1">
        <f t="array" ref="BJ87">IF(INDEX(Templates!$I$2:$FQ$152,ROW()-ROW(BJ$20)+1, MATCH(BJ$16,Templates!$I$1:HK$1,0))="","",INDEX(Templates!$I$2:$FQ$152,ROW()-ROW(BJ$20)+1, MATCH(BJ$16,Templates!$I$1:HK$1,0)))</f>
        <v/>
      </c>
      <c r="BK87" s="55" t="str" cm="1">
        <f t="array" ref="BK87">IF(INDEX(Templates!$I$2:$FQ$152,ROW()-ROW(BK$20)+1, MATCH(BK$16,Templates!$I$1:HL$1,0))="","",INDEX(Templates!$I$2:$FQ$152,ROW()-ROW(BK$20)+1, MATCH(BK$16,Templates!$I$1:HL$1,0)))</f>
        <v/>
      </c>
      <c r="BL87" s="55" t="str" cm="1">
        <f t="array" ref="BL87">IF(INDEX(Templates!$I$2:$FQ$152,ROW()-ROW(BL$20)+1, MATCH(BL$16,Templates!$I$1:HM$1,0))="","",INDEX(Templates!$I$2:$FQ$152,ROW()-ROW(BL$20)+1, MATCH(BL$16,Templates!$I$1:HM$1,0)))</f>
        <v/>
      </c>
      <c r="BM87" s="55" t="str" cm="1">
        <f t="array" ref="BM87">IF(INDEX(Templates!$I$2:$FQ$152,ROW()-ROW(BM$20)+1, MATCH(BM$16,Templates!$I$1:HN$1,0))="","",INDEX(Templates!$I$2:$FQ$152,ROW()-ROW(BM$20)+1, MATCH(BM$16,Templates!$I$1:HN$1,0)))</f>
        <v/>
      </c>
      <c r="BN87" s="55" t="str" cm="1">
        <f t="array" ref="BN87">IF(INDEX(Templates!$I$2:$FQ$152,ROW()-ROW(BN$20)+1, MATCH(BN$16,Templates!$I$1:HO$1,0))="","",INDEX(Templates!$I$2:$FQ$152,ROW()-ROW(BN$20)+1, MATCH(BN$16,Templates!$I$1:HO$1,0)))</f>
        <v/>
      </c>
      <c r="BO87" s="55" t="str" cm="1">
        <f t="array" ref="BO87">IF(INDEX(Templates!$I$2:$FQ$152,ROW()-ROW(BO$20)+1, MATCH(BO$16,Templates!$I$1:HP$1,0))="","",INDEX(Templates!$I$2:$FQ$152,ROW()-ROW(BO$20)+1, MATCH(BO$16,Templates!$I$1:HP$1,0)))</f>
        <v/>
      </c>
      <c r="BP87" s="55" t="str" cm="1">
        <f t="array" ref="BP87">IF(INDEX(Templates!$I$2:$FQ$152,ROW()-ROW(BP$20)+1, MATCH(BP$16,Templates!$I$1:HQ$1,0))="","",INDEX(Templates!$I$2:$FQ$152,ROW()-ROW(BP$20)+1, MATCH(BP$16,Templates!$I$1:HQ$1,0)))</f>
        <v/>
      </c>
      <c r="BQ87" s="55" t="str" cm="1">
        <f t="array" ref="BQ87">IF(INDEX(Templates!$I$2:$FQ$152,ROW()-ROW(BQ$20)+1, MATCH(BQ$16,Templates!$I$1:HR$1,0))="","",INDEX(Templates!$I$2:$FQ$152,ROW()-ROW(BQ$20)+1, MATCH(BQ$16,Templates!$I$1:HR$1,0)))</f>
        <v/>
      </c>
      <c r="BR87" s="55" t="str" cm="1">
        <f t="array" ref="BR87">IF(INDEX(Templates!$I$2:$FQ$152,ROW()-ROW(BR$20)+1, MATCH(BR$16,Templates!$I$1:HS$1,0))="","",INDEX(Templates!$I$2:$FQ$152,ROW()-ROW(BR$20)+1, MATCH(BR$16,Templates!$I$1:HS$1,0)))</f>
        <v/>
      </c>
      <c r="BS87" s="55" t="str" cm="1">
        <f t="array" ref="BS87">IF(INDEX(Templates!$I$2:$FQ$152,ROW()-ROW(BS$20)+1, MATCH(BS$16,Templates!$I$1:HT$1,0))="","",INDEX(Templates!$I$2:$FQ$152,ROW()-ROW(BS$20)+1, MATCH(BS$16,Templates!$I$1:HT$1,0)))</f>
        <v/>
      </c>
      <c r="BT87" s="55" t="str" cm="1">
        <f t="array" ref="BT87">IF(INDEX(Templates!$I$2:$FQ$152,ROW()-ROW(BT$20)+1, MATCH(BT$16,Templates!$I$1:HU$1,0))="","",INDEX(Templates!$I$2:$FQ$152,ROW()-ROW(BT$20)+1, MATCH(BT$16,Templates!$I$1:HU$1,0)))</f>
        <v/>
      </c>
      <c r="BU87" s="55" t="str" cm="1">
        <f t="array" ref="BU87">IF(INDEX(Templates!$I$2:$FQ$152,ROW()-ROW(BU$20)+1, MATCH(BU$16,Templates!$I$1:HV$1,0))="","",INDEX(Templates!$I$2:$FQ$152,ROW()-ROW(BU$20)+1, MATCH(BU$16,Templates!$I$1:HV$1,0)))</f>
        <v/>
      </c>
      <c r="BV87" s="55" t="str" cm="1">
        <f t="array" ref="BV87">IF(INDEX(Templates!$I$2:$FQ$152,ROW()-ROW(BV$20)+1, MATCH(BV$16,Templates!$I$1:HW$1,0))="","",INDEX(Templates!$I$2:$FQ$152,ROW()-ROW(BV$20)+1, MATCH(BV$16,Templates!$I$1:HW$1,0)))</f>
        <v/>
      </c>
      <c r="BW87" s="55" t="str" cm="1">
        <f t="array" ref="BW87">IF(INDEX(Templates!$I$2:$FQ$152,ROW()-ROW(BW$20)+1, MATCH(BW$16,Templates!$I$1:HX$1,0))="","",INDEX(Templates!$I$2:$FQ$152,ROW()-ROW(BW$20)+1, MATCH(BW$16,Templates!$I$1:HX$1,0)))</f>
        <v/>
      </c>
      <c r="BX87" s="55" t="str" cm="1">
        <f t="array" ref="BX87">IF(INDEX(Templates!$I$2:$FQ$152,ROW()-ROW(BX$20)+1, MATCH(BX$16,Templates!$I$1:HY$1,0))="","",INDEX(Templates!$I$2:$FQ$152,ROW()-ROW(BX$20)+1, MATCH(BX$16,Templates!$I$1:HY$1,0)))</f>
        <v/>
      </c>
      <c r="BY87" s="55" t="str" cm="1">
        <f t="array" ref="BY87">IF(INDEX(Templates!$I$2:$FQ$152,ROW()-ROW(BY$20)+1, MATCH(BY$16,Templates!$I$1:HZ$1,0))="","",INDEX(Templates!$I$2:$FQ$152,ROW()-ROW(BY$20)+1, MATCH(BY$16,Templates!$I$1:HZ$1,0)))</f>
        <v/>
      </c>
      <c r="BZ87" s="55" t="str" cm="1">
        <f t="array" ref="BZ87">IF(INDEX(Templates!$I$2:$FQ$152,ROW()-ROW(BZ$20)+1, MATCH(BZ$16,Templates!$I$1:IA$1,0))="","",INDEX(Templates!$I$2:$FQ$152,ROW()-ROW(BZ$20)+1, MATCH(BZ$16,Templates!$I$1:IA$1,0)))</f>
        <v/>
      </c>
      <c r="CA87" s="55" t="str" cm="1">
        <f t="array" ref="CA87">IF(INDEX(Templates!$I$2:$FQ$152,ROW()-ROW(CA$20)+1, MATCH(CA$16,Templates!$I$1:IB$1,0))="","",INDEX(Templates!$I$2:$FQ$152,ROW()-ROW(CA$20)+1, MATCH(CA$16,Templates!$I$1:IB$1,0)))</f>
        <v/>
      </c>
      <c r="CB87" s="55" t="str" cm="1">
        <f t="array" ref="CB87">IF(INDEX(Templates!$I$2:$FQ$152,ROW()-ROW(CB$20)+1, MATCH(CB$16,Templates!$I$1:IC$1,0))="","",INDEX(Templates!$I$2:$FQ$152,ROW()-ROW(CB$20)+1, MATCH(CB$16,Templates!$I$1:IC$1,0)))</f>
        <v/>
      </c>
      <c r="CC87" s="55" t="str" cm="1">
        <f t="array" ref="CC87">IF(INDEX(Templates!$I$2:$FQ$152,ROW()-ROW(CC$20)+1, MATCH(CC$16,Templates!$I$1:ID$1,0))="","",INDEX(Templates!$I$2:$FQ$152,ROW()-ROW(CC$20)+1, MATCH(CC$16,Templates!$I$1:ID$1,0)))</f>
        <v/>
      </c>
      <c r="CD87" s="55" t="str" cm="1">
        <f t="array" ref="CD87">IF(INDEX(Templates!$I$2:$FQ$152,ROW()-ROW(CD$20)+1, MATCH(CD$16,Templates!$I$1:IE$1,0))="","",INDEX(Templates!$I$2:$FQ$152,ROW()-ROW(CD$20)+1, MATCH(CD$16,Templates!$I$1:IE$1,0)))</f>
        <v/>
      </c>
      <c r="CE87" s="55" t="str" cm="1">
        <f t="array" ref="CE87">IF(INDEX(Templates!$I$2:$FQ$152,ROW()-ROW(CE$20)+1, MATCH(CE$16,Templates!$I$1:IF$1,0))="","",INDEX(Templates!$I$2:$FQ$152,ROW()-ROW(CE$20)+1, MATCH(CE$16,Templates!$I$1:IF$1,0)))</f>
        <v/>
      </c>
      <c r="CF87" s="55" t="str" cm="1">
        <f t="array" ref="CF87">IF(INDEX(Templates!$I$2:$FQ$152,ROW()-ROW(CF$20)+1, MATCH(CF$16,Templates!$I$1:ID$1,0))="","",INDEX(Templates!$I$2:$FQ$152,ROW()-ROW(CF$20)+1, MATCH(CF$16,Templates!$I$1:ID$1,0)))</f>
        <v/>
      </c>
      <c r="CG87" s="55" t="str" cm="1">
        <f t="array" ref="CG87">IF(INDEX(Templates!$I$2:$FQ$152,ROW()-ROW(CG$20)+1, MATCH(CG$16,Templates!$I$1:IE$1,0))="","",INDEX(Templates!$I$2:$FQ$152,ROW()-ROW(CG$20)+1, MATCH(CG$16,Templates!$I$1:IE$1,0)))</f>
        <v/>
      </c>
      <c r="CH87" s="55" t="str" cm="1">
        <f t="array" ref="CH87">IF(INDEX(Templates!$I$2:$FQ$152,ROW()-ROW(CH$20)+1, MATCH(CH$16,Templates!$I$1:IF$1,0))="","",INDEX(Templates!$I$2:$FQ$152,ROW()-ROW(CH$20)+1, MATCH(CH$16,Templates!$I$1:IF$1,0)))</f>
        <v/>
      </c>
      <c r="CI87" s="55" t="str" cm="1">
        <f t="array" ref="CI87">IF(INDEX(Templates!$I$2:$FQ$152,ROW()-ROW(CI$20)+1, MATCH(CI$16,Templates!$I$1:IG$1,0))="","",INDEX(Templates!$I$2:$FQ$152,ROW()-ROW(CI$20)+1, MATCH(CI$16,Templates!$I$1:IG$1,0)))</f>
        <v/>
      </c>
      <c r="CJ87" s="55" t="str" cm="1">
        <f t="array" ref="CJ87">IF(INDEX(Templates!$I$2:$FQ$152,ROW()-ROW(CJ$20)+1, MATCH(CJ$16,Templates!$I$1:IH$1,0))="","",INDEX(Templates!$I$2:$FQ$152,ROW()-ROW(CJ$20)+1, MATCH(CJ$16,Templates!$I$1:IH$1,0)))</f>
        <v/>
      </c>
      <c r="CK87" s="55" t="str" cm="1">
        <f t="array" ref="CK87">IF(INDEX(Templates!$I$2:$FQ$152,ROW()-ROW(CK$20)+1, MATCH(CK$16,Templates!$I$1:II$1,0))="","",INDEX(Templates!$I$2:$FQ$152,ROW()-ROW(CK$20)+1, MATCH(CK$16,Templates!$I$1:II$1,0)))</f>
        <v/>
      </c>
      <c r="CL87" s="55" t="str" cm="1">
        <f t="array" ref="CL87">IF(INDEX(Templates!$I$2:$FQ$152,ROW()-ROW(CL$20)+1, MATCH(CL$16,Templates!$I$1:IJ$1,0))="","",INDEX(Templates!$I$2:$FQ$152,ROW()-ROW(CL$20)+1, MATCH(CL$16,Templates!$I$1:IJ$1,0)))</f>
        <v/>
      </c>
      <c r="CM87" s="55" t="str" cm="1">
        <f t="array" ref="CM87">IF(INDEX(Templates!$I$2:$FQ$152,ROW()-ROW(CM$20)+1, MATCH(CM$16,Templates!$I$1:IK$1,0))="","",INDEX(Templates!$I$2:$FQ$152,ROW()-ROW(CM$20)+1, MATCH(CM$16,Templates!$I$1:IK$1,0)))</f>
        <v/>
      </c>
      <c r="CN87" s="55" t="str" cm="1">
        <f t="array" ref="CN87">IF(INDEX(Templates!$I$2:$FQ$152,ROW()-ROW(CN$20)+1, MATCH(CN$16,Templates!$I$1:IL$1,0))="","",INDEX(Templates!$I$2:$FQ$152,ROW()-ROW(CN$20)+1, MATCH(CN$16,Templates!$I$1:IL$1,0)))</f>
        <v/>
      </c>
      <c r="CO87" s="55" t="str" cm="1">
        <f t="array" ref="CO87">IF(INDEX(Templates!$I$2:$FQ$152,ROW()-ROW(CO$20)+1, MATCH(CO$16,Templates!$I$1:IM$1,0))="","",INDEX(Templates!$I$2:$FQ$152,ROW()-ROW(CO$20)+1, MATCH(CO$16,Templates!$I$1:IM$1,0)))</f>
        <v/>
      </c>
      <c r="CP87" s="55" t="str" cm="1">
        <f t="array" ref="CP87">IF(INDEX(Templates!$I$2:$FQ$152,ROW()-ROW(CP$20)+1, MATCH(CP$16,Templates!$I$1:IN$1,0))="","",INDEX(Templates!$I$2:$FQ$152,ROW()-ROW(CP$20)+1, MATCH(CP$16,Templates!$I$1:IN$1,0)))</f>
        <v/>
      </c>
      <c r="CQ87" s="55" t="str" cm="1">
        <f t="array" ref="CQ87">IF(INDEX(Templates!$I$2:$FQ$152,ROW()-ROW(CQ$20)+1, MATCH(CQ$16,Templates!$I$1:IO$1,0))="","",INDEX(Templates!$I$2:$FQ$152,ROW()-ROW(CQ$20)+1, MATCH(CQ$16,Templates!$I$1:IO$1,0)))</f>
        <v/>
      </c>
      <c r="CR87" s="55" t="str" cm="1">
        <f t="array" ref="CR87">IF(INDEX(Templates!$I$2:$FQ$152,ROW()-ROW(CR$20)+1, MATCH(CR$16,Templates!$I$1:IP$1,0))="","",INDEX(Templates!$I$2:$FQ$152,ROW()-ROW(CR$20)+1, MATCH(CR$16,Templates!$I$1:IP$1,0)))</f>
        <v/>
      </c>
      <c r="CS87" s="55" t="str" cm="1">
        <f t="array" ref="CS87">IF(INDEX(Templates!$I$2:$FQ$152,ROW()-ROW(CS$20)+1, MATCH(CS$16,Templates!$I$1:IQ$1,0))="","",INDEX(Templates!$I$2:$FQ$152,ROW()-ROW(CS$20)+1, MATCH(CS$16,Templates!$I$1:IQ$1,0)))</f>
        <v/>
      </c>
      <c r="CT87" s="55" t="str" cm="1">
        <f t="array" ref="CT87">IF(INDEX(Templates!$I$2:$FQ$152,ROW()-ROW(CT$20)+1, MATCH(CT$16,Templates!$I$1:IR$1,0))="","",INDEX(Templates!$I$2:$FQ$152,ROW()-ROW(CT$20)+1, MATCH(CT$16,Templates!$I$1:IR$1,0)))</f>
        <v/>
      </c>
      <c r="CU87" s="55" t="str" cm="1">
        <f t="array" ref="CU87">IF(INDEX(Templates!$I$2:$FQ$152,ROW()-ROW(CU$20)+1, MATCH(CU$16,Templates!$I$1:IS$1,0))="","",INDEX(Templates!$I$2:$FQ$152,ROW()-ROW(CU$20)+1, MATCH(CU$16,Templates!$I$1:IS$1,0)))</f>
        <v/>
      </c>
      <c r="CV87" s="55" t="str" cm="1">
        <f t="array" ref="CV87">IF(INDEX(Templates!$I$2:$FQ$152,ROW()-ROW(CV$20)+1, MATCH(CV$16,Templates!$I$1:IT$1,0))="","",INDEX(Templates!$I$2:$FQ$152,ROW()-ROW(CV$20)+1, MATCH(CV$16,Templates!$I$1:IT$1,0)))</f>
        <v/>
      </c>
      <c r="CW87" s="55" t="str" cm="1">
        <f t="array" ref="CW87">IF(INDEX(Templates!$I$2:$FQ$152,ROW()-ROW(CW$20)+1, MATCH(CW$16,Templates!$I$1:IU$1,0))="","",INDEX(Templates!$I$2:$FQ$152,ROW()-ROW(CW$20)+1, MATCH(CW$16,Templates!$I$1:IU$1,0)))</f>
        <v/>
      </c>
      <c r="CX87" s="55" t="str" cm="1">
        <f t="array" ref="CX87">IF(INDEX(Templates!$I$2:$FQ$152,ROW()-ROW(CX$20)+1, MATCH(CX$16,Templates!$I$1:IV$1,0))="","",INDEX(Templates!$I$2:$FQ$152,ROW()-ROW(CX$20)+1, MATCH(CX$16,Templates!$I$1:IV$1,0)))</f>
        <v/>
      </c>
      <c r="CY87" s="55" t="str" cm="1">
        <f t="array" ref="CY87">IF(INDEX(Templates!$I$2:$FQ$152,ROW()-ROW(CY$20)+1, MATCH(CY$16,Templates!$I$1:IW$1,0))="","",INDEX(Templates!$I$2:$FQ$152,ROW()-ROW(CY$20)+1, MATCH(CY$16,Templates!$I$1:IW$1,0)))</f>
        <v/>
      </c>
      <c r="CZ87" s="55" t="str" cm="1">
        <f t="array" ref="CZ87">IF(INDEX(Templates!$I$2:$FQ$152,ROW()-ROW(CZ$20)+1, MATCH(CZ$16,Templates!$I$1:IX$1,0))="","",INDEX(Templates!$I$2:$FQ$152,ROW()-ROW(CZ$20)+1, MATCH(CZ$16,Templates!$I$1:IX$1,0)))</f>
        <v/>
      </c>
      <c r="DA87" s="55" t="str" cm="1">
        <f t="array" ref="DA87">IF(INDEX(Templates!$I$2:$FQ$152,ROW()-ROW(DA$20)+1, MATCH(DA$16,Templates!$I$1:IY$1,0))="","",INDEX(Templates!$I$2:$FQ$152,ROW()-ROW(DA$20)+1, MATCH(DA$16,Templates!$I$1:IY$1,0)))</f>
        <v/>
      </c>
      <c r="DB87" s="55" t="str" cm="1">
        <f t="array" ref="DB87">IF(INDEX(Templates!$I$2:$FQ$152,ROW()-ROW(DB$20)+1, MATCH(DB$16,Templates!$I$1:IZ$1,0))="","",INDEX(Templates!$I$2:$FQ$152,ROW()-ROW(DB$20)+1, MATCH(DB$16,Templates!$I$1:IZ$1,0)))</f>
        <v/>
      </c>
      <c r="DC87" s="55" t="str" cm="1">
        <f t="array" ref="DC87">IF(INDEX(Templates!$I$2:$FQ$152,ROW()-ROW(DC$20)+1, MATCH(DC$16,Templates!$I$1:JA$1,0))="","",INDEX(Templates!$I$2:$FQ$152,ROW()-ROW(DC$20)+1, MATCH(DC$16,Templates!$I$1:JA$1,0)))</f>
        <v/>
      </c>
      <c r="DD87" s="55" t="str" cm="1">
        <f t="array" ref="DD87">IF(INDEX(Templates!$I$2:$FQ$152,ROW()-ROW(DD$20)+1, MATCH(DD$16,Templates!$I$1:JB$1,0))="","",INDEX(Templates!$I$2:$FQ$152,ROW()-ROW(DD$20)+1, MATCH(DD$16,Templates!$I$1:JB$1,0)))</f>
        <v/>
      </c>
      <c r="DE87" s="55" t="str" cm="1">
        <f t="array" ref="DE87">IF(INDEX(Templates!$I$2:$FQ$152,ROW()-ROW(DE$20)+1, MATCH(DE$16,Templates!$I$1:JC$1,0))="","",INDEX(Templates!$I$2:$FQ$152,ROW()-ROW(DE$20)+1, MATCH(DE$16,Templates!$I$1:JC$1,0)))</f>
        <v/>
      </c>
      <c r="DF87" s="55" t="str" cm="1">
        <f t="array" ref="DF87">IF(INDEX(Templates!$I$2:$FQ$152,ROW()-ROW(DF$20)+1, MATCH(DF$16,Templates!$I$1:JD$1,0))="","",INDEX(Templates!$I$2:$FQ$152,ROW()-ROW(DF$20)+1, MATCH(DF$16,Templates!$I$1:JD$1,0)))</f>
        <v/>
      </c>
      <c r="DG87" s="55" t="str" cm="1">
        <f t="array" ref="DG87">IF(INDEX(Templates!$I$2:$FQ$152,ROW()-ROW(DG$20)+1, MATCH(DG$16,Templates!$I$1:JE$1,0))="","",INDEX(Templates!$I$2:$FQ$152,ROW()-ROW(DG$20)+1, MATCH(DG$16,Templates!$I$1:JE$1,0)))</f>
        <v/>
      </c>
      <c r="DH87" s="55" t="str" cm="1">
        <f t="array" ref="DH87">IF(INDEX(Templates!$I$2:$FQ$152,ROW()-ROW(DH$20)+1, MATCH(DH$16,Templates!$I$1:JF$1,0))="","",INDEX(Templates!$I$2:$FQ$152,ROW()-ROW(DH$20)+1, MATCH(DH$16,Templates!$I$1:JF$1,0)))</f>
        <v/>
      </c>
      <c r="DI87" s="55" t="str" cm="1">
        <f t="array" ref="DI87">IF(INDEX(Templates!$I$2:$FQ$152,ROW()-ROW(DI$20)+1, MATCH(DI$16,Templates!$I$1:JG$1,0))="","",INDEX(Templates!$I$2:$FQ$152,ROW()-ROW(DI$20)+1, MATCH(DI$16,Templates!$I$1:JG$1,0)))</f>
        <v/>
      </c>
      <c r="DJ87" s="55" t="str" cm="1">
        <f t="array" ref="DJ87">IF(INDEX(Templates!$I$2:$FQ$152,ROW()-ROW(DJ$20)+1, MATCH(DJ$16,Templates!$I$1:JH$1,0))="","",INDEX(Templates!$I$2:$FQ$152,ROW()-ROW(DJ$20)+1, MATCH(DJ$16,Templates!$I$1:JH$1,0)))</f>
        <v/>
      </c>
      <c r="DK87" s="55" t="str" cm="1">
        <f t="array" ref="DK87">IF(INDEX(Templates!$I$2:$FQ$152,ROW()-ROW(DK$20)+1, MATCH(DK$16,Templates!$I$1:JI$1,0))="","",INDEX(Templates!$I$2:$FQ$152,ROW()-ROW(DK$20)+1, MATCH(DK$16,Templates!$I$1:JI$1,0)))</f>
        <v/>
      </c>
      <c r="DL87" s="55" t="str" cm="1">
        <f t="array" ref="DL87">IF(INDEX(Templates!$I$2:$FQ$152,ROW()-ROW(DL$20)+1, MATCH(DL$16,Templates!$I$1:JJ$1,0))="","",INDEX(Templates!$I$2:$FQ$152,ROW()-ROW(DL$20)+1, MATCH(DL$16,Templates!$I$1:JJ$1,0)))</f>
        <v/>
      </c>
      <c r="DM87" s="55" t="str" cm="1">
        <f t="array" ref="DM87">IF(INDEX(Templates!$I$2:$FQ$152,ROW()-ROW(DM$20)+1, MATCH(DM$16,Templates!$I$1:JK$1,0))="","",INDEX(Templates!$I$2:$FQ$152,ROW()-ROW(DM$20)+1, MATCH(DM$16,Templates!$I$1:JK$1,0)))</f>
        <v/>
      </c>
      <c r="DN87" s="55" t="str" cm="1">
        <f t="array" ref="DN87">IF(INDEX(Templates!$I$2:$FQ$152,ROW()-ROW(DN$20)+1, MATCH(DN$16,Templates!$I$1:JL$1,0))="","",INDEX(Templates!$I$2:$FQ$152,ROW()-ROW(DN$20)+1, MATCH(DN$16,Templates!$I$1:JL$1,0)))</f>
        <v/>
      </c>
      <c r="DO87" s="55" t="str" cm="1">
        <f t="array" ref="DO87">IF(INDEX(Templates!$I$2:$FQ$152,ROW()-ROW(DO$20)+1, MATCH(DO$16,Templates!$I$1:JM$1,0))="","",INDEX(Templates!$I$2:$FQ$152,ROW()-ROW(DO$20)+1, MATCH(DO$16,Templates!$I$1:JM$1,0)))</f>
        <v/>
      </c>
      <c r="DP87" s="55" t="str" cm="1">
        <f t="array" ref="DP87">IF(INDEX(Templates!$I$2:$FQ$152,ROW()-ROW(DP$20)+1, MATCH(DP$16,Templates!$I$1:JN$1,0))="","",INDEX(Templates!$I$2:$FQ$152,ROW()-ROW(DP$20)+1, MATCH(DP$16,Templates!$I$1:JN$1,0)))</f>
        <v/>
      </c>
      <c r="DQ87" s="55" t="str" cm="1">
        <f t="array" ref="DQ87">IF(INDEX(Templates!$I$2:$FQ$152,ROW()-ROW(DQ$20)+1, MATCH(DQ$16,Templates!$I$1:JO$1,0))="","",INDEX(Templates!$I$2:$FQ$152,ROW()-ROW(DQ$20)+1, MATCH(DQ$16,Templates!$I$1:JO$1,0)))</f>
        <v/>
      </c>
      <c r="DR87" s="55" t="str" cm="1">
        <f t="array" ref="DR87">IF(INDEX(Templates!$I$2:$FQ$152,ROW()-ROW(DR$20)+1, MATCH(DR$16,Templates!$I$1:JP$1,0))="","",INDEX(Templates!$I$2:$FQ$152,ROW()-ROW(DR$20)+1, MATCH(DR$16,Templates!$I$1:JP$1,0)))</f>
        <v/>
      </c>
      <c r="DS87" s="55" t="str" cm="1">
        <f t="array" ref="DS87">IF(INDEX(Templates!$I$2:$FQ$152,ROW()-ROW(DS$20)+1, MATCH(DS$16,Templates!$I$1:JQ$1,0))="","",INDEX(Templates!$I$2:$FQ$152,ROW()-ROW(DS$20)+1, MATCH(DS$16,Templates!$I$1:JQ$1,0)))</f>
        <v/>
      </c>
      <c r="DT87" s="55" t="str" cm="1">
        <f t="array" ref="DT87">IF(INDEX(Templates!$I$2:$FQ$152,ROW()-ROW(DT$20)+1, MATCH(DT$16,Templates!$I$1:JR$1,0))="","",INDEX(Templates!$I$2:$FQ$152,ROW()-ROW(DT$20)+1, MATCH(DT$16,Templates!$I$1:JR$1,0)))</f>
        <v/>
      </c>
      <c r="DU87" s="55" t="str" cm="1">
        <f t="array" ref="DU87">IF(INDEX(Templates!$I$2:$FQ$152,ROW()-ROW(DU$20)+1, MATCH(DU$16,Templates!$I$1:JP$1,0))="","",INDEX(Templates!$I$2:$FQ$152,ROW()-ROW(DU$20)+1, MATCH(DU$16,Templates!$I$1:JP$1,0)))</f>
        <v/>
      </c>
      <c r="DV87" s="55" t="str" cm="1">
        <f t="array" ref="DV87">IF(INDEX(Templates!$I$2:$FQ$152,ROW()-ROW(DV$20)+1, MATCH(DV$16,Templates!$I$1:JQ$1,0))="","",INDEX(Templates!$I$2:$FQ$152,ROW()-ROW(DV$20)+1, MATCH(DV$16,Templates!$I$1:JQ$1,0)))</f>
        <v/>
      </c>
      <c r="DW87" s="55" t="str" cm="1">
        <f t="array" ref="DW87">IF(INDEX(Templates!$I$2:$FQ$152,ROW()-ROW(DW$20)+1, MATCH(DW$16,Templates!$I$1:JR$1,0))="","",INDEX(Templates!$I$2:$FQ$152,ROW()-ROW(DW$20)+1, MATCH(DW$16,Templates!$I$1:JR$1,0)))</f>
        <v/>
      </c>
      <c r="DX87" s="55" t="str" cm="1">
        <f t="array" ref="DX87">IF(INDEX(Templates!$I$2:$FQ$152,ROW()-ROW(DX$20)+1, MATCH(DX$16,Templates!$I$1:JS$1,0))="","",INDEX(Templates!$I$2:$FQ$152,ROW()-ROW(DX$20)+1, MATCH(DX$16,Templates!$I$1:JS$1,0)))</f>
        <v/>
      </c>
      <c r="DY87" s="55" t="str" cm="1">
        <f t="array" ref="DY87">IF(INDEX(Templates!$I$2:$FQ$152,ROW()-ROW(DY$20)+1, MATCH(DY$16,Templates!$I$1:JT$1,0))="","",INDEX(Templates!$I$2:$FQ$152,ROW()-ROW(DY$20)+1, MATCH(DY$16,Templates!$I$1:JT$1,0)))</f>
        <v/>
      </c>
      <c r="DZ87" s="55" t="str" cm="1">
        <f t="array" ref="DZ87">IF(INDEX(Templates!$I$2:$FQ$152,ROW()-ROW(DZ$20)+1, MATCH(DZ$16,Templates!$I$1:JU$1,0))="","",INDEX(Templates!$I$2:$FQ$152,ROW()-ROW(DZ$20)+1, MATCH(DZ$16,Templates!$I$1:JU$1,0)))</f>
        <v/>
      </c>
      <c r="EA87" s="55" t="str" cm="1">
        <f t="array" ref="EA87">IF(INDEX(Templates!$I$2:$FQ$152,ROW()-ROW(EA$20)+1, MATCH(EA$16,Templates!$I$1:JV$1,0))="","",INDEX(Templates!$I$2:$FQ$152,ROW()-ROW(EA$20)+1, MATCH(EA$16,Templates!$I$1:JV$1,0)))</f>
        <v/>
      </c>
      <c r="EB87" s="55" t="str" cm="1">
        <f t="array" ref="EB87">IF(INDEX(Templates!$I$2:$FQ$152,ROW()-ROW(EB$20)+1, MATCH(EB$16,Templates!$I$1:JW$1,0))="","",INDEX(Templates!$I$2:$FQ$152,ROW()-ROW(EB$20)+1, MATCH(EB$16,Templates!$I$1:JW$1,0)))</f>
        <v/>
      </c>
      <c r="EC87" s="55" t="str" cm="1">
        <f t="array" ref="EC87">IF(INDEX(Templates!$I$2:$FQ$152,ROW()-ROW(EC$20)+1, MATCH(EC$16,Templates!$I$1:JX$1,0))="","",INDEX(Templates!$I$2:$FQ$152,ROW()-ROW(EC$20)+1, MATCH(EC$16,Templates!$I$1:JX$1,0)))</f>
        <v/>
      </c>
      <c r="ED87" s="55" t="str" cm="1">
        <f t="array" ref="ED87">IF(INDEX(Templates!$I$2:$FQ$152,ROW()-ROW(ED$20)+1, MATCH(ED$16,Templates!$I$1:JY$1,0))="","",INDEX(Templates!$I$2:$FQ$152,ROW()-ROW(ED$20)+1, MATCH(ED$16,Templates!$I$1:JY$1,0)))</f>
        <v/>
      </c>
      <c r="EE87" s="55"/>
      <c r="EF87" s="55"/>
      <c r="EG87" s="55"/>
      <c r="EH87" s="55"/>
      <c r="EI87" s="55"/>
      <c r="EJ87" s="55"/>
      <c r="EK87" s="55"/>
      <c r="EL87" s="55"/>
      <c r="EM87" s="55"/>
      <c r="EN87" s="55"/>
      <c r="EO87" s="55"/>
      <c r="EP87" s="55"/>
      <c r="EQ87" s="55"/>
      <c r="ER87" s="55"/>
      <c r="ES87" s="55"/>
      <c r="ET87" s="55"/>
      <c r="EU87" s="55"/>
      <c r="EV87" s="55"/>
      <c r="EW87" s="55"/>
      <c r="EX87" s="55"/>
      <c r="EY87" s="55"/>
      <c r="EZ87" s="55"/>
      <c r="FA87" s="55"/>
      <c r="FB87" s="55"/>
      <c r="FC87" s="55"/>
      <c r="FD87" s="55"/>
      <c r="FE87" s="55"/>
      <c r="FF87" s="55"/>
      <c r="FG87" s="55"/>
      <c r="FH87" s="55"/>
      <c r="FI87" s="55"/>
      <c r="FJ87" s="55"/>
      <c r="FK87" s="55"/>
      <c r="FL87" s="55"/>
      <c r="FM87" s="55"/>
      <c r="FN87" s="55"/>
      <c r="FO87" s="55"/>
      <c r="FP87" s="55"/>
      <c r="FQ87" s="55"/>
      <c r="FR87" s="55"/>
      <c r="FS87" s="55"/>
      <c r="FT87" s="55"/>
      <c r="FU87" s="55"/>
      <c r="FV87" s="55"/>
      <c r="FW87" s="55"/>
      <c r="FX87" s="55"/>
      <c r="FY87" s="55"/>
      <c r="FZ87" s="55"/>
      <c r="GA87" s="55"/>
      <c r="GB87" s="55"/>
      <c r="GC87" s="55"/>
      <c r="GD87" s="55"/>
      <c r="GE87" s="55"/>
      <c r="GF87" s="55"/>
      <c r="GG87" s="55"/>
      <c r="GH87" s="55"/>
      <c r="GI87" s="55"/>
      <c r="GJ87" s="55"/>
      <c r="GK87" s="55"/>
      <c r="GL87" s="55"/>
      <c r="GM87" s="55"/>
      <c r="GN87" s="55"/>
      <c r="GO87" s="55"/>
      <c r="GP87" s="55"/>
      <c r="GQ87" s="55"/>
      <c r="GR87" s="55"/>
      <c r="GS87" s="55"/>
      <c r="GT87" s="55"/>
      <c r="GU87" s="55"/>
      <c r="GV87" s="55"/>
      <c r="GW87" s="55"/>
    </row>
    <row r="88" spans="1:205" s="24" customFormat="1" x14ac:dyDescent="0.55000000000000004">
      <c r="A88" s="41" t="s">
        <v>763</v>
      </c>
      <c r="B88" s="6" t="s">
        <v>768</v>
      </c>
      <c r="C88" s="66" t="str" cm="1">
        <f t="array" ref="C88">IF(INDEX(Templates!A$2:A$153,ROW()-ROW($20:$20)+1)="","",INDEX(Templates!A$2:A$153,ROW()-ROW($20:$20)+1))</f>
        <v>JSON_PATH:chillers[2]</v>
      </c>
      <c r="D88" s="66" t="str" cm="1">
        <f t="array" ref="D88">IF(INDEX(Templates!B$2:B$153,ROW()-ROW($20:$20)+1)="","",INDEX(Templates!B$2:B$153,ROW()-ROW($20:$20)+1))</f>
        <v>design_capacity</v>
      </c>
      <c r="E88" s="66" t="str" cm="1">
        <f t="array" ref="E88">IF(INDEX(Templates!C$2:C$153,ROW()-ROW($20:$20)+1)="","",INDEX(Templates!C$2:C$153,ROW()-ROW($20:$20)+1))</f>
        <v/>
      </c>
      <c r="F88" s="127" t="str" cm="1">
        <f t="array" ref="F88">IF(INDEX(Templates!D$2:D$153,ROW()-ROW($20:$20)+1)="","",INDEX(Templates!D$2:D$153,ROW()-ROW($20:$20)+1))</f>
        <v/>
      </c>
      <c r="G88" s="116" t="str" cm="1">
        <f t="array" ref="G88">IF(INDEX(Templates!E$2:E$153,ROW()-ROW($20:$20)+1)="","",INDEX(Templates!E$2:E$153,ROW()-ROW($20:$20)+1))</f>
        <v>Chiller</v>
      </c>
      <c r="H88" s="68" t="str" cm="1">
        <f t="array" ref="H88">IF(INDEX(Templates!F$2:F$153,ROW()-ROW($20:$20)+1)="","",INDEX(Templates!F$2:F$153,ROW()-ROW($20:$20)+1))</f>
        <v>Chiller 3</v>
      </c>
      <c r="I88" s="68" t="str" cm="1">
        <f t="array" ref="I88">IF(INDEX(Templates!G$2:G$153,ROW()-ROW($20:$20)+1)="","",INDEX(Templates!G$2:G$153,ROW()-ROW($20:$20)+1))</f>
        <v>ASHRAE229 1</v>
      </c>
      <c r="J88" s="68" t="str" cm="1">
        <f t="array" ref="J88">IF(INDEX(Templates!H$2:H$153,ROW()-ROW($20:$20)+1)="","",INDEX(Templates!H$2:H$153,ROW()-ROW($20:$20)+1))</f>
        <v>design_capacity</v>
      </c>
      <c r="K88" s="69" t="s">
        <v>514</v>
      </c>
      <c r="L88" s="69" t="s">
        <v>515</v>
      </c>
      <c r="M88" s="55" t="str" cm="1">
        <f t="array" ref="M88">IF(INDEX(Templates!$I$2:$FQ$152,ROW()-ROW(M$20)+1, MATCH(M$16,Templates!$I$1:FQ$1,0))="","",INDEX(Templates!$I$2:$FQ$152,ROW()-ROW(M$20)+1, MATCH(M$16,Templates!$I$1:FQ$1,0)))</f>
        <v/>
      </c>
      <c r="N88" s="55" t="str" cm="1">
        <f t="array" ref="N88">IF(INDEX(Templates!$I$2:$FQ$152,ROW()-ROW(N$20)+1, MATCH(N$16,Templates!$I$1:FR$1,0))="","",INDEX(Templates!$I$2:$FQ$152,ROW()-ROW(N$20)+1, MATCH(N$16,Templates!$I$1:FR$1,0)))</f>
        <v/>
      </c>
      <c r="O88" s="55" t="str" cm="1">
        <f t="array" ref="O88">IF(INDEX(Templates!$I$2:$FQ$152,ROW()-ROW(O$20)+1, MATCH(O$16,Templates!$I$1:FS$1,0))="","",INDEX(Templates!$I$2:$FQ$152,ROW()-ROW(O$20)+1, MATCH(O$16,Templates!$I$1:FS$1,0)))</f>
        <v/>
      </c>
      <c r="P88" s="55" t="str" cm="1">
        <f t="array" ref="P88">IF(INDEX(Templates!$I$2:$FQ$152,ROW()-ROW(P$20)+1, MATCH(P$16,Templates!$I$1:FT$1,0))="","",INDEX(Templates!$I$2:$FQ$152,ROW()-ROW(P$20)+1, MATCH(P$16,Templates!$I$1:FT$1,0)))</f>
        <v/>
      </c>
      <c r="Q88" s="55" t="str" cm="1">
        <f t="array" ref="Q88">IF(INDEX(Templates!$I$2:$FQ$152,ROW()-ROW(Q$20)+1, MATCH(Q$16,Templates!$I$1:FU$1,0))="","",INDEX(Templates!$I$2:$FQ$152,ROW()-ROW(Q$20)+1, MATCH(Q$16,Templates!$I$1:FU$1,0)))</f>
        <v/>
      </c>
      <c r="R88" s="55" t="str" cm="1">
        <f t="array" ref="R88">IF(INDEX(Templates!$I$2:$FQ$152,ROW()-ROW(R$20)+1, MATCH(R$16,Templates!$I$1:FV$1,0))="","",INDEX(Templates!$I$2:$FQ$152,ROW()-ROW(R$20)+1, MATCH(R$16,Templates!$I$1:FV$1,0)))</f>
        <v/>
      </c>
      <c r="S88" s="55" t="str" cm="1">
        <f t="array" ref="S88">IF(INDEX(Templates!$I$2:$FQ$152,ROW()-ROW(S$20)+1, MATCH(S$16,Templates!$I$1:FW$1,0))="","",INDEX(Templates!$I$2:$FQ$152,ROW()-ROW(S$20)+1, MATCH(S$16,Templates!$I$1:FW$1,0)))</f>
        <v/>
      </c>
      <c r="T88" s="55" t="str" cm="1">
        <f t="array" ref="T88">IF(INDEX(Templates!$I$2:$FQ$152,ROW()-ROW(T$20)+1, MATCH(T$16,Templates!$I$1:FX$1,0))="","",INDEX(Templates!$I$2:$FQ$152,ROW()-ROW(T$20)+1, MATCH(T$16,Templates!$I$1:FX$1,0)))</f>
        <v/>
      </c>
      <c r="U88" s="55" t="str" cm="1">
        <f t="array" ref="U88">IF(INDEX(Templates!$I$2:$FQ$152,ROW()-ROW(U$20)+1, MATCH(U$16,Templates!$I$1:FY$1,0))="","",INDEX(Templates!$I$2:$FQ$152,ROW()-ROW(U$20)+1, MATCH(U$16,Templates!$I$1:FY$1,0)))</f>
        <v/>
      </c>
      <c r="V88" s="55" t="str" cm="1">
        <f t="array" ref="V88">IF(INDEX(Templates!$I$2:$FQ$152,ROW()-ROW(V$20)+1, MATCH(V$16,Templates!$I$1:FZ$1,0))="","",INDEX(Templates!$I$2:$FQ$152,ROW()-ROW(V$20)+1, MATCH(V$16,Templates!$I$1:FZ$1,0)))</f>
        <v/>
      </c>
      <c r="W88" s="55" t="str" cm="1">
        <f t="array" ref="W88">IF(INDEX(Templates!$I$2:$FQ$152,ROW()-ROW(W$20)+1, MATCH(W$16,Templates!$I$1:GA$1,0))="","",INDEX(Templates!$I$2:$FQ$152,ROW()-ROW(W$20)+1, MATCH(W$16,Templates!$I$1:GA$1,0)))</f>
        <v/>
      </c>
      <c r="X88" s="55" t="str" cm="1">
        <f t="array" ref="X88">IF(INDEX(Templates!$I$2:$FQ$152,ROW()-ROW(X$20)+1, MATCH(X$16,Templates!$I$1:GB$1,0))="","",INDEX(Templates!$I$2:$FQ$152,ROW()-ROW(X$20)+1, MATCH(X$16,Templates!$I$1:GB$1,0)))</f>
        <v/>
      </c>
      <c r="Y88" s="55" t="str" cm="1">
        <f t="array" ref="Y88">IF(INDEX(Templates!$I$2:$FQ$152,ROW()-ROW(Y$20)+1, MATCH(Y$16,Templates!$I$1:GC$1,0))="","",INDEX(Templates!$I$2:$FQ$152,ROW()-ROW(Y$20)+1, MATCH(Y$16,Templates!$I$1:GC$1,0)))</f>
        <v/>
      </c>
      <c r="Z88" s="55" t="str" cm="1">
        <f t="array" ref="Z88">IF(INDEX(Templates!$I$2:$FQ$152,ROW()-ROW(Z$20)+1, MATCH(Z$16,Templates!$I$1:GD$1,0))="","",INDEX(Templates!$I$2:$FQ$152,ROW()-ROW(Z$20)+1, MATCH(Z$16,Templates!$I$1:GD$1,0)))</f>
        <v/>
      </c>
      <c r="AA88" s="55" t="str" cm="1">
        <f t="array" ref="AA88">IF(INDEX(Templates!$I$2:$FQ$152,ROW()-ROW(AA$20)+1, MATCH(AA$16,Templates!$I$1:GE$1,0))="","",INDEX(Templates!$I$2:$FQ$152,ROW()-ROW(AA$20)+1, MATCH(AA$16,Templates!$I$1:GE$1,0)))</f>
        <v/>
      </c>
      <c r="AB88" s="55" t="str" cm="1">
        <f t="array" ref="AB88">IF(INDEX(Templates!$I$2:$FQ$152,ROW()-ROW(AB$20)+1, MATCH(AB$16,Templates!$I$1:GF$1,0))="","",INDEX(Templates!$I$2:$FQ$152,ROW()-ROW(AB$20)+1, MATCH(AB$16,Templates!$I$1:GF$1,0)))</f>
        <v/>
      </c>
      <c r="AC88" s="55" t="str" cm="1">
        <f t="array" ref="AC88">IF(INDEX(Templates!$I$2:$FQ$152,ROW()-ROW(AC$20)+1, MATCH(AC$16,Templates!$I$1:GG$1,0))="","",INDEX(Templates!$I$2:$FQ$152,ROW()-ROW(AC$20)+1, MATCH(AC$16,Templates!$I$1:GG$1,0)))</f>
        <v/>
      </c>
      <c r="AD88" s="55" t="str" cm="1">
        <f t="array" ref="AD88">IF(INDEX(Templates!$I$2:$FQ$152,ROW()-ROW(AD$20)+1, MATCH(AD$16,Templates!$I$1:GH$1,0))="","",INDEX(Templates!$I$2:$FQ$152,ROW()-ROW(AD$20)+1, MATCH(AD$16,Templates!$I$1:GH$1,0)))</f>
        <v/>
      </c>
      <c r="AE88" s="55" t="str" cm="1">
        <f t="array" ref="AE88">IF(INDEX(Templates!$I$2:$FQ$152,ROW()-ROW(AE$20)+1, MATCH(AE$16,Templates!$I$1:GI$1,0))="","",INDEX(Templates!$I$2:$FQ$152,ROW()-ROW(AE$20)+1, MATCH(AE$16,Templates!$I$1:GI$1,0)))</f>
        <v/>
      </c>
      <c r="AF88" s="55" t="str" cm="1">
        <f t="array" ref="AF88">IF(INDEX(Templates!$I$2:$FQ$152,ROW()-ROW(AF$20)+1, MATCH(AF$16,Templates!$I$1:GJ$1,0))="","",INDEX(Templates!$I$2:$FQ$152,ROW()-ROW(AF$20)+1, MATCH(AF$16,Templates!$I$1:GJ$1,0)))</f>
        <v/>
      </c>
      <c r="AG88" s="55" t="str" cm="1">
        <f t="array" ref="AG88">IF(INDEX(Templates!$I$2:$FQ$152,ROW()-ROW(AG$20)+1, MATCH(AG$16,Templates!$I$1:GK$1,0))="","",INDEX(Templates!$I$2:$FQ$152,ROW()-ROW(AG$20)+1, MATCH(AG$16,Templates!$I$1:GK$1,0)))</f>
        <v/>
      </c>
      <c r="AH88" s="55" t="str" cm="1">
        <f t="array" ref="AH88">IF(INDEX(Templates!$I$2:$FQ$152,ROW()-ROW(AH$20)+1, MATCH(AH$16,Templates!$I$1:GL$1,0))="","",INDEX(Templates!$I$2:$FQ$152,ROW()-ROW(AH$20)+1, MATCH(AH$16,Templates!$I$1:GL$1,0)))</f>
        <v/>
      </c>
      <c r="AI88" s="55" t="str" cm="1">
        <f t="array" ref="AI88">IF(INDEX(Templates!$I$2:$FQ$152,ROW()-ROW(AI$20)+1, MATCH(AI$16,Templates!$I$1:GM$1,0))="","",INDEX(Templates!$I$2:$FQ$152,ROW()-ROW(AI$20)+1, MATCH(AI$16,Templates!$I$1:GM$1,0)))</f>
        <v/>
      </c>
      <c r="AJ88" s="55" t="str" cm="1">
        <f t="array" ref="AJ88">IF(INDEX(Templates!$I$2:$FQ$152,ROW()-ROW(AJ$20)+1, MATCH(AJ$16,Templates!$I$1:GN$1,0))="","",INDEX(Templates!$I$2:$FQ$152,ROW()-ROW(AJ$20)+1, MATCH(AJ$16,Templates!$I$1:GN$1,0)))</f>
        <v/>
      </c>
      <c r="AK88" s="55" t="str" cm="1">
        <f t="array" ref="AK88">IF(INDEX(Templates!$I$2:$FQ$152,ROW()-ROW(AK$20)+1, MATCH(AK$16,Templates!$I$1:GO$1,0))="","",INDEX(Templates!$I$2:$FQ$152,ROW()-ROW(AK$20)+1, MATCH(AK$16,Templates!$I$1:GO$1,0)))</f>
        <v/>
      </c>
      <c r="AL88" s="55" t="str" cm="1">
        <f t="array" ref="AL88">IF(INDEX(Templates!$I$2:$FQ$152,ROW()-ROW(AL$20)+1, MATCH(AL$16,Templates!$I$1:GP$1,0))="","",INDEX(Templates!$I$2:$FQ$152,ROW()-ROW(AL$20)+1, MATCH(AL$16,Templates!$I$1:GP$1,0)))</f>
        <v/>
      </c>
      <c r="AM88" s="55" t="str" cm="1">
        <f t="array" ref="AM88">IF(INDEX(Templates!$I$2:$FQ$152,ROW()-ROW(AM$20)+1, MATCH(AM$16,Templates!$I$1:GQ$1,0))="","",INDEX(Templates!$I$2:$FQ$152,ROW()-ROW(AM$20)+1, MATCH(AM$16,Templates!$I$1:GQ$1,0)))</f>
        <v/>
      </c>
      <c r="AN88" s="55" t="str" cm="1">
        <f t="array" ref="AN88">IF(INDEX(Templates!$I$2:$FQ$152,ROW()-ROW(AN$20)+1, MATCH(AN$16,Templates!$I$1:GR$1,0))="","",INDEX(Templates!$I$2:$FQ$152,ROW()-ROW(AN$20)+1, MATCH(AN$16,Templates!$I$1:GR$1,0)))</f>
        <v/>
      </c>
      <c r="AO88" s="55" t="str" cm="1">
        <f t="array" ref="AO88">IF(INDEX(Templates!$I$2:$FQ$152,ROW()-ROW(AO$20)+1, MATCH(AO$16,Templates!$I$1:GS$1,0))="","",INDEX(Templates!$I$2:$FQ$152,ROW()-ROW(AO$20)+1, MATCH(AO$16,Templates!$I$1:GS$1,0)))</f>
        <v/>
      </c>
      <c r="AP88" s="55" t="str" cm="1">
        <f t="array" ref="AP88">IF(INDEX(Templates!$I$2:$FQ$152,ROW()-ROW(AP$20)+1, MATCH(AP$16,Templates!$I$1:GT$1,0))="","",INDEX(Templates!$I$2:$FQ$152,ROW()-ROW(AP$20)+1, MATCH(AP$16,Templates!$I$1:GT$1,0)))</f>
        <v/>
      </c>
      <c r="AQ88" s="55" t="str" cm="1">
        <f t="array" ref="AQ88">IF(INDEX(Templates!$I$2:$FQ$152,ROW()-ROW(AQ$20)+1, MATCH(AQ$16,Templates!$I$1:GU$1,0))="","",INDEX(Templates!$I$2:$FQ$152,ROW()-ROW(AQ$20)+1, MATCH(AQ$16,Templates!$I$1:GU$1,0)))</f>
        <v/>
      </c>
      <c r="AR88" s="55" t="str" cm="1">
        <f t="array" ref="AR88">IF(INDEX(Templates!$I$2:$FQ$152,ROW()-ROW(AR$20)+1, MATCH(AR$16,Templates!$I$1:GV$1,0))="","",INDEX(Templates!$I$2:$FQ$152,ROW()-ROW(AR$20)+1, MATCH(AR$16,Templates!$I$1:GV$1,0)))</f>
        <v/>
      </c>
      <c r="AS88" s="55" t="str" cm="1">
        <f t="array" ref="AS88">IF(INDEX(Templates!$I$2:$FQ$152,ROW()-ROW(AS$20)+1, MATCH(AS$16,Templates!$I$1:GW$1,0))="","",INDEX(Templates!$I$2:$FQ$152,ROW()-ROW(AS$20)+1, MATCH(AS$16,Templates!$I$1:GW$1,0)))</f>
        <v/>
      </c>
      <c r="AT88" s="55" t="str" cm="1">
        <f t="array" ref="AT88">IF(INDEX(Templates!$I$2:$FQ$152,ROW()-ROW(AT$20)+1, MATCH(AT$16,Templates!$I$1:GX$1,0))="","",INDEX(Templates!$I$2:$FQ$152,ROW()-ROW(AT$20)+1, MATCH(AT$16,Templates!$I$1:GX$1,0)))</f>
        <v/>
      </c>
      <c r="AU88" s="55" t="str" cm="1">
        <f t="array" ref="AU88">IF(INDEX(Templates!$I$2:$FQ$152,ROW()-ROW(AU$20)+1, MATCH(AU$16,Templates!$I$1:GY$1,0))="","",INDEX(Templates!$I$2:$FQ$152,ROW()-ROW(AU$20)+1, MATCH(AU$16,Templates!$I$1:GY$1,0)))</f>
        <v/>
      </c>
      <c r="AV88" s="55" t="str" cm="1">
        <f t="array" ref="AV88">IF(INDEX(Templates!$I$2:$FQ$152,ROW()-ROW(AV$20)+1, MATCH(AV$16,Templates!$I$1:GZ$1,0))="","",INDEX(Templates!$I$2:$FQ$152,ROW()-ROW(AV$20)+1, MATCH(AV$16,Templates!$I$1:GZ$1,0)))</f>
        <v/>
      </c>
      <c r="AW88" s="55" t="str" cm="1">
        <f t="array" ref="AW88">IF(INDEX(Templates!$I$2:$FQ$152,ROW()-ROW(AW$20)+1, MATCH(AW$16,Templates!$I$1:HA$1,0))="","",INDEX(Templates!$I$2:$FQ$152,ROW()-ROW(AW$20)+1, MATCH(AW$16,Templates!$I$1:HA$1,0)))</f>
        <v/>
      </c>
      <c r="AX88" s="55" t="str" cm="1">
        <f t="array" ref="AX88">IF(INDEX(Templates!$I$2:$FQ$152,ROW()-ROW(AX$20)+1, MATCH(AX$16,Templates!$I$1:HB$1,0))="","",INDEX(Templates!$I$2:$FQ$152,ROW()-ROW(AX$20)+1, MATCH(AX$16,Templates!$I$1:HB$1,0)))</f>
        <v/>
      </c>
      <c r="AY88" s="55" t="str" cm="1">
        <f t="array" ref="AY88">IF(INDEX(Templates!$I$2:$FQ$152,ROW()-ROW(AY$20)+1, MATCH(AY$16,Templates!$I$1:HC$1,0))="","",INDEX(Templates!$I$2:$FQ$152,ROW()-ROW(AY$20)+1, MATCH(AY$16,Templates!$I$1:HC$1,0)))</f>
        <v/>
      </c>
      <c r="AZ88" s="55" t="str" cm="1">
        <f t="array" ref="AZ88">IF(INDEX(Templates!$I$2:$FQ$152,ROW()-ROW(AZ$20)+1, MATCH(AZ$16,Templates!$I$1:HD$1,0))="","",INDEX(Templates!$I$2:$FQ$152,ROW()-ROW(AZ$20)+1, MATCH(AZ$16,Templates!$I$1:HD$1,0)))</f>
        <v/>
      </c>
      <c r="BA88" s="55" t="str" cm="1">
        <f t="array" ref="BA88">IF(INDEX(Templates!$I$2:$FQ$152,ROW()-ROW(BA$20)+1, MATCH(BA$16,Templates!$I$1:HE$1,0))="","",INDEX(Templates!$I$2:$FQ$152,ROW()-ROW(BA$20)+1, MATCH(BA$16,Templates!$I$1:HE$1,0)))</f>
        <v/>
      </c>
      <c r="BB88" s="55" t="str" cm="1">
        <f t="array" ref="BB88">IF(INDEX(Templates!$I$2:$FQ$152,ROW()-ROW(BB$20)+1, MATCH(BB$16,Templates!$I$1:HF$1,0))="","",INDEX(Templates!$I$2:$FQ$152,ROW()-ROW(BB$20)+1, MATCH(BB$16,Templates!$I$1:HF$1,0)))</f>
        <v/>
      </c>
      <c r="BC88" s="55" t="str" cm="1">
        <f t="array" ref="BC88">IF(INDEX(Templates!$I$2:$FQ$152,ROW()-ROW(BC$20)+1, MATCH(BC$16,Templates!$I$1:HG$1,0))="","",INDEX(Templates!$I$2:$FQ$152,ROW()-ROW(BC$20)+1, MATCH(BC$16,Templates!$I$1:HG$1,0)))</f>
        <v/>
      </c>
      <c r="BD88" s="55" t="str" cm="1">
        <f t="array" ref="BD88">IF(INDEX(Templates!$I$2:$FQ$152,ROW()-ROW(BD$20)+1, MATCH(BD$16,Templates!$I$1:HH$1,0))="","",INDEX(Templates!$I$2:$FQ$152,ROW()-ROW(BD$20)+1, MATCH(BD$16,Templates!$I$1:HH$1,0)))</f>
        <v/>
      </c>
      <c r="BE88" s="55" t="str" cm="1">
        <f t="array" ref="BE88">IF(INDEX(Templates!$I$2:$FQ$152,ROW()-ROW(BE$20)+1, MATCH(BE$16,Templates!$I$1:HI$1,0))="","",INDEX(Templates!$I$2:$FQ$152,ROW()-ROW(BE$20)+1, MATCH(BE$16,Templates!$I$1:HI$1,0)))</f>
        <v/>
      </c>
      <c r="BF88" s="55" t="str" cm="1">
        <f t="array" ref="BF88">IF(INDEX(Templates!$I$2:$FQ$152,ROW()-ROW(BF$20)+1, MATCH(BF$16,Templates!$I$1:HJ$1,0))="","",INDEX(Templates!$I$2:$FQ$152,ROW()-ROW(BF$20)+1, MATCH(BF$16,Templates!$I$1:HJ$1,0)))</f>
        <v/>
      </c>
      <c r="BG88" s="55" t="str" cm="1">
        <f t="array" ref="BG88">IF(INDEX(Templates!$I$2:$FQ$152,ROW()-ROW(BG$20)+1, MATCH(BG$16,Templates!$I$1:HK$1,0))="","",INDEX(Templates!$I$2:$FQ$152,ROW()-ROW(BG$20)+1, MATCH(BG$16,Templates!$I$1:HK$1,0)))</f>
        <v/>
      </c>
      <c r="BH88" s="55" t="str" cm="1">
        <f t="array" ref="BH88">IF(INDEX(Templates!$I$2:$FQ$152,ROW()-ROW(BH$20)+1, MATCH(BH$16,Templates!$I$1:HI$1,0))="","",INDEX(Templates!$I$2:$FQ$152,ROW()-ROW(BH$20)+1, MATCH(BH$16,Templates!$I$1:HI$1,0)))</f>
        <v/>
      </c>
      <c r="BI88" s="55" t="str" cm="1">
        <f t="array" ref="BI88">IF(INDEX(Templates!$I$2:$FQ$152,ROW()-ROW(BI$20)+1, MATCH(BI$16,Templates!$I$1:HJ$1,0))="","",INDEX(Templates!$I$2:$FQ$152,ROW()-ROW(BI$20)+1, MATCH(BI$16,Templates!$I$1:HJ$1,0)))</f>
        <v/>
      </c>
      <c r="BJ88" s="55" t="str" cm="1">
        <f t="array" ref="BJ88">IF(INDEX(Templates!$I$2:$FQ$152,ROW()-ROW(BJ$20)+1, MATCH(BJ$16,Templates!$I$1:HK$1,0))="","",INDEX(Templates!$I$2:$FQ$152,ROW()-ROW(BJ$20)+1, MATCH(BJ$16,Templates!$I$1:HK$1,0)))</f>
        <v/>
      </c>
      <c r="BK88" s="55" t="str" cm="1">
        <f t="array" ref="BK88">IF(INDEX(Templates!$I$2:$FQ$152,ROW()-ROW(BK$20)+1, MATCH(BK$16,Templates!$I$1:HL$1,0))="","",INDEX(Templates!$I$2:$FQ$152,ROW()-ROW(BK$20)+1, MATCH(BK$16,Templates!$I$1:HL$1,0)))</f>
        <v/>
      </c>
      <c r="BL88" s="55" t="str" cm="1">
        <f t="array" ref="BL88">IF(INDEX(Templates!$I$2:$FQ$152,ROW()-ROW(BL$20)+1, MATCH(BL$16,Templates!$I$1:HM$1,0))="","",INDEX(Templates!$I$2:$FQ$152,ROW()-ROW(BL$20)+1, MATCH(BL$16,Templates!$I$1:HM$1,0)))</f>
        <v/>
      </c>
      <c r="BM88" s="55" t="str" cm="1">
        <f t="array" ref="BM88">IF(INDEX(Templates!$I$2:$FQ$152,ROW()-ROW(BM$20)+1, MATCH(BM$16,Templates!$I$1:HN$1,0))="","",INDEX(Templates!$I$2:$FQ$152,ROW()-ROW(BM$20)+1, MATCH(BM$16,Templates!$I$1:HN$1,0)))</f>
        <v/>
      </c>
      <c r="BN88" s="55" t="str" cm="1">
        <f t="array" ref="BN88">IF(INDEX(Templates!$I$2:$FQ$152,ROW()-ROW(BN$20)+1, MATCH(BN$16,Templates!$I$1:HO$1,0))="","",INDEX(Templates!$I$2:$FQ$152,ROW()-ROW(BN$20)+1, MATCH(BN$16,Templates!$I$1:HO$1,0)))</f>
        <v/>
      </c>
      <c r="BO88" s="55" t="str" cm="1">
        <f t="array" ref="BO88">IF(INDEX(Templates!$I$2:$FQ$152,ROW()-ROW(BO$20)+1, MATCH(BO$16,Templates!$I$1:HP$1,0))="","",INDEX(Templates!$I$2:$FQ$152,ROW()-ROW(BO$20)+1, MATCH(BO$16,Templates!$I$1:HP$1,0)))</f>
        <v/>
      </c>
      <c r="BP88" s="55" t="str" cm="1">
        <f t="array" ref="BP88">IF(INDEX(Templates!$I$2:$FQ$152,ROW()-ROW(BP$20)+1, MATCH(BP$16,Templates!$I$1:HQ$1,0))="","",INDEX(Templates!$I$2:$FQ$152,ROW()-ROW(BP$20)+1, MATCH(BP$16,Templates!$I$1:HQ$1,0)))</f>
        <v/>
      </c>
      <c r="BQ88" s="55" t="str" cm="1">
        <f t="array" ref="BQ88">IF(INDEX(Templates!$I$2:$FQ$152,ROW()-ROW(BQ$20)+1, MATCH(BQ$16,Templates!$I$1:HR$1,0))="","",INDEX(Templates!$I$2:$FQ$152,ROW()-ROW(BQ$20)+1, MATCH(BQ$16,Templates!$I$1:HR$1,0)))</f>
        <v/>
      </c>
      <c r="BR88" s="55" t="str" cm="1">
        <f t="array" ref="BR88">IF(INDEX(Templates!$I$2:$FQ$152,ROW()-ROW(BR$20)+1, MATCH(BR$16,Templates!$I$1:HS$1,0))="","",INDEX(Templates!$I$2:$FQ$152,ROW()-ROW(BR$20)+1, MATCH(BR$16,Templates!$I$1:HS$1,0)))</f>
        <v/>
      </c>
      <c r="BS88" s="55" t="str" cm="1">
        <f t="array" ref="BS88">IF(INDEX(Templates!$I$2:$FQ$152,ROW()-ROW(BS$20)+1, MATCH(BS$16,Templates!$I$1:HT$1,0))="","",INDEX(Templates!$I$2:$FQ$152,ROW()-ROW(BS$20)+1, MATCH(BS$16,Templates!$I$1:HT$1,0)))</f>
        <v/>
      </c>
      <c r="BT88" s="55" t="str" cm="1">
        <f t="array" ref="BT88">IF(INDEX(Templates!$I$2:$FQ$152,ROW()-ROW(BT$20)+1, MATCH(BT$16,Templates!$I$1:HU$1,0))="","",INDEX(Templates!$I$2:$FQ$152,ROW()-ROW(BT$20)+1, MATCH(BT$16,Templates!$I$1:HU$1,0)))</f>
        <v/>
      </c>
      <c r="BU88" s="55" t="str" cm="1">
        <f t="array" ref="BU88">IF(INDEX(Templates!$I$2:$FQ$152,ROW()-ROW(BU$20)+1, MATCH(BU$16,Templates!$I$1:HV$1,0))="","",INDEX(Templates!$I$2:$FQ$152,ROW()-ROW(BU$20)+1, MATCH(BU$16,Templates!$I$1:HV$1,0)))</f>
        <v/>
      </c>
      <c r="BV88" s="55" t="str" cm="1">
        <f t="array" ref="BV88">IF(INDEX(Templates!$I$2:$FQ$152,ROW()-ROW(BV$20)+1, MATCH(BV$16,Templates!$I$1:HW$1,0))="","",INDEX(Templates!$I$2:$FQ$152,ROW()-ROW(BV$20)+1, MATCH(BV$16,Templates!$I$1:HW$1,0)))</f>
        <v/>
      </c>
      <c r="BW88" s="55" t="str" cm="1">
        <f t="array" ref="BW88">IF(INDEX(Templates!$I$2:$FQ$152,ROW()-ROW(BW$20)+1, MATCH(BW$16,Templates!$I$1:HX$1,0))="","",INDEX(Templates!$I$2:$FQ$152,ROW()-ROW(BW$20)+1, MATCH(BW$16,Templates!$I$1:HX$1,0)))</f>
        <v/>
      </c>
      <c r="BX88" s="55" t="str" cm="1">
        <f t="array" ref="BX88">IF(INDEX(Templates!$I$2:$FQ$152,ROW()-ROW(BX$20)+1, MATCH(BX$16,Templates!$I$1:HY$1,0))="","",INDEX(Templates!$I$2:$FQ$152,ROW()-ROW(BX$20)+1, MATCH(BX$16,Templates!$I$1:HY$1,0)))</f>
        <v/>
      </c>
      <c r="BY88" s="55" t="str" cm="1">
        <f t="array" ref="BY88">IF(INDEX(Templates!$I$2:$FQ$152,ROW()-ROW(BY$20)+1, MATCH(BY$16,Templates!$I$1:HZ$1,0))="","",INDEX(Templates!$I$2:$FQ$152,ROW()-ROW(BY$20)+1, MATCH(BY$16,Templates!$I$1:HZ$1,0)))</f>
        <v/>
      </c>
      <c r="BZ88" s="55" t="str" cm="1">
        <f t="array" ref="BZ88">IF(INDEX(Templates!$I$2:$FQ$152,ROW()-ROW(BZ$20)+1, MATCH(BZ$16,Templates!$I$1:IA$1,0))="","",INDEX(Templates!$I$2:$FQ$152,ROW()-ROW(BZ$20)+1, MATCH(BZ$16,Templates!$I$1:IA$1,0)))</f>
        <v/>
      </c>
      <c r="CA88" s="55" t="str" cm="1">
        <f t="array" ref="CA88">IF(INDEX(Templates!$I$2:$FQ$152,ROW()-ROW(CA$20)+1, MATCH(CA$16,Templates!$I$1:IB$1,0))="","",INDEX(Templates!$I$2:$FQ$152,ROW()-ROW(CA$20)+1, MATCH(CA$16,Templates!$I$1:IB$1,0)))</f>
        <v/>
      </c>
      <c r="CB88" s="55" t="str" cm="1">
        <f t="array" ref="CB88">IF(INDEX(Templates!$I$2:$FQ$152,ROW()-ROW(CB$20)+1, MATCH(CB$16,Templates!$I$1:IC$1,0))="","",INDEX(Templates!$I$2:$FQ$152,ROW()-ROW(CB$20)+1, MATCH(CB$16,Templates!$I$1:IC$1,0)))</f>
        <v/>
      </c>
      <c r="CC88" s="55" t="str" cm="1">
        <f t="array" ref="CC88">IF(INDEX(Templates!$I$2:$FQ$152,ROW()-ROW(CC$20)+1, MATCH(CC$16,Templates!$I$1:ID$1,0))="","",INDEX(Templates!$I$2:$FQ$152,ROW()-ROW(CC$20)+1, MATCH(CC$16,Templates!$I$1:ID$1,0)))</f>
        <v/>
      </c>
      <c r="CD88" s="55" t="str" cm="1">
        <f t="array" ref="CD88">IF(INDEX(Templates!$I$2:$FQ$152,ROW()-ROW(CD$20)+1, MATCH(CD$16,Templates!$I$1:IE$1,0))="","",INDEX(Templates!$I$2:$FQ$152,ROW()-ROW(CD$20)+1, MATCH(CD$16,Templates!$I$1:IE$1,0)))</f>
        <v/>
      </c>
      <c r="CE88" s="55" t="str" cm="1">
        <f t="array" ref="CE88">IF(INDEX(Templates!$I$2:$FQ$152,ROW()-ROW(CE$20)+1, MATCH(CE$16,Templates!$I$1:IF$1,0))="","",INDEX(Templates!$I$2:$FQ$152,ROW()-ROW(CE$20)+1, MATCH(CE$16,Templates!$I$1:IF$1,0)))</f>
        <v/>
      </c>
      <c r="CF88" s="55" t="str" cm="1">
        <f t="array" ref="CF88">IF(INDEX(Templates!$I$2:$FQ$152,ROW()-ROW(CF$20)+1, MATCH(CF$16,Templates!$I$1:ID$1,0))="","",INDEX(Templates!$I$2:$FQ$152,ROW()-ROW(CF$20)+1, MATCH(CF$16,Templates!$I$1:ID$1,0)))</f>
        <v/>
      </c>
      <c r="CG88" s="55" t="str" cm="1">
        <f t="array" ref="CG88">IF(INDEX(Templates!$I$2:$FQ$152,ROW()-ROW(CG$20)+1, MATCH(CG$16,Templates!$I$1:IE$1,0))="","",INDEX(Templates!$I$2:$FQ$152,ROW()-ROW(CG$20)+1, MATCH(CG$16,Templates!$I$1:IE$1,0)))</f>
        <v/>
      </c>
      <c r="CH88" s="55" t="str" cm="1">
        <f t="array" ref="CH88">IF(INDEX(Templates!$I$2:$FQ$152,ROW()-ROW(CH$20)+1, MATCH(CH$16,Templates!$I$1:IF$1,0))="","",INDEX(Templates!$I$2:$FQ$152,ROW()-ROW(CH$20)+1, MATCH(CH$16,Templates!$I$1:IF$1,0)))</f>
        <v/>
      </c>
      <c r="CI88" s="55" t="str" cm="1">
        <f t="array" ref="CI88">IF(INDEX(Templates!$I$2:$FQ$152,ROW()-ROW(CI$20)+1, MATCH(CI$16,Templates!$I$1:IG$1,0))="","",INDEX(Templates!$I$2:$FQ$152,ROW()-ROW(CI$20)+1, MATCH(CI$16,Templates!$I$1:IG$1,0)))</f>
        <v/>
      </c>
      <c r="CJ88" s="55" t="str" cm="1">
        <f t="array" ref="CJ88">IF(INDEX(Templates!$I$2:$FQ$152,ROW()-ROW(CJ$20)+1, MATCH(CJ$16,Templates!$I$1:IH$1,0))="","",INDEX(Templates!$I$2:$FQ$152,ROW()-ROW(CJ$20)+1, MATCH(CJ$16,Templates!$I$1:IH$1,0)))</f>
        <v/>
      </c>
      <c r="CK88" s="55" t="str" cm="1">
        <f t="array" ref="CK88">IF(INDEX(Templates!$I$2:$FQ$152,ROW()-ROW(CK$20)+1, MATCH(CK$16,Templates!$I$1:II$1,0))="","",INDEX(Templates!$I$2:$FQ$152,ROW()-ROW(CK$20)+1, MATCH(CK$16,Templates!$I$1:II$1,0)))</f>
        <v/>
      </c>
      <c r="CL88" s="55" t="str" cm="1">
        <f t="array" ref="CL88">IF(INDEX(Templates!$I$2:$FQ$152,ROW()-ROW(CL$20)+1, MATCH(CL$16,Templates!$I$1:IJ$1,0))="","",INDEX(Templates!$I$2:$FQ$152,ROW()-ROW(CL$20)+1, MATCH(CL$16,Templates!$I$1:IJ$1,0)))</f>
        <v/>
      </c>
      <c r="CM88" s="55" t="str" cm="1">
        <f t="array" ref="CM88">IF(INDEX(Templates!$I$2:$FQ$152,ROW()-ROW(CM$20)+1, MATCH(CM$16,Templates!$I$1:IK$1,0))="","",INDEX(Templates!$I$2:$FQ$152,ROW()-ROW(CM$20)+1, MATCH(CM$16,Templates!$I$1:IK$1,0)))</f>
        <v/>
      </c>
      <c r="CN88" s="55" t="str" cm="1">
        <f t="array" ref="CN88">IF(INDEX(Templates!$I$2:$FQ$152,ROW()-ROW(CN$20)+1, MATCH(CN$16,Templates!$I$1:IL$1,0))="","",INDEX(Templates!$I$2:$FQ$152,ROW()-ROW(CN$20)+1, MATCH(CN$16,Templates!$I$1:IL$1,0)))</f>
        <v/>
      </c>
      <c r="CO88" s="55" t="str" cm="1">
        <f t="array" ref="CO88">IF(INDEX(Templates!$I$2:$FQ$152,ROW()-ROW(CO$20)+1, MATCH(CO$16,Templates!$I$1:IM$1,0))="","",INDEX(Templates!$I$2:$FQ$152,ROW()-ROW(CO$20)+1, MATCH(CO$16,Templates!$I$1:IM$1,0)))</f>
        <v/>
      </c>
      <c r="CP88" s="55" t="str" cm="1">
        <f t="array" ref="CP88">IF(INDEX(Templates!$I$2:$FQ$152,ROW()-ROW(CP$20)+1, MATCH(CP$16,Templates!$I$1:IN$1,0))="","",INDEX(Templates!$I$2:$FQ$152,ROW()-ROW(CP$20)+1, MATCH(CP$16,Templates!$I$1:IN$1,0)))</f>
        <v/>
      </c>
      <c r="CQ88" s="55" t="str" cm="1">
        <f t="array" ref="CQ88">IF(INDEX(Templates!$I$2:$FQ$152,ROW()-ROW(CQ$20)+1, MATCH(CQ$16,Templates!$I$1:IO$1,0))="","",INDEX(Templates!$I$2:$FQ$152,ROW()-ROW(CQ$20)+1, MATCH(CQ$16,Templates!$I$1:IO$1,0)))</f>
        <v/>
      </c>
      <c r="CR88" s="55" t="str" cm="1">
        <f t="array" ref="CR88">IF(INDEX(Templates!$I$2:$FQ$152,ROW()-ROW(CR$20)+1, MATCH(CR$16,Templates!$I$1:IP$1,0))="","",INDEX(Templates!$I$2:$FQ$152,ROW()-ROW(CR$20)+1, MATCH(CR$16,Templates!$I$1:IP$1,0)))</f>
        <v/>
      </c>
      <c r="CS88" s="55" t="str" cm="1">
        <f t="array" ref="CS88">IF(INDEX(Templates!$I$2:$FQ$152,ROW()-ROW(CS$20)+1, MATCH(CS$16,Templates!$I$1:IQ$1,0))="","",INDEX(Templates!$I$2:$FQ$152,ROW()-ROW(CS$20)+1, MATCH(CS$16,Templates!$I$1:IQ$1,0)))</f>
        <v/>
      </c>
      <c r="CT88" s="55" t="str" cm="1">
        <f t="array" ref="CT88">IF(INDEX(Templates!$I$2:$FQ$152,ROW()-ROW(CT$20)+1, MATCH(CT$16,Templates!$I$1:IR$1,0))="","",INDEX(Templates!$I$2:$FQ$152,ROW()-ROW(CT$20)+1, MATCH(CT$16,Templates!$I$1:IR$1,0)))</f>
        <v/>
      </c>
      <c r="CU88" s="55" t="str" cm="1">
        <f t="array" ref="CU88">IF(INDEX(Templates!$I$2:$FQ$152,ROW()-ROW(CU$20)+1, MATCH(CU$16,Templates!$I$1:IS$1,0))="","",INDEX(Templates!$I$2:$FQ$152,ROW()-ROW(CU$20)+1, MATCH(CU$16,Templates!$I$1:IS$1,0)))</f>
        <v/>
      </c>
      <c r="CV88" s="55" t="str" cm="1">
        <f t="array" ref="CV88">IF(INDEX(Templates!$I$2:$FQ$152,ROW()-ROW(CV$20)+1, MATCH(CV$16,Templates!$I$1:IT$1,0))="","",INDEX(Templates!$I$2:$FQ$152,ROW()-ROW(CV$20)+1, MATCH(CV$16,Templates!$I$1:IT$1,0)))</f>
        <v/>
      </c>
      <c r="CW88" s="55" t="str" cm="1">
        <f t="array" ref="CW88">IF(INDEX(Templates!$I$2:$FQ$152,ROW()-ROW(CW$20)+1, MATCH(CW$16,Templates!$I$1:IU$1,0))="","",INDEX(Templates!$I$2:$FQ$152,ROW()-ROW(CW$20)+1, MATCH(CW$16,Templates!$I$1:IU$1,0)))</f>
        <v/>
      </c>
      <c r="CX88" s="55" t="str" cm="1">
        <f t="array" ref="CX88">IF(INDEX(Templates!$I$2:$FQ$152,ROW()-ROW(CX$20)+1, MATCH(CX$16,Templates!$I$1:IV$1,0))="","",INDEX(Templates!$I$2:$FQ$152,ROW()-ROW(CX$20)+1, MATCH(CX$16,Templates!$I$1:IV$1,0)))</f>
        <v/>
      </c>
      <c r="CY88" s="55" t="str" cm="1">
        <f t="array" ref="CY88">IF(INDEX(Templates!$I$2:$FQ$152,ROW()-ROW(CY$20)+1, MATCH(CY$16,Templates!$I$1:IW$1,0))="","",INDEX(Templates!$I$2:$FQ$152,ROW()-ROW(CY$20)+1, MATCH(CY$16,Templates!$I$1:IW$1,0)))</f>
        <v/>
      </c>
      <c r="CZ88" s="55" t="str" cm="1">
        <f t="array" ref="CZ88">IF(INDEX(Templates!$I$2:$FQ$152,ROW()-ROW(CZ$20)+1, MATCH(CZ$16,Templates!$I$1:IX$1,0))="","",INDEX(Templates!$I$2:$FQ$152,ROW()-ROW(CZ$20)+1, MATCH(CZ$16,Templates!$I$1:IX$1,0)))</f>
        <v/>
      </c>
      <c r="DA88" s="55" t="str" cm="1">
        <f t="array" ref="DA88">IF(INDEX(Templates!$I$2:$FQ$152,ROW()-ROW(DA$20)+1, MATCH(DA$16,Templates!$I$1:IY$1,0))="","",INDEX(Templates!$I$2:$FQ$152,ROW()-ROW(DA$20)+1, MATCH(DA$16,Templates!$I$1:IY$1,0)))</f>
        <v/>
      </c>
      <c r="DB88" s="55" t="str" cm="1">
        <f t="array" ref="DB88">IF(INDEX(Templates!$I$2:$FQ$152,ROW()-ROW(DB$20)+1, MATCH(DB$16,Templates!$I$1:IZ$1,0))="","",INDEX(Templates!$I$2:$FQ$152,ROW()-ROW(DB$20)+1, MATCH(DB$16,Templates!$I$1:IZ$1,0)))</f>
        <v/>
      </c>
      <c r="DC88" s="55" t="str" cm="1">
        <f t="array" ref="DC88">IF(INDEX(Templates!$I$2:$FQ$152,ROW()-ROW(DC$20)+1, MATCH(DC$16,Templates!$I$1:JA$1,0))="","",INDEX(Templates!$I$2:$FQ$152,ROW()-ROW(DC$20)+1, MATCH(DC$16,Templates!$I$1:JA$1,0)))</f>
        <v/>
      </c>
      <c r="DD88" s="55" t="str" cm="1">
        <f t="array" ref="DD88">IF(INDEX(Templates!$I$2:$FQ$152,ROW()-ROW(DD$20)+1, MATCH(DD$16,Templates!$I$1:JB$1,0))="","",INDEX(Templates!$I$2:$FQ$152,ROW()-ROW(DD$20)+1, MATCH(DD$16,Templates!$I$1:JB$1,0)))</f>
        <v/>
      </c>
      <c r="DE88" s="55" t="str" cm="1">
        <f t="array" ref="DE88">IF(INDEX(Templates!$I$2:$FQ$152,ROW()-ROW(DE$20)+1, MATCH(DE$16,Templates!$I$1:JC$1,0))="","",INDEX(Templates!$I$2:$FQ$152,ROW()-ROW(DE$20)+1, MATCH(DE$16,Templates!$I$1:JC$1,0)))</f>
        <v/>
      </c>
      <c r="DF88" s="55" t="str" cm="1">
        <f t="array" ref="DF88">IF(INDEX(Templates!$I$2:$FQ$152,ROW()-ROW(DF$20)+1, MATCH(DF$16,Templates!$I$1:JD$1,0))="","",INDEX(Templates!$I$2:$FQ$152,ROW()-ROW(DF$20)+1, MATCH(DF$16,Templates!$I$1:JD$1,0)))</f>
        <v/>
      </c>
      <c r="DG88" s="55" t="str" cm="1">
        <f t="array" ref="DG88">IF(INDEX(Templates!$I$2:$FQ$152,ROW()-ROW(DG$20)+1, MATCH(DG$16,Templates!$I$1:JE$1,0))="","",INDEX(Templates!$I$2:$FQ$152,ROW()-ROW(DG$20)+1, MATCH(DG$16,Templates!$I$1:JE$1,0)))</f>
        <v/>
      </c>
      <c r="DH88" s="55" t="str" cm="1">
        <f t="array" ref="DH88">IF(INDEX(Templates!$I$2:$FQ$152,ROW()-ROW(DH$20)+1, MATCH(DH$16,Templates!$I$1:JF$1,0))="","",INDEX(Templates!$I$2:$FQ$152,ROW()-ROW(DH$20)+1, MATCH(DH$16,Templates!$I$1:JF$1,0)))</f>
        <v/>
      </c>
      <c r="DI88" s="55" t="str" cm="1">
        <f t="array" ref="DI88">IF(INDEX(Templates!$I$2:$FQ$152,ROW()-ROW(DI$20)+1, MATCH(DI$16,Templates!$I$1:JG$1,0))="","",INDEX(Templates!$I$2:$FQ$152,ROW()-ROW(DI$20)+1, MATCH(DI$16,Templates!$I$1:JG$1,0)))</f>
        <v/>
      </c>
      <c r="DJ88" s="55" t="str" cm="1">
        <f t="array" ref="DJ88">IF(INDEX(Templates!$I$2:$FQ$152,ROW()-ROW(DJ$20)+1, MATCH(DJ$16,Templates!$I$1:JH$1,0))="","",INDEX(Templates!$I$2:$FQ$152,ROW()-ROW(DJ$20)+1, MATCH(DJ$16,Templates!$I$1:JH$1,0)))</f>
        <v/>
      </c>
      <c r="DK88" s="55" t="str" cm="1">
        <f t="array" ref="DK88">IF(INDEX(Templates!$I$2:$FQ$152,ROW()-ROW(DK$20)+1, MATCH(DK$16,Templates!$I$1:JI$1,0))="","",INDEX(Templates!$I$2:$FQ$152,ROW()-ROW(DK$20)+1, MATCH(DK$16,Templates!$I$1:JI$1,0)))</f>
        <v/>
      </c>
      <c r="DL88" s="55" t="str" cm="1">
        <f t="array" ref="DL88">IF(INDEX(Templates!$I$2:$FQ$152,ROW()-ROW(DL$20)+1, MATCH(DL$16,Templates!$I$1:JJ$1,0))="","",INDEX(Templates!$I$2:$FQ$152,ROW()-ROW(DL$20)+1, MATCH(DL$16,Templates!$I$1:JJ$1,0)))</f>
        <v/>
      </c>
      <c r="DM88" s="55" t="str" cm="1">
        <f t="array" ref="DM88">IF(INDEX(Templates!$I$2:$FQ$152,ROW()-ROW(DM$20)+1, MATCH(DM$16,Templates!$I$1:JK$1,0))="","",INDEX(Templates!$I$2:$FQ$152,ROW()-ROW(DM$20)+1, MATCH(DM$16,Templates!$I$1:JK$1,0)))</f>
        <v/>
      </c>
      <c r="DN88" s="55" t="str" cm="1">
        <f t="array" ref="DN88">IF(INDEX(Templates!$I$2:$FQ$152,ROW()-ROW(DN$20)+1, MATCH(DN$16,Templates!$I$1:JL$1,0))="","",INDEX(Templates!$I$2:$FQ$152,ROW()-ROW(DN$20)+1, MATCH(DN$16,Templates!$I$1:JL$1,0)))</f>
        <v/>
      </c>
      <c r="DO88" s="55" t="str" cm="1">
        <f t="array" ref="DO88">IF(INDEX(Templates!$I$2:$FQ$152,ROW()-ROW(DO$20)+1, MATCH(DO$16,Templates!$I$1:JM$1,0))="","",INDEX(Templates!$I$2:$FQ$152,ROW()-ROW(DO$20)+1, MATCH(DO$16,Templates!$I$1:JM$1,0)))</f>
        <v/>
      </c>
      <c r="DP88" s="55" t="str" cm="1">
        <f t="array" ref="DP88">IF(INDEX(Templates!$I$2:$FQ$152,ROW()-ROW(DP$20)+1, MATCH(DP$16,Templates!$I$1:JN$1,0))="","",INDEX(Templates!$I$2:$FQ$152,ROW()-ROW(DP$20)+1, MATCH(DP$16,Templates!$I$1:JN$1,0)))</f>
        <v/>
      </c>
      <c r="DQ88" s="55" t="str" cm="1">
        <f t="array" ref="DQ88">IF(INDEX(Templates!$I$2:$FQ$152,ROW()-ROW(DQ$20)+1, MATCH(DQ$16,Templates!$I$1:JO$1,0))="","",INDEX(Templates!$I$2:$FQ$152,ROW()-ROW(DQ$20)+1, MATCH(DQ$16,Templates!$I$1:JO$1,0)))</f>
        <v/>
      </c>
      <c r="DR88" s="55" t="str" cm="1">
        <f t="array" ref="DR88">IF(INDEX(Templates!$I$2:$FQ$152,ROW()-ROW(DR$20)+1, MATCH(DR$16,Templates!$I$1:JP$1,0))="","",INDEX(Templates!$I$2:$FQ$152,ROW()-ROW(DR$20)+1, MATCH(DR$16,Templates!$I$1:JP$1,0)))</f>
        <v/>
      </c>
      <c r="DS88" s="55" t="str" cm="1">
        <f t="array" ref="DS88">IF(INDEX(Templates!$I$2:$FQ$152,ROW()-ROW(DS$20)+1, MATCH(DS$16,Templates!$I$1:JQ$1,0))="","",INDEX(Templates!$I$2:$FQ$152,ROW()-ROW(DS$20)+1, MATCH(DS$16,Templates!$I$1:JQ$1,0)))</f>
        <v/>
      </c>
      <c r="DT88" s="55" t="str" cm="1">
        <f t="array" ref="DT88">IF(INDEX(Templates!$I$2:$FQ$152,ROW()-ROW(DT$20)+1, MATCH(DT$16,Templates!$I$1:JR$1,0))="","",INDEX(Templates!$I$2:$FQ$152,ROW()-ROW(DT$20)+1, MATCH(DT$16,Templates!$I$1:JR$1,0)))</f>
        <v/>
      </c>
      <c r="DU88" s="55" t="str" cm="1">
        <f t="array" ref="DU88">IF(INDEX(Templates!$I$2:$FQ$152,ROW()-ROW(DU$20)+1, MATCH(DU$16,Templates!$I$1:JP$1,0))="","",INDEX(Templates!$I$2:$FQ$152,ROW()-ROW(DU$20)+1, MATCH(DU$16,Templates!$I$1:JP$1,0)))</f>
        <v/>
      </c>
      <c r="DV88" s="55" t="str" cm="1">
        <f t="array" ref="DV88">IF(INDEX(Templates!$I$2:$FQ$152,ROW()-ROW(DV$20)+1, MATCH(DV$16,Templates!$I$1:JQ$1,0))="","",INDEX(Templates!$I$2:$FQ$152,ROW()-ROW(DV$20)+1, MATCH(DV$16,Templates!$I$1:JQ$1,0)))</f>
        <v/>
      </c>
      <c r="DW88" s="55" t="str" cm="1">
        <f t="array" ref="DW88">IF(INDEX(Templates!$I$2:$FQ$152,ROW()-ROW(DW$20)+1, MATCH(DW$16,Templates!$I$1:JR$1,0))="","",INDEX(Templates!$I$2:$FQ$152,ROW()-ROW(DW$20)+1, MATCH(DW$16,Templates!$I$1:JR$1,0)))</f>
        <v/>
      </c>
      <c r="DX88" s="55" t="str" cm="1">
        <f t="array" ref="DX88">IF(INDEX(Templates!$I$2:$FQ$152,ROW()-ROW(DX$20)+1, MATCH(DX$16,Templates!$I$1:JS$1,0))="","",INDEX(Templates!$I$2:$FQ$152,ROW()-ROW(DX$20)+1, MATCH(DX$16,Templates!$I$1:JS$1,0)))</f>
        <v/>
      </c>
      <c r="DY88" s="55" t="str" cm="1">
        <f t="array" ref="DY88">IF(INDEX(Templates!$I$2:$FQ$152,ROW()-ROW(DY$20)+1, MATCH(DY$16,Templates!$I$1:JT$1,0))="","",INDEX(Templates!$I$2:$FQ$152,ROW()-ROW(DY$20)+1, MATCH(DY$16,Templates!$I$1:JT$1,0)))</f>
        <v/>
      </c>
      <c r="DZ88" s="55" t="str" cm="1">
        <f t="array" ref="DZ88">IF(INDEX(Templates!$I$2:$FQ$152,ROW()-ROW(DZ$20)+1, MATCH(DZ$16,Templates!$I$1:JU$1,0))="","",INDEX(Templates!$I$2:$FQ$152,ROW()-ROW(DZ$20)+1, MATCH(DZ$16,Templates!$I$1:JU$1,0)))</f>
        <v/>
      </c>
      <c r="EA88" s="55" t="str" cm="1">
        <f t="array" ref="EA88">IF(INDEX(Templates!$I$2:$FQ$152,ROW()-ROW(EA$20)+1, MATCH(EA$16,Templates!$I$1:JV$1,0))="","",INDEX(Templates!$I$2:$FQ$152,ROW()-ROW(EA$20)+1, MATCH(EA$16,Templates!$I$1:JV$1,0)))</f>
        <v/>
      </c>
      <c r="EB88" s="55" t="str" cm="1">
        <f t="array" ref="EB88">IF(INDEX(Templates!$I$2:$FQ$152,ROW()-ROW(EB$20)+1, MATCH(EB$16,Templates!$I$1:JW$1,0))="","",INDEX(Templates!$I$2:$FQ$152,ROW()-ROW(EB$20)+1, MATCH(EB$16,Templates!$I$1:JW$1,0)))</f>
        <v/>
      </c>
      <c r="EC88" s="55" t="str" cm="1">
        <f t="array" ref="EC88">IF(INDEX(Templates!$I$2:$FQ$152,ROW()-ROW(EC$20)+1, MATCH(EC$16,Templates!$I$1:JX$1,0))="","",INDEX(Templates!$I$2:$FQ$152,ROW()-ROW(EC$20)+1, MATCH(EC$16,Templates!$I$1:JX$1,0)))</f>
        <v/>
      </c>
      <c r="ED88" s="55" t="str" cm="1">
        <f t="array" ref="ED88">IF(INDEX(Templates!$I$2:$FQ$152,ROW()-ROW(ED$20)+1, MATCH(ED$16,Templates!$I$1:JY$1,0))="","",INDEX(Templates!$I$2:$FQ$152,ROW()-ROW(ED$20)+1, MATCH(ED$16,Templates!$I$1:JY$1,0)))</f>
        <v/>
      </c>
      <c r="EE88" s="55"/>
      <c r="EF88" s="55"/>
      <c r="EG88" s="55"/>
      <c r="EH88" s="55"/>
      <c r="EI88" s="55"/>
      <c r="EJ88" s="55"/>
      <c r="EK88" s="55"/>
      <c r="EL88" s="55"/>
      <c r="EM88" s="55"/>
      <c r="EN88" s="55"/>
      <c r="EO88" s="55"/>
      <c r="EP88" s="55"/>
      <c r="EQ88" s="55"/>
      <c r="ER88" s="55"/>
      <c r="ES88" s="55"/>
      <c r="ET88" s="55"/>
      <c r="EU88" s="55"/>
      <c r="EV88" s="55"/>
      <c r="EW88" s="55"/>
      <c r="EX88" s="55"/>
      <c r="EY88" s="55"/>
      <c r="EZ88" s="55"/>
      <c r="FA88" s="55"/>
      <c r="FB88" s="55"/>
      <c r="FC88" s="55"/>
      <c r="FD88" s="55"/>
      <c r="FE88" s="55"/>
      <c r="FF88" s="55"/>
      <c r="FG88" s="55"/>
      <c r="FH88" s="55"/>
      <c r="FI88" s="55"/>
      <c r="FJ88" s="55"/>
      <c r="FK88" s="55"/>
      <c r="FL88" s="55"/>
      <c r="FM88" s="55"/>
      <c r="FN88" s="55"/>
      <c r="FO88" s="55"/>
      <c r="FP88" s="55"/>
      <c r="FQ88" s="55"/>
      <c r="FR88" s="55"/>
      <c r="FS88" s="55"/>
      <c r="FT88" s="55"/>
      <c r="FU88" s="55"/>
      <c r="FV88" s="55"/>
      <c r="FW88" s="55"/>
      <c r="FX88" s="55"/>
      <c r="FY88" s="55"/>
      <c r="FZ88" s="55"/>
      <c r="GA88" s="55"/>
      <c r="GB88" s="55"/>
      <c r="GC88" s="55"/>
      <c r="GD88" s="55"/>
      <c r="GE88" s="55"/>
      <c r="GF88" s="55"/>
      <c r="GG88" s="55"/>
      <c r="GH88" s="55"/>
      <c r="GI88" s="55"/>
      <c r="GJ88" s="55"/>
      <c r="GK88" s="55"/>
      <c r="GL88" s="55"/>
      <c r="GM88" s="55"/>
      <c r="GN88" s="55"/>
      <c r="GO88" s="55"/>
      <c r="GP88" s="55"/>
      <c r="GQ88" s="55"/>
      <c r="GR88" s="55"/>
      <c r="GS88" s="55"/>
      <c r="GT88" s="55"/>
      <c r="GU88" s="55"/>
      <c r="GV88" s="55"/>
      <c r="GW88" s="55"/>
    </row>
    <row r="89" spans="1:205" s="24" customFormat="1" x14ac:dyDescent="0.55000000000000004">
      <c r="A89" s="41" t="s">
        <v>763</v>
      </c>
      <c r="B89" s="6" t="s">
        <v>768</v>
      </c>
      <c r="C89" s="66" t="str" cm="1">
        <f t="array" ref="C89">IF(INDEX(Templates!A$2:A$153,ROW()-ROW($20:$20)+1)="","",INDEX(Templates!A$2:A$153,ROW()-ROW($20:$20)+1))</f>
        <v>JSON_PATH:chillers[3]</v>
      </c>
      <c r="D89" s="66" t="str" cm="1">
        <f t="array" ref="D89">IF(INDEX(Templates!B$2:B$153,ROW()-ROW($20:$20)+1)="","",INDEX(Templates!B$2:B$153,ROW()-ROW($20:$20)+1))</f>
        <v>id</v>
      </c>
      <c r="E89" s="66" t="str" cm="1">
        <f t="array" ref="E89">IF(INDEX(Templates!C$2:C$153,ROW()-ROW($20:$20)+1)="","",INDEX(Templates!C$2:C$153,ROW()-ROW($20:$20)+1))</f>
        <v/>
      </c>
      <c r="F89" s="127" t="str" cm="1">
        <f t="array" ref="F89">IF(INDEX(Templates!D$2:D$153,ROW()-ROW($20:$20)+1)="","",INDEX(Templates!D$2:D$153,ROW()-ROW($20:$20)+1))</f>
        <v/>
      </c>
      <c r="G89" s="116" t="str" cm="1">
        <f t="array" ref="G89">IF(INDEX(Templates!E$2:E$153,ROW()-ROW($20:$20)+1)="","",INDEX(Templates!E$2:E$153,ROW()-ROW($20:$20)+1))</f>
        <v>Chiller</v>
      </c>
      <c r="H89" s="68" t="str" cm="1">
        <f t="array" ref="H89">IF(INDEX(Templates!F$2:F$153,ROW()-ROW($20:$20)+1)="","",INDEX(Templates!F$2:F$153,ROW()-ROW($20:$20)+1))</f>
        <v>Chiller 4</v>
      </c>
      <c r="I89" s="68" t="str" cm="1">
        <f t="array" ref="I89">IF(INDEX(Templates!G$2:G$153,ROW()-ROW($20:$20)+1)="","",INDEX(Templates!G$2:G$153,ROW()-ROW($20:$20)+1))</f>
        <v>ASHRAE229 1</v>
      </c>
      <c r="J89" s="68" t="str" cm="1">
        <f t="array" ref="J89">IF(INDEX(Templates!H$2:H$153,ROW()-ROW($20:$20)+1)="","",INDEX(Templates!H$2:H$153,ROW()-ROW($20:$20)+1))</f>
        <v>id</v>
      </c>
      <c r="K89" s="69" t="s">
        <v>765</v>
      </c>
      <c r="L89" s="69" t="s">
        <v>765</v>
      </c>
      <c r="M89" s="55" t="str" cm="1">
        <f t="array" ref="M89">IF(INDEX(Templates!$I$2:$FQ$152,ROW()-ROW(M$20)+1, MATCH(M$16,Templates!$I$1:FQ$1,0))="","",INDEX(Templates!$I$2:$FQ$152,ROW()-ROW(M$20)+1, MATCH(M$16,Templates!$I$1:FQ$1,0)))</f>
        <v/>
      </c>
      <c r="N89" s="55" t="str" cm="1">
        <f t="array" ref="N89">IF(INDEX(Templates!$I$2:$FQ$152,ROW()-ROW(N$20)+1, MATCH(N$16,Templates!$I$1:FR$1,0))="","",INDEX(Templates!$I$2:$FQ$152,ROW()-ROW(N$20)+1, MATCH(N$16,Templates!$I$1:FR$1,0)))</f>
        <v/>
      </c>
      <c r="O89" s="55" t="str" cm="1">
        <f t="array" ref="O89">IF(INDEX(Templates!$I$2:$FQ$152,ROW()-ROW(O$20)+1, MATCH(O$16,Templates!$I$1:FS$1,0))="","",INDEX(Templates!$I$2:$FQ$152,ROW()-ROW(O$20)+1, MATCH(O$16,Templates!$I$1:FS$1,0)))</f>
        <v/>
      </c>
      <c r="P89" s="55" t="str" cm="1">
        <f t="array" ref="P89">IF(INDEX(Templates!$I$2:$FQ$152,ROW()-ROW(P$20)+1, MATCH(P$16,Templates!$I$1:FT$1,0))="","",INDEX(Templates!$I$2:$FQ$152,ROW()-ROW(P$20)+1, MATCH(P$16,Templates!$I$1:FT$1,0)))</f>
        <v/>
      </c>
      <c r="Q89" s="55" t="str" cm="1">
        <f t="array" ref="Q89">IF(INDEX(Templates!$I$2:$FQ$152,ROW()-ROW(Q$20)+1, MATCH(Q$16,Templates!$I$1:FU$1,0))="","",INDEX(Templates!$I$2:$FQ$152,ROW()-ROW(Q$20)+1, MATCH(Q$16,Templates!$I$1:FU$1,0)))</f>
        <v/>
      </c>
      <c r="R89" s="55" t="str" cm="1">
        <f t="array" ref="R89">IF(INDEX(Templates!$I$2:$FQ$152,ROW()-ROW(R$20)+1, MATCH(R$16,Templates!$I$1:FV$1,0))="","",INDEX(Templates!$I$2:$FQ$152,ROW()-ROW(R$20)+1, MATCH(R$16,Templates!$I$1:FV$1,0)))</f>
        <v/>
      </c>
      <c r="S89" s="55" t="str" cm="1">
        <f t="array" ref="S89">IF(INDEX(Templates!$I$2:$FQ$152,ROW()-ROW(S$20)+1, MATCH(S$16,Templates!$I$1:FW$1,0))="","",INDEX(Templates!$I$2:$FQ$152,ROW()-ROW(S$20)+1, MATCH(S$16,Templates!$I$1:FW$1,0)))</f>
        <v/>
      </c>
      <c r="T89" s="55" t="str" cm="1">
        <f t="array" ref="T89">IF(INDEX(Templates!$I$2:$FQ$152,ROW()-ROW(T$20)+1, MATCH(T$16,Templates!$I$1:FX$1,0))="","",INDEX(Templates!$I$2:$FQ$152,ROW()-ROW(T$20)+1, MATCH(T$16,Templates!$I$1:FX$1,0)))</f>
        <v/>
      </c>
      <c r="U89" s="55" t="str" cm="1">
        <f t="array" ref="U89">IF(INDEX(Templates!$I$2:$FQ$152,ROW()-ROW(U$20)+1, MATCH(U$16,Templates!$I$1:FY$1,0))="","",INDEX(Templates!$I$2:$FQ$152,ROW()-ROW(U$20)+1, MATCH(U$16,Templates!$I$1:FY$1,0)))</f>
        <v/>
      </c>
      <c r="V89" s="55" t="str" cm="1">
        <f t="array" ref="V89">IF(INDEX(Templates!$I$2:$FQ$152,ROW()-ROW(V$20)+1, MATCH(V$16,Templates!$I$1:FZ$1,0))="","",INDEX(Templates!$I$2:$FQ$152,ROW()-ROW(V$20)+1, MATCH(V$16,Templates!$I$1:FZ$1,0)))</f>
        <v/>
      </c>
      <c r="W89" s="55" t="str" cm="1">
        <f t="array" ref="W89">IF(INDEX(Templates!$I$2:$FQ$152,ROW()-ROW(W$20)+1, MATCH(W$16,Templates!$I$1:GA$1,0))="","",INDEX(Templates!$I$2:$FQ$152,ROW()-ROW(W$20)+1, MATCH(W$16,Templates!$I$1:GA$1,0)))</f>
        <v/>
      </c>
      <c r="X89" s="55" t="str" cm="1">
        <f t="array" ref="X89">IF(INDEX(Templates!$I$2:$FQ$152,ROW()-ROW(X$20)+1, MATCH(X$16,Templates!$I$1:GB$1,0))="","",INDEX(Templates!$I$2:$FQ$152,ROW()-ROW(X$20)+1, MATCH(X$16,Templates!$I$1:GB$1,0)))</f>
        <v/>
      </c>
      <c r="Y89" s="55" t="str" cm="1">
        <f t="array" ref="Y89">IF(INDEX(Templates!$I$2:$FQ$152,ROW()-ROW(Y$20)+1, MATCH(Y$16,Templates!$I$1:GC$1,0))="","",INDEX(Templates!$I$2:$FQ$152,ROW()-ROW(Y$20)+1, MATCH(Y$16,Templates!$I$1:GC$1,0)))</f>
        <v/>
      </c>
      <c r="Z89" s="55" t="str" cm="1">
        <f t="array" ref="Z89">IF(INDEX(Templates!$I$2:$FQ$152,ROW()-ROW(Z$20)+1, MATCH(Z$16,Templates!$I$1:GD$1,0))="","",INDEX(Templates!$I$2:$FQ$152,ROW()-ROW(Z$20)+1, MATCH(Z$16,Templates!$I$1:GD$1,0)))</f>
        <v/>
      </c>
      <c r="AA89" s="55" t="str" cm="1">
        <f t="array" ref="AA89">IF(INDEX(Templates!$I$2:$FQ$152,ROW()-ROW(AA$20)+1, MATCH(AA$16,Templates!$I$1:GE$1,0))="","",INDEX(Templates!$I$2:$FQ$152,ROW()-ROW(AA$20)+1, MATCH(AA$16,Templates!$I$1:GE$1,0)))</f>
        <v/>
      </c>
      <c r="AB89" s="55" t="str" cm="1">
        <f t="array" ref="AB89">IF(INDEX(Templates!$I$2:$FQ$152,ROW()-ROW(AB$20)+1, MATCH(AB$16,Templates!$I$1:GF$1,0))="","",INDEX(Templates!$I$2:$FQ$152,ROW()-ROW(AB$20)+1, MATCH(AB$16,Templates!$I$1:GF$1,0)))</f>
        <v/>
      </c>
      <c r="AC89" s="55" t="str" cm="1">
        <f t="array" ref="AC89">IF(INDEX(Templates!$I$2:$FQ$152,ROW()-ROW(AC$20)+1, MATCH(AC$16,Templates!$I$1:GG$1,0))="","",INDEX(Templates!$I$2:$FQ$152,ROW()-ROW(AC$20)+1, MATCH(AC$16,Templates!$I$1:GG$1,0)))</f>
        <v/>
      </c>
      <c r="AD89" s="55" t="str" cm="1">
        <f t="array" ref="AD89">IF(INDEX(Templates!$I$2:$FQ$152,ROW()-ROW(AD$20)+1, MATCH(AD$16,Templates!$I$1:GH$1,0))="","",INDEX(Templates!$I$2:$FQ$152,ROW()-ROW(AD$20)+1, MATCH(AD$16,Templates!$I$1:GH$1,0)))</f>
        <v/>
      </c>
      <c r="AE89" s="55" t="str" cm="1">
        <f t="array" ref="AE89">IF(INDEX(Templates!$I$2:$FQ$152,ROW()-ROW(AE$20)+1, MATCH(AE$16,Templates!$I$1:GI$1,0))="","",INDEX(Templates!$I$2:$FQ$152,ROW()-ROW(AE$20)+1, MATCH(AE$16,Templates!$I$1:GI$1,0)))</f>
        <v/>
      </c>
      <c r="AF89" s="55" t="str" cm="1">
        <f t="array" ref="AF89">IF(INDEX(Templates!$I$2:$FQ$152,ROW()-ROW(AF$20)+1, MATCH(AF$16,Templates!$I$1:GJ$1,0))="","",INDEX(Templates!$I$2:$FQ$152,ROW()-ROW(AF$20)+1, MATCH(AF$16,Templates!$I$1:GJ$1,0)))</f>
        <v/>
      </c>
      <c r="AG89" s="55" t="str" cm="1">
        <f t="array" ref="AG89">IF(INDEX(Templates!$I$2:$FQ$152,ROW()-ROW(AG$20)+1, MATCH(AG$16,Templates!$I$1:GK$1,0))="","",INDEX(Templates!$I$2:$FQ$152,ROW()-ROW(AG$20)+1, MATCH(AG$16,Templates!$I$1:GK$1,0)))</f>
        <v/>
      </c>
      <c r="AH89" s="55" t="str" cm="1">
        <f t="array" ref="AH89">IF(INDEX(Templates!$I$2:$FQ$152,ROW()-ROW(AH$20)+1, MATCH(AH$16,Templates!$I$1:GL$1,0))="","",INDEX(Templates!$I$2:$FQ$152,ROW()-ROW(AH$20)+1, MATCH(AH$16,Templates!$I$1:GL$1,0)))</f>
        <v/>
      </c>
      <c r="AI89" s="55" t="str" cm="1">
        <f t="array" ref="AI89">IF(INDEX(Templates!$I$2:$FQ$152,ROW()-ROW(AI$20)+1, MATCH(AI$16,Templates!$I$1:GM$1,0))="","",INDEX(Templates!$I$2:$FQ$152,ROW()-ROW(AI$20)+1, MATCH(AI$16,Templates!$I$1:GM$1,0)))</f>
        <v/>
      </c>
      <c r="AJ89" s="55" t="str" cm="1">
        <f t="array" ref="AJ89">IF(INDEX(Templates!$I$2:$FQ$152,ROW()-ROW(AJ$20)+1, MATCH(AJ$16,Templates!$I$1:GN$1,0))="","",INDEX(Templates!$I$2:$FQ$152,ROW()-ROW(AJ$20)+1, MATCH(AJ$16,Templates!$I$1:GN$1,0)))</f>
        <v/>
      </c>
      <c r="AK89" s="55" t="str" cm="1">
        <f t="array" ref="AK89">IF(INDEX(Templates!$I$2:$FQ$152,ROW()-ROW(AK$20)+1, MATCH(AK$16,Templates!$I$1:GO$1,0))="","",INDEX(Templates!$I$2:$FQ$152,ROW()-ROW(AK$20)+1, MATCH(AK$16,Templates!$I$1:GO$1,0)))</f>
        <v/>
      </c>
      <c r="AL89" s="55" t="str" cm="1">
        <f t="array" ref="AL89">IF(INDEX(Templates!$I$2:$FQ$152,ROW()-ROW(AL$20)+1, MATCH(AL$16,Templates!$I$1:GP$1,0))="","",INDEX(Templates!$I$2:$FQ$152,ROW()-ROW(AL$20)+1, MATCH(AL$16,Templates!$I$1:GP$1,0)))</f>
        <v/>
      </c>
      <c r="AM89" s="55" t="str" cm="1">
        <f t="array" ref="AM89">IF(INDEX(Templates!$I$2:$FQ$152,ROW()-ROW(AM$20)+1, MATCH(AM$16,Templates!$I$1:GQ$1,0))="","",INDEX(Templates!$I$2:$FQ$152,ROW()-ROW(AM$20)+1, MATCH(AM$16,Templates!$I$1:GQ$1,0)))</f>
        <v/>
      </c>
      <c r="AN89" s="55" t="str" cm="1">
        <f t="array" ref="AN89">IF(INDEX(Templates!$I$2:$FQ$152,ROW()-ROW(AN$20)+1, MATCH(AN$16,Templates!$I$1:GR$1,0))="","",INDEX(Templates!$I$2:$FQ$152,ROW()-ROW(AN$20)+1, MATCH(AN$16,Templates!$I$1:GR$1,0)))</f>
        <v/>
      </c>
      <c r="AO89" s="55" t="str" cm="1">
        <f t="array" ref="AO89">IF(INDEX(Templates!$I$2:$FQ$152,ROW()-ROW(AO$20)+1, MATCH(AO$16,Templates!$I$1:GS$1,0))="","",INDEX(Templates!$I$2:$FQ$152,ROW()-ROW(AO$20)+1, MATCH(AO$16,Templates!$I$1:GS$1,0)))</f>
        <v/>
      </c>
      <c r="AP89" s="55" t="str" cm="1">
        <f t="array" ref="AP89">IF(INDEX(Templates!$I$2:$FQ$152,ROW()-ROW(AP$20)+1, MATCH(AP$16,Templates!$I$1:GT$1,0))="","",INDEX(Templates!$I$2:$FQ$152,ROW()-ROW(AP$20)+1, MATCH(AP$16,Templates!$I$1:GT$1,0)))</f>
        <v/>
      </c>
      <c r="AQ89" s="55" t="str" cm="1">
        <f t="array" ref="AQ89">IF(INDEX(Templates!$I$2:$FQ$152,ROW()-ROW(AQ$20)+1, MATCH(AQ$16,Templates!$I$1:GU$1,0))="","",INDEX(Templates!$I$2:$FQ$152,ROW()-ROW(AQ$20)+1, MATCH(AQ$16,Templates!$I$1:GU$1,0)))</f>
        <v/>
      </c>
      <c r="AR89" s="55" t="str" cm="1">
        <f t="array" ref="AR89">IF(INDEX(Templates!$I$2:$FQ$152,ROW()-ROW(AR$20)+1, MATCH(AR$16,Templates!$I$1:GV$1,0))="","",INDEX(Templates!$I$2:$FQ$152,ROW()-ROW(AR$20)+1, MATCH(AR$16,Templates!$I$1:GV$1,0)))</f>
        <v/>
      </c>
      <c r="AS89" s="55" t="str" cm="1">
        <f t="array" ref="AS89">IF(INDEX(Templates!$I$2:$FQ$152,ROW()-ROW(AS$20)+1, MATCH(AS$16,Templates!$I$1:GW$1,0))="","",INDEX(Templates!$I$2:$FQ$152,ROW()-ROW(AS$20)+1, MATCH(AS$16,Templates!$I$1:GW$1,0)))</f>
        <v/>
      </c>
      <c r="AT89" s="55" t="str" cm="1">
        <f t="array" ref="AT89">IF(INDEX(Templates!$I$2:$FQ$152,ROW()-ROW(AT$20)+1, MATCH(AT$16,Templates!$I$1:GX$1,0))="","",INDEX(Templates!$I$2:$FQ$152,ROW()-ROW(AT$20)+1, MATCH(AT$16,Templates!$I$1:GX$1,0)))</f>
        <v/>
      </c>
      <c r="AU89" s="55" t="str" cm="1">
        <f t="array" ref="AU89">IF(INDEX(Templates!$I$2:$FQ$152,ROW()-ROW(AU$20)+1, MATCH(AU$16,Templates!$I$1:GY$1,0))="","",INDEX(Templates!$I$2:$FQ$152,ROW()-ROW(AU$20)+1, MATCH(AU$16,Templates!$I$1:GY$1,0)))</f>
        <v/>
      </c>
      <c r="AV89" s="55" t="str" cm="1">
        <f t="array" ref="AV89">IF(INDEX(Templates!$I$2:$FQ$152,ROW()-ROW(AV$20)+1, MATCH(AV$16,Templates!$I$1:GZ$1,0))="","",INDEX(Templates!$I$2:$FQ$152,ROW()-ROW(AV$20)+1, MATCH(AV$16,Templates!$I$1:GZ$1,0)))</f>
        <v/>
      </c>
      <c r="AW89" s="55" t="str" cm="1">
        <f t="array" ref="AW89">IF(INDEX(Templates!$I$2:$FQ$152,ROW()-ROW(AW$20)+1, MATCH(AW$16,Templates!$I$1:HA$1,0))="","",INDEX(Templates!$I$2:$FQ$152,ROW()-ROW(AW$20)+1, MATCH(AW$16,Templates!$I$1:HA$1,0)))</f>
        <v/>
      </c>
      <c r="AX89" s="55" t="str" cm="1">
        <f t="array" ref="AX89">IF(INDEX(Templates!$I$2:$FQ$152,ROW()-ROW(AX$20)+1, MATCH(AX$16,Templates!$I$1:HB$1,0))="","",INDEX(Templates!$I$2:$FQ$152,ROW()-ROW(AX$20)+1, MATCH(AX$16,Templates!$I$1:HB$1,0)))</f>
        <v/>
      </c>
      <c r="AY89" s="55" t="str" cm="1">
        <f t="array" ref="AY89">IF(INDEX(Templates!$I$2:$FQ$152,ROW()-ROW(AY$20)+1, MATCH(AY$16,Templates!$I$1:HC$1,0))="","",INDEX(Templates!$I$2:$FQ$152,ROW()-ROW(AY$20)+1, MATCH(AY$16,Templates!$I$1:HC$1,0)))</f>
        <v/>
      </c>
      <c r="AZ89" s="55" t="str" cm="1">
        <f t="array" ref="AZ89">IF(INDEX(Templates!$I$2:$FQ$152,ROW()-ROW(AZ$20)+1, MATCH(AZ$16,Templates!$I$1:HD$1,0))="","",INDEX(Templates!$I$2:$FQ$152,ROW()-ROW(AZ$20)+1, MATCH(AZ$16,Templates!$I$1:HD$1,0)))</f>
        <v/>
      </c>
      <c r="BA89" s="55" t="str" cm="1">
        <f t="array" ref="BA89">IF(INDEX(Templates!$I$2:$FQ$152,ROW()-ROW(BA$20)+1, MATCH(BA$16,Templates!$I$1:HE$1,0))="","",INDEX(Templates!$I$2:$FQ$152,ROW()-ROW(BA$20)+1, MATCH(BA$16,Templates!$I$1:HE$1,0)))</f>
        <v/>
      </c>
      <c r="BB89" s="55" t="str" cm="1">
        <f t="array" ref="BB89">IF(INDEX(Templates!$I$2:$FQ$152,ROW()-ROW(BB$20)+1, MATCH(BB$16,Templates!$I$1:HF$1,0))="","",INDEX(Templates!$I$2:$FQ$152,ROW()-ROW(BB$20)+1, MATCH(BB$16,Templates!$I$1:HF$1,0)))</f>
        <v/>
      </c>
      <c r="BC89" s="55" t="str" cm="1">
        <f t="array" ref="BC89">IF(INDEX(Templates!$I$2:$FQ$152,ROW()-ROW(BC$20)+1, MATCH(BC$16,Templates!$I$1:HG$1,0))="","",INDEX(Templates!$I$2:$FQ$152,ROW()-ROW(BC$20)+1, MATCH(BC$16,Templates!$I$1:HG$1,0)))</f>
        <v/>
      </c>
      <c r="BD89" s="55" t="str" cm="1">
        <f t="array" ref="BD89">IF(INDEX(Templates!$I$2:$FQ$152,ROW()-ROW(BD$20)+1, MATCH(BD$16,Templates!$I$1:HH$1,0))="","",INDEX(Templates!$I$2:$FQ$152,ROW()-ROW(BD$20)+1, MATCH(BD$16,Templates!$I$1:HH$1,0)))</f>
        <v/>
      </c>
      <c r="BE89" s="55" t="str" cm="1">
        <f t="array" ref="BE89">IF(INDEX(Templates!$I$2:$FQ$152,ROW()-ROW(BE$20)+1, MATCH(BE$16,Templates!$I$1:HI$1,0))="","",INDEX(Templates!$I$2:$FQ$152,ROW()-ROW(BE$20)+1, MATCH(BE$16,Templates!$I$1:HI$1,0)))</f>
        <v/>
      </c>
      <c r="BF89" s="55" t="str" cm="1">
        <f t="array" ref="BF89">IF(INDEX(Templates!$I$2:$FQ$152,ROW()-ROW(BF$20)+1, MATCH(BF$16,Templates!$I$1:HJ$1,0))="","",INDEX(Templates!$I$2:$FQ$152,ROW()-ROW(BF$20)+1, MATCH(BF$16,Templates!$I$1:HJ$1,0)))</f>
        <v/>
      </c>
      <c r="BG89" s="55" t="str" cm="1">
        <f t="array" ref="BG89">IF(INDEX(Templates!$I$2:$FQ$152,ROW()-ROW(BG$20)+1, MATCH(BG$16,Templates!$I$1:HK$1,0))="","",INDEX(Templates!$I$2:$FQ$152,ROW()-ROW(BG$20)+1, MATCH(BG$16,Templates!$I$1:HK$1,0)))</f>
        <v/>
      </c>
      <c r="BH89" s="55" t="str" cm="1">
        <f t="array" ref="BH89">IF(INDEX(Templates!$I$2:$FQ$152,ROW()-ROW(BH$20)+1, MATCH(BH$16,Templates!$I$1:HI$1,0))="","",INDEX(Templates!$I$2:$FQ$152,ROW()-ROW(BH$20)+1, MATCH(BH$16,Templates!$I$1:HI$1,0)))</f>
        <v/>
      </c>
      <c r="BI89" s="55" t="str" cm="1">
        <f t="array" ref="BI89">IF(INDEX(Templates!$I$2:$FQ$152,ROW()-ROW(BI$20)+1, MATCH(BI$16,Templates!$I$1:HJ$1,0))="","",INDEX(Templates!$I$2:$FQ$152,ROW()-ROW(BI$20)+1, MATCH(BI$16,Templates!$I$1:HJ$1,0)))</f>
        <v/>
      </c>
      <c r="BJ89" s="55" t="str" cm="1">
        <f t="array" ref="BJ89">IF(INDEX(Templates!$I$2:$FQ$152,ROW()-ROW(BJ$20)+1, MATCH(BJ$16,Templates!$I$1:HK$1,0))="","",INDEX(Templates!$I$2:$FQ$152,ROW()-ROW(BJ$20)+1, MATCH(BJ$16,Templates!$I$1:HK$1,0)))</f>
        <v/>
      </c>
      <c r="BK89" s="55" t="str" cm="1">
        <f t="array" ref="BK89">IF(INDEX(Templates!$I$2:$FQ$152,ROW()-ROW(BK$20)+1, MATCH(BK$16,Templates!$I$1:HL$1,0))="","",INDEX(Templates!$I$2:$FQ$152,ROW()-ROW(BK$20)+1, MATCH(BK$16,Templates!$I$1:HL$1,0)))</f>
        <v/>
      </c>
      <c r="BL89" s="55" t="str" cm="1">
        <f t="array" ref="BL89">IF(INDEX(Templates!$I$2:$FQ$152,ROW()-ROW(BL$20)+1, MATCH(BL$16,Templates!$I$1:HM$1,0))="","",INDEX(Templates!$I$2:$FQ$152,ROW()-ROW(BL$20)+1, MATCH(BL$16,Templates!$I$1:HM$1,0)))</f>
        <v/>
      </c>
      <c r="BM89" s="55" t="str" cm="1">
        <f t="array" ref="BM89">IF(INDEX(Templates!$I$2:$FQ$152,ROW()-ROW(BM$20)+1, MATCH(BM$16,Templates!$I$1:HN$1,0))="","",INDEX(Templates!$I$2:$FQ$152,ROW()-ROW(BM$20)+1, MATCH(BM$16,Templates!$I$1:HN$1,0)))</f>
        <v/>
      </c>
      <c r="BN89" s="55" t="str" cm="1">
        <f t="array" ref="BN89">IF(INDEX(Templates!$I$2:$FQ$152,ROW()-ROW(BN$20)+1, MATCH(BN$16,Templates!$I$1:HO$1,0))="","",INDEX(Templates!$I$2:$FQ$152,ROW()-ROW(BN$20)+1, MATCH(BN$16,Templates!$I$1:HO$1,0)))</f>
        <v/>
      </c>
      <c r="BO89" s="55" t="str" cm="1">
        <f t="array" ref="BO89">IF(INDEX(Templates!$I$2:$FQ$152,ROW()-ROW(BO$20)+1, MATCH(BO$16,Templates!$I$1:HP$1,0))="","",INDEX(Templates!$I$2:$FQ$152,ROW()-ROW(BO$20)+1, MATCH(BO$16,Templates!$I$1:HP$1,0)))</f>
        <v/>
      </c>
      <c r="BP89" s="55" t="str" cm="1">
        <f t="array" ref="BP89">IF(INDEX(Templates!$I$2:$FQ$152,ROW()-ROW(BP$20)+1, MATCH(BP$16,Templates!$I$1:HQ$1,0))="","",INDEX(Templates!$I$2:$FQ$152,ROW()-ROW(BP$20)+1, MATCH(BP$16,Templates!$I$1:HQ$1,0)))</f>
        <v/>
      </c>
      <c r="BQ89" s="55" t="str" cm="1">
        <f t="array" ref="BQ89">IF(INDEX(Templates!$I$2:$FQ$152,ROW()-ROW(BQ$20)+1, MATCH(BQ$16,Templates!$I$1:HR$1,0))="","",INDEX(Templates!$I$2:$FQ$152,ROW()-ROW(BQ$20)+1, MATCH(BQ$16,Templates!$I$1:HR$1,0)))</f>
        <v/>
      </c>
      <c r="BR89" s="55" t="str" cm="1">
        <f t="array" ref="BR89">IF(INDEX(Templates!$I$2:$FQ$152,ROW()-ROW(BR$20)+1, MATCH(BR$16,Templates!$I$1:HS$1,0))="","",INDEX(Templates!$I$2:$FQ$152,ROW()-ROW(BR$20)+1, MATCH(BR$16,Templates!$I$1:HS$1,0)))</f>
        <v/>
      </c>
      <c r="BS89" s="55" t="str" cm="1">
        <f t="array" ref="BS89">IF(INDEX(Templates!$I$2:$FQ$152,ROW()-ROW(BS$20)+1, MATCH(BS$16,Templates!$I$1:HT$1,0))="","",INDEX(Templates!$I$2:$FQ$152,ROW()-ROW(BS$20)+1, MATCH(BS$16,Templates!$I$1:HT$1,0)))</f>
        <v/>
      </c>
      <c r="BT89" s="55" t="str" cm="1">
        <f t="array" ref="BT89">IF(INDEX(Templates!$I$2:$FQ$152,ROW()-ROW(BT$20)+1, MATCH(BT$16,Templates!$I$1:HU$1,0))="","",INDEX(Templates!$I$2:$FQ$152,ROW()-ROW(BT$20)+1, MATCH(BT$16,Templates!$I$1:HU$1,0)))</f>
        <v/>
      </c>
      <c r="BU89" s="55" t="str" cm="1">
        <f t="array" ref="BU89">IF(INDEX(Templates!$I$2:$FQ$152,ROW()-ROW(BU$20)+1, MATCH(BU$16,Templates!$I$1:HV$1,0))="","",INDEX(Templates!$I$2:$FQ$152,ROW()-ROW(BU$20)+1, MATCH(BU$16,Templates!$I$1:HV$1,0)))</f>
        <v/>
      </c>
      <c r="BV89" s="55" t="str" cm="1">
        <f t="array" ref="BV89">IF(INDEX(Templates!$I$2:$FQ$152,ROW()-ROW(BV$20)+1, MATCH(BV$16,Templates!$I$1:HW$1,0))="","",INDEX(Templates!$I$2:$FQ$152,ROW()-ROW(BV$20)+1, MATCH(BV$16,Templates!$I$1:HW$1,0)))</f>
        <v/>
      </c>
      <c r="BW89" s="55" t="str" cm="1">
        <f t="array" ref="BW89">IF(INDEX(Templates!$I$2:$FQ$152,ROW()-ROW(BW$20)+1, MATCH(BW$16,Templates!$I$1:HX$1,0))="","",INDEX(Templates!$I$2:$FQ$152,ROW()-ROW(BW$20)+1, MATCH(BW$16,Templates!$I$1:HX$1,0)))</f>
        <v/>
      </c>
      <c r="BX89" s="55" t="str" cm="1">
        <f t="array" ref="BX89">IF(INDEX(Templates!$I$2:$FQ$152,ROW()-ROW(BX$20)+1, MATCH(BX$16,Templates!$I$1:HY$1,0))="","",INDEX(Templates!$I$2:$FQ$152,ROW()-ROW(BX$20)+1, MATCH(BX$16,Templates!$I$1:HY$1,0)))</f>
        <v/>
      </c>
      <c r="BY89" s="55" t="str" cm="1">
        <f t="array" ref="BY89">IF(INDEX(Templates!$I$2:$FQ$152,ROW()-ROW(BY$20)+1, MATCH(BY$16,Templates!$I$1:HZ$1,0))="","",INDEX(Templates!$I$2:$FQ$152,ROW()-ROW(BY$20)+1, MATCH(BY$16,Templates!$I$1:HZ$1,0)))</f>
        <v/>
      </c>
      <c r="BZ89" s="55" t="str" cm="1">
        <f t="array" ref="BZ89">IF(INDEX(Templates!$I$2:$FQ$152,ROW()-ROW(BZ$20)+1, MATCH(BZ$16,Templates!$I$1:IA$1,0))="","",INDEX(Templates!$I$2:$FQ$152,ROW()-ROW(BZ$20)+1, MATCH(BZ$16,Templates!$I$1:IA$1,0)))</f>
        <v/>
      </c>
      <c r="CA89" s="55" t="str" cm="1">
        <f t="array" ref="CA89">IF(INDEX(Templates!$I$2:$FQ$152,ROW()-ROW(CA$20)+1, MATCH(CA$16,Templates!$I$1:IB$1,0))="","",INDEX(Templates!$I$2:$FQ$152,ROW()-ROW(CA$20)+1, MATCH(CA$16,Templates!$I$1:IB$1,0)))</f>
        <v/>
      </c>
      <c r="CB89" s="55" t="str" cm="1">
        <f t="array" ref="CB89">IF(INDEX(Templates!$I$2:$FQ$152,ROW()-ROW(CB$20)+1, MATCH(CB$16,Templates!$I$1:IC$1,0))="","",INDEX(Templates!$I$2:$FQ$152,ROW()-ROW(CB$20)+1, MATCH(CB$16,Templates!$I$1:IC$1,0)))</f>
        <v/>
      </c>
      <c r="CC89" s="55" t="str" cm="1">
        <f t="array" ref="CC89">IF(INDEX(Templates!$I$2:$FQ$152,ROW()-ROW(CC$20)+1, MATCH(CC$16,Templates!$I$1:ID$1,0))="","",INDEX(Templates!$I$2:$FQ$152,ROW()-ROW(CC$20)+1, MATCH(CC$16,Templates!$I$1:ID$1,0)))</f>
        <v/>
      </c>
      <c r="CD89" s="55" t="str" cm="1">
        <f t="array" ref="CD89">IF(INDEX(Templates!$I$2:$FQ$152,ROW()-ROW(CD$20)+1, MATCH(CD$16,Templates!$I$1:IE$1,0))="","",INDEX(Templates!$I$2:$FQ$152,ROW()-ROW(CD$20)+1, MATCH(CD$16,Templates!$I$1:IE$1,0)))</f>
        <v/>
      </c>
      <c r="CE89" s="55" t="str" cm="1">
        <f t="array" ref="CE89">IF(INDEX(Templates!$I$2:$FQ$152,ROW()-ROW(CE$20)+1, MATCH(CE$16,Templates!$I$1:IF$1,0))="","",INDEX(Templates!$I$2:$FQ$152,ROW()-ROW(CE$20)+1, MATCH(CE$16,Templates!$I$1:IF$1,0)))</f>
        <v/>
      </c>
      <c r="CF89" s="55" t="str" cm="1">
        <f t="array" ref="CF89">IF(INDEX(Templates!$I$2:$FQ$152,ROW()-ROW(CF$20)+1, MATCH(CF$16,Templates!$I$1:ID$1,0))="","",INDEX(Templates!$I$2:$FQ$152,ROW()-ROW(CF$20)+1, MATCH(CF$16,Templates!$I$1:ID$1,0)))</f>
        <v/>
      </c>
      <c r="CG89" s="55" t="str" cm="1">
        <f t="array" ref="CG89">IF(INDEX(Templates!$I$2:$FQ$152,ROW()-ROW(CG$20)+1, MATCH(CG$16,Templates!$I$1:IE$1,0))="","",INDEX(Templates!$I$2:$FQ$152,ROW()-ROW(CG$20)+1, MATCH(CG$16,Templates!$I$1:IE$1,0)))</f>
        <v/>
      </c>
      <c r="CH89" s="55" t="str" cm="1">
        <f t="array" ref="CH89">IF(INDEX(Templates!$I$2:$FQ$152,ROW()-ROW(CH$20)+1, MATCH(CH$16,Templates!$I$1:IF$1,0))="","",INDEX(Templates!$I$2:$FQ$152,ROW()-ROW(CH$20)+1, MATCH(CH$16,Templates!$I$1:IF$1,0)))</f>
        <v/>
      </c>
      <c r="CI89" s="55" t="str" cm="1">
        <f t="array" ref="CI89">IF(INDEX(Templates!$I$2:$FQ$152,ROW()-ROW(CI$20)+1, MATCH(CI$16,Templates!$I$1:IG$1,0))="","",INDEX(Templates!$I$2:$FQ$152,ROW()-ROW(CI$20)+1, MATCH(CI$16,Templates!$I$1:IG$1,0)))</f>
        <v/>
      </c>
      <c r="CJ89" s="55" t="str" cm="1">
        <f t="array" ref="CJ89">IF(INDEX(Templates!$I$2:$FQ$152,ROW()-ROW(CJ$20)+1, MATCH(CJ$16,Templates!$I$1:IH$1,0))="","",INDEX(Templates!$I$2:$FQ$152,ROW()-ROW(CJ$20)+1, MATCH(CJ$16,Templates!$I$1:IH$1,0)))</f>
        <v/>
      </c>
      <c r="CK89" s="55" t="str" cm="1">
        <f t="array" ref="CK89">IF(INDEX(Templates!$I$2:$FQ$152,ROW()-ROW(CK$20)+1, MATCH(CK$16,Templates!$I$1:II$1,0))="","",INDEX(Templates!$I$2:$FQ$152,ROW()-ROW(CK$20)+1, MATCH(CK$16,Templates!$I$1:II$1,0)))</f>
        <v/>
      </c>
      <c r="CL89" s="55" t="str" cm="1">
        <f t="array" ref="CL89">IF(INDEX(Templates!$I$2:$FQ$152,ROW()-ROW(CL$20)+1, MATCH(CL$16,Templates!$I$1:IJ$1,0))="","",INDEX(Templates!$I$2:$FQ$152,ROW()-ROW(CL$20)+1, MATCH(CL$16,Templates!$I$1:IJ$1,0)))</f>
        <v/>
      </c>
      <c r="CM89" s="55" t="str" cm="1">
        <f t="array" ref="CM89">IF(INDEX(Templates!$I$2:$FQ$152,ROW()-ROW(CM$20)+1, MATCH(CM$16,Templates!$I$1:IK$1,0))="","",INDEX(Templates!$I$2:$FQ$152,ROW()-ROW(CM$20)+1, MATCH(CM$16,Templates!$I$1:IK$1,0)))</f>
        <v/>
      </c>
      <c r="CN89" s="55" t="str" cm="1">
        <f t="array" ref="CN89">IF(INDEX(Templates!$I$2:$FQ$152,ROW()-ROW(CN$20)+1, MATCH(CN$16,Templates!$I$1:IL$1,0))="","",INDEX(Templates!$I$2:$FQ$152,ROW()-ROW(CN$20)+1, MATCH(CN$16,Templates!$I$1:IL$1,0)))</f>
        <v/>
      </c>
      <c r="CO89" s="55" t="str" cm="1">
        <f t="array" ref="CO89">IF(INDEX(Templates!$I$2:$FQ$152,ROW()-ROW(CO$20)+1, MATCH(CO$16,Templates!$I$1:IM$1,0))="","",INDEX(Templates!$I$2:$FQ$152,ROW()-ROW(CO$20)+1, MATCH(CO$16,Templates!$I$1:IM$1,0)))</f>
        <v/>
      </c>
      <c r="CP89" s="55" t="str" cm="1">
        <f t="array" ref="CP89">IF(INDEX(Templates!$I$2:$FQ$152,ROW()-ROW(CP$20)+1, MATCH(CP$16,Templates!$I$1:IN$1,0))="","",INDEX(Templates!$I$2:$FQ$152,ROW()-ROW(CP$20)+1, MATCH(CP$16,Templates!$I$1:IN$1,0)))</f>
        <v/>
      </c>
      <c r="CQ89" s="55" t="str" cm="1">
        <f t="array" ref="CQ89">IF(INDEX(Templates!$I$2:$FQ$152,ROW()-ROW(CQ$20)+1, MATCH(CQ$16,Templates!$I$1:IO$1,0))="","",INDEX(Templates!$I$2:$FQ$152,ROW()-ROW(CQ$20)+1, MATCH(CQ$16,Templates!$I$1:IO$1,0)))</f>
        <v/>
      </c>
      <c r="CR89" s="55" t="str" cm="1">
        <f t="array" ref="CR89">IF(INDEX(Templates!$I$2:$FQ$152,ROW()-ROW(CR$20)+1, MATCH(CR$16,Templates!$I$1:IP$1,0))="","",INDEX(Templates!$I$2:$FQ$152,ROW()-ROW(CR$20)+1, MATCH(CR$16,Templates!$I$1:IP$1,0)))</f>
        <v/>
      </c>
      <c r="CS89" s="55" t="str" cm="1">
        <f t="array" ref="CS89">IF(INDEX(Templates!$I$2:$FQ$152,ROW()-ROW(CS$20)+1, MATCH(CS$16,Templates!$I$1:IQ$1,0))="","",INDEX(Templates!$I$2:$FQ$152,ROW()-ROW(CS$20)+1, MATCH(CS$16,Templates!$I$1:IQ$1,0)))</f>
        <v/>
      </c>
      <c r="CT89" s="55" t="str" cm="1">
        <f t="array" ref="CT89">IF(INDEX(Templates!$I$2:$FQ$152,ROW()-ROW(CT$20)+1, MATCH(CT$16,Templates!$I$1:IR$1,0))="","",INDEX(Templates!$I$2:$FQ$152,ROW()-ROW(CT$20)+1, MATCH(CT$16,Templates!$I$1:IR$1,0)))</f>
        <v/>
      </c>
      <c r="CU89" s="55" t="str" cm="1">
        <f t="array" ref="CU89">IF(INDEX(Templates!$I$2:$FQ$152,ROW()-ROW(CU$20)+1, MATCH(CU$16,Templates!$I$1:IS$1,0))="","",INDEX(Templates!$I$2:$FQ$152,ROW()-ROW(CU$20)+1, MATCH(CU$16,Templates!$I$1:IS$1,0)))</f>
        <v/>
      </c>
      <c r="CV89" s="55" t="str" cm="1">
        <f t="array" ref="CV89">IF(INDEX(Templates!$I$2:$FQ$152,ROW()-ROW(CV$20)+1, MATCH(CV$16,Templates!$I$1:IT$1,0))="","",INDEX(Templates!$I$2:$FQ$152,ROW()-ROW(CV$20)+1, MATCH(CV$16,Templates!$I$1:IT$1,0)))</f>
        <v/>
      </c>
      <c r="CW89" s="55" t="str" cm="1">
        <f t="array" ref="CW89">IF(INDEX(Templates!$I$2:$FQ$152,ROW()-ROW(CW$20)+1, MATCH(CW$16,Templates!$I$1:IU$1,0))="","",INDEX(Templates!$I$2:$FQ$152,ROW()-ROW(CW$20)+1, MATCH(CW$16,Templates!$I$1:IU$1,0)))</f>
        <v/>
      </c>
      <c r="CX89" s="55" t="str" cm="1">
        <f t="array" ref="CX89">IF(INDEX(Templates!$I$2:$FQ$152,ROW()-ROW(CX$20)+1, MATCH(CX$16,Templates!$I$1:IV$1,0))="","",INDEX(Templates!$I$2:$FQ$152,ROW()-ROW(CX$20)+1, MATCH(CX$16,Templates!$I$1:IV$1,0)))</f>
        <v/>
      </c>
      <c r="CY89" s="55" t="str" cm="1">
        <f t="array" ref="CY89">IF(INDEX(Templates!$I$2:$FQ$152,ROW()-ROW(CY$20)+1, MATCH(CY$16,Templates!$I$1:IW$1,0))="","",INDEX(Templates!$I$2:$FQ$152,ROW()-ROW(CY$20)+1, MATCH(CY$16,Templates!$I$1:IW$1,0)))</f>
        <v/>
      </c>
      <c r="CZ89" s="55" t="str" cm="1">
        <f t="array" ref="CZ89">IF(INDEX(Templates!$I$2:$FQ$152,ROW()-ROW(CZ$20)+1, MATCH(CZ$16,Templates!$I$1:IX$1,0))="","",INDEX(Templates!$I$2:$FQ$152,ROW()-ROW(CZ$20)+1, MATCH(CZ$16,Templates!$I$1:IX$1,0)))</f>
        <v/>
      </c>
      <c r="DA89" s="55" t="str" cm="1">
        <f t="array" ref="DA89">IF(INDEX(Templates!$I$2:$FQ$152,ROW()-ROW(DA$20)+1, MATCH(DA$16,Templates!$I$1:IY$1,0))="","",INDEX(Templates!$I$2:$FQ$152,ROW()-ROW(DA$20)+1, MATCH(DA$16,Templates!$I$1:IY$1,0)))</f>
        <v/>
      </c>
      <c r="DB89" s="55" t="str" cm="1">
        <f t="array" ref="DB89">IF(INDEX(Templates!$I$2:$FQ$152,ROW()-ROW(DB$20)+1, MATCH(DB$16,Templates!$I$1:IZ$1,0))="","",INDEX(Templates!$I$2:$FQ$152,ROW()-ROW(DB$20)+1, MATCH(DB$16,Templates!$I$1:IZ$1,0)))</f>
        <v/>
      </c>
      <c r="DC89" s="55" t="str" cm="1">
        <f t="array" ref="DC89">IF(INDEX(Templates!$I$2:$FQ$152,ROW()-ROW(DC$20)+1, MATCH(DC$16,Templates!$I$1:JA$1,0))="","",INDEX(Templates!$I$2:$FQ$152,ROW()-ROW(DC$20)+1, MATCH(DC$16,Templates!$I$1:JA$1,0)))</f>
        <v/>
      </c>
      <c r="DD89" s="55" t="str" cm="1">
        <f t="array" ref="DD89">IF(INDEX(Templates!$I$2:$FQ$152,ROW()-ROW(DD$20)+1, MATCH(DD$16,Templates!$I$1:JB$1,0))="","",INDEX(Templates!$I$2:$FQ$152,ROW()-ROW(DD$20)+1, MATCH(DD$16,Templates!$I$1:JB$1,0)))</f>
        <v/>
      </c>
      <c r="DE89" s="55" t="str" cm="1">
        <f t="array" ref="DE89">IF(INDEX(Templates!$I$2:$FQ$152,ROW()-ROW(DE$20)+1, MATCH(DE$16,Templates!$I$1:JC$1,0))="","",INDEX(Templates!$I$2:$FQ$152,ROW()-ROW(DE$20)+1, MATCH(DE$16,Templates!$I$1:JC$1,0)))</f>
        <v/>
      </c>
      <c r="DF89" s="55" t="str" cm="1">
        <f t="array" ref="DF89">IF(INDEX(Templates!$I$2:$FQ$152,ROW()-ROW(DF$20)+1, MATCH(DF$16,Templates!$I$1:JD$1,0))="","",INDEX(Templates!$I$2:$FQ$152,ROW()-ROW(DF$20)+1, MATCH(DF$16,Templates!$I$1:JD$1,0)))</f>
        <v/>
      </c>
      <c r="DG89" s="55" t="str" cm="1">
        <f t="array" ref="DG89">IF(INDEX(Templates!$I$2:$FQ$152,ROW()-ROW(DG$20)+1, MATCH(DG$16,Templates!$I$1:JE$1,0))="","",INDEX(Templates!$I$2:$FQ$152,ROW()-ROW(DG$20)+1, MATCH(DG$16,Templates!$I$1:JE$1,0)))</f>
        <v/>
      </c>
      <c r="DH89" s="55" t="str" cm="1">
        <f t="array" ref="DH89">IF(INDEX(Templates!$I$2:$FQ$152,ROW()-ROW(DH$20)+1, MATCH(DH$16,Templates!$I$1:JF$1,0))="","",INDEX(Templates!$I$2:$FQ$152,ROW()-ROW(DH$20)+1, MATCH(DH$16,Templates!$I$1:JF$1,0)))</f>
        <v/>
      </c>
      <c r="DI89" s="55" t="str" cm="1">
        <f t="array" ref="DI89">IF(INDEX(Templates!$I$2:$FQ$152,ROW()-ROW(DI$20)+1, MATCH(DI$16,Templates!$I$1:JG$1,0))="","",INDEX(Templates!$I$2:$FQ$152,ROW()-ROW(DI$20)+1, MATCH(DI$16,Templates!$I$1:JG$1,0)))</f>
        <v/>
      </c>
      <c r="DJ89" s="55" t="str" cm="1">
        <f t="array" ref="DJ89">IF(INDEX(Templates!$I$2:$FQ$152,ROW()-ROW(DJ$20)+1, MATCH(DJ$16,Templates!$I$1:JH$1,0))="","",INDEX(Templates!$I$2:$FQ$152,ROW()-ROW(DJ$20)+1, MATCH(DJ$16,Templates!$I$1:JH$1,0)))</f>
        <v/>
      </c>
      <c r="DK89" s="55" t="str" cm="1">
        <f t="array" ref="DK89">IF(INDEX(Templates!$I$2:$FQ$152,ROW()-ROW(DK$20)+1, MATCH(DK$16,Templates!$I$1:JI$1,0))="","",INDEX(Templates!$I$2:$FQ$152,ROW()-ROW(DK$20)+1, MATCH(DK$16,Templates!$I$1:JI$1,0)))</f>
        <v/>
      </c>
      <c r="DL89" s="55" t="str" cm="1">
        <f t="array" ref="DL89">IF(INDEX(Templates!$I$2:$FQ$152,ROW()-ROW(DL$20)+1, MATCH(DL$16,Templates!$I$1:JJ$1,0))="","",INDEX(Templates!$I$2:$FQ$152,ROW()-ROW(DL$20)+1, MATCH(DL$16,Templates!$I$1:JJ$1,0)))</f>
        <v/>
      </c>
      <c r="DM89" s="55" t="str" cm="1">
        <f t="array" ref="DM89">IF(INDEX(Templates!$I$2:$FQ$152,ROW()-ROW(DM$20)+1, MATCH(DM$16,Templates!$I$1:JK$1,0))="","",INDEX(Templates!$I$2:$FQ$152,ROW()-ROW(DM$20)+1, MATCH(DM$16,Templates!$I$1:JK$1,0)))</f>
        <v/>
      </c>
      <c r="DN89" s="55" t="str" cm="1">
        <f t="array" ref="DN89">IF(INDEX(Templates!$I$2:$FQ$152,ROW()-ROW(DN$20)+1, MATCH(DN$16,Templates!$I$1:JL$1,0))="","",INDEX(Templates!$I$2:$FQ$152,ROW()-ROW(DN$20)+1, MATCH(DN$16,Templates!$I$1:JL$1,0)))</f>
        <v/>
      </c>
      <c r="DO89" s="55" t="str" cm="1">
        <f t="array" ref="DO89">IF(INDEX(Templates!$I$2:$FQ$152,ROW()-ROW(DO$20)+1, MATCH(DO$16,Templates!$I$1:JM$1,0))="","",INDEX(Templates!$I$2:$FQ$152,ROW()-ROW(DO$20)+1, MATCH(DO$16,Templates!$I$1:JM$1,0)))</f>
        <v/>
      </c>
      <c r="DP89" s="55" t="str" cm="1">
        <f t="array" ref="DP89">IF(INDEX(Templates!$I$2:$FQ$152,ROW()-ROW(DP$20)+1, MATCH(DP$16,Templates!$I$1:JN$1,0))="","",INDEX(Templates!$I$2:$FQ$152,ROW()-ROW(DP$20)+1, MATCH(DP$16,Templates!$I$1:JN$1,0)))</f>
        <v/>
      </c>
      <c r="DQ89" s="55" t="str" cm="1">
        <f t="array" ref="DQ89">IF(INDEX(Templates!$I$2:$FQ$152,ROW()-ROW(DQ$20)+1, MATCH(DQ$16,Templates!$I$1:JO$1,0))="","",INDEX(Templates!$I$2:$FQ$152,ROW()-ROW(DQ$20)+1, MATCH(DQ$16,Templates!$I$1:JO$1,0)))</f>
        <v/>
      </c>
      <c r="DR89" s="55" t="str" cm="1">
        <f t="array" ref="DR89">IF(INDEX(Templates!$I$2:$FQ$152,ROW()-ROW(DR$20)+1, MATCH(DR$16,Templates!$I$1:JP$1,0))="","",INDEX(Templates!$I$2:$FQ$152,ROW()-ROW(DR$20)+1, MATCH(DR$16,Templates!$I$1:JP$1,0)))</f>
        <v/>
      </c>
      <c r="DS89" s="55" t="str" cm="1">
        <f t="array" ref="DS89">IF(INDEX(Templates!$I$2:$FQ$152,ROW()-ROW(DS$20)+1, MATCH(DS$16,Templates!$I$1:JQ$1,0))="","",INDEX(Templates!$I$2:$FQ$152,ROW()-ROW(DS$20)+1, MATCH(DS$16,Templates!$I$1:JQ$1,0)))</f>
        <v/>
      </c>
      <c r="DT89" s="55" t="str" cm="1">
        <f t="array" ref="DT89">IF(INDEX(Templates!$I$2:$FQ$152,ROW()-ROW(DT$20)+1, MATCH(DT$16,Templates!$I$1:JR$1,0))="","",INDEX(Templates!$I$2:$FQ$152,ROW()-ROW(DT$20)+1, MATCH(DT$16,Templates!$I$1:JR$1,0)))</f>
        <v/>
      </c>
      <c r="DU89" s="55" t="str" cm="1">
        <f t="array" ref="DU89">IF(INDEX(Templates!$I$2:$FQ$152,ROW()-ROW(DU$20)+1, MATCH(DU$16,Templates!$I$1:JP$1,0))="","",INDEX(Templates!$I$2:$FQ$152,ROW()-ROW(DU$20)+1, MATCH(DU$16,Templates!$I$1:JP$1,0)))</f>
        <v/>
      </c>
      <c r="DV89" s="55" t="str" cm="1">
        <f t="array" ref="DV89">IF(INDEX(Templates!$I$2:$FQ$152,ROW()-ROW(DV$20)+1, MATCH(DV$16,Templates!$I$1:JQ$1,0))="","",INDEX(Templates!$I$2:$FQ$152,ROW()-ROW(DV$20)+1, MATCH(DV$16,Templates!$I$1:JQ$1,0)))</f>
        <v/>
      </c>
      <c r="DW89" s="55" t="str" cm="1">
        <f t="array" ref="DW89">IF(INDEX(Templates!$I$2:$FQ$152,ROW()-ROW(DW$20)+1, MATCH(DW$16,Templates!$I$1:JR$1,0))="","",INDEX(Templates!$I$2:$FQ$152,ROW()-ROW(DW$20)+1, MATCH(DW$16,Templates!$I$1:JR$1,0)))</f>
        <v/>
      </c>
      <c r="DX89" s="55" t="str" cm="1">
        <f t="array" ref="DX89">IF(INDEX(Templates!$I$2:$FQ$152,ROW()-ROW(DX$20)+1, MATCH(DX$16,Templates!$I$1:JS$1,0))="","",INDEX(Templates!$I$2:$FQ$152,ROW()-ROW(DX$20)+1, MATCH(DX$16,Templates!$I$1:JS$1,0)))</f>
        <v/>
      </c>
      <c r="DY89" s="55" t="str" cm="1">
        <f t="array" ref="DY89">IF(INDEX(Templates!$I$2:$FQ$152,ROW()-ROW(DY$20)+1, MATCH(DY$16,Templates!$I$1:JT$1,0))="","",INDEX(Templates!$I$2:$FQ$152,ROW()-ROW(DY$20)+1, MATCH(DY$16,Templates!$I$1:JT$1,0)))</f>
        <v/>
      </c>
      <c r="DZ89" s="55" t="str" cm="1">
        <f t="array" ref="DZ89">IF(INDEX(Templates!$I$2:$FQ$152,ROW()-ROW(DZ$20)+1, MATCH(DZ$16,Templates!$I$1:JU$1,0))="","",INDEX(Templates!$I$2:$FQ$152,ROW()-ROW(DZ$20)+1, MATCH(DZ$16,Templates!$I$1:JU$1,0)))</f>
        <v/>
      </c>
      <c r="EA89" s="55" t="str" cm="1">
        <f t="array" ref="EA89">IF(INDEX(Templates!$I$2:$FQ$152,ROW()-ROW(EA$20)+1, MATCH(EA$16,Templates!$I$1:JV$1,0))="","",INDEX(Templates!$I$2:$FQ$152,ROW()-ROW(EA$20)+1, MATCH(EA$16,Templates!$I$1:JV$1,0)))</f>
        <v/>
      </c>
      <c r="EB89" s="55" t="str" cm="1">
        <f t="array" ref="EB89">IF(INDEX(Templates!$I$2:$FQ$152,ROW()-ROW(EB$20)+1, MATCH(EB$16,Templates!$I$1:JW$1,0))="","",INDEX(Templates!$I$2:$FQ$152,ROW()-ROW(EB$20)+1, MATCH(EB$16,Templates!$I$1:JW$1,0)))</f>
        <v/>
      </c>
      <c r="EC89" s="55" t="str" cm="1">
        <f t="array" ref="EC89">IF(INDEX(Templates!$I$2:$FQ$152,ROW()-ROW(EC$20)+1, MATCH(EC$16,Templates!$I$1:JX$1,0))="","",INDEX(Templates!$I$2:$FQ$152,ROW()-ROW(EC$20)+1, MATCH(EC$16,Templates!$I$1:JX$1,0)))</f>
        <v/>
      </c>
      <c r="ED89" s="55" t="str" cm="1">
        <f t="array" ref="ED89">IF(INDEX(Templates!$I$2:$FQ$152,ROW()-ROW(ED$20)+1, MATCH(ED$16,Templates!$I$1:JY$1,0))="","",INDEX(Templates!$I$2:$FQ$152,ROW()-ROW(ED$20)+1, MATCH(ED$16,Templates!$I$1:JY$1,0)))</f>
        <v/>
      </c>
      <c r="EE89" s="55"/>
      <c r="EF89" s="55"/>
      <c r="EG89" s="55"/>
      <c r="EH89" s="55"/>
      <c r="EI89" s="55"/>
      <c r="EJ89" s="55"/>
      <c r="EK89" s="55"/>
      <c r="EL89" s="55"/>
      <c r="EM89" s="55"/>
      <c r="EN89" s="55"/>
      <c r="EO89" s="55"/>
      <c r="EP89" s="55"/>
      <c r="EQ89" s="55"/>
      <c r="ER89" s="55"/>
      <c r="ES89" s="55"/>
      <c r="ET89" s="55"/>
      <c r="EU89" s="55"/>
      <c r="EV89" s="55"/>
      <c r="EW89" s="55"/>
      <c r="EX89" s="55"/>
      <c r="EY89" s="55"/>
      <c r="EZ89" s="55"/>
      <c r="FA89" s="55"/>
      <c r="FB89" s="55"/>
      <c r="FC89" s="55"/>
      <c r="FD89" s="55"/>
      <c r="FE89" s="55"/>
      <c r="FF89" s="55"/>
      <c r="FG89" s="55"/>
      <c r="FH89" s="55"/>
      <c r="FI89" s="55"/>
      <c r="FJ89" s="55"/>
      <c r="FK89" s="55"/>
      <c r="FL89" s="55"/>
      <c r="FM89" s="55"/>
      <c r="FN89" s="55"/>
      <c r="FO89" s="55"/>
      <c r="FP89" s="55"/>
      <c r="FQ89" s="55"/>
      <c r="FR89" s="55"/>
      <c r="FS89" s="55"/>
      <c r="FT89" s="55"/>
      <c r="FU89" s="55"/>
      <c r="FV89" s="55"/>
      <c r="FW89" s="55"/>
      <c r="FX89" s="55"/>
      <c r="FY89" s="55"/>
      <c r="FZ89" s="55"/>
      <c r="GA89" s="55"/>
      <c r="GB89" s="55"/>
      <c r="GC89" s="55"/>
      <c r="GD89" s="55"/>
      <c r="GE89" s="55"/>
      <c r="GF89" s="55"/>
      <c r="GG89" s="55"/>
      <c r="GH89" s="55"/>
      <c r="GI89" s="55"/>
      <c r="GJ89" s="55"/>
      <c r="GK89" s="55"/>
      <c r="GL89" s="55"/>
      <c r="GM89" s="55"/>
      <c r="GN89" s="55"/>
      <c r="GO89" s="55"/>
      <c r="GP89" s="55"/>
      <c r="GQ89" s="55"/>
      <c r="GR89" s="55"/>
      <c r="GS89" s="55"/>
      <c r="GT89" s="55"/>
      <c r="GU89" s="55"/>
      <c r="GV89" s="55"/>
      <c r="GW89" s="55"/>
    </row>
    <row r="90" spans="1:205" s="24" customFormat="1" x14ac:dyDescent="0.55000000000000004">
      <c r="A90" s="41" t="s">
        <v>763</v>
      </c>
      <c r="B90" s="6" t="s">
        <v>768</v>
      </c>
      <c r="C90" s="66" t="str" cm="1">
        <f t="array" ref="C90">IF(INDEX(Templates!A$2:A$153,ROW()-ROW($20:$20)+1)="","",INDEX(Templates!A$2:A$153,ROW()-ROW($20:$20)+1))</f>
        <v>JSON_PATH:chillers[3]</v>
      </c>
      <c r="D90" s="66" t="str" cm="1">
        <f t="array" ref="D90">IF(INDEX(Templates!B$2:B$153,ROW()-ROW($20:$20)+1)="","",INDEX(Templates!B$2:B$153,ROW()-ROW($20:$20)+1))</f>
        <v>cooling_loop</v>
      </c>
      <c r="E90" s="66" t="str" cm="1">
        <f t="array" ref="E90">IF(INDEX(Templates!C$2:C$153,ROW()-ROW($20:$20)+1)="","",INDEX(Templates!C$2:C$153,ROW()-ROW($20:$20)+1))</f>
        <v/>
      </c>
      <c r="F90" s="127" t="str" cm="1">
        <f t="array" ref="F90">IF(INDEX(Templates!D$2:D$153,ROW()-ROW($20:$20)+1)="","",INDEX(Templates!D$2:D$153,ROW()-ROW($20:$20)+1))</f>
        <v/>
      </c>
      <c r="G90" s="116" t="str" cm="1">
        <f t="array" ref="G90">IF(INDEX(Templates!E$2:E$153,ROW()-ROW($20:$20)+1)="","",INDEX(Templates!E$2:E$153,ROW()-ROW($20:$20)+1))</f>
        <v>Chiller</v>
      </c>
      <c r="H90" s="68" t="str" cm="1">
        <f t="array" ref="H90">IF(INDEX(Templates!F$2:F$153,ROW()-ROW($20:$20)+1)="","",INDEX(Templates!F$2:F$153,ROW()-ROW($20:$20)+1))</f>
        <v>Chiller 4</v>
      </c>
      <c r="I90" s="68" t="str" cm="1">
        <f t="array" ref="I90">IF(INDEX(Templates!G$2:G$153,ROW()-ROW($20:$20)+1)="","",INDEX(Templates!G$2:G$153,ROW()-ROW($20:$20)+1))</f>
        <v>ASHRAE229 1</v>
      </c>
      <c r="J90" s="68" t="str" cm="1">
        <f t="array" ref="J90">IF(INDEX(Templates!H$2:H$153,ROW()-ROW($20:$20)+1)="","",INDEX(Templates!H$2:H$153,ROW()-ROW($20:$20)+1))</f>
        <v>cooling_loop</v>
      </c>
      <c r="K90" s="69" t="s">
        <v>765</v>
      </c>
      <c r="L90" s="69" t="s">
        <v>765</v>
      </c>
      <c r="M90" s="55" t="str" cm="1">
        <f t="array" ref="M90">IF(INDEX(Templates!$I$2:$FQ$152,ROW()-ROW(M$20)+1, MATCH(M$16,Templates!$I$1:FQ$1,0))="","",INDEX(Templates!$I$2:$FQ$152,ROW()-ROW(M$20)+1, MATCH(M$16,Templates!$I$1:FQ$1,0)))</f>
        <v/>
      </c>
      <c r="N90" s="55" t="str" cm="1">
        <f t="array" ref="N90">IF(INDEX(Templates!$I$2:$FQ$152,ROW()-ROW(N$20)+1, MATCH(N$16,Templates!$I$1:FR$1,0))="","",INDEX(Templates!$I$2:$FQ$152,ROW()-ROW(N$20)+1, MATCH(N$16,Templates!$I$1:FR$1,0)))</f>
        <v/>
      </c>
      <c r="O90" s="55" t="str" cm="1">
        <f t="array" ref="O90">IF(INDEX(Templates!$I$2:$FQ$152,ROW()-ROW(O$20)+1, MATCH(O$16,Templates!$I$1:FS$1,0))="","",INDEX(Templates!$I$2:$FQ$152,ROW()-ROW(O$20)+1, MATCH(O$16,Templates!$I$1:FS$1,0)))</f>
        <v/>
      </c>
      <c r="P90" s="55" t="str" cm="1">
        <f t="array" ref="P90">IF(INDEX(Templates!$I$2:$FQ$152,ROW()-ROW(P$20)+1, MATCH(P$16,Templates!$I$1:FT$1,0))="","",INDEX(Templates!$I$2:$FQ$152,ROW()-ROW(P$20)+1, MATCH(P$16,Templates!$I$1:FT$1,0)))</f>
        <v/>
      </c>
      <c r="Q90" s="55" t="str" cm="1">
        <f t="array" ref="Q90">IF(INDEX(Templates!$I$2:$FQ$152,ROW()-ROW(Q$20)+1, MATCH(Q$16,Templates!$I$1:FU$1,0))="","",INDEX(Templates!$I$2:$FQ$152,ROW()-ROW(Q$20)+1, MATCH(Q$16,Templates!$I$1:FU$1,0)))</f>
        <v/>
      </c>
      <c r="R90" s="55" t="str" cm="1">
        <f t="array" ref="R90">IF(INDEX(Templates!$I$2:$FQ$152,ROW()-ROW(R$20)+1, MATCH(R$16,Templates!$I$1:FV$1,0))="","",INDEX(Templates!$I$2:$FQ$152,ROW()-ROW(R$20)+1, MATCH(R$16,Templates!$I$1:FV$1,0)))</f>
        <v/>
      </c>
      <c r="S90" s="55" t="str" cm="1">
        <f t="array" ref="S90">IF(INDEX(Templates!$I$2:$FQ$152,ROW()-ROW(S$20)+1, MATCH(S$16,Templates!$I$1:FW$1,0))="","",INDEX(Templates!$I$2:$FQ$152,ROW()-ROW(S$20)+1, MATCH(S$16,Templates!$I$1:FW$1,0)))</f>
        <v/>
      </c>
      <c r="T90" s="55" t="str" cm="1">
        <f t="array" ref="T90">IF(INDEX(Templates!$I$2:$FQ$152,ROW()-ROW(T$20)+1, MATCH(T$16,Templates!$I$1:FX$1,0))="","",INDEX(Templates!$I$2:$FQ$152,ROW()-ROW(T$20)+1, MATCH(T$16,Templates!$I$1:FX$1,0)))</f>
        <v/>
      </c>
      <c r="U90" s="55" t="str" cm="1">
        <f t="array" ref="U90">IF(INDEX(Templates!$I$2:$FQ$152,ROW()-ROW(U$20)+1, MATCH(U$16,Templates!$I$1:FY$1,0))="","",INDEX(Templates!$I$2:$FQ$152,ROW()-ROW(U$20)+1, MATCH(U$16,Templates!$I$1:FY$1,0)))</f>
        <v/>
      </c>
      <c r="V90" s="55" t="str" cm="1">
        <f t="array" ref="V90">IF(INDEX(Templates!$I$2:$FQ$152,ROW()-ROW(V$20)+1, MATCH(V$16,Templates!$I$1:FZ$1,0))="","",INDEX(Templates!$I$2:$FQ$152,ROW()-ROW(V$20)+1, MATCH(V$16,Templates!$I$1:FZ$1,0)))</f>
        <v/>
      </c>
      <c r="W90" s="55" t="str" cm="1">
        <f t="array" ref="W90">IF(INDEX(Templates!$I$2:$FQ$152,ROW()-ROW(W$20)+1, MATCH(W$16,Templates!$I$1:GA$1,0))="","",INDEX(Templates!$I$2:$FQ$152,ROW()-ROW(W$20)+1, MATCH(W$16,Templates!$I$1:GA$1,0)))</f>
        <v/>
      </c>
      <c r="X90" s="55" t="str" cm="1">
        <f t="array" ref="X90">IF(INDEX(Templates!$I$2:$FQ$152,ROW()-ROW(X$20)+1, MATCH(X$16,Templates!$I$1:GB$1,0))="","",INDEX(Templates!$I$2:$FQ$152,ROW()-ROW(X$20)+1, MATCH(X$16,Templates!$I$1:GB$1,0)))</f>
        <v/>
      </c>
      <c r="Y90" s="55" t="str" cm="1">
        <f t="array" ref="Y90">IF(INDEX(Templates!$I$2:$FQ$152,ROW()-ROW(Y$20)+1, MATCH(Y$16,Templates!$I$1:GC$1,0))="","",INDEX(Templates!$I$2:$FQ$152,ROW()-ROW(Y$20)+1, MATCH(Y$16,Templates!$I$1:GC$1,0)))</f>
        <v/>
      </c>
      <c r="Z90" s="55" t="str" cm="1">
        <f t="array" ref="Z90">IF(INDEX(Templates!$I$2:$FQ$152,ROW()-ROW(Z$20)+1, MATCH(Z$16,Templates!$I$1:GD$1,0))="","",INDEX(Templates!$I$2:$FQ$152,ROW()-ROW(Z$20)+1, MATCH(Z$16,Templates!$I$1:GD$1,0)))</f>
        <v/>
      </c>
      <c r="AA90" s="55" t="str" cm="1">
        <f t="array" ref="AA90">IF(INDEX(Templates!$I$2:$FQ$152,ROW()-ROW(AA$20)+1, MATCH(AA$16,Templates!$I$1:GE$1,0))="","",INDEX(Templates!$I$2:$FQ$152,ROW()-ROW(AA$20)+1, MATCH(AA$16,Templates!$I$1:GE$1,0)))</f>
        <v/>
      </c>
      <c r="AB90" s="55" t="str" cm="1">
        <f t="array" ref="AB90">IF(INDEX(Templates!$I$2:$FQ$152,ROW()-ROW(AB$20)+1, MATCH(AB$16,Templates!$I$1:GF$1,0))="","",INDEX(Templates!$I$2:$FQ$152,ROW()-ROW(AB$20)+1, MATCH(AB$16,Templates!$I$1:GF$1,0)))</f>
        <v/>
      </c>
      <c r="AC90" s="55" t="str" cm="1">
        <f t="array" ref="AC90">IF(INDEX(Templates!$I$2:$FQ$152,ROW()-ROW(AC$20)+1, MATCH(AC$16,Templates!$I$1:GG$1,0))="","",INDEX(Templates!$I$2:$FQ$152,ROW()-ROW(AC$20)+1, MATCH(AC$16,Templates!$I$1:GG$1,0)))</f>
        <v/>
      </c>
      <c r="AD90" s="55" t="str" cm="1">
        <f t="array" ref="AD90">IF(INDEX(Templates!$I$2:$FQ$152,ROW()-ROW(AD$20)+1, MATCH(AD$16,Templates!$I$1:GH$1,0))="","",INDEX(Templates!$I$2:$FQ$152,ROW()-ROW(AD$20)+1, MATCH(AD$16,Templates!$I$1:GH$1,0)))</f>
        <v/>
      </c>
      <c r="AE90" s="55" t="str" cm="1">
        <f t="array" ref="AE90">IF(INDEX(Templates!$I$2:$FQ$152,ROW()-ROW(AE$20)+1, MATCH(AE$16,Templates!$I$1:GI$1,0))="","",INDEX(Templates!$I$2:$FQ$152,ROW()-ROW(AE$20)+1, MATCH(AE$16,Templates!$I$1:GI$1,0)))</f>
        <v/>
      </c>
      <c r="AF90" s="55" t="str" cm="1">
        <f t="array" ref="AF90">IF(INDEX(Templates!$I$2:$FQ$152,ROW()-ROW(AF$20)+1, MATCH(AF$16,Templates!$I$1:GJ$1,0))="","",INDEX(Templates!$I$2:$FQ$152,ROW()-ROW(AF$20)+1, MATCH(AF$16,Templates!$I$1:GJ$1,0)))</f>
        <v/>
      </c>
      <c r="AG90" s="55" t="str" cm="1">
        <f t="array" ref="AG90">IF(INDEX(Templates!$I$2:$FQ$152,ROW()-ROW(AG$20)+1, MATCH(AG$16,Templates!$I$1:GK$1,0))="","",INDEX(Templates!$I$2:$FQ$152,ROW()-ROW(AG$20)+1, MATCH(AG$16,Templates!$I$1:GK$1,0)))</f>
        <v/>
      </c>
      <c r="AH90" s="55" t="str" cm="1">
        <f t="array" ref="AH90">IF(INDEX(Templates!$I$2:$FQ$152,ROW()-ROW(AH$20)+1, MATCH(AH$16,Templates!$I$1:GL$1,0))="","",INDEX(Templates!$I$2:$FQ$152,ROW()-ROW(AH$20)+1, MATCH(AH$16,Templates!$I$1:GL$1,0)))</f>
        <v/>
      </c>
      <c r="AI90" s="55" t="str" cm="1">
        <f t="array" ref="AI90">IF(INDEX(Templates!$I$2:$FQ$152,ROW()-ROW(AI$20)+1, MATCH(AI$16,Templates!$I$1:GM$1,0))="","",INDEX(Templates!$I$2:$FQ$152,ROW()-ROW(AI$20)+1, MATCH(AI$16,Templates!$I$1:GM$1,0)))</f>
        <v/>
      </c>
      <c r="AJ90" s="55" t="str" cm="1">
        <f t="array" ref="AJ90">IF(INDEX(Templates!$I$2:$FQ$152,ROW()-ROW(AJ$20)+1, MATCH(AJ$16,Templates!$I$1:GN$1,0))="","",INDEX(Templates!$I$2:$FQ$152,ROW()-ROW(AJ$20)+1, MATCH(AJ$16,Templates!$I$1:GN$1,0)))</f>
        <v/>
      </c>
      <c r="AK90" s="55" t="str" cm="1">
        <f t="array" ref="AK90">IF(INDEX(Templates!$I$2:$FQ$152,ROW()-ROW(AK$20)+1, MATCH(AK$16,Templates!$I$1:GO$1,0))="","",INDEX(Templates!$I$2:$FQ$152,ROW()-ROW(AK$20)+1, MATCH(AK$16,Templates!$I$1:GO$1,0)))</f>
        <v/>
      </c>
      <c r="AL90" s="55" t="str" cm="1">
        <f t="array" ref="AL90">IF(INDEX(Templates!$I$2:$FQ$152,ROW()-ROW(AL$20)+1, MATCH(AL$16,Templates!$I$1:GP$1,0))="","",INDEX(Templates!$I$2:$FQ$152,ROW()-ROW(AL$20)+1, MATCH(AL$16,Templates!$I$1:GP$1,0)))</f>
        <v/>
      </c>
      <c r="AM90" s="55" t="str" cm="1">
        <f t="array" ref="AM90">IF(INDEX(Templates!$I$2:$FQ$152,ROW()-ROW(AM$20)+1, MATCH(AM$16,Templates!$I$1:GQ$1,0))="","",INDEX(Templates!$I$2:$FQ$152,ROW()-ROW(AM$20)+1, MATCH(AM$16,Templates!$I$1:GQ$1,0)))</f>
        <v/>
      </c>
      <c r="AN90" s="55" t="str" cm="1">
        <f t="array" ref="AN90">IF(INDEX(Templates!$I$2:$FQ$152,ROW()-ROW(AN$20)+1, MATCH(AN$16,Templates!$I$1:GR$1,0))="","",INDEX(Templates!$I$2:$FQ$152,ROW()-ROW(AN$20)+1, MATCH(AN$16,Templates!$I$1:GR$1,0)))</f>
        <v/>
      </c>
      <c r="AO90" s="55" t="str" cm="1">
        <f t="array" ref="AO90">IF(INDEX(Templates!$I$2:$FQ$152,ROW()-ROW(AO$20)+1, MATCH(AO$16,Templates!$I$1:GS$1,0))="","",INDEX(Templates!$I$2:$FQ$152,ROW()-ROW(AO$20)+1, MATCH(AO$16,Templates!$I$1:GS$1,0)))</f>
        <v/>
      </c>
      <c r="AP90" s="55" t="str" cm="1">
        <f t="array" ref="AP90">IF(INDEX(Templates!$I$2:$FQ$152,ROW()-ROW(AP$20)+1, MATCH(AP$16,Templates!$I$1:GT$1,0))="","",INDEX(Templates!$I$2:$FQ$152,ROW()-ROW(AP$20)+1, MATCH(AP$16,Templates!$I$1:GT$1,0)))</f>
        <v/>
      </c>
      <c r="AQ90" s="55" t="str" cm="1">
        <f t="array" ref="AQ90">IF(INDEX(Templates!$I$2:$FQ$152,ROW()-ROW(AQ$20)+1, MATCH(AQ$16,Templates!$I$1:GU$1,0))="","",INDEX(Templates!$I$2:$FQ$152,ROW()-ROW(AQ$20)+1, MATCH(AQ$16,Templates!$I$1:GU$1,0)))</f>
        <v/>
      </c>
      <c r="AR90" s="55" t="str" cm="1">
        <f t="array" ref="AR90">IF(INDEX(Templates!$I$2:$FQ$152,ROW()-ROW(AR$20)+1, MATCH(AR$16,Templates!$I$1:GV$1,0))="","",INDEX(Templates!$I$2:$FQ$152,ROW()-ROW(AR$20)+1, MATCH(AR$16,Templates!$I$1:GV$1,0)))</f>
        <v/>
      </c>
      <c r="AS90" s="55" t="str" cm="1">
        <f t="array" ref="AS90">IF(INDEX(Templates!$I$2:$FQ$152,ROW()-ROW(AS$20)+1, MATCH(AS$16,Templates!$I$1:GW$1,0))="","",INDEX(Templates!$I$2:$FQ$152,ROW()-ROW(AS$20)+1, MATCH(AS$16,Templates!$I$1:GW$1,0)))</f>
        <v/>
      </c>
      <c r="AT90" s="55" t="str" cm="1">
        <f t="array" ref="AT90">IF(INDEX(Templates!$I$2:$FQ$152,ROW()-ROW(AT$20)+1, MATCH(AT$16,Templates!$I$1:GX$1,0))="","",INDEX(Templates!$I$2:$FQ$152,ROW()-ROW(AT$20)+1, MATCH(AT$16,Templates!$I$1:GX$1,0)))</f>
        <v/>
      </c>
      <c r="AU90" s="55" t="str" cm="1">
        <f t="array" ref="AU90">IF(INDEX(Templates!$I$2:$FQ$152,ROW()-ROW(AU$20)+1, MATCH(AU$16,Templates!$I$1:GY$1,0))="","",INDEX(Templates!$I$2:$FQ$152,ROW()-ROW(AU$20)+1, MATCH(AU$16,Templates!$I$1:GY$1,0)))</f>
        <v/>
      </c>
      <c r="AV90" s="55" t="str" cm="1">
        <f t="array" ref="AV90">IF(INDEX(Templates!$I$2:$FQ$152,ROW()-ROW(AV$20)+1, MATCH(AV$16,Templates!$I$1:GZ$1,0))="","",INDEX(Templates!$I$2:$FQ$152,ROW()-ROW(AV$20)+1, MATCH(AV$16,Templates!$I$1:GZ$1,0)))</f>
        <v/>
      </c>
      <c r="AW90" s="55" t="str" cm="1">
        <f t="array" ref="AW90">IF(INDEX(Templates!$I$2:$FQ$152,ROW()-ROW(AW$20)+1, MATCH(AW$16,Templates!$I$1:HA$1,0))="","",INDEX(Templates!$I$2:$FQ$152,ROW()-ROW(AW$20)+1, MATCH(AW$16,Templates!$I$1:HA$1,0)))</f>
        <v/>
      </c>
      <c r="AX90" s="55" t="str" cm="1">
        <f t="array" ref="AX90">IF(INDEX(Templates!$I$2:$FQ$152,ROW()-ROW(AX$20)+1, MATCH(AX$16,Templates!$I$1:HB$1,0))="","",INDEX(Templates!$I$2:$FQ$152,ROW()-ROW(AX$20)+1, MATCH(AX$16,Templates!$I$1:HB$1,0)))</f>
        <v/>
      </c>
      <c r="AY90" s="55" t="str" cm="1">
        <f t="array" ref="AY90">IF(INDEX(Templates!$I$2:$FQ$152,ROW()-ROW(AY$20)+1, MATCH(AY$16,Templates!$I$1:HC$1,0))="","",INDEX(Templates!$I$2:$FQ$152,ROW()-ROW(AY$20)+1, MATCH(AY$16,Templates!$I$1:HC$1,0)))</f>
        <v/>
      </c>
      <c r="AZ90" s="55" t="str" cm="1">
        <f t="array" ref="AZ90">IF(INDEX(Templates!$I$2:$FQ$152,ROW()-ROW(AZ$20)+1, MATCH(AZ$16,Templates!$I$1:HD$1,0))="","",INDEX(Templates!$I$2:$FQ$152,ROW()-ROW(AZ$20)+1, MATCH(AZ$16,Templates!$I$1:HD$1,0)))</f>
        <v/>
      </c>
      <c r="BA90" s="55" t="str" cm="1">
        <f t="array" ref="BA90">IF(INDEX(Templates!$I$2:$FQ$152,ROW()-ROW(BA$20)+1, MATCH(BA$16,Templates!$I$1:HE$1,0))="","",INDEX(Templates!$I$2:$FQ$152,ROW()-ROW(BA$20)+1, MATCH(BA$16,Templates!$I$1:HE$1,0)))</f>
        <v/>
      </c>
      <c r="BB90" s="55" t="str" cm="1">
        <f t="array" ref="BB90">IF(INDEX(Templates!$I$2:$FQ$152,ROW()-ROW(BB$20)+1, MATCH(BB$16,Templates!$I$1:HF$1,0))="","",INDEX(Templates!$I$2:$FQ$152,ROW()-ROW(BB$20)+1, MATCH(BB$16,Templates!$I$1:HF$1,0)))</f>
        <v/>
      </c>
      <c r="BC90" s="55" t="str" cm="1">
        <f t="array" ref="BC90">IF(INDEX(Templates!$I$2:$FQ$152,ROW()-ROW(BC$20)+1, MATCH(BC$16,Templates!$I$1:HG$1,0))="","",INDEX(Templates!$I$2:$FQ$152,ROW()-ROW(BC$20)+1, MATCH(BC$16,Templates!$I$1:HG$1,0)))</f>
        <v/>
      </c>
      <c r="BD90" s="55" t="str" cm="1">
        <f t="array" ref="BD90">IF(INDEX(Templates!$I$2:$FQ$152,ROW()-ROW(BD$20)+1, MATCH(BD$16,Templates!$I$1:HH$1,0))="","",INDEX(Templates!$I$2:$FQ$152,ROW()-ROW(BD$20)+1, MATCH(BD$16,Templates!$I$1:HH$1,0)))</f>
        <v/>
      </c>
      <c r="BE90" s="55" t="str" cm="1">
        <f t="array" ref="BE90">IF(INDEX(Templates!$I$2:$FQ$152,ROW()-ROW(BE$20)+1, MATCH(BE$16,Templates!$I$1:HI$1,0))="","",INDEX(Templates!$I$2:$FQ$152,ROW()-ROW(BE$20)+1, MATCH(BE$16,Templates!$I$1:HI$1,0)))</f>
        <v/>
      </c>
      <c r="BF90" s="55" t="str" cm="1">
        <f t="array" ref="BF90">IF(INDEX(Templates!$I$2:$FQ$152,ROW()-ROW(BF$20)+1, MATCH(BF$16,Templates!$I$1:HJ$1,0))="","",INDEX(Templates!$I$2:$FQ$152,ROW()-ROW(BF$20)+1, MATCH(BF$16,Templates!$I$1:HJ$1,0)))</f>
        <v/>
      </c>
      <c r="BG90" s="55" t="str" cm="1">
        <f t="array" ref="BG90">IF(INDEX(Templates!$I$2:$FQ$152,ROW()-ROW(BG$20)+1, MATCH(BG$16,Templates!$I$1:HK$1,0))="","",INDEX(Templates!$I$2:$FQ$152,ROW()-ROW(BG$20)+1, MATCH(BG$16,Templates!$I$1:HK$1,0)))</f>
        <v/>
      </c>
      <c r="BH90" s="55" t="str" cm="1">
        <f t="array" ref="BH90">IF(INDEX(Templates!$I$2:$FQ$152,ROW()-ROW(BH$20)+1, MATCH(BH$16,Templates!$I$1:HI$1,0))="","",INDEX(Templates!$I$2:$FQ$152,ROW()-ROW(BH$20)+1, MATCH(BH$16,Templates!$I$1:HI$1,0)))</f>
        <v/>
      </c>
      <c r="BI90" s="55" t="str" cm="1">
        <f t="array" ref="BI90">IF(INDEX(Templates!$I$2:$FQ$152,ROW()-ROW(BI$20)+1, MATCH(BI$16,Templates!$I$1:HJ$1,0))="","",INDEX(Templates!$I$2:$FQ$152,ROW()-ROW(BI$20)+1, MATCH(BI$16,Templates!$I$1:HJ$1,0)))</f>
        <v/>
      </c>
      <c r="BJ90" s="55" t="str" cm="1">
        <f t="array" ref="BJ90">IF(INDEX(Templates!$I$2:$FQ$152,ROW()-ROW(BJ$20)+1, MATCH(BJ$16,Templates!$I$1:HK$1,0))="","",INDEX(Templates!$I$2:$FQ$152,ROW()-ROW(BJ$20)+1, MATCH(BJ$16,Templates!$I$1:HK$1,0)))</f>
        <v/>
      </c>
      <c r="BK90" s="55" t="str" cm="1">
        <f t="array" ref="BK90">IF(INDEX(Templates!$I$2:$FQ$152,ROW()-ROW(BK$20)+1, MATCH(BK$16,Templates!$I$1:HL$1,0))="","",INDEX(Templates!$I$2:$FQ$152,ROW()-ROW(BK$20)+1, MATCH(BK$16,Templates!$I$1:HL$1,0)))</f>
        <v/>
      </c>
      <c r="BL90" s="55" t="str" cm="1">
        <f t="array" ref="BL90">IF(INDEX(Templates!$I$2:$FQ$152,ROW()-ROW(BL$20)+1, MATCH(BL$16,Templates!$I$1:HM$1,0))="","",INDEX(Templates!$I$2:$FQ$152,ROW()-ROW(BL$20)+1, MATCH(BL$16,Templates!$I$1:HM$1,0)))</f>
        <v/>
      </c>
      <c r="BM90" s="55" t="str" cm="1">
        <f t="array" ref="BM90">IF(INDEX(Templates!$I$2:$FQ$152,ROW()-ROW(BM$20)+1, MATCH(BM$16,Templates!$I$1:HN$1,0))="","",INDEX(Templates!$I$2:$FQ$152,ROW()-ROW(BM$20)+1, MATCH(BM$16,Templates!$I$1:HN$1,0)))</f>
        <v/>
      </c>
      <c r="BN90" s="55" t="str" cm="1">
        <f t="array" ref="BN90">IF(INDEX(Templates!$I$2:$FQ$152,ROW()-ROW(BN$20)+1, MATCH(BN$16,Templates!$I$1:HO$1,0))="","",INDEX(Templates!$I$2:$FQ$152,ROW()-ROW(BN$20)+1, MATCH(BN$16,Templates!$I$1:HO$1,0)))</f>
        <v/>
      </c>
      <c r="BO90" s="55" t="str" cm="1">
        <f t="array" ref="BO90">IF(INDEX(Templates!$I$2:$FQ$152,ROW()-ROW(BO$20)+1, MATCH(BO$16,Templates!$I$1:HP$1,0))="","",INDEX(Templates!$I$2:$FQ$152,ROW()-ROW(BO$20)+1, MATCH(BO$16,Templates!$I$1:HP$1,0)))</f>
        <v/>
      </c>
      <c r="BP90" s="55" t="str" cm="1">
        <f t="array" ref="BP90">IF(INDEX(Templates!$I$2:$FQ$152,ROW()-ROW(BP$20)+1, MATCH(BP$16,Templates!$I$1:HQ$1,0))="","",INDEX(Templates!$I$2:$FQ$152,ROW()-ROW(BP$20)+1, MATCH(BP$16,Templates!$I$1:HQ$1,0)))</f>
        <v/>
      </c>
      <c r="BQ90" s="55" t="str" cm="1">
        <f t="array" ref="BQ90">IF(INDEX(Templates!$I$2:$FQ$152,ROW()-ROW(BQ$20)+1, MATCH(BQ$16,Templates!$I$1:HR$1,0))="","",INDEX(Templates!$I$2:$FQ$152,ROW()-ROW(BQ$20)+1, MATCH(BQ$16,Templates!$I$1:HR$1,0)))</f>
        <v/>
      </c>
      <c r="BR90" s="55" t="str" cm="1">
        <f t="array" ref="BR90">IF(INDEX(Templates!$I$2:$FQ$152,ROW()-ROW(BR$20)+1, MATCH(BR$16,Templates!$I$1:HS$1,0))="","",INDEX(Templates!$I$2:$FQ$152,ROW()-ROW(BR$20)+1, MATCH(BR$16,Templates!$I$1:HS$1,0)))</f>
        <v/>
      </c>
      <c r="BS90" s="55" t="str" cm="1">
        <f t="array" ref="BS90">IF(INDEX(Templates!$I$2:$FQ$152,ROW()-ROW(BS$20)+1, MATCH(BS$16,Templates!$I$1:HT$1,0))="","",INDEX(Templates!$I$2:$FQ$152,ROW()-ROW(BS$20)+1, MATCH(BS$16,Templates!$I$1:HT$1,0)))</f>
        <v/>
      </c>
      <c r="BT90" s="55" t="str" cm="1">
        <f t="array" ref="BT90">IF(INDEX(Templates!$I$2:$FQ$152,ROW()-ROW(BT$20)+1, MATCH(BT$16,Templates!$I$1:HU$1,0))="","",INDEX(Templates!$I$2:$FQ$152,ROW()-ROW(BT$20)+1, MATCH(BT$16,Templates!$I$1:HU$1,0)))</f>
        <v/>
      </c>
      <c r="BU90" s="55" t="str" cm="1">
        <f t="array" ref="BU90">IF(INDEX(Templates!$I$2:$FQ$152,ROW()-ROW(BU$20)+1, MATCH(BU$16,Templates!$I$1:HV$1,0))="","",INDEX(Templates!$I$2:$FQ$152,ROW()-ROW(BU$20)+1, MATCH(BU$16,Templates!$I$1:HV$1,0)))</f>
        <v/>
      </c>
      <c r="BV90" s="55" t="str" cm="1">
        <f t="array" ref="BV90">IF(INDEX(Templates!$I$2:$FQ$152,ROW()-ROW(BV$20)+1, MATCH(BV$16,Templates!$I$1:HW$1,0))="","",INDEX(Templates!$I$2:$FQ$152,ROW()-ROW(BV$20)+1, MATCH(BV$16,Templates!$I$1:HW$1,0)))</f>
        <v/>
      </c>
      <c r="BW90" s="55" t="str" cm="1">
        <f t="array" ref="BW90">IF(INDEX(Templates!$I$2:$FQ$152,ROW()-ROW(BW$20)+1, MATCH(BW$16,Templates!$I$1:HX$1,0))="","",INDEX(Templates!$I$2:$FQ$152,ROW()-ROW(BW$20)+1, MATCH(BW$16,Templates!$I$1:HX$1,0)))</f>
        <v/>
      </c>
      <c r="BX90" s="55" t="str" cm="1">
        <f t="array" ref="BX90">IF(INDEX(Templates!$I$2:$FQ$152,ROW()-ROW(BX$20)+1, MATCH(BX$16,Templates!$I$1:HY$1,0))="","",INDEX(Templates!$I$2:$FQ$152,ROW()-ROW(BX$20)+1, MATCH(BX$16,Templates!$I$1:HY$1,0)))</f>
        <v/>
      </c>
      <c r="BY90" s="55" t="str" cm="1">
        <f t="array" ref="BY90">IF(INDEX(Templates!$I$2:$FQ$152,ROW()-ROW(BY$20)+1, MATCH(BY$16,Templates!$I$1:HZ$1,0))="","",INDEX(Templates!$I$2:$FQ$152,ROW()-ROW(BY$20)+1, MATCH(BY$16,Templates!$I$1:HZ$1,0)))</f>
        <v/>
      </c>
      <c r="BZ90" s="55" t="str" cm="1">
        <f t="array" ref="BZ90">IF(INDEX(Templates!$I$2:$FQ$152,ROW()-ROW(BZ$20)+1, MATCH(BZ$16,Templates!$I$1:IA$1,0))="","",INDEX(Templates!$I$2:$FQ$152,ROW()-ROW(BZ$20)+1, MATCH(BZ$16,Templates!$I$1:IA$1,0)))</f>
        <v/>
      </c>
      <c r="CA90" s="55" t="str" cm="1">
        <f t="array" ref="CA90">IF(INDEX(Templates!$I$2:$FQ$152,ROW()-ROW(CA$20)+1, MATCH(CA$16,Templates!$I$1:IB$1,0))="","",INDEX(Templates!$I$2:$FQ$152,ROW()-ROW(CA$20)+1, MATCH(CA$16,Templates!$I$1:IB$1,0)))</f>
        <v/>
      </c>
      <c r="CB90" s="55" t="str" cm="1">
        <f t="array" ref="CB90">IF(INDEX(Templates!$I$2:$FQ$152,ROW()-ROW(CB$20)+1, MATCH(CB$16,Templates!$I$1:IC$1,0))="","",INDEX(Templates!$I$2:$FQ$152,ROW()-ROW(CB$20)+1, MATCH(CB$16,Templates!$I$1:IC$1,0)))</f>
        <v/>
      </c>
      <c r="CC90" s="55" t="str" cm="1">
        <f t="array" ref="CC90">IF(INDEX(Templates!$I$2:$FQ$152,ROW()-ROW(CC$20)+1, MATCH(CC$16,Templates!$I$1:ID$1,0))="","",INDEX(Templates!$I$2:$FQ$152,ROW()-ROW(CC$20)+1, MATCH(CC$16,Templates!$I$1:ID$1,0)))</f>
        <v/>
      </c>
      <c r="CD90" s="55" t="str" cm="1">
        <f t="array" ref="CD90">IF(INDEX(Templates!$I$2:$FQ$152,ROW()-ROW(CD$20)+1, MATCH(CD$16,Templates!$I$1:IE$1,0))="","",INDEX(Templates!$I$2:$FQ$152,ROW()-ROW(CD$20)+1, MATCH(CD$16,Templates!$I$1:IE$1,0)))</f>
        <v/>
      </c>
      <c r="CE90" s="55" t="str" cm="1">
        <f t="array" ref="CE90">IF(INDEX(Templates!$I$2:$FQ$152,ROW()-ROW(CE$20)+1, MATCH(CE$16,Templates!$I$1:IF$1,0))="","",INDEX(Templates!$I$2:$FQ$152,ROW()-ROW(CE$20)+1, MATCH(CE$16,Templates!$I$1:IF$1,0)))</f>
        <v/>
      </c>
      <c r="CF90" s="55" t="str" cm="1">
        <f t="array" ref="CF90">IF(INDEX(Templates!$I$2:$FQ$152,ROW()-ROW(CF$20)+1, MATCH(CF$16,Templates!$I$1:ID$1,0))="","",INDEX(Templates!$I$2:$FQ$152,ROW()-ROW(CF$20)+1, MATCH(CF$16,Templates!$I$1:ID$1,0)))</f>
        <v/>
      </c>
      <c r="CG90" s="55" t="str" cm="1">
        <f t="array" ref="CG90">IF(INDEX(Templates!$I$2:$FQ$152,ROW()-ROW(CG$20)+1, MATCH(CG$16,Templates!$I$1:IE$1,0))="","",INDEX(Templates!$I$2:$FQ$152,ROW()-ROW(CG$20)+1, MATCH(CG$16,Templates!$I$1:IE$1,0)))</f>
        <v/>
      </c>
      <c r="CH90" s="55" t="str" cm="1">
        <f t="array" ref="CH90">IF(INDEX(Templates!$I$2:$FQ$152,ROW()-ROW(CH$20)+1, MATCH(CH$16,Templates!$I$1:IF$1,0))="","",INDEX(Templates!$I$2:$FQ$152,ROW()-ROW(CH$20)+1, MATCH(CH$16,Templates!$I$1:IF$1,0)))</f>
        <v/>
      </c>
      <c r="CI90" s="55" t="str" cm="1">
        <f t="array" ref="CI90">IF(INDEX(Templates!$I$2:$FQ$152,ROW()-ROW(CI$20)+1, MATCH(CI$16,Templates!$I$1:IG$1,0))="","",INDEX(Templates!$I$2:$FQ$152,ROW()-ROW(CI$20)+1, MATCH(CI$16,Templates!$I$1:IG$1,0)))</f>
        <v/>
      </c>
      <c r="CJ90" s="55" t="str" cm="1">
        <f t="array" ref="CJ90">IF(INDEX(Templates!$I$2:$FQ$152,ROW()-ROW(CJ$20)+1, MATCH(CJ$16,Templates!$I$1:IH$1,0))="","",INDEX(Templates!$I$2:$FQ$152,ROW()-ROW(CJ$20)+1, MATCH(CJ$16,Templates!$I$1:IH$1,0)))</f>
        <v/>
      </c>
      <c r="CK90" s="55" t="str" cm="1">
        <f t="array" ref="CK90">IF(INDEX(Templates!$I$2:$FQ$152,ROW()-ROW(CK$20)+1, MATCH(CK$16,Templates!$I$1:II$1,0))="","",INDEX(Templates!$I$2:$FQ$152,ROW()-ROW(CK$20)+1, MATCH(CK$16,Templates!$I$1:II$1,0)))</f>
        <v/>
      </c>
      <c r="CL90" s="55" t="str" cm="1">
        <f t="array" ref="CL90">IF(INDEX(Templates!$I$2:$FQ$152,ROW()-ROW(CL$20)+1, MATCH(CL$16,Templates!$I$1:IJ$1,0))="","",INDEX(Templates!$I$2:$FQ$152,ROW()-ROW(CL$20)+1, MATCH(CL$16,Templates!$I$1:IJ$1,0)))</f>
        <v/>
      </c>
      <c r="CM90" s="55" t="str" cm="1">
        <f t="array" ref="CM90">IF(INDEX(Templates!$I$2:$FQ$152,ROW()-ROW(CM$20)+1, MATCH(CM$16,Templates!$I$1:IK$1,0))="","",INDEX(Templates!$I$2:$FQ$152,ROW()-ROW(CM$20)+1, MATCH(CM$16,Templates!$I$1:IK$1,0)))</f>
        <v/>
      </c>
      <c r="CN90" s="55" t="str" cm="1">
        <f t="array" ref="CN90">IF(INDEX(Templates!$I$2:$FQ$152,ROW()-ROW(CN$20)+1, MATCH(CN$16,Templates!$I$1:IL$1,0))="","",INDEX(Templates!$I$2:$FQ$152,ROW()-ROW(CN$20)+1, MATCH(CN$16,Templates!$I$1:IL$1,0)))</f>
        <v/>
      </c>
      <c r="CO90" s="55" t="str" cm="1">
        <f t="array" ref="CO90">IF(INDEX(Templates!$I$2:$FQ$152,ROW()-ROW(CO$20)+1, MATCH(CO$16,Templates!$I$1:IM$1,0))="","",INDEX(Templates!$I$2:$FQ$152,ROW()-ROW(CO$20)+1, MATCH(CO$16,Templates!$I$1:IM$1,0)))</f>
        <v/>
      </c>
      <c r="CP90" s="55" t="str" cm="1">
        <f t="array" ref="CP90">IF(INDEX(Templates!$I$2:$FQ$152,ROW()-ROW(CP$20)+1, MATCH(CP$16,Templates!$I$1:IN$1,0))="","",INDEX(Templates!$I$2:$FQ$152,ROW()-ROW(CP$20)+1, MATCH(CP$16,Templates!$I$1:IN$1,0)))</f>
        <v/>
      </c>
      <c r="CQ90" s="55" t="str" cm="1">
        <f t="array" ref="CQ90">IF(INDEX(Templates!$I$2:$FQ$152,ROW()-ROW(CQ$20)+1, MATCH(CQ$16,Templates!$I$1:IO$1,0))="","",INDEX(Templates!$I$2:$FQ$152,ROW()-ROW(CQ$20)+1, MATCH(CQ$16,Templates!$I$1:IO$1,0)))</f>
        <v/>
      </c>
      <c r="CR90" s="55" t="str" cm="1">
        <f t="array" ref="CR90">IF(INDEX(Templates!$I$2:$FQ$152,ROW()-ROW(CR$20)+1, MATCH(CR$16,Templates!$I$1:IP$1,0))="","",INDEX(Templates!$I$2:$FQ$152,ROW()-ROW(CR$20)+1, MATCH(CR$16,Templates!$I$1:IP$1,0)))</f>
        <v/>
      </c>
      <c r="CS90" s="55" t="str" cm="1">
        <f t="array" ref="CS90">IF(INDEX(Templates!$I$2:$FQ$152,ROW()-ROW(CS$20)+1, MATCH(CS$16,Templates!$I$1:IQ$1,0))="","",INDEX(Templates!$I$2:$FQ$152,ROW()-ROW(CS$20)+1, MATCH(CS$16,Templates!$I$1:IQ$1,0)))</f>
        <v/>
      </c>
      <c r="CT90" s="55" t="str" cm="1">
        <f t="array" ref="CT90">IF(INDEX(Templates!$I$2:$FQ$152,ROW()-ROW(CT$20)+1, MATCH(CT$16,Templates!$I$1:IR$1,0))="","",INDEX(Templates!$I$2:$FQ$152,ROW()-ROW(CT$20)+1, MATCH(CT$16,Templates!$I$1:IR$1,0)))</f>
        <v/>
      </c>
      <c r="CU90" s="55" t="str" cm="1">
        <f t="array" ref="CU90">IF(INDEX(Templates!$I$2:$FQ$152,ROW()-ROW(CU$20)+1, MATCH(CU$16,Templates!$I$1:IS$1,0))="","",INDEX(Templates!$I$2:$FQ$152,ROW()-ROW(CU$20)+1, MATCH(CU$16,Templates!$I$1:IS$1,0)))</f>
        <v/>
      </c>
      <c r="CV90" s="55" t="str" cm="1">
        <f t="array" ref="CV90">IF(INDEX(Templates!$I$2:$FQ$152,ROW()-ROW(CV$20)+1, MATCH(CV$16,Templates!$I$1:IT$1,0))="","",INDEX(Templates!$I$2:$FQ$152,ROW()-ROW(CV$20)+1, MATCH(CV$16,Templates!$I$1:IT$1,0)))</f>
        <v/>
      </c>
      <c r="CW90" s="55" t="str" cm="1">
        <f t="array" ref="CW90">IF(INDEX(Templates!$I$2:$FQ$152,ROW()-ROW(CW$20)+1, MATCH(CW$16,Templates!$I$1:IU$1,0))="","",INDEX(Templates!$I$2:$FQ$152,ROW()-ROW(CW$20)+1, MATCH(CW$16,Templates!$I$1:IU$1,0)))</f>
        <v/>
      </c>
      <c r="CX90" s="55" t="str" cm="1">
        <f t="array" ref="CX90">IF(INDEX(Templates!$I$2:$FQ$152,ROW()-ROW(CX$20)+1, MATCH(CX$16,Templates!$I$1:IV$1,0))="","",INDEX(Templates!$I$2:$FQ$152,ROW()-ROW(CX$20)+1, MATCH(CX$16,Templates!$I$1:IV$1,0)))</f>
        <v/>
      </c>
      <c r="CY90" s="55" t="str" cm="1">
        <f t="array" ref="CY90">IF(INDEX(Templates!$I$2:$FQ$152,ROW()-ROW(CY$20)+1, MATCH(CY$16,Templates!$I$1:IW$1,0))="","",INDEX(Templates!$I$2:$FQ$152,ROW()-ROW(CY$20)+1, MATCH(CY$16,Templates!$I$1:IW$1,0)))</f>
        <v/>
      </c>
      <c r="CZ90" s="55" t="str" cm="1">
        <f t="array" ref="CZ90">IF(INDEX(Templates!$I$2:$FQ$152,ROW()-ROW(CZ$20)+1, MATCH(CZ$16,Templates!$I$1:IX$1,0))="","",INDEX(Templates!$I$2:$FQ$152,ROW()-ROW(CZ$20)+1, MATCH(CZ$16,Templates!$I$1:IX$1,0)))</f>
        <v/>
      </c>
      <c r="DA90" s="55" t="str" cm="1">
        <f t="array" ref="DA90">IF(INDEX(Templates!$I$2:$FQ$152,ROW()-ROW(DA$20)+1, MATCH(DA$16,Templates!$I$1:IY$1,0))="","",INDEX(Templates!$I$2:$FQ$152,ROW()-ROW(DA$20)+1, MATCH(DA$16,Templates!$I$1:IY$1,0)))</f>
        <v/>
      </c>
      <c r="DB90" s="55" t="str" cm="1">
        <f t="array" ref="DB90">IF(INDEX(Templates!$I$2:$FQ$152,ROW()-ROW(DB$20)+1, MATCH(DB$16,Templates!$I$1:IZ$1,0))="","",INDEX(Templates!$I$2:$FQ$152,ROW()-ROW(DB$20)+1, MATCH(DB$16,Templates!$I$1:IZ$1,0)))</f>
        <v/>
      </c>
      <c r="DC90" s="55" t="str" cm="1">
        <f t="array" ref="DC90">IF(INDEX(Templates!$I$2:$FQ$152,ROW()-ROW(DC$20)+1, MATCH(DC$16,Templates!$I$1:JA$1,0))="","",INDEX(Templates!$I$2:$FQ$152,ROW()-ROW(DC$20)+1, MATCH(DC$16,Templates!$I$1:JA$1,0)))</f>
        <v/>
      </c>
      <c r="DD90" s="55" t="str" cm="1">
        <f t="array" ref="DD90">IF(INDEX(Templates!$I$2:$FQ$152,ROW()-ROW(DD$20)+1, MATCH(DD$16,Templates!$I$1:JB$1,0))="","",INDEX(Templates!$I$2:$FQ$152,ROW()-ROW(DD$20)+1, MATCH(DD$16,Templates!$I$1:JB$1,0)))</f>
        <v/>
      </c>
      <c r="DE90" s="55" t="str" cm="1">
        <f t="array" ref="DE90">IF(INDEX(Templates!$I$2:$FQ$152,ROW()-ROW(DE$20)+1, MATCH(DE$16,Templates!$I$1:JC$1,0))="","",INDEX(Templates!$I$2:$FQ$152,ROW()-ROW(DE$20)+1, MATCH(DE$16,Templates!$I$1:JC$1,0)))</f>
        <v/>
      </c>
      <c r="DF90" s="55" t="str" cm="1">
        <f t="array" ref="DF90">IF(INDEX(Templates!$I$2:$FQ$152,ROW()-ROW(DF$20)+1, MATCH(DF$16,Templates!$I$1:JD$1,0))="","",INDEX(Templates!$I$2:$FQ$152,ROW()-ROW(DF$20)+1, MATCH(DF$16,Templates!$I$1:JD$1,0)))</f>
        <v/>
      </c>
      <c r="DG90" s="55" t="str" cm="1">
        <f t="array" ref="DG90">IF(INDEX(Templates!$I$2:$FQ$152,ROW()-ROW(DG$20)+1, MATCH(DG$16,Templates!$I$1:JE$1,0))="","",INDEX(Templates!$I$2:$FQ$152,ROW()-ROW(DG$20)+1, MATCH(DG$16,Templates!$I$1:JE$1,0)))</f>
        <v/>
      </c>
      <c r="DH90" s="55" t="str" cm="1">
        <f t="array" ref="DH90">IF(INDEX(Templates!$I$2:$FQ$152,ROW()-ROW(DH$20)+1, MATCH(DH$16,Templates!$I$1:JF$1,0))="","",INDEX(Templates!$I$2:$FQ$152,ROW()-ROW(DH$20)+1, MATCH(DH$16,Templates!$I$1:JF$1,0)))</f>
        <v/>
      </c>
      <c r="DI90" s="55" t="str" cm="1">
        <f t="array" ref="DI90">IF(INDEX(Templates!$I$2:$FQ$152,ROW()-ROW(DI$20)+1, MATCH(DI$16,Templates!$I$1:JG$1,0))="","",INDEX(Templates!$I$2:$FQ$152,ROW()-ROW(DI$20)+1, MATCH(DI$16,Templates!$I$1:JG$1,0)))</f>
        <v/>
      </c>
      <c r="DJ90" s="55" t="str" cm="1">
        <f t="array" ref="DJ90">IF(INDEX(Templates!$I$2:$FQ$152,ROW()-ROW(DJ$20)+1, MATCH(DJ$16,Templates!$I$1:JH$1,0))="","",INDEX(Templates!$I$2:$FQ$152,ROW()-ROW(DJ$20)+1, MATCH(DJ$16,Templates!$I$1:JH$1,0)))</f>
        <v/>
      </c>
      <c r="DK90" s="55" t="str" cm="1">
        <f t="array" ref="DK90">IF(INDEX(Templates!$I$2:$FQ$152,ROW()-ROW(DK$20)+1, MATCH(DK$16,Templates!$I$1:JI$1,0))="","",INDEX(Templates!$I$2:$FQ$152,ROW()-ROW(DK$20)+1, MATCH(DK$16,Templates!$I$1:JI$1,0)))</f>
        <v/>
      </c>
      <c r="DL90" s="55" t="str" cm="1">
        <f t="array" ref="DL90">IF(INDEX(Templates!$I$2:$FQ$152,ROW()-ROW(DL$20)+1, MATCH(DL$16,Templates!$I$1:JJ$1,0))="","",INDEX(Templates!$I$2:$FQ$152,ROW()-ROW(DL$20)+1, MATCH(DL$16,Templates!$I$1:JJ$1,0)))</f>
        <v/>
      </c>
      <c r="DM90" s="55" t="str" cm="1">
        <f t="array" ref="DM90">IF(INDEX(Templates!$I$2:$FQ$152,ROW()-ROW(DM$20)+1, MATCH(DM$16,Templates!$I$1:JK$1,0))="","",INDEX(Templates!$I$2:$FQ$152,ROW()-ROW(DM$20)+1, MATCH(DM$16,Templates!$I$1:JK$1,0)))</f>
        <v/>
      </c>
      <c r="DN90" s="55" t="str" cm="1">
        <f t="array" ref="DN90">IF(INDEX(Templates!$I$2:$FQ$152,ROW()-ROW(DN$20)+1, MATCH(DN$16,Templates!$I$1:JL$1,0))="","",INDEX(Templates!$I$2:$FQ$152,ROW()-ROW(DN$20)+1, MATCH(DN$16,Templates!$I$1:JL$1,0)))</f>
        <v/>
      </c>
      <c r="DO90" s="55" t="str" cm="1">
        <f t="array" ref="DO90">IF(INDEX(Templates!$I$2:$FQ$152,ROW()-ROW(DO$20)+1, MATCH(DO$16,Templates!$I$1:JM$1,0))="","",INDEX(Templates!$I$2:$FQ$152,ROW()-ROW(DO$20)+1, MATCH(DO$16,Templates!$I$1:JM$1,0)))</f>
        <v/>
      </c>
      <c r="DP90" s="55" t="str" cm="1">
        <f t="array" ref="DP90">IF(INDEX(Templates!$I$2:$FQ$152,ROW()-ROW(DP$20)+1, MATCH(DP$16,Templates!$I$1:JN$1,0))="","",INDEX(Templates!$I$2:$FQ$152,ROW()-ROW(DP$20)+1, MATCH(DP$16,Templates!$I$1:JN$1,0)))</f>
        <v/>
      </c>
      <c r="DQ90" s="55" t="str" cm="1">
        <f t="array" ref="DQ90">IF(INDEX(Templates!$I$2:$FQ$152,ROW()-ROW(DQ$20)+1, MATCH(DQ$16,Templates!$I$1:JO$1,0))="","",INDEX(Templates!$I$2:$FQ$152,ROW()-ROW(DQ$20)+1, MATCH(DQ$16,Templates!$I$1:JO$1,0)))</f>
        <v/>
      </c>
      <c r="DR90" s="55" t="str" cm="1">
        <f t="array" ref="DR90">IF(INDEX(Templates!$I$2:$FQ$152,ROW()-ROW(DR$20)+1, MATCH(DR$16,Templates!$I$1:JP$1,0))="","",INDEX(Templates!$I$2:$FQ$152,ROW()-ROW(DR$20)+1, MATCH(DR$16,Templates!$I$1:JP$1,0)))</f>
        <v/>
      </c>
      <c r="DS90" s="55" t="str" cm="1">
        <f t="array" ref="DS90">IF(INDEX(Templates!$I$2:$FQ$152,ROW()-ROW(DS$20)+1, MATCH(DS$16,Templates!$I$1:JQ$1,0))="","",INDEX(Templates!$I$2:$FQ$152,ROW()-ROW(DS$20)+1, MATCH(DS$16,Templates!$I$1:JQ$1,0)))</f>
        <v/>
      </c>
      <c r="DT90" s="55" t="str" cm="1">
        <f t="array" ref="DT90">IF(INDEX(Templates!$I$2:$FQ$152,ROW()-ROW(DT$20)+1, MATCH(DT$16,Templates!$I$1:JR$1,0))="","",INDEX(Templates!$I$2:$FQ$152,ROW()-ROW(DT$20)+1, MATCH(DT$16,Templates!$I$1:JR$1,0)))</f>
        <v/>
      </c>
      <c r="DU90" s="55" t="str" cm="1">
        <f t="array" ref="DU90">IF(INDEX(Templates!$I$2:$FQ$152,ROW()-ROW(DU$20)+1, MATCH(DU$16,Templates!$I$1:JP$1,0))="","",INDEX(Templates!$I$2:$FQ$152,ROW()-ROW(DU$20)+1, MATCH(DU$16,Templates!$I$1:JP$1,0)))</f>
        <v/>
      </c>
      <c r="DV90" s="55" t="str" cm="1">
        <f t="array" ref="DV90">IF(INDEX(Templates!$I$2:$FQ$152,ROW()-ROW(DV$20)+1, MATCH(DV$16,Templates!$I$1:JQ$1,0))="","",INDEX(Templates!$I$2:$FQ$152,ROW()-ROW(DV$20)+1, MATCH(DV$16,Templates!$I$1:JQ$1,0)))</f>
        <v/>
      </c>
      <c r="DW90" s="55" t="str" cm="1">
        <f t="array" ref="DW90">IF(INDEX(Templates!$I$2:$FQ$152,ROW()-ROW(DW$20)+1, MATCH(DW$16,Templates!$I$1:JR$1,0))="","",INDEX(Templates!$I$2:$FQ$152,ROW()-ROW(DW$20)+1, MATCH(DW$16,Templates!$I$1:JR$1,0)))</f>
        <v/>
      </c>
      <c r="DX90" s="55" t="str" cm="1">
        <f t="array" ref="DX90">IF(INDEX(Templates!$I$2:$FQ$152,ROW()-ROW(DX$20)+1, MATCH(DX$16,Templates!$I$1:JS$1,0))="","",INDEX(Templates!$I$2:$FQ$152,ROW()-ROW(DX$20)+1, MATCH(DX$16,Templates!$I$1:JS$1,0)))</f>
        <v/>
      </c>
      <c r="DY90" s="55" t="str" cm="1">
        <f t="array" ref="DY90">IF(INDEX(Templates!$I$2:$FQ$152,ROW()-ROW(DY$20)+1, MATCH(DY$16,Templates!$I$1:JT$1,0))="","",INDEX(Templates!$I$2:$FQ$152,ROW()-ROW(DY$20)+1, MATCH(DY$16,Templates!$I$1:JT$1,0)))</f>
        <v/>
      </c>
      <c r="DZ90" s="55" t="str" cm="1">
        <f t="array" ref="DZ90">IF(INDEX(Templates!$I$2:$FQ$152,ROW()-ROW(DZ$20)+1, MATCH(DZ$16,Templates!$I$1:JU$1,0))="","",INDEX(Templates!$I$2:$FQ$152,ROW()-ROW(DZ$20)+1, MATCH(DZ$16,Templates!$I$1:JU$1,0)))</f>
        <v/>
      </c>
      <c r="EA90" s="55" t="str" cm="1">
        <f t="array" ref="EA90">IF(INDEX(Templates!$I$2:$FQ$152,ROW()-ROW(EA$20)+1, MATCH(EA$16,Templates!$I$1:JV$1,0))="","",INDEX(Templates!$I$2:$FQ$152,ROW()-ROW(EA$20)+1, MATCH(EA$16,Templates!$I$1:JV$1,0)))</f>
        <v/>
      </c>
      <c r="EB90" s="55" t="str" cm="1">
        <f t="array" ref="EB90">IF(INDEX(Templates!$I$2:$FQ$152,ROW()-ROW(EB$20)+1, MATCH(EB$16,Templates!$I$1:JW$1,0))="","",INDEX(Templates!$I$2:$FQ$152,ROW()-ROW(EB$20)+1, MATCH(EB$16,Templates!$I$1:JW$1,0)))</f>
        <v/>
      </c>
      <c r="EC90" s="55" t="str" cm="1">
        <f t="array" ref="EC90">IF(INDEX(Templates!$I$2:$FQ$152,ROW()-ROW(EC$20)+1, MATCH(EC$16,Templates!$I$1:JX$1,0))="","",INDEX(Templates!$I$2:$FQ$152,ROW()-ROW(EC$20)+1, MATCH(EC$16,Templates!$I$1:JX$1,0)))</f>
        <v/>
      </c>
      <c r="ED90" s="55" t="str" cm="1">
        <f t="array" ref="ED90">IF(INDEX(Templates!$I$2:$FQ$152,ROW()-ROW(ED$20)+1, MATCH(ED$16,Templates!$I$1:JY$1,0))="","",INDEX(Templates!$I$2:$FQ$152,ROW()-ROW(ED$20)+1, MATCH(ED$16,Templates!$I$1:JY$1,0)))</f>
        <v/>
      </c>
      <c r="EE90" s="55"/>
      <c r="EF90" s="55"/>
      <c r="EG90" s="55"/>
      <c r="EH90" s="55"/>
      <c r="EI90" s="55"/>
      <c r="EJ90" s="55"/>
      <c r="EK90" s="55"/>
      <c r="EL90" s="55"/>
      <c r="EM90" s="55"/>
      <c r="EN90" s="55"/>
      <c r="EO90" s="55"/>
      <c r="EP90" s="55"/>
      <c r="EQ90" s="55"/>
      <c r="ER90" s="55"/>
      <c r="ES90" s="55"/>
      <c r="ET90" s="55"/>
      <c r="EU90" s="55"/>
      <c r="EV90" s="55"/>
      <c r="EW90" s="55"/>
      <c r="EX90" s="55"/>
      <c r="EY90" s="55"/>
      <c r="EZ90" s="55"/>
      <c r="FA90" s="55"/>
      <c r="FB90" s="55"/>
      <c r="FC90" s="55"/>
      <c r="FD90" s="55"/>
      <c r="FE90" s="55"/>
      <c r="FF90" s="55"/>
      <c r="FG90" s="55"/>
      <c r="FH90" s="55"/>
      <c r="FI90" s="55"/>
      <c r="FJ90" s="55"/>
      <c r="FK90" s="55"/>
      <c r="FL90" s="55"/>
      <c r="FM90" s="55"/>
      <c r="FN90" s="55"/>
      <c r="FO90" s="55"/>
      <c r="FP90" s="55"/>
      <c r="FQ90" s="55"/>
      <c r="FR90" s="55"/>
      <c r="FS90" s="55"/>
      <c r="FT90" s="55"/>
      <c r="FU90" s="55"/>
      <c r="FV90" s="55"/>
      <c r="FW90" s="55"/>
      <c r="FX90" s="55"/>
      <c r="FY90" s="55"/>
      <c r="FZ90" s="55"/>
      <c r="GA90" s="55"/>
      <c r="GB90" s="55"/>
      <c r="GC90" s="55"/>
      <c r="GD90" s="55"/>
      <c r="GE90" s="55"/>
      <c r="GF90" s="55"/>
      <c r="GG90" s="55"/>
      <c r="GH90" s="55"/>
      <c r="GI90" s="55"/>
      <c r="GJ90" s="55"/>
      <c r="GK90" s="55"/>
      <c r="GL90" s="55"/>
      <c r="GM90" s="55"/>
      <c r="GN90" s="55"/>
      <c r="GO90" s="55"/>
      <c r="GP90" s="55"/>
      <c r="GQ90" s="55"/>
      <c r="GR90" s="55"/>
      <c r="GS90" s="55"/>
      <c r="GT90" s="55"/>
      <c r="GU90" s="55"/>
      <c r="GV90" s="55"/>
      <c r="GW90" s="55"/>
    </row>
    <row r="91" spans="1:205" s="24" customFormat="1" x14ac:dyDescent="0.55000000000000004">
      <c r="A91" s="41" t="s">
        <v>763</v>
      </c>
      <c r="B91" s="6" t="s">
        <v>768</v>
      </c>
      <c r="C91" s="66" t="str" cm="1">
        <f t="array" ref="C91">IF(INDEX(Templates!A$2:A$153,ROW()-ROW($20:$20)+1)="","",INDEX(Templates!A$2:A$153,ROW()-ROW($20:$20)+1))</f>
        <v>JSON_PATH:chillers[3]</v>
      </c>
      <c r="D91" s="66" t="str" cm="1">
        <f t="array" ref="D91">IF(INDEX(Templates!B$2:B$153,ROW()-ROW($20:$20)+1)="","",INDEX(Templates!B$2:B$153,ROW()-ROW($20:$20)+1))</f>
        <v>design_capacity</v>
      </c>
      <c r="E91" s="66" t="str" cm="1">
        <f t="array" ref="E91">IF(INDEX(Templates!C$2:C$153,ROW()-ROW($20:$20)+1)="","",INDEX(Templates!C$2:C$153,ROW()-ROW($20:$20)+1))</f>
        <v/>
      </c>
      <c r="F91" s="127" t="str" cm="1">
        <f t="array" ref="F91">IF(INDEX(Templates!D$2:D$153,ROW()-ROW($20:$20)+1)="","",INDEX(Templates!D$2:D$153,ROW()-ROW($20:$20)+1))</f>
        <v/>
      </c>
      <c r="G91" s="116" t="str" cm="1">
        <f t="array" ref="G91">IF(INDEX(Templates!E$2:E$153,ROW()-ROW($20:$20)+1)="","",INDEX(Templates!E$2:E$153,ROW()-ROW($20:$20)+1))</f>
        <v>Chiller</v>
      </c>
      <c r="H91" s="68" t="str" cm="1">
        <f t="array" ref="H91">IF(INDEX(Templates!F$2:F$153,ROW()-ROW($20:$20)+1)="","",INDEX(Templates!F$2:F$153,ROW()-ROW($20:$20)+1))</f>
        <v>Chiller 4</v>
      </c>
      <c r="I91" s="68" t="str" cm="1">
        <f t="array" ref="I91">IF(INDEX(Templates!G$2:G$153,ROW()-ROW($20:$20)+1)="","",INDEX(Templates!G$2:G$153,ROW()-ROW($20:$20)+1))</f>
        <v>ASHRAE229 1</v>
      </c>
      <c r="J91" s="68" t="str" cm="1">
        <f t="array" ref="J91">IF(INDEX(Templates!H$2:H$153,ROW()-ROW($20:$20)+1)="","",INDEX(Templates!H$2:H$153,ROW()-ROW($20:$20)+1))</f>
        <v>design_capacity</v>
      </c>
      <c r="K91" s="69" t="s">
        <v>514</v>
      </c>
      <c r="L91" s="69" t="s">
        <v>515</v>
      </c>
      <c r="M91" s="55" t="str" cm="1">
        <f t="array" ref="M91">IF(INDEX(Templates!$I$2:$FQ$152,ROW()-ROW(M$20)+1, MATCH(M$16,Templates!$I$1:FQ$1,0))="","",INDEX(Templates!$I$2:$FQ$152,ROW()-ROW(M$20)+1, MATCH(M$16,Templates!$I$1:FQ$1,0)))</f>
        <v/>
      </c>
      <c r="N91" s="55" t="str" cm="1">
        <f t="array" ref="N91">IF(INDEX(Templates!$I$2:$FQ$152,ROW()-ROW(N$20)+1, MATCH(N$16,Templates!$I$1:FR$1,0))="","",INDEX(Templates!$I$2:$FQ$152,ROW()-ROW(N$20)+1, MATCH(N$16,Templates!$I$1:FR$1,0)))</f>
        <v/>
      </c>
      <c r="O91" s="55" t="str" cm="1">
        <f t="array" ref="O91">IF(INDEX(Templates!$I$2:$FQ$152,ROW()-ROW(O$20)+1, MATCH(O$16,Templates!$I$1:FS$1,0))="","",INDEX(Templates!$I$2:$FQ$152,ROW()-ROW(O$20)+1, MATCH(O$16,Templates!$I$1:FS$1,0)))</f>
        <v/>
      </c>
      <c r="P91" s="55" t="str" cm="1">
        <f t="array" ref="P91">IF(INDEX(Templates!$I$2:$FQ$152,ROW()-ROW(P$20)+1, MATCH(P$16,Templates!$I$1:FT$1,0))="","",INDEX(Templates!$I$2:$FQ$152,ROW()-ROW(P$20)+1, MATCH(P$16,Templates!$I$1:FT$1,0)))</f>
        <v/>
      </c>
      <c r="Q91" s="55" t="str" cm="1">
        <f t="array" ref="Q91">IF(INDEX(Templates!$I$2:$FQ$152,ROW()-ROW(Q$20)+1, MATCH(Q$16,Templates!$I$1:FU$1,0))="","",INDEX(Templates!$I$2:$FQ$152,ROW()-ROW(Q$20)+1, MATCH(Q$16,Templates!$I$1:FU$1,0)))</f>
        <v/>
      </c>
      <c r="R91" s="55" t="str" cm="1">
        <f t="array" ref="R91">IF(INDEX(Templates!$I$2:$FQ$152,ROW()-ROW(R$20)+1, MATCH(R$16,Templates!$I$1:FV$1,0))="","",INDEX(Templates!$I$2:$FQ$152,ROW()-ROW(R$20)+1, MATCH(R$16,Templates!$I$1:FV$1,0)))</f>
        <v/>
      </c>
      <c r="S91" s="55" t="str" cm="1">
        <f t="array" ref="S91">IF(INDEX(Templates!$I$2:$FQ$152,ROW()-ROW(S$20)+1, MATCH(S$16,Templates!$I$1:FW$1,0))="","",INDEX(Templates!$I$2:$FQ$152,ROW()-ROW(S$20)+1, MATCH(S$16,Templates!$I$1:FW$1,0)))</f>
        <v/>
      </c>
      <c r="T91" s="55" t="str" cm="1">
        <f t="array" ref="T91">IF(INDEX(Templates!$I$2:$FQ$152,ROW()-ROW(T$20)+1, MATCH(T$16,Templates!$I$1:FX$1,0))="","",INDEX(Templates!$I$2:$FQ$152,ROW()-ROW(T$20)+1, MATCH(T$16,Templates!$I$1:FX$1,0)))</f>
        <v/>
      </c>
      <c r="U91" s="55" t="str" cm="1">
        <f t="array" ref="U91">IF(INDEX(Templates!$I$2:$FQ$152,ROW()-ROW(U$20)+1, MATCH(U$16,Templates!$I$1:FY$1,0))="","",INDEX(Templates!$I$2:$FQ$152,ROW()-ROW(U$20)+1, MATCH(U$16,Templates!$I$1:FY$1,0)))</f>
        <v/>
      </c>
      <c r="V91" s="55" t="str" cm="1">
        <f t="array" ref="V91">IF(INDEX(Templates!$I$2:$FQ$152,ROW()-ROW(V$20)+1, MATCH(V$16,Templates!$I$1:FZ$1,0))="","",INDEX(Templates!$I$2:$FQ$152,ROW()-ROW(V$20)+1, MATCH(V$16,Templates!$I$1:FZ$1,0)))</f>
        <v/>
      </c>
      <c r="W91" s="55" t="str" cm="1">
        <f t="array" ref="W91">IF(INDEX(Templates!$I$2:$FQ$152,ROW()-ROW(W$20)+1, MATCH(W$16,Templates!$I$1:GA$1,0))="","",INDEX(Templates!$I$2:$FQ$152,ROW()-ROW(W$20)+1, MATCH(W$16,Templates!$I$1:GA$1,0)))</f>
        <v/>
      </c>
      <c r="X91" s="55" t="str" cm="1">
        <f t="array" ref="X91">IF(INDEX(Templates!$I$2:$FQ$152,ROW()-ROW(X$20)+1, MATCH(X$16,Templates!$I$1:GB$1,0))="","",INDEX(Templates!$I$2:$FQ$152,ROW()-ROW(X$20)+1, MATCH(X$16,Templates!$I$1:GB$1,0)))</f>
        <v/>
      </c>
      <c r="Y91" s="55" t="str" cm="1">
        <f t="array" ref="Y91">IF(INDEX(Templates!$I$2:$FQ$152,ROW()-ROW(Y$20)+1, MATCH(Y$16,Templates!$I$1:GC$1,0))="","",INDEX(Templates!$I$2:$FQ$152,ROW()-ROW(Y$20)+1, MATCH(Y$16,Templates!$I$1:GC$1,0)))</f>
        <v/>
      </c>
      <c r="Z91" s="55" t="str" cm="1">
        <f t="array" ref="Z91">IF(INDEX(Templates!$I$2:$FQ$152,ROW()-ROW(Z$20)+1, MATCH(Z$16,Templates!$I$1:GD$1,0))="","",INDEX(Templates!$I$2:$FQ$152,ROW()-ROW(Z$20)+1, MATCH(Z$16,Templates!$I$1:GD$1,0)))</f>
        <v/>
      </c>
      <c r="AA91" s="55" t="str" cm="1">
        <f t="array" ref="AA91">IF(INDEX(Templates!$I$2:$FQ$152,ROW()-ROW(AA$20)+1, MATCH(AA$16,Templates!$I$1:GE$1,0))="","",INDEX(Templates!$I$2:$FQ$152,ROW()-ROW(AA$20)+1, MATCH(AA$16,Templates!$I$1:GE$1,0)))</f>
        <v/>
      </c>
      <c r="AB91" s="55" t="str" cm="1">
        <f t="array" ref="AB91">IF(INDEX(Templates!$I$2:$FQ$152,ROW()-ROW(AB$20)+1, MATCH(AB$16,Templates!$I$1:GF$1,0))="","",INDEX(Templates!$I$2:$FQ$152,ROW()-ROW(AB$20)+1, MATCH(AB$16,Templates!$I$1:GF$1,0)))</f>
        <v/>
      </c>
      <c r="AC91" s="55" t="str" cm="1">
        <f t="array" ref="AC91">IF(INDEX(Templates!$I$2:$FQ$152,ROW()-ROW(AC$20)+1, MATCH(AC$16,Templates!$I$1:GG$1,0))="","",INDEX(Templates!$I$2:$FQ$152,ROW()-ROW(AC$20)+1, MATCH(AC$16,Templates!$I$1:GG$1,0)))</f>
        <v/>
      </c>
      <c r="AD91" s="55" t="str" cm="1">
        <f t="array" ref="AD91">IF(INDEX(Templates!$I$2:$FQ$152,ROW()-ROW(AD$20)+1, MATCH(AD$16,Templates!$I$1:GH$1,0))="","",INDEX(Templates!$I$2:$FQ$152,ROW()-ROW(AD$20)+1, MATCH(AD$16,Templates!$I$1:GH$1,0)))</f>
        <v/>
      </c>
      <c r="AE91" s="55" t="str" cm="1">
        <f t="array" ref="AE91">IF(INDEX(Templates!$I$2:$FQ$152,ROW()-ROW(AE$20)+1, MATCH(AE$16,Templates!$I$1:GI$1,0))="","",INDEX(Templates!$I$2:$FQ$152,ROW()-ROW(AE$20)+1, MATCH(AE$16,Templates!$I$1:GI$1,0)))</f>
        <v/>
      </c>
      <c r="AF91" s="55" t="str" cm="1">
        <f t="array" ref="AF91">IF(INDEX(Templates!$I$2:$FQ$152,ROW()-ROW(AF$20)+1, MATCH(AF$16,Templates!$I$1:GJ$1,0))="","",INDEX(Templates!$I$2:$FQ$152,ROW()-ROW(AF$20)+1, MATCH(AF$16,Templates!$I$1:GJ$1,0)))</f>
        <v/>
      </c>
      <c r="AG91" s="55" t="str" cm="1">
        <f t="array" ref="AG91">IF(INDEX(Templates!$I$2:$FQ$152,ROW()-ROW(AG$20)+1, MATCH(AG$16,Templates!$I$1:GK$1,0))="","",INDEX(Templates!$I$2:$FQ$152,ROW()-ROW(AG$20)+1, MATCH(AG$16,Templates!$I$1:GK$1,0)))</f>
        <v/>
      </c>
      <c r="AH91" s="55" t="str" cm="1">
        <f t="array" ref="AH91">IF(INDEX(Templates!$I$2:$FQ$152,ROW()-ROW(AH$20)+1, MATCH(AH$16,Templates!$I$1:GL$1,0))="","",INDEX(Templates!$I$2:$FQ$152,ROW()-ROW(AH$20)+1, MATCH(AH$16,Templates!$I$1:GL$1,0)))</f>
        <v/>
      </c>
      <c r="AI91" s="55" t="str" cm="1">
        <f t="array" ref="AI91">IF(INDEX(Templates!$I$2:$FQ$152,ROW()-ROW(AI$20)+1, MATCH(AI$16,Templates!$I$1:GM$1,0))="","",INDEX(Templates!$I$2:$FQ$152,ROW()-ROW(AI$20)+1, MATCH(AI$16,Templates!$I$1:GM$1,0)))</f>
        <v/>
      </c>
      <c r="AJ91" s="55" t="str" cm="1">
        <f t="array" ref="AJ91">IF(INDEX(Templates!$I$2:$FQ$152,ROW()-ROW(AJ$20)+1, MATCH(AJ$16,Templates!$I$1:GN$1,0))="","",INDEX(Templates!$I$2:$FQ$152,ROW()-ROW(AJ$20)+1, MATCH(AJ$16,Templates!$I$1:GN$1,0)))</f>
        <v/>
      </c>
      <c r="AK91" s="55" t="str" cm="1">
        <f t="array" ref="AK91">IF(INDEX(Templates!$I$2:$FQ$152,ROW()-ROW(AK$20)+1, MATCH(AK$16,Templates!$I$1:GO$1,0))="","",INDEX(Templates!$I$2:$FQ$152,ROW()-ROW(AK$20)+1, MATCH(AK$16,Templates!$I$1:GO$1,0)))</f>
        <v/>
      </c>
      <c r="AL91" s="55" t="str" cm="1">
        <f t="array" ref="AL91">IF(INDEX(Templates!$I$2:$FQ$152,ROW()-ROW(AL$20)+1, MATCH(AL$16,Templates!$I$1:GP$1,0))="","",INDEX(Templates!$I$2:$FQ$152,ROW()-ROW(AL$20)+1, MATCH(AL$16,Templates!$I$1:GP$1,0)))</f>
        <v/>
      </c>
      <c r="AM91" s="55" t="str" cm="1">
        <f t="array" ref="AM91">IF(INDEX(Templates!$I$2:$FQ$152,ROW()-ROW(AM$20)+1, MATCH(AM$16,Templates!$I$1:GQ$1,0))="","",INDEX(Templates!$I$2:$FQ$152,ROW()-ROW(AM$20)+1, MATCH(AM$16,Templates!$I$1:GQ$1,0)))</f>
        <v/>
      </c>
      <c r="AN91" s="55" t="str" cm="1">
        <f t="array" ref="AN91">IF(INDEX(Templates!$I$2:$FQ$152,ROW()-ROW(AN$20)+1, MATCH(AN$16,Templates!$I$1:GR$1,0))="","",INDEX(Templates!$I$2:$FQ$152,ROW()-ROW(AN$20)+1, MATCH(AN$16,Templates!$I$1:GR$1,0)))</f>
        <v/>
      </c>
      <c r="AO91" s="55" t="str" cm="1">
        <f t="array" ref="AO91">IF(INDEX(Templates!$I$2:$FQ$152,ROW()-ROW(AO$20)+1, MATCH(AO$16,Templates!$I$1:GS$1,0))="","",INDEX(Templates!$I$2:$FQ$152,ROW()-ROW(AO$20)+1, MATCH(AO$16,Templates!$I$1:GS$1,0)))</f>
        <v/>
      </c>
      <c r="AP91" s="55" t="str" cm="1">
        <f t="array" ref="AP91">IF(INDEX(Templates!$I$2:$FQ$152,ROW()-ROW(AP$20)+1, MATCH(AP$16,Templates!$I$1:GT$1,0))="","",INDEX(Templates!$I$2:$FQ$152,ROW()-ROW(AP$20)+1, MATCH(AP$16,Templates!$I$1:GT$1,0)))</f>
        <v/>
      </c>
      <c r="AQ91" s="55" t="str" cm="1">
        <f t="array" ref="AQ91">IF(INDEX(Templates!$I$2:$FQ$152,ROW()-ROW(AQ$20)+1, MATCH(AQ$16,Templates!$I$1:GU$1,0))="","",INDEX(Templates!$I$2:$FQ$152,ROW()-ROW(AQ$20)+1, MATCH(AQ$16,Templates!$I$1:GU$1,0)))</f>
        <v/>
      </c>
      <c r="AR91" s="55" t="str" cm="1">
        <f t="array" ref="AR91">IF(INDEX(Templates!$I$2:$FQ$152,ROW()-ROW(AR$20)+1, MATCH(AR$16,Templates!$I$1:GV$1,0))="","",INDEX(Templates!$I$2:$FQ$152,ROW()-ROW(AR$20)+1, MATCH(AR$16,Templates!$I$1:GV$1,0)))</f>
        <v/>
      </c>
      <c r="AS91" s="55" t="str" cm="1">
        <f t="array" ref="AS91">IF(INDEX(Templates!$I$2:$FQ$152,ROW()-ROW(AS$20)+1, MATCH(AS$16,Templates!$I$1:GW$1,0))="","",INDEX(Templates!$I$2:$FQ$152,ROW()-ROW(AS$20)+1, MATCH(AS$16,Templates!$I$1:GW$1,0)))</f>
        <v/>
      </c>
      <c r="AT91" s="55" t="str" cm="1">
        <f t="array" ref="AT91">IF(INDEX(Templates!$I$2:$FQ$152,ROW()-ROW(AT$20)+1, MATCH(AT$16,Templates!$I$1:GX$1,0))="","",INDEX(Templates!$I$2:$FQ$152,ROW()-ROW(AT$20)+1, MATCH(AT$16,Templates!$I$1:GX$1,0)))</f>
        <v/>
      </c>
      <c r="AU91" s="55" t="str" cm="1">
        <f t="array" ref="AU91">IF(INDEX(Templates!$I$2:$FQ$152,ROW()-ROW(AU$20)+1, MATCH(AU$16,Templates!$I$1:GY$1,0))="","",INDEX(Templates!$I$2:$FQ$152,ROW()-ROW(AU$20)+1, MATCH(AU$16,Templates!$I$1:GY$1,0)))</f>
        <v/>
      </c>
      <c r="AV91" s="55" t="str" cm="1">
        <f t="array" ref="AV91">IF(INDEX(Templates!$I$2:$FQ$152,ROW()-ROW(AV$20)+1, MATCH(AV$16,Templates!$I$1:GZ$1,0))="","",INDEX(Templates!$I$2:$FQ$152,ROW()-ROW(AV$20)+1, MATCH(AV$16,Templates!$I$1:GZ$1,0)))</f>
        <v/>
      </c>
      <c r="AW91" s="55" t="str" cm="1">
        <f t="array" ref="AW91">IF(INDEX(Templates!$I$2:$FQ$152,ROW()-ROW(AW$20)+1, MATCH(AW$16,Templates!$I$1:HA$1,0))="","",INDEX(Templates!$I$2:$FQ$152,ROW()-ROW(AW$20)+1, MATCH(AW$16,Templates!$I$1:HA$1,0)))</f>
        <v/>
      </c>
      <c r="AX91" s="55" t="str" cm="1">
        <f t="array" ref="AX91">IF(INDEX(Templates!$I$2:$FQ$152,ROW()-ROW(AX$20)+1, MATCH(AX$16,Templates!$I$1:HB$1,0))="","",INDEX(Templates!$I$2:$FQ$152,ROW()-ROW(AX$20)+1, MATCH(AX$16,Templates!$I$1:HB$1,0)))</f>
        <v/>
      </c>
      <c r="AY91" s="55" t="str" cm="1">
        <f t="array" ref="AY91">IF(INDEX(Templates!$I$2:$FQ$152,ROW()-ROW(AY$20)+1, MATCH(AY$16,Templates!$I$1:HC$1,0))="","",INDEX(Templates!$I$2:$FQ$152,ROW()-ROW(AY$20)+1, MATCH(AY$16,Templates!$I$1:HC$1,0)))</f>
        <v/>
      </c>
      <c r="AZ91" s="55" t="str" cm="1">
        <f t="array" ref="AZ91">IF(INDEX(Templates!$I$2:$FQ$152,ROW()-ROW(AZ$20)+1, MATCH(AZ$16,Templates!$I$1:HD$1,0))="","",INDEX(Templates!$I$2:$FQ$152,ROW()-ROW(AZ$20)+1, MATCH(AZ$16,Templates!$I$1:HD$1,0)))</f>
        <v/>
      </c>
      <c r="BA91" s="55" t="str" cm="1">
        <f t="array" ref="BA91">IF(INDEX(Templates!$I$2:$FQ$152,ROW()-ROW(BA$20)+1, MATCH(BA$16,Templates!$I$1:HE$1,0))="","",INDEX(Templates!$I$2:$FQ$152,ROW()-ROW(BA$20)+1, MATCH(BA$16,Templates!$I$1:HE$1,0)))</f>
        <v/>
      </c>
      <c r="BB91" s="55" t="str" cm="1">
        <f t="array" ref="BB91">IF(INDEX(Templates!$I$2:$FQ$152,ROW()-ROW(BB$20)+1, MATCH(BB$16,Templates!$I$1:HF$1,0))="","",INDEX(Templates!$I$2:$FQ$152,ROW()-ROW(BB$20)+1, MATCH(BB$16,Templates!$I$1:HF$1,0)))</f>
        <v/>
      </c>
      <c r="BC91" s="55" t="str" cm="1">
        <f t="array" ref="BC91">IF(INDEX(Templates!$I$2:$FQ$152,ROW()-ROW(BC$20)+1, MATCH(BC$16,Templates!$I$1:HG$1,0))="","",INDEX(Templates!$I$2:$FQ$152,ROW()-ROW(BC$20)+1, MATCH(BC$16,Templates!$I$1:HG$1,0)))</f>
        <v/>
      </c>
      <c r="BD91" s="55" t="str" cm="1">
        <f t="array" ref="BD91">IF(INDEX(Templates!$I$2:$FQ$152,ROW()-ROW(BD$20)+1, MATCH(BD$16,Templates!$I$1:HH$1,0))="","",INDEX(Templates!$I$2:$FQ$152,ROW()-ROW(BD$20)+1, MATCH(BD$16,Templates!$I$1:HH$1,0)))</f>
        <v/>
      </c>
      <c r="BE91" s="55" t="str" cm="1">
        <f t="array" ref="BE91">IF(INDEX(Templates!$I$2:$FQ$152,ROW()-ROW(BE$20)+1, MATCH(BE$16,Templates!$I$1:HI$1,0))="","",INDEX(Templates!$I$2:$FQ$152,ROW()-ROW(BE$20)+1, MATCH(BE$16,Templates!$I$1:HI$1,0)))</f>
        <v/>
      </c>
      <c r="BF91" s="55" t="str" cm="1">
        <f t="array" ref="BF91">IF(INDEX(Templates!$I$2:$FQ$152,ROW()-ROW(BF$20)+1, MATCH(BF$16,Templates!$I$1:HJ$1,0))="","",INDEX(Templates!$I$2:$FQ$152,ROW()-ROW(BF$20)+1, MATCH(BF$16,Templates!$I$1:HJ$1,0)))</f>
        <v/>
      </c>
      <c r="BG91" s="55" t="str" cm="1">
        <f t="array" ref="BG91">IF(INDEX(Templates!$I$2:$FQ$152,ROW()-ROW(BG$20)+1, MATCH(BG$16,Templates!$I$1:HK$1,0))="","",INDEX(Templates!$I$2:$FQ$152,ROW()-ROW(BG$20)+1, MATCH(BG$16,Templates!$I$1:HK$1,0)))</f>
        <v/>
      </c>
      <c r="BH91" s="55" t="str" cm="1">
        <f t="array" ref="BH91">IF(INDEX(Templates!$I$2:$FQ$152,ROW()-ROW(BH$20)+1, MATCH(BH$16,Templates!$I$1:HI$1,0))="","",INDEX(Templates!$I$2:$FQ$152,ROW()-ROW(BH$20)+1, MATCH(BH$16,Templates!$I$1:HI$1,0)))</f>
        <v/>
      </c>
      <c r="BI91" s="55" t="str" cm="1">
        <f t="array" ref="BI91">IF(INDEX(Templates!$I$2:$FQ$152,ROW()-ROW(BI$20)+1, MATCH(BI$16,Templates!$I$1:HJ$1,0))="","",INDEX(Templates!$I$2:$FQ$152,ROW()-ROW(BI$20)+1, MATCH(BI$16,Templates!$I$1:HJ$1,0)))</f>
        <v/>
      </c>
      <c r="BJ91" s="55" t="str" cm="1">
        <f t="array" ref="BJ91">IF(INDEX(Templates!$I$2:$FQ$152,ROW()-ROW(BJ$20)+1, MATCH(BJ$16,Templates!$I$1:HK$1,0))="","",INDEX(Templates!$I$2:$FQ$152,ROW()-ROW(BJ$20)+1, MATCH(BJ$16,Templates!$I$1:HK$1,0)))</f>
        <v/>
      </c>
      <c r="BK91" s="55" t="str" cm="1">
        <f t="array" ref="BK91">IF(INDEX(Templates!$I$2:$FQ$152,ROW()-ROW(BK$20)+1, MATCH(BK$16,Templates!$I$1:HL$1,0))="","",INDEX(Templates!$I$2:$FQ$152,ROW()-ROW(BK$20)+1, MATCH(BK$16,Templates!$I$1:HL$1,0)))</f>
        <v/>
      </c>
      <c r="BL91" s="55" t="str" cm="1">
        <f t="array" ref="BL91">IF(INDEX(Templates!$I$2:$FQ$152,ROW()-ROW(BL$20)+1, MATCH(BL$16,Templates!$I$1:HM$1,0))="","",INDEX(Templates!$I$2:$FQ$152,ROW()-ROW(BL$20)+1, MATCH(BL$16,Templates!$I$1:HM$1,0)))</f>
        <v/>
      </c>
      <c r="BM91" s="55" t="str" cm="1">
        <f t="array" ref="BM91">IF(INDEX(Templates!$I$2:$FQ$152,ROW()-ROW(BM$20)+1, MATCH(BM$16,Templates!$I$1:HN$1,0))="","",INDEX(Templates!$I$2:$FQ$152,ROW()-ROW(BM$20)+1, MATCH(BM$16,Templates!$I$1:HN$1,0)))</f>
        <v/>
      </c>
      <c r="BN91" s="55" t="str" cm="1">
        <f t="array" ref="BN91">IF(INDEX(Templates!$I$2:$FQ$152,ROW()-ROW(BN$20)+1, MATCH(BN$16,Templates!$I$1:HO$1,0))="","",INDEX(Templates!$I$2:$FQ$152,ROW()-ROW(BN$20)+1, MATCH(BN$16,Templates!$I$1:HO$1,0)))</f>
        <v/>
      </c>
      <c r="BO91" s="55" t="str" cm="1">
        <f t="array" ref="BO91">IF(INDEX(Templates!$I$2:$FQ$152,ROW()-ROW(BO$20)+1, MATCH(BO$16,Templates!$I$1:HP$1,0))="","",INDEX(Templates!$I$2:$FQ$152,ROW()-ROW(BO$20)+1, MATCH(BO$16,Templates!$I$1:HP$1,0)))</f>
        <v/>
      </c>
      <c r="BP91" s="55" t="str" cm="1">
        <f t="array" ref="BP91">IF(INDEX(Templates!$I$2:$FQ$152,ROW()-ROW(BP$20)+1, MATCH(BP$16,Templates!$I$1:HQ$1,0))="","",INDEX(Templates!$I$2:$FQ$152,ROW()-ROW(BP$20)+1, MATCH(BP$16,Templates!$I$1:HQ$1,0)))</f>
        <v/>
      </c>
      <c r="BQ91" s="55" t="str" cm="1">
        <f t="array" ref="BQ91">IF(INDEX(Templates!$I$2:$FQ$152,ROW()-ROW(BQ$20)+1, MATCH(BQ$16,Templates!$I$1:HR$1,0))="","",INDEX(Templates!$I$2:$FQ$152,ROW()-ROW(BQ$20)+1, MATCH(BQ$16,Templates!$I$1:HR$1,0)))</f>
        <v/>
      </c>
      <c r="BR91" s="55" t="str" cm="1">
        <f t="array" ref="BR91">IF(INDEX(Templates!$I$2:$FQ$152,ROW()-ROW(BR$20)+1, MATCH(BR$16,Templates!$I$1:HS$1,0))="","",INDEX(Templates!$I$2:$FQ$152,ROW()-ROW(BR$20)+1, MATCH(BR$16,Templates!$I$1:HS$1,0)))</f>
        <v/>
      </c>
      <c r="BS91" s="55" t="str" cm="1">
        <f t="array" ref="BS91">IF(INDEX(Templates!$I$2:$FQ$152,ROW()-ROW(BS$20)+1, MATCH(BS$16,Templates!$I$1:HT$1,0))="","",INDEX(Templates!$I$2:$FQ$152,ROW()-ROW(BS$20)+1, MATCH(BS$16,Templates!$I$1:HT$1,0)))</f>
        <v/>
      </c>
      <c r="BT91" s="55" t="str" cm="1">
        <f t="array" ref="BT91">IF(INDEX(Templates!$I$2:$FQ$152,ROW()-ROW(BT$20)+1, MATCH(BT$16,Templates!$I$1:HU$1,0))="","",INDEX(Templates!$I$2:$FQ$152,ROW()-ROW(BT$20)+1, MATCH(BT$16,Templates!$I$1:HU$1,0)))</f>
        <v/>
      </c>
      <c r="BU91" s="55" t="str" cm="1">
        <f t="array" ref="BU91">IF(INDEX(Templates!$I$2:$FQ$152,ROW()-ROW(BU$20)+1, MATCH(BU$16,Templates!$I$1:HV$1,0))="","",INDEX(Templates!$I$2:$FQ$152,ROW()-ROW(BU$20)+1, MATCH(BU$16,Templates!$I$1:HV$1,0)))</f>
        <v/>
      </c>
      <c r="BV91" s="55" t="str" cm="1">
        <f t="array" ref="BV91">IF(INDEX(Templates!$I$2:$FQ$152,ROW()-ROW(BV$20)+1, MATCH(BV$16,Templates!$I$1:HW$1,0))="","",INDEX(Templates!$I$2:$FQ$152,ROW()-ROW(BV$20)+1, MATCH(BV$16,Templates!$I$1:HW$1,0)))</f>
        <v/>
      </c>
      <c r="BW91" s="55" t="str" cm="1">
        <f t="array" ref="BW91">IF(INDEX(Templates!$I$2:$FQ$152,ROW()-ROW(BW$20)+1, MATCH(BW$16,Templates!$I$1:HX$1,0))="","",INDEX(Templates!$I$2:$FQ$152,ROW()-ROW(BW$20)+1, MATCH(BW$16,Templates!$I$1:HX$1,0)))</f>
        <v/>
      </c>
      <c r="BX91" s="55" t="str" cm="1">
        <f t="array" ref="BX91">IF(INDEX(Templates!$I$2:$FQ$152,ROW()-ROW(BX$20)+1, MATCH(BX$16,Templates!$I$1:HY$1,0))="","",INDEX(Templates!$I$2:$FQ$152,ROW()-ROW(BX$20)+1, MATCH(BX$16,Templates!$I$1:HY$1,0)))</f>
        <v/>
      </c>
      <c r="BY91" s="55" t="str" cm="1">
        <f t="array" ref="BY91">IF(INDEX(Templates!$I$2:$FQ$152,ROW()-ROW(BY$20)+1, MATCH(BY$16,Templates!$I$1:HZ$1,0))="","",INDEX(Templates!$I$2:$FQ$152,ROW()-ROW(BY$20)+1, MATCH(BY$16,Templates!$I$1:HZ$1,0)))</f>
        <v/>
      </c>
      <c r="BZ91" s="55" t="str" cm="1">
        <f t="array" ref="BZ91">IF(INDEX(Templates!$I$2:$FQ$152,ROW()-ROW(BZ$20)+1, MATCH(BZ$16,Templates!$I$1:IA$1,0))="","",INDEX(Templates!$I$2:$FQ$152,ROW()-ROW(BZ$20)+1, MATCH(BZ$16,Templates!$I$1:IA$1,0)))</f>
        <v/>
      </c>
      <c r="CA91" s="55" t="str" cm="1">
        <f t="array" ref="CA91">IF(INDEX(Templates!$I$2:$FQ$152,ROW()-ROW(CA$20)+1, MATCH(CA$16,Templates!$I$1:IB$1,0))="","",INDEX(Templates!$I$2:$FQ$152,ROW()-ROW(CA$20)+1, MATCH(CA$16,Templates!$I$1:IB$1,0)))</f>
        <v/>
      </c>
      <c r="CB91" s="55" t="str" cm="1">
        <f t="array" ref="CB91">IF(INDEX(Templates!$I$2:$FQ$152,ROW()-ROW(CB$20)+1, MATCH(CB$16,Templates!$I$1:IC$1,0))="","",INDEX(Templates!$I$2:$FQ$152,ROW()-ROW(CB$20)+1, MATCH(CB$16,Templates!$I$1:IC$1,0)))</f>
        <v/>
      </c>
      <c r="CC91" s="55" t="str" cm="1">
        <f t="array" ref="CC91">IF(INDEX(Templates!$I$2:$FQ$152,ROW()-ROW(CC$20)+1, MATCH(CC$16,Templates!$I$1:ID$1,0))="","",INDEX(Templates!$I$2:$FQ$152,ROW()-ROW(CC$20)+1, MATCH(CC$16,Templates!$I$1:ID$1,0)))</f>
        <v/>
      </c>
      <c r="CD91" s="55" t="str" cm="1">
        <f t="array" ref="CD91">IF(INDEX(Templates!$I$2:$FQ$152,ROW()-ROW(CD$20)+1, MATCH(CD$16,Templates!$I$1:IE$1,0))="","",INDEX(Templates!$I$2:$FQ$152,ROW()-ROW(CD$20)+1, MATCH(CD$16,Templates!$I$1:IE$1,0)))</f>
        <v/>
      </c>
      <c r="CE91" s="55" t="str" cm="1">
        <f t="array" ref="CE91">IF(INDEX(Templates!$I$2:$FQ$152,ROW()-ROW(CE$20)+1, MATCH(CE$16,Templates!$I$1:IF$1,0))="","",INDEX(Templates!$I$2:$FQ$152,ROW()-ROW(CE$20)+1, MATCH(CE$16,Templates!$I$1:IF$1,0)))</f>
        <v/>
      </c>
      <c r="CF91" s="55" t="str" cm="1">
        <f t="array" ref="CF91">IF(INDEX(Templates!$I$2:$FQ$152,ROW()-ROW(CF$20)+1, MATCH(CF$16,Templates!$I$1:ID$1,0))="","",INDEX(Templates!$I$2:$FQ$152,ROW()-ROW(CF$20)+1, MATCH(CF$16,Templates!$I$1:ID$1,0)))</f>
        <v/>
      </c>
      <c r="CG91" s="55" t="str" cm="1">
        <f t="array" ref="CG91">IF(INDEX(Templates!$I$2:$FQ$152,ROW()-ROW(CG$20)+1, MATCH(CG$16,Templates!$I$1:IE$1,0))="","",INDEX(Templates!$I$2:$FQ$152,ROW()-ROW(CG$20)+1, MATCH(CG$16,Templates!$I$1:IE$1,0)))</f>
        <v/>
      </c>
      <c r="CH91" s="55" t="str" cm="1">
        <f t="array" ref="CH91">IF(INDEX(Templates!$I$2:$FQ$152,ROW()-ROW(CH$20)+1, MATCH(CH$16,Templates!$I$1:IF$1,0))="","",INDEX(Templates!$I$2:$FQ$152,ROW()-ROW(CH$20)+1, MATCH(CH$16,Templates!$I$1:IF$1,0)))</f>
        <v/>
      </c>
      <c r="CI91" s="55" t="str" cm="1">
        <f t="array" ref="CI91">IF(INDEX(Templates!$I$2:$FQ$152,ROW()-ROW(CI$20)+1, MATCH(CI$16,Templates!$I$1:IG$1,0))="","",INDEX(Templates!$I$2:$FQ$152,ROW()-ROW(CI$20)+1, MATCH(CI$16,Templates!$I$1:IG$1,0)))</f>
        <v/>
      </c>
      <c r="CJ91" s="55" t="str" cm="1">
        <f t="array" ref="CJ91">IF(INDEX(Templates!$I$2:$FQ$152,ROW()-ROW(CJ$20)+1, MATCH(CJ$16,Templates!$I$1:IH$1,0))="","",INDEX(Templates!$I$2:$FQ$152,ROW()-ROW(CJ$20)+1, MATCH(CJ$16,Templates!$I$1:IH$1,0)))</f>
        <v/>
      </c>
      <c r="CK91" s="55" t="str" cm="1">
        <f t="array" ref="CK91">IF(INDEX(Templates!$I$2:$FQ$152,ROW()-ROW(CK$20)+1, MATCH(CK$16,Templates!$I$1:II$1,0))="","",INDEX(Templates!$I$2:$FQ$152,ROW()-ROW(CK$20)+1, MATCH(CK$16,Templates!$I$1:II$1,0)))</f>
        <v/>
      </c>
      <c r="CL91" s="55" t="str" cm="1">
        <f t="array" ref="CL91">IF(INDEX(Templates!$I$2:$FQ$152,ROW()-ROW(CL$20)+1, MATCH(CL$16,Templates!$I$1:IJ$1,0))="","",INDEX(Templates!$I$2:$FQ$152,ROW()-ROW(CL$20)+1, MATCH(CL$16,Templates!$I$1:IJ$1,0)))</f>
        <v/>
      </c>
      <c r="CM91" s="55" t="str" cm="1">
        <f t="array" ref="CM91">IF(INDEX(Templates!$I$2:$FQ$152,ROW()-ROW(CM$20)+1, MATCH(CM$16,Templates!$I$1:IK$1,0))="","",INDEX(Templates!$I$2:$FQ$152,ROW()-ROW(CM$20)+1, MATCH(CM$16,Templates!$I$1:IK$1,0)))</f>
        <v/>
      </c>
      <c r="CN91" s="55" t="str" cm="1">
        <f t="array" ref="CN91">IF(INDEX(Templates!$I$2:$FQ$152,ROW()-ROW(CN$20)+1, MATCH(CN$16,Templates!$I$1:IL$1,0))="","",INDEX(Templates!$I$2:$FQ$152,ROW()-ROW(CN$20)+1, MATCH(CN$16,Templates!$I$1:IL$1,0)))</f>
        <v/>
      </c>
      <c r="CO91" s="55" t="str" cm="1">
        <f t="array" ref="CO91">IF(INDEX(Templates!$I$2:$FQ$152,ROW()-ROW(CO$20)+1, MATCH(CO$16,Templates!$I$1:IM$1,0))="","",INDEX(Templates!$I$2:$FQ$152,ROW()-ROW(CO$20)+1, MATCH(CO$16,Templates!$I$1:IM$1,0)))</f>
        <v/>
      </c>
      <c r="CP91" s="55" t="str" cm="1">
        <f t="array" ref="CP91">IF(INDEX(Templates!$I$2:$FQ$152,ROW()-ROW(CP$20)+1, MATCH(CP$16,Templates!$I$1:IN$1,0))="","",INDEX(Templates!$I$2:$FQ$152,ROW()-ROW(CP$20)+1, MATCH(CP$16,Templates!$I$1:IN$1,0)))</f>
        <v/>
      </c>
      <c r="CQ91" s="55" t="str" cm="1">
        <f t="array" ref="CQ91">IF(INDEX(Templates!$I$2:$FQ$152,ROW()-ROW(CQ$20)+1, MATCH(CQ$16,Templates!$I$1:IO$1,0))="","",INDEX(Templates!$I$2:$FQ$152,ROW()-ROW(CQ$20)+1, MATCH(CQ$16,Templates!$I$1:IO$1,0)))</f>
        <v/>
      </c>
      <c r="CR91" s="55" t="str" cm="1">
        <f t="array" ref="CR91">IF(INDEX(Templates!$I$2:$FQ$152,ROW()-ROW(CR$20)+1, MATCH(CR$16,Templates!$I$1:IP$1,0))="","",INDEX(Templates!$I$2:$FQ$152,ROW()-ROW(CR$20)+1, MATCH(CR$16,Templates!$I$1:IP$1,0)))</f>
        <v/>
      </c>
      <c r="CS91" s="55" t="str" cm="1">
        <f t="array" ref="CS91">IF(INDEX(Templates!$I$2:$FQ$152,ROW()-ROW(CS$20)+1, MATCH(CS$16,Templates!$I$1:IQ$1,0))="","",INDEX(Templates!$I$2:$FQ$152,ROW()-ROW(CS$20)+1, MATCH(CS$16,Templates!$I$1:IQ$1,0)))</f>
        <v/>
      </c>
      <c r="CT91" s="55" t="str" cm="1">
        <f t="array" ref="CT91">IF(INDEX(Templates!$I$2:$FQ$152,ROW()-ROW(CT$20)+1, MATCH(CT$16,Templates!$I$1:IR$1,0))="","",INDEX(Templates!$I$2:$FQ$152,ROW()-ROW(CT$20)+1, MATCH(CT$16,Templates!$I$1:IR$1,0)))</f>
        <v/>
      </c>
      <c r="CU91" s="55" t="str" cm="1">
        <f t="array" ref="CU91">IF(INDEX(Templates!$I$2:$FQ$152,ROW()-ROW(CU$20)+1, MATCH(CU$16,Templates!$I$1:IS$1,0))="","",INDEX(Templates!$I$2:$FQ$152,ROW()-ROW(CU$20)+1, MATCH(CU$16,Templates!$I$1:IS$1,0)))</f>
        <v/>
      </c>
      <c r="CV91" s="55" t="str" cm="1">
        <f t="array" ref="CV91">IF(INDEX(Templates!$I$2:$FQ$152,ROW()-ROW(CV$20)+1, MATCH(CV$16,Templates!$I$1:IT$1,0))="","",INDEX(Templates!$I$2:$FQ$152,ROW()-ROW(CV$20)+1, MATCH(CV$16,Templates!$I$1:IT$1,0)))</f>
        <v/>
      </c>
      <c r="CW91" s="55" t="str" cm="1">
        <f t="array" ref="CW91">IF(INDEX(Templates!$I$2:$FQ$152,ROW()-ROW(CW$20)+1, MATCH(CW$16,Templates!$I$1:IU$1,0))="","",INDEX(Templates!$I$2:$FQ$152,ROW()-ROW(CW$20)+1, MATCH(CW$16,Templates!$I$1:IU$1,0)))</f>
        <v/>
      </c>
      <c r="CX91" s="55" t="str" cm="1">
        <f t="array" ref="CX91">IF(INDEX(Templates!$I$2:$FQ$152,ROW()-ROW(CX$20)+1, MATCH(CX$16,Templates!$I$1:IV$1,0))="","",INDEX(Templates!$I$2:$FQ$152,ROW()-ROW(CX$20)+1, MATCH(CX$16,Templates!$I$1:IV$1,0)))</f>
        <v/>
      </c>
      <c r="CY91" s="55" t="str" cm="1">
        <f t="array" ref="CY91">IF(INDEX(Templates!$I$2:$FQ$152,ROW()-ROW(CY$20)+1, MATCH(CY$16,Templates!$I$1:IW$1,0))="","",INDEX(Templates!$I$2:$FQ$152,ROW()-ROW(CY$20)+1, MATCH(CY$16,Templates!$I$1:IW$1,0)))</f>
        <v/>
      </c>
      <c r="CZ91" s="55" t="str" cm="1">
        <f t="array" ref="CZ91">IF(INDEX(Templates!$I$2:$FQ$152,ROW()-ROW(CZ$20)+1, MATCH(CZ$16,Templates!$I$1:IX$1,0))="","",INDEX(Templates!$I$2:$FQ$152,ROW()-ROW(CZ$20)+1, MATCH(CZ$16,Templates!$I$1:IX$1,0)))</f>
        <v/>
      </c>
      <c r="DA91" s="55" t="str" cm="1">
        <f t="array" ref="DA91">IF(INDEX(Templates!$I$2:$FQ$152,ROW()-ROW(DA$20)+1, MATCH(DA$16,Templates!$I$1:IY$1,0))="","",INDEX(Templates!$I$2:$FQ$152,ROW()-ROW(DA$20)+1, MATCH(DA$16,Templates!$I$1:IY$1,0)))</f>
        <v/>
      </c>
      <c r="DB91" s="55" t="str" cm="1">
        <f t="array" ref="DB91">IF(INDEX(Templates!$I$2:$FQ$152,ROW()-ROW(DB$20)+1, MATCH(DB$16,Templates!$I$1:IZ$1,0))="","",INDEX(Templates!$I$2:$FQ$152,ROW()-ROW(DB$20)+1, MATCH(DB$16,Templates!$I$1:IZ$1,0)))</f>
        <v/>
      </c>
      <c r="DC91" s="55" t="str" cm="1">
        <f t="array" ref="DC91">IF(INDEX(Templates!$I$2:$FQ$152,ROW()-ROW(DC$20)+1, MATCH(DC$16,Templates!$I$1:JA$1,0))="","",INDEX(Templates!$I$2:$FQ$152,ROW()-ROW(DC$20)+1, MATCH(DC$16,Templates!$I$1:JA$1,0)))</f>
        <v/>
      </c>
      <c r="DD91" s="55" t="str" cm="1">
        <f t="array" ref="DD91">IF(INDEX(Templates!$I$2:$FQ$152,ROW()-ROW(DD$20)+1, MATCH(DD$16,Templates!$I$1:JB$1,0))="","",INDEX(Templates!$I$2:$FQ$152,ROW()-ROW(DD$20)+1, MATCH(DD$16,Templates!$I$1:JB$1,0)))</f>
        <v/>
      </c>
      <c r="DE91" s="55" t="str" cm="1">
        <f t="array" ref="DE91">IF(INDEX(Templates!$I$2:$FQ$152,ROW()-ROW(DE$20)+1, MATCH(DE$16,Templates!$I$1:JC$1,0))="","",INDEX(Templates!$I$2:$FQ$152,ROW()-ROW(DE$20)+1, MATCH(DE$16,Templates!$I$1:JC$1,0)))</f>
        <v/>
      </c>
      <c r="DF91" s="55" t="str" cm="1">
        <f t="array" ref="DF91">IF(INDEX(Templates!$I$2:$FQ$152,ROW()-ROW(DF$20)+1, MATCH(DF$16,Templates!$I$1:JD$1,0))="","",INDEX(Templates!$I$2:$FQ$152,ROW()-ROW(DF$20)+1, MATCH(DF$16,Templates!$I$1:JD$1,0)))</f>
        <v/>
      </c>
      <c r="DG91" s="55" t="str" cm="1">
        <f t="array" ref="DG91">IF(INDEX(Templates!$I$2:$FQ$152,ROW()-ROW(DG$20)+1, MATCH(DG$16,Templates!$I$1:JE$1,0))="","",INDEX(Templates!$I$2:$FQ$152,ROW()-ROW(DG$20)+1, MATCH(DG$16,Templates!$I$1:JE$1,0)))</f>
        <v/>
      </c>
      <c r="DH91" s="55" t="str" cm="1">
        <f t="array" ref="DH91">IF(INDEX(Templates!$I$2:$FQ$152,ROW()-ROW(DH$20)+1, MATCH(DH$16,Templates!$I$1:JF$1,0))="","",INDEX(Templates!$I$2:$FQ$152,ROW()-ROW(DH$20)+1, MATCH(DH$16,Templates!$I$1:JF$1,0)))</f>
        <v/>
      </c>
      <c r="DI91" s="55" t="str" cm="1">
        <f t="array" ref="DI91">IF(INDEX(Templates!$I$2:$FQ$152,ROW()-ROW(DI$20)+1, MATCH(DI$16,Templates!$I$1:JG$1,0))="","",INDEX(Templates!$I$2:$FQ$152,ROW()-ROW(DI$20)+1, MATCH(DI$16,Templates!$I$1:JG$1,0)))</f>
        <v/>
      </c>
      <c r="DJ91" s="55" t="str" cm="1">
        <f t="array" ref="DJ91">IF(INDEX(Templates!$I$2:$FQ$152,ROW()-ROW(DJ$20)+1, MATCH(DJ$16,Templates!$I$1:JH$1,0))="","",INDEX(Templates!$I$2:$FQ$152,ROW()-ROW(DJ$20)+1, MATCH(DJ$16,Templates!$I$1:JH$1,0)))</f>
        <v/>
      </c>
      <c r="DK91" s="55" t="str" cm="1">
        <f t="array" ref="DK91">IF(INDEX(Templates!$I$2:$FQ$152,ROW()-ROW(DK$20)+1, MATCH(DK$16,Templates!$I$1:JI$1,0))="","",INDEX(Templates!$I$2:$FQ$152,ROW()-ROW(DK$20)+1, MATCH(DK$16,Templates!$I$1:JI$1,0)))</f>
        <v/>
      </c>
      <c r="DL91" s="55" t="str" cm="1">
        <f t="array" ref="DL91">IF(INDEX(Templates!$I$2:$FQ$152,ROW()-ROW(DL$20)+1, MATCH(DL$16,Templates!$I$1:JJ$1,0))="","",INDEX(Templates!$I$2:$FQ$152,ROW()-ROW(DL$20)+1, MATCH(DL$16,Templates!$I$1:JJ$1,0)))</f>
        <v/>
      </c>
      <c r="DM91" s="55" t="str" cm="1">
        <f t="array" ref="DM91">IF(INDEX(Templates!$I$2:$FQ$152,ROW()-ROW(DM$20)+1, MATCH(DM$16,Templates!$I$1:JK$1,0))="","",INDEX(Templates!$I$2:$FQ$152,ROW()-ROW(DM$20)+1, MATCH(DM$16,Templates!$I$1:JK$1,0)))</f>
        <v/>
      </c>
      <c r="DN91" s="55" t="str" cm="1">
        <f t="array" ref="DN91">IF(INDEX(Templates!$I$2:$FQ$152,ROW()-ROW(DN$20)+1, MATCH(DN$16,Templates!$I$1:JL$1,0))="","",INDEX(Templates!$I$2:$FQ$152,ROW()-ROW(DN$20)+1, MATCH(DN$16,Templates!$I$1:JL$1,0)))</f>
        <v/>
      </c>
      <c r="DO91" s="55" t="str" cm="1">
        <f t="array" ref="DO91">IF(INDEX(Templates!$I$2:$FQ$152,ROW()-ROW(DO$20)+1, MATCH(DO$16,Templates!$I$1:JM$1,0))="","",INDEX(Templates!$I$2:$FQ$152,ROW()-ROW(DO$20)+1, MATCH(DO$16,Templates!$I$1:JM$1,0)))</f>
        <v/>
      </c>
      <c r="DP91" s="55" t="str" cm="1">
        <f t="array" ref="DP91">IF(INDEX(Templates!$I$2:$FQ$152,ROW()-ROW(DP$20)+1, MATCH(DP$16,Templates!$I$1:JN$1,0))="","",INDEX(Templates!$I$2:$FQ$152,ROW()-ROW(DP$20)+1, MATCH(DP$16,Templates!$I$1:JN$1,0)))</f>
        <v/>
      </c>
      <c r="DQ91" s="55" t="str" cm="1">
        <f t="array" ref="DQ91">IF(INDEX(Templates!$I$2:$FQ$152,ROW()-ROW(DQ$20)+1, MATCH(DQ$16,Templates!$I$1:JO$1,0))="","",INDEX(Templates!$I$2:$FQ$152,ROW()-ROW(DQ$20)+1, MATCH(DQ$16,Templates!$I$1:JO$1,0)))</f>
        <v/>
      </c>
      <c r="DR91" s="55" t="str" cm="1">
        <f t="array" ref="DR91">IF(INDEX(Templates!$I$2:$FQ$152,ROW()-ROW(DR$20)+1, MATCH(DR$16,Templates!$I$1:JP$1,0))="","",INDEX(Templates!$I$2:$FQ$152,ROW()-ROW(DR$20)+1, MATCH(DR$16,Templates!$I$1:JP$1,0)))</f>
        <v/>
      </c>
      <c r="DS91" s="55" t="str" cm="1">
        <f t="array" ref="DS91">IF(INDEX(Templates!$I$2:$FQ$152,ROW()-ROW(DS$20)+1, MATCH(DS$16,Templates!$I$1:JQ$1,0))="","",INDEX(Templates!$I$2:$FQ$152,ROW()-ROW(DS$20)+1, MATCH(DS$16,Templates!$I$1:JQ$1,0)))</f>
        <v/>
      </c>
      <c r="DT91" s="55" t="str" cm="1">
        <f t="array" ref="DT91">IF(INDEX(Templates!$I$2:$FQ$152,ROW()-ROW(DT$20)+1, MATCH(DT$16,Templates!$I$1:JR$1,0))="","",INDEX(Templates!$I$2:$FQ$152,ROW()-ROW(DT$20)+1, MATCH(DT$16,Templates!$I$1:JR$1,0)))</f>
        <v/>
      </c>
      <c r="DU91" s="55" t="str" cm="1">
        <f t="array" ref="DU91">IF(INDEX(Templates!$I$2:$FQ$152,ROW()-ROW(DU$20)+1, MATCH(DU$16,Templates!$I$1:JP$1,0))="","",INDEX(Templates!$I$2:$FQ$152,ROW()-ROW(DU$20)+1, MATCH(DU$16,Templates!$I$1:JP$1,0)))</f>
        <v/>
      </c>
      <c r="DV91" s="55" t="str" cm="1">
        <f t="array" ref="DV91">IF(INDEX(Templates!$I$2:$FQ$152,ROW()-ROW(DV$20)+1, MATCH(DV$16,Templates!$I$1:JQ$1,0))="","",INDEX(Templates!$I$2:$FQ$152,ROW()-ROW(DV$20)+1, MATCH(DV$16,Templates!$I$1:JQ$1,0)))</f>
        <v/>
      </c>
      <c r="DW91" s="55" t="str" cm="1">
        <f t="array" ref="DW91">IF(INDEX(Templates!$I$2:$FQ$152,ROW()-ROW(DW$20)+1, MATCH(DW$16,Templates!$I$1:JR$1,0))="","",INDEX(Templates!$I$2:$FQ$152,ROW()-ROW(DW$20)+1, MATCH(DW$16,Templates!$I$1:JR$1,0)))</f>
        <v/>
      </c>
      <c r="DX91" s="55" t="str" cm="1">
        <f t="array" ref="DX91">IF(INDEX(Templates!$I$2:$FQ$152,ROW()-ROW(DX$20)+1, MATCH(DX$16,Templates!$I$1:JS$1,0))="","",INDEX(Templates!$I$2:$FQ$152,ROW()-ROW(DX$20)+1, MATCH(DX$16,Templates!$I$1:JS$1,0)))</f>
        <v/>
      </c>
      <c r="DY91" s="55" t="str" cm="1">
        <f t="array" ref="DY91">IF(INDEX(Templates!$I$2:$FQ$152,ROW()-ROW(DY$20)+1, MATCH(DY$16,Templates!$I$1:JT$1,0))="","",INDEX(Templates!$I$2:$FQ$152,ROW()-ROW(DY$20)+1, MATCH(DY$16,Templates!$I$1:JT$1,0)))</f>
        <v/>
      </c>
      <c r="DZ91" s="55" t="str" cm="1">
        <f t="array" ref="DZ91">IF(INDEX(Templates!$I$2:$FQ$152,ROW()-ROW(DZ$20)+1, MATCH(DZ$16,Templates!$I$1:JU$1,0))="","",INDEX(Templates!$I$2:$FQ$152,ROW()-ROW(DZ$20)+1, MATCH(DZ$16,Templates!$I$1:JU$1,0)))</f>
        <v/>
      </c>
      <c r="EA91" s="55" t="str" cm="1">
        <f t="array" ref="EA91">IF(INDEX(Templates!$I$2:$FQ$152,ROW()-ROW(EA$20)+1, MATCH(EA$16,Templates!$I$1:JV$1,0))="","",INDEX(Templates!$I$2:$FQ$152,ROW()-ROW(EA$20)+1, MATCH(EA$16,Templates!$I$1:JV$1,0)))</f>
        <v/>
      </c>
      <c r="EB91" s="55" t="str" cm="1">
        <f t="array" ref="EB91">IF(INDEX(Templates!$I$2:$FQ$152,ROW()-ROW(EB$20)+1, MATCH(EB$16,Templates!$I$1:JW$1,0))="","",INDEX(Templates!$I$2:$FQ$152,ROW()-ROW(EB$20)+1, MATCH(EB$16,Templates!$I$1:JW$1,0)))</f>
        <v/>
      </c>
      <c r="EC91" s="55" t="str" cm="1">
        <f t="array" ref="EC91">IF(INDEX(Templates!$I$2:$FQ$152,ROW()-ROW(EC$20)+1, MATCH(EC$16,Templates!$I$1:JX$1,0))="","",INDEX(Templates!$I$2:$FQ$152,ROW()-ROW(EC$20)+1, MATCH(EC$16,Templates!$I$1:JX$1,0)))</f>
        <v/>
      </c>
      <c r="ED91" s="55" t="str" cm="1">
        <f t="array" ref="ED91">IF(INDEX(Templates!$I$2:$FQ$152,ROW()-ROW(ED$20)+1, MATCH(ED$16,Templates!$I$1:JY$1,0))="","",INDEX(Templates!$I$2:$FQ$152,ROW()-ROW(ED$20)+1, MATCH(ED$16,Templates!$I$1:JY$1,0)))</f>
        <v/>
      </c>
      <c r="EE91" s="55"/>
      <c r="EF91" s="55"/>
      <c r="EG91" s="55"/>
      <c r="EH91" s="55"/>
      <c r="EI91" s="55"/>
      <c r="EJ91" s="55"/>
      <c r="EK91" s="55"/>
      <c r="EL91" s="55"/>
      <c r="EM91" s="55"/>
      <c r="EN91" s="55"/>
      <c r="EO91" s="55"/>
      <c r="EP91" s="55"/>
      <c r="EQ91" s="55"/>
      <c r="ER91" s="55"/>
      <c r="ES91" s="55"/>
      <c r="ET91" s="55"/>
      <c r="EU91" s="55"/>
      <c r="EV91" s="55"/>
      <c r="EW91" s="55"/>
      <c r="EX91" s="55"/>
      <c r="EY91" s="55"/>
      <c r="EZ91" s="55"/>
      <c r="FA91" s="55"/>
      <c r="FB91" s="55"/>
      <c r="FC91" s="55"/>
      <c r="FD91" s="55"/>
      <c r="FE91" s="55"/>
      <c r="FF91" s="55"/>
      <c r="FG91" s="55"/>
      <c r="FH91" s="55"/>
      <c r="FI91" s="55"/>
      <c r="FJ91" s="55"/>
      <c r="FK91" s="55"/>
      <c r="FL91" s="55"/>
      <c r="FM91" s="55"/>
      <c r="FN91" s="55"/>
      <c r="FO91" s="55"/>
      <c r="FP91" s="55"/>
      <c r="FQ91" s="55"/>
      <c r="FR91" s="55"/>
      <c r="FS91" s="55"/>
      <c r="FT91" s="55"/>
      <c r="FU91" s="55"/>
      <c r="FV91" s="55"/>
      <c r="FW91" s="55"/>
      <c r="FX91" s="55"/>
      <c r="FY91" s="55"/>
      <c r="FZ91" s="55"/>
      <c r="GA91" s="55"/>
      <c r="GB91" s="55"/>
      <c r="GC91" s="55"/>
      <c r="GD91" s="55"/>
      <c r="GE91" s="55"/>
      <c r="GF91" s="55"/>
      <c r="GG91" s="55"/>
      <c r="GH91" s="55"/>
      <c r="GI91" s="55"/>
      <c r="GJ91" s="55"/>
      <c r="GK91" s="55"/>
      <c r="GL91" s="55"/>
      <c r="GM91" s="55"/>
      <c r="GN91" s="55"/>
      <c r="GO91" s="55"/>
      <c r="GP91" s="55"/>
      <c r="GQ91" s="55"/>
      <c r="GR91" s="55"/>
      <c r="GS91" s="55"/>
      <c r="GT91" s="55"/>
      <c r="GU91" s="55"/>
      <c r="GV91" s="55"/>
      <c r="GW91" s="55"/>
    </row>
    <row r="92" spans="1:205" s="24" customFormat="1" x14ac:dyDescent="0.55000000000000004">
      <c r="A92" s="41" t="s">
        <v>763</v>
      </c>
      <c r="B92" s="6" t="s">
        <v>768</v>
      </c>
      <c r="C92" s="66" t="str" cm="1">
        <f t="array" ref="C92">IF(INDEX(Templates!A$2:A$153,ROW()-ROW($20:$20)+1)="","",INDEX(Templates!A$2:A$153,ROW()-ROW($20:$20)+1))</f>
        <v>JSON_PATH:external_fluid_sources[0]</v>
      </c>
      <c r="D92" s="66" t="str" cm="1">
        <f t="array" ref="D92">IF(INDEX(Templates!B$2:B$153,ROW()-ROW($20:$20)+1)="","",INDEX(Templates!B$2:B$153,ROW()-ROW($20:$20)+1))</f>
        <v>id</v>
      </c>
      <c r="E92" s="66" t="str" cm="1">
        <f t="array" ref="E92">IF(INDEX(Templates!C$2:C$153,ROW()-ROW($20:$20)+1)="","",INDEX(Templates!C$2:C$153,ROW()-ROW($20:$20)+1))</f>
        <v/>
      </c>
      <c r="F92" s="127" t="str" cm="1">
        <f t="array" ref="F92">IF(INDEX(Templates!D$2:D$153,ROW()-ROW($20:$20)+1)="","",INDEX(Templates!D$2:D$153,ROW()-ROW($20:$20)+1))</f>
        <v/>
      </c>
      <c r="G92" s="116" t="str" cm="1">
        <f t="array" ref="G92">IF(INDEX(Templates!E$2:E$153,ROW()-ROW($20:$20)+1)="","",INDEX(Templates!E$2:E$153,ROW()-ROW($20:$20)+1))</f>
        <v>ExternalFluidSource</v>
      </c>
      <c r="H92" s="68" t="str" cm="1">
        <f t="array" ref="H92">IF(INDEX(Templates!F$2:F$153,ROW()-ROW($20:$20)+1)="","",INDEX(Templates!F$2:F$153,ROW()-ROW($20:$20)+1))</f>
        <v>Purchased Loop 1</v>
      </c>
      <c r="I92" s="68" t="str" cm="1">
        <f t="array" ref="I92">IF(INDEX(Templates!G$2:G$153,ROW()-ROW($20:$20)+1)="","",INDEX(Templates!G$2:G$153,ROW()-ROW($20:$20)+1))</f>
        <v>ASHRAE229 1</v>
      </c>
      <c r="J92" s="68" t="str" cm="1">
        <f t="array" ref="J92">IF(INDEX(Templates!H$2:H$153,ROW()-ROW($20:$20)+1)="","",INDEX(Templates!H$2:H$153,ROW()-ROW($20:$20)+1))</f>
        <v>id</v>
      </c>
      <c r="K92" s="69" t="s">
        <v>765</v>
      </c>
      <c r="L92" s="69" t="s">
        <v>765</v>
      </c>
      <c r="M92" s="55" t="str" cm="1">
        <f t="array" ref="M92">IF(INDEX(Templates!$I$2:$FQ$152,ROW()-ROW(M$20)+1, MATCH(M$16,Templates!$I$1:FQ$1,0))="","",INDEX(Templates!$I$2:$FQ$152,ROW()-ROW(M$20)+1, MATCH(M$16,Templates!$I$1:FQ$1,0)))</f>
        <v/>
      </c>
      <c r="N92" s="55" t="str" cm="1">
        <f t="array" ref="N92">IF(INDEX(Templates!$I$2:$FQ$152,ROW()-ROW(N$20)+1, MATCH(N$16,Templates!$I$1:FR$1,0))="","",INDEX(Templates!$I$2:$FQ$152,ROW()-ROW(N$20)+1, MATCH(N$16,Templates!$I$1:FR$1,0)))</f>
        <v/>
      </c>
      <c r="O92" s="55" t="str" cm="1">
        <f t="array" ref="O92">IF(INDEX(Templates!$I$2:$FQ$152,ROW()-ROW(O$20)+1, MATCH(O$16,Templates!$I$1:FS$1,0))="","",INDEX(Templates!$I$2:$FQ$152,ROW()-ROW(O$20)+1, MATCH(O$16,Templates!$I$1:FS$1,0)))</f>
        <v/>
      </c>
      <c r="P92" s="55" t="str" cm="1">
        <f t="array" ref="P92">IF(INDEX(Templates!$I$2:$FQ$152,ROW()-ROW(P$20)+1, MATCH(P$16,Templates!$I$1:FT$1,0))="","",INDEX(Templates!$I$2:$FQ$152,ROW()-ROW(P$20)+1, MATCH(P$16,Templates!$I$1:FT$1,0)))</f>
        <v/>
      </c>
      <c r="Q92" s="55" t="str" cm="1">
        <f t="array" ref="Q92">IF(INDEX(Templates!$I$2:$FQ$152,ROW()-ROW(Q$20)+1, MATCH(Q$16,Templates!$I$1:FU$1,0))="","",INDEX(Templates!$I$2:$FQ$152,ROW()-ROW(Q$20)+1, MATCH(Q$16,Templates!$I$1:FU$1,0)))</f>
        <v/>
      </c>
      <c r="R92" s="55" t="str" cm="1">
        <f t="array" ref="R92">IF(INDEX(Templates!$I$2:$FQ$152,ROW()-ROW(R$20)+1, MATCH(R$16,Templates!$I$1:FV$1,0))="","",INDEX(Templates!$I$2:$FQ$152,ROW()-ROW(R$20)+1, MATCH(R$16,Templates!$I$1:FV$1,0)))</f>
        <v>Purchased CW 1</v>
      </c>
      <c r="S92" s="55" t="str" cm="1">
        <f t="array" ref="S92">IF(INDEX(Templates!$I$2:$FQ$152,ROW()-ROW(S$20)+1, MATCH(S$16,Templates!$I$1:FW$1,0))="","",INDEX(Templates!$I$2:$FQ$152,ROW()-ROW(S$20)+1, MATCH(S$16,Templates!$I$1:FW$1,0)))</f>
        <v>Purchased CW 1</v>
      </c>
      <c r="T92" s="55" t="str" cm="1">
        <f t="array" ref="T92">IF(INDEX(Templates!$I$2:$FQ$152,ROW()-ROW(T$20)+1, MATCH(T$16,Templates!$I$1:FX$1,0))="","",INDEX(Templates!$I$2:$FQ$152,ROW()-ROW(T$20)+1, MATCH(T$16,Templates!$I$1:FX$1,0)))</f>
        <v>Purchased CW 1</v>
      </c>
      <c r="U92" s="55" t="str" cm="1">
        <f t="array" ref="U92">IF(INDEX(Templates!$I$2:$FQ$152,ROW()-ROW(U$20)+1, MATCH(U$16,Templates!$I$1:FY$1,0))="","",INDEX(Templates!$I$2:$FQ$152,ROW()-ROW(U$20)+1, MATCH(U$16,Templates!$I$1:FY$1,0)))</f>
        <v>Purchased CW 1</v>
      </c>
      <c r="V92" s="55" t="str" cm="1">
        <f t="array" ref="V92">IF(INDEX(Templates!$I$2:$FQ$152,ROW()-ROW(V$20)+1, MATCH(V$16,Templates!$I$1:FZ$1,0))="","",INDEX(Templates!$I$2:$FQ$152,ROW()-ROW(V$20)+1, MATCH(V$16,Templates!$I$1:FZ$1,0)))</f>
        <v>Purchased CW 1</v>
      </c>
      <c r="W92" s="55" t="str" cm="1">
        <f t="array" ref="W92">IF(INDEX(Templates!$I$2:$FQ$152,ROW()-ROW(W$20)+1, MATCH(W$16,Templates!$I$1:GA$1,0))="","",INDEX(Templates!$I$2:$FQ$152,ROW()-ROW(W$20)+1, MATCH(W$16,Templates!$I$1:GA$1,0)))</f>
        <v>Purchased CW 1</v>
      </c>
      <c r="X92" s="55" t="str" cm="1">
        <f t="array" ref="X92">IF(INDEX(Templates!$I$2:$FQ$152,ROW()-ROW(X$20)+1, MATCH(X$16,Templates!$I$1:GB$1,0))="","",INDEX(Templates!$I$2:$FQ$152,ROW()-ROW(X$20)+1, MATCH(X$16,Templates!$I$1:GB$1,0)))</f>
        <v/>
      </c>
      <c r="Y92" s="55" t="str" cm="1">
        <f t="array" ref="Y92">IF(INDEX(Templates!$I$2:$FQ$152,ROW()-ROW(Y$20)+1, MATCH(Y$16,Templates!$I$1:GC$1,0))="","",INDEX(Templates!$I$2:$FQ$152,ROW()-ROW(Y$20)+1, MATCH(Y$16,Templates!$I$1:GC$1,0)))</f>
        <v/>
      </c>
      <c r="Z92" s="55" t="str" cm="1">
        <f t="array" ref="Z92">IF(INDEX(Templates!$I$2:$FQ$152,ROW()-ROW(Z$20)+1, MATCH(Z$16,Templates!$I$1:GD$1,0))="","",INDEX(Templates!$I$2:$FQ$152,ROW()-ROW(Z$20)+1, MATCH(Z$16,Templates!$I$1:GD$1,0)))</f>
        <v/>
      </c>
      <c r="AA92" s="55" t="str" cm="1">
        <f t="array" ref="AA92">IF(INDEX(Templates!$I$2:$FQ$152,ROW()-ROW(AA$20)+1, MATCH(AA$16,Templates!$I$1:GE$1,0))="","",INDEX(Templates!$I$2:$FQ$152,ROW()-ROW(AA$20)+1, MATCH(AA$16,Templates!$I$1:GE$1,0)))</f>
        <v/>
      </c>
      <c r="AB92" s="55" t="str" cm="1">
        <f t="array" ref="AB92">IF(INDEX(Templates!$I$2:$FQ$152,ROW()-ROW(AB$20)+1, MATCH(AB$16,Templates!$I$1:GF$1,0))="","",INDEX(Templates!$I$2:$FQ$152,ROW()-ROW(AB$20)+1, MATCH(AB$16,Templates!$I$1:GF$1,0)))</f>
        <v/>
      </c>
      <c r="AC92" s="55" t="str" cm="1">
        <f t="array" ref="AC92">IF(INDEX(Templates!$I$2:$FQ$152,ROW()-ROW(AC$20)+1, MATCH(AC$16,Templates!$I$1:GG$1,0))="","",INDEX(Templates!$I$2:$FQ$152,ROW()-ROW(AC$20)+1, MATCH(AC$16,Templates!$I$1:GG$1,0)))</f>
        <v/>
      </c>
      <c r="AD92" s="55" t="str" cm="1">
        <f t="array" ref="AD92">IF(INDEX(Templates!$I$2:$FQ$152,ROW()-ROW(AD$20)+1, MATCH(AD$16,Templates!$I$1:GH$1,0))="","",INDEX(Templates!$I$2:$FQ$152,ROW()-ROW(AD$20)+1, MATCH(AD$16,Templates!$I$1:GH$1,0)))</f>
        <v/>
      </c>
      <c r="AE92" s="55" t="str" cm="1">
        <f t="array" ref="AE92">IF(INDEX(Templates!$I$2:$FQ$152,ROW()-ROW(AE$20)+1, MATCH(AE$16,Templates!$I$1:GI$1,0))="","",INDEX(Templates!$I$2:$FQ$152,ROW()-ROW(AE$20)+1, MATCH(AE$16,Templates!$I$1:GI$1,0)))</f>
        <v/>
      </c>
      <c r="AF92" s="55" t="str" cm="1">
        <f t="array" ref="AF92">IF(INDEX(Templates!$I$2:$FQ$152,ROW()-ROW(AF$20)+1, MATCH(AF$16,Templates!$I$1:GJ$1,0))="","",INDEX(Templates!$I$2:$FQ$152,ROW()-ROW(AF$20)+1, MATCH(AF$16,Templates!$I$1:GJ$1,0)))</f>
        <v/>
      </c>
      <c r="AG92" s="55" t="str" cm="1">
        <f t="array" ref="AG92">IF(INDEX(Templates!$I$2:$FQ$152,ROW()-ROW(AG$20)+1, MATCH(AG$16,Templates!$I$1:GK$1,0))="","",INDEX(Templates!$I$2:$FQ$152,ROW()-ROW(AG$20)+1, MATCH(AG$16,Templates!$I$1:GK$1,0)))</f>
        <v/>
      </c>
      <c r="AH92" s="55" t="str" cm="1">
        <f t="array" ref="AH92">IF(INDEX(Templates!$I$2:$FQ$152,ROW()-ROW(AH$20)+1, MATCH(AH$16,Templates!$I$1:GL$1,0))="","",INDEX(Templates!$I$2:$FQ$152,ROW()-ROW(AH$20)+1, MATCH(AH$16,Templates!$I$1:GL$1,0)))</f>
        <v/>
      </c>
      <c r="AI92" s="55" t="str" cm="1">
        <f t="array" ref="AI92">IF(INDEX(Templates!$I$2:$FQ$152,ROW()-ROW(AI$20)+1, MATCH(AI$16,Templates!$I$1:GM$1,0))="","",INDEX(Templates!$I$2:$FQ$152,ROW()-ROW(AI$20)+1, MATCH(AI$16,Templates!$I$1:GM$1,0)))</f>
        <v/>
      </c>
      <c r="AJ92" s="55" t="str" cm="1">
        <f t="array" ref="AJ92">IF(INDEX(Templates!$I$2:$FQ$152,ROW()-ROW(AJ$20)+1, MATCH(AJ$16,Templates!$I$1:GN$1,0))="","",INDEX(Templates!$I$2:$FQ$152,ROW()-ROW(AJ$20)+1, MATCH(AJ$16,Templates!$I$1:GN$1,0)))</f>
        <v/>
      </c>
      <c r="AK92" s="55" t="str" cm="1">
        <f t="array" ref="AK92">IF(INDEX(Templates!$I$2:$FQ$152,ROW()-ROW(AK$20)+1, MATCH(AK$16,Templates!$I$1:GO$1,0))="","",INDEX(Templates!$I$2:$FQ$152,ROW()-ROW(AK$20)+1, MATCH(AK$16,Templates!$I$1:GO$1,0)))</f>
        <v/>
      </c>
      <c r="AL92" s="55" t="str" cm="1">
        <f t="array" ref="AL92">IF(INDEX(Templates!$I$2:$FQ$152,ROW()-ROW(AL$20)+1, MATCH(AL$16,Templates!$I$1:GP$1,0))="","",INDEX(Templates!$I$2:$FQ$152,ROW()-ROW(AL$20)+1, MATCH(AL$16,Templates!$I$1:GP$1,0)))</f>
        <v/>
      </c>
      <c r="AM92" s="55" t="str" cm="1">
        <f t="array" ref="AM92">IF(INDEX(Templates!$I$2:$FQ$152,ROW()-ROW(AM$20)+1, MATCH(AM$16,Templates!$I$1:GQ$1,0))="","",INDEX(Templates!$I$2:$FQ$152,ROW()-ROW(AM$20)+1, MATCH(AM$16,Templates!$I$1:GQ$1,0)))</f>
        <v/>
      </c>
      <c r="AN92" s="55" t="str" cm="1">
        <f t="array" ref="AN92">IF(INDEX(Templates!$I$2:$FQ$152,ROW()-ROW(AN$20)+1, MATCH(AN$16,Templates!$I$1:GR$1,0))="","",INDEX(Templates!$I$2:$FQ$152,ROW()-ROW(AN$20)+1, MATCH(AN$16,Templates!$I$1:GR$1,0)))</f>
        <v/>
      </c>
      <c r="AO92" s="55" t="str" cm="1">
        <f t="array" ref="AO92">IF(INDEX(Templates!$I$2:$FQ$152,ROW()-ROW(AO$20)+1, MATCH(AO$16,Templates!$I$1:GS$1,0))="","",INDEX(Templates!$I$2:$FQ$152,ROW()-ROW(AO$20)+1, MATCH(AO$16,Templates!$I$1:GS$1,0)))</f>
        <v/>
      </c>
      <c r="AP92" s="55" t="str" cm="1">
        <f t="array" ref="AP92">IF(INDEX(Templates!$I$2:$FQ$152,ROW()-ROW(AP$20)+1, MATCH(AP$16,Templates!$I$1:GT$1,0))="","",INDEX(Templates!$I$2:$FQ$152,ROW()-ROW(AP$20)+1, MATCH(AP$16,Templates!$I$1:GT$1,0)))</f>
        <v/>
      </c>
      <c r="AQ92" s="55" t="str" cm="1">
        <f t="array" ref="AQ92">IF(INDEX(Templates!$I$2:$FQ$152,ROW()-ROW(AQ$20)+1, MATCH(AQ$16,Templates!$I$1:GU$1,0))="","",INDEX(Templates!$I$2:$FQ$152,ROW()-ROW(AQ$20)+1, MATCH(AQ$16,Templates!$I$1:GU$1,0)))</f>
        <v/>
      </c>
      <c r="AR92" s="55" t="str" cm="1">
        <f t="array" ref="AR92">IF(INDEX(Templates!$I$2:$FQ$152,ROW()-ROW(AR$20)+1, MATCH(AR$16,Templates!$I$1:GV$1,0))="","",INDEX(Templates!$I$2:$FQ$152,ROW()-ROW(AR$20)+1, MATCH(AR$16,Templates!$I$1:GV$1,0)))</f>
        <v/>
      </c>
      <c r="AS92" s="55" t="str" cm="1">
        <f t="array" ref="AS92">IF(INDEX(Templates!$I$2:$FQ$152,ROW()-ROW(AS$20)+1, MATCH(AS$16,Templates!$I$1:GW$1,0))="","",INDEX(Templates!$I$2:$FQ$152,ROW()-ROW(AS$20)+1, MATCH(AS$16,Templates!$I$1:GW$1,0)))</f>
        <v/>
      </c>
      <c r="AT92" s="55" t="str" cm="1">
        <f t="array" ref="AT92">IF(INDEX(Templates!$I$2:$FQ$152,ROW()-ROW(AT$20)+1, MATCH(AT$16,Templates!$I$1:GX$1,0))="","",INDEX(Templates!$I$2:$FQ$152,ROW()-ROW(AT$20)+1, MATCH(AT$16,Templates!$I$1:GX$1,0)))</f>
        <v/>
      </c>
      <c r="AU92" s="55" t="str" cm="1">
        <f t="array" ref="AU92">IF(INDEX(Templates!$I$2:$FQ$152,ROW()-ROW(AU$20)+1, MATCH(AU$16,Templates!$I$1:GY$1,0))="","",INDEX(Templates!$I$2:$FQ$152,ROW()-ROW(AU$20)+1, MATCH(AU$16,Templates!$I$1:GY$1,0)))</f>
        <v/>
      </c>
      <c r="AV92" s="55" t="str" cm="1">
        <f t="array" ref="AV92">IF(INDEX(Templates!$I$2:$FQ$152,ROW()-ROW(AV$20)+1, MATCH(AV$16,Templates!$I$1:GZ$1,0))="","",INDEX(Templates!$I$2:$FQ$152,ROW()-ROW(AV$20)+1, MATCH(AV$16,Templates!$I$1:GZ$1,0)))</f>
        <v/>
      </c>
      <c r="AW92" s="55" t="str" cm="1">
        <f t="array" ref="AW92">IF(INDEX(Templates!$I$2:$FQ$152,ROW()-ROW(AW$20)+1, MATCH(AW$16,Templates!$I$1:HA$1,0))="","",INDEX(Templates!$I$2:$FQ$152,ROW()-ROW(AW$20)+1, MATCH(AW$16,Templates!$I$1:HA$1,0)))</f>
        <v/>
      </c>
      <c r="AX92" s="55" t="str" cm="1">
        <f t="array" ref="AX92">IF(INDEX(Templates!$I$2:$FQ$152,ROW()-ROW(AX$20)+1, MATCH(AX$16,Templates!$I$1:HB$1,0))="","",INDEX(Templates!$I$2:$FQ$152,ROW()-ROW(AX$20)+1, MATCH(AX$16,Templates!$I$1:HB$1,0)))</f>
        <v/>
      </c>
      <c r="AY92" s="55" t="str" cm="1">
        <f t="array" ref="AY92">IF(INDEX(Templates!$I$2:$FQ$152,ROW()-ROW(AY$20)+1, MATCH(AY$16,Templates!$I$1:HC$1,0))="","",INDEX(Templates!$I$2:$FQ$152,ROW()-ROW(AY$20)+1, MATCH(AY$16,Templates!$I$1:HC$1,0)))</f>
        <v/>
      </c>
      <c r="AZ92" s="55" t="str" cm="1">
        <f t="array" ref="AZ92">IF(INDEX(Templates!$I$2:$FQ$152,ROW()-ROW(AZ$20)+1, MATCH(AZ$16,Templates!$I$1:HD$1,0))="","",INDEX(Templates!$I$2:$FQ$152,ROW()-ROW(AZ$20)+1, MATCH(AZ$16,Templates!$I$1:HD$1,0)))</f>
        <v/>
      </c>
      <c r="BA92" s="55" t="str" cm="1">
        <f t="array" ref="BA92">IF(INDEX(Templates!$I$2:$FQ$152,ROW()-ROW(BA$20)+1, MATCH(BA$16,Templates!$I$1:HE$1,0))="","",INDEX(Templates!$I$2:$FQ$152,ROW()-ROW(BA$20)+1, MATCH(BA$16,Templates!$I$1:HE$1,0)))</f>
        <v/>
      </c>
      <c r="BB92" s="55" t="str" cm="1">
        <f t="array" ref="BB92">IF(INDEX(Templates!$I$2:$FQ$152,ROW()-ROW(BB$20)+1, MATCH(BB$16,Templates!$I$1:HF$1,0))="","",INDEX(Templates!$I$2:$FQ$152,ROW()-ROW(BB$20)+1, MATCH(BB$16,Templates!$I$1:HF$1,0)))</f>
        <v/>
      </c>
      <c r="BC92" s="55" t="str" cm="1">
        <f t="array" ref="BC92">IF(INDEX(Templates!$I$2:$FQ$152,ROW()-ROW(BC$20)+1, MATCH(BC$16,Templates!$I$1:HG$1,0))="","",INDEX(Templates!$I$2:$FQ$152,ROW()-ROW(BC$20)+1, MATCH(BC$16,Templates!$I$1:HG$1,0)))</f>
        <v/>
      </c>
      <c r="BD92" s="55" t="str" cm="1">
        <f t="array" ref="BD92">IF(INDEX(Templates!$I$2:$FQ$152,ROW()-ROW(BD$20)+1, MATCH(BD$16,Templates!$I$1:HH$1,0))="","",INDEX(Templates!$I$2:$FQ$152,ROW()-ROW(BD$20)+1, MATCH(BD$16,Templates!$I$1:HH$1,0)))</f>
        <v/>
      </c>
      <c r="BE92" s="55" t="str" cm="1">
        <f t="array" ref="BE92">IF(INDEX(Templates!$I$2:$FQ$152,ROW()-ROW(BE$20)+1, MATCH(BE$16,Templates!$I$1:HI$1,0))="","",INDEX(Templates!$I$2:$FQ$152,ROW()-ROW(BE$20)+1, MATCH(BE$16,Templates!$I$1:HI$1,0)))</f>
        <v/>
      </c>
      <c r="BF92" s="55" t="str" cm="1">
        <f t="array" ref="BF92">IF(INDEX(Templates!$I$2:$FQ$152,ROW()-ROW(BF$20)+1, MATCH(BF$16,Templates!$I$1:HJ$1,0))="","",INDEX(Templates!$I$2:$FQ$152,ROW()-ROW(BF$20)+1, MATCH(BF$16,Templates!$I$1:HJ$1,0)))</f>
        <v/>
      </c>
      <c r="BG92" s="55" t="str" cm="1">
        <f t="array" ref="BG92">IF(INDEX(Templates!$I$2:$FQ$152,ROW()-ROW(BG$20)+1, MATCH(BG$16,Templates!$I$1:HK$1,0))="","",INDEX(Templates!$I$2:$FQ$152,ROW()-ROW(BG$20)+1, MATCH(BG$16,Templates!$I$1:HK$1,0)))</f>
        <v/>
      </c>
      <c r="BH92" s="55" t="str" cm="1">
        <f t="array" ref="BH92">IF(INDEX(Templates!$I$2:$FQ$152,ROW()-ROW(BH$20)+1, MATCH(BH$16,Templates!$I$1:HI$1,0))="","",INDEX(Templates!$I$2:$FQ$152,ROW()-ROW(BH$20)+1, MATCH(BH$16,Templates!$I$1:HI$1,0)))</f>
        <v/>
      </c>
      <c r="BI92" s="55" t="str" cm="1">
        <f t="array" ref="BI92">IF(INDEX(Templates!$I$2:$FQ$152,ROW()-ROW(BI$20)+1, MATCH(BI$16,Templates!$I$1:HJ$1,0))="","",INDEX(Templates!$I$2:$FQ$152,ROW()-ROW(BI$20)+1, MATCH(BI$16,Templates!$I$1:HJ$1,0)))</f>
        <v/>
      </c>
      <c r="BJ92" s="55" t="str" cm="1">
        <f t="array" ref="BJ92">IF(INDEX(Templates!$I$2:$FQ$152,ROW()-ROW(BJ$20)+1, MATCH(BJ$16,Templates!$I$1:HK$1,0))="","",INDEX(Templates!$I$2:$FQ$152,ROW()-ROW(BJ$20)+1, MATCH(BJ$16,Templates!$I$1:HK$1,0)))</f>
        <v/>
      </c>
      <c r="BK92" s="55" t="str" cm="1">
        <f t="array" ref="BK92">IF(INDEX(Templates!$I$2:$FQ$152,ROW()-ROW(BK$20)+1, MATCH(BK$16,Templates!$I$1:HL$1,0))="","",INDEX(Templates!$I$2:$FQ$152,ROW()-ROW(BK$20)+1, MATCH(BK$16,Templates!$I$1:HL$1,0)))</f>
        <v/>
      </c>
      <c r="BL92" s="55" t="str" cm="1">
        <f t="array" ref="BL92">IF(INDEX(Templates!$I$2:$FQ$152,ROW()-ROW(BL$20)+1, MATCH(BL$16,Templates!$I$1:HM$1,0))="","",INDEX(Templates!$I$2:$FQ$152,ROW()-ROW(BL$20)+1, MATCH(BL$16,Templates!$I$1:HM$1,0)))</f>
        <v/>
      </c>
      <c r="BM92" s="55" t="str" cm="1">
        <f t="array" ref="BM92">IF(INDEX(Templates!$I$2:$FQ$152,ROW()-ROW(BM$20)+1, MATCH(BM$16,Templates!$I$1:HN$1,0))="","",INDEX(Templates!$I$2:$FQ$152,ROW()-ROW(BM$20)+1, MATCH(BM$16,Templates!$I$1:HN$1,0)))</f>
        <v/>
      </c>
      <c r="BN92" s="55" t="str" cm="1">
        <f t="array" ref="BN92">IF(INDEX(Templates!$I$2:$FQ$152,ROW()-ROW(BN$20)+1, MATCH(BN$16,Templates!$I$1:HO$1,0))="","",INDEX(Templates!$I$2:$FQ$152,ROW()-ROW(BN$20)+1, MATCH(BN$16,Templates!$I$1:HO$1,0)))</f>
        <v/>
      </c>
      <c r="BO92" s="55" t="str" cm="1">
        <f t="array" ref="BO92">IF(INDEX(Templates!$I$2:$FQ$152,ROW()-ROW(BO$20)+1, MATCH(BO$16,Templates!$I$1:HP$1,0))="","",INDEX(Templates!$I$2:$FQ$152,ROW()-ROW(BO$20)+1, MATCH(BO$16,Templates!$I$1:HP$1,0)))</f>
        <v/>
      </c>
      <c r="BP92" s="55" t="str" cm="1">
        <f t="array" ref="BP92">IF(INDEX(Templates!$I$2:$FQ$152,ROW()-ROW(BP$20)+1, MATCH(BP$16,Templates!$I$1:HQ$1,0))="","",INDEX(Templates!$I$2:$FQ$152,ROW()-ROW(BP$20)+1, MATCH(BP$16,Templates!$I$1:HQ$1,0)))</f>
        <v/>
      </c>
      <c r="BQ92" s="55" t="str" cm="1">
        <f t="array" ref="BQ92">IF(INDEX(Templates!$I$2:$FQ$152,ROW()-ROW(BQ$20)+1, MATCH(BQ$16,Templates!$I$1:HR$1,0))="","",INDEX(Templates!$I$2:$FQ$152,ROW()-ROW(BQ$20)+1, MATCH(BQ$16,Templates!$I$1:HR$1,0)))</f>
        <v/>
      </c>
      <c r="BR92" s="55" t="str" cm="1">
        <f t="array" ref="BR92">IF(INDEX(Templates!$I$2:$FQ$152,ROW()-ROW(BR$20)+1, MATCH(BR$16,Templates!$I$1:HS$1,0))="","",INDEX(Templates!$I$2:$FQ$152,ROW()-ROW(BR$20)+1, MATCH(BR$16,Templates!$I$1:HS$1,0)))</f>
        <v>Purchased CW 1</v>
      </c>
      <c r="BS92" s="55" t="str" cm="1">
        <f t="array" ref="BS92">IF(INDEX(Templates!$I$2:$FQ$152,ROW()-ROW(BS$20)+1, MATCH(BS$16,Templates!$I$1:HT$1,0))="","",INDEX(Templates!$I$2:$FQ$152,ROW()-ROW(BS$20)+1, MATCH(BS$16,Templates!$I$1:HT$1,0)))</f>
        <v>Purchased CW 1</v>
      </c>
      <c r="BT92" s="55" t="str" cm="1">
        <f t="array" ref="BT92">IF(INDEX(Templates!$I$2:$FQ$152,ROW()-ROW(BT$20)+1, MATCH(BT$16,Templates!$I$1:HU$1,0))="","",INDEX(Templates!$I$2:$FQ$152,ROW()-ROW(BT$20)+1, MATCH(BT$16,Templates!$I$1:HU$1,0)))</f>
        <v/>
      </c>
      <c r="BU92" s="55" t="str" cm="1">
        <f t="array" ref="BU92">IF(INDEX(Templates!$I$2:$FQ$152,ROW()-ROW(BU$20)+1, MATCH(BU$16,Templates!$I$1:HV$1,0))="","",INDEX(Templates!$I$2:$FQ$152,ROW()-ROW(BU$20)+1, MATCH(BU$16,Templates!$I$1:HV$1,0)))</f>
        <v/>
      </c>
      <c r="BV92" s="55" t="str" cm="1">
        <f t="array" ref="BV92">IF(INDEX(Templates!$I$2:$FQ$152,ROW()-ROW(BV$20)+1, MATCH(BV$16,Templates!$I$1:HW$1,0))="","",INDEX(Templates!$I$2:$FQ$152,ROW()-ROW(BV$20)+1, MATCH(BV$16,Templates!$I$1:HW$1,0)))</f>
        <v/>
      </c>
      <c r="BW92" s="55" t="str" cm="1">
        <f t="array" ref="BW92">IF(INDEX(Templates!$I$2:$FQ$152,ROW()-ROW(BW$20)+1, MATCH(BW$16,Templates!$I$1:HX$1,0))="","",INDEX(Templates!$I$2:$FQ$152,ROW()-ROW(BW$20)+1, MATCH(BW$16,Templates!$I$1:HX$1,0)))</f>
        <v/>
      </c>
      <c r="BX92" s="55" t="str" cm="1">
        <f t="array" ref="BX92">IF(INDEX(Templates!$I$2:$FQ$152,ROW()-ROW(BX$20)+1, MATCH(BX$16,Templates!$I$1:HY$1,0))="","",INDEX(Templates!$I$2:$FQ$152,ROW()-ROW(BX$20)+1, MATCH(BX$16,Templates!$I$1:HY$1,0)))</f>
        <v/>
      </c>
      <c r="BY92" s="55" t="str" cm="1">
        <f t="array" ref="BY92">IF(INDEX(Templates!$I$2:$FQ$152,ROW()-ROW(BY$20)+1, MATCH(BY$16,Templates!$I$1:HZ$1,0))="","",INDEX(Templates!$I$2:$FQ$152,ROW()-ROW(BY$20)+1, MATCH(BY$16,Templates!$I$1:HZ$1,0)))</f>
        <v/>
      </c>
      <c r="BZ92" s="55" t="str" cm="1">
        <f t="array" ref="BZ92">IF(INDEX(Templates!$I$2:$FQ$152,ROW()-ROW(BZ$20)+1, MATCH(BZ$16,Templates!$I$1:IA$1,0))="","",INDEX(Templates!$I$2:$FQ$152,ROW()-ROW(BZ$20)+1, MATCH(BZ$16,Templates!$I$1:IA$1,0)))</f>
        <v/>
      </c>
      <c r="CA92" s="55" t="str" cm="1">
        <f t="array" ref="CA92">IF(INDEX(Templates!$I$2:$FQ$152,ROW()-ROW(CA$20)+1, MATCH(CA$16,Templates!$I$1:IB$1,0))="","",INDEX(Templates!$I$2:$FQ$152,ROW()-ROW(CA$20)+1, MATCH(CA$16,Templates!$I$1:IB$1,0)))</f>
        <v/>
      </c>
      <c r="CB92" s="55" t="str" cm="1">
        <f t="array" ref="CB92">IF(INDEX(Templates!$I$2:$FQ$152,ROW()-ROW(CB$20)+1, MATCH(CB$16,Templates!$I$1:IC$1,0))="","",INDEX(Templates!$I$2:$FQ$152,ROW()-ROW(CB$20)+1, MATCH(CB$16,Templates!$I$1:IC$1,0)))</f>
        <v/>
      </c>
      <c r="CC92" s="55" t="str" cm="1">
        <f t="array" ref="CC92">IF(INDEX(Templates!$I$2:$FQ$152,ROW()-ROW(CC$20)+1, MATCH(CC$16,Templates!$I$1:ID$1,0))="","",INDEX(Templates!$I$2:$FQ$152,ROW()-ROW(CC$20)+1, MATCH(CC$16,Templates!$I$1:ID$1,0)))</f>
        <v/>
      </c>
      <c r="CD92" s="55" t="str" cm="1">
        <f t="array" ref="CD92">IF(INDEX(Templates!$I$2:$FQ$152,ROW()-ROW(CD$20)+1, MATCH(CD$16,Templates!$I$1:IE$1,0))="","",INDEX(Templates!$I$2:$FQ$152,ROW()-ROW(CD$20)+1, MATCH(CD$16,Templates!$I$1:IE$1,0)))</f>
        <v/>
      </c>
      <c r="CE92" s="55" t="str" cm="1">
        <f t="array" ref="CE92">IF(INDEX(Templates!$I$2:$FQ$152,ROW()-ROW(CE$20)+1, MATCH(CE$16,Templates!$I$1:IF$1,0))="","",INDEX(Templates!$I$2:$FQ$152,ROW()-ROW(CE$20)+1, MATCH(CE$16,Templates!$I$1:IF$1,0)))</f>
        <v/>
      </c>
      <c r="CF92" s="55" t="str" cm="1">
        <f t="array" ref="CF92">IF(INDEX(Templates!$I$2:$FQ$152,ROW()-ROW(CF$20)+1, MATCH(CF$16,Templates!$I$1:ID$1,0))="","",INDEX(Templates!$I$2:$FQ$152,ROW()-ROW(CF$20)+1, MATCH(CF$16,Templates!$I$1:ID$1,0)))</f>
        <v/>
      </c>
      <c r="CG92" s="55" t="str" cm="1">
        <f t="array" ref="CG92">IF(INDEX(Templates!$I$2:$FQ$152,ROW()-ROW(CG$20)+1, MATCH(CG$16,Templates!$I$1:IE$1,0))="","",INDEX(Templates!$I$2:$FQ$152,ROW()-ROW(CG$20)+1, MATCH(CG$16,Templates!$I$1:IE$1,0)))</f>
        <v/>
      </c>
      <c r="CH92" s="55" t="str" cm="1">
        <f t="array" ref="CH92">IF(INDEX(Templates!$I$2:$FQ$152,ROW()-ROW(CH$20)+1, MATCH(CH$16,Templates!$I$1:IF$1,0))="","",INDEX(Templates!$I$2:$FQ$152,ROW()-ROW(CH$20)+1, MATCH(CH$16,Templates!$I$1:IF$1,0)))</f>
        <v/>
      </c>
      <c r="CI92" s="55" t="str" cm="1">
        <f t="array" ref="CI92">IF(INDEX(Templates!$I$2:$FQ$152,ROW()-ROW(CI$20)+1, MATCH(CI$16,Templates!$I$1:IG$1,0))="","",INDEX(Templates!$I$2:$FQ$152,ROW()-ROW(CI$20)+1, MATCH(CI$16,Templates!$I$1:IG$1,0)))</f>
        <v/>
      </c>
      <c r="CJ92" s="55" t="str" cm="1">
        <f t="array" ref="CJ92">IF(INDEX(Templates!$I$2:$FQ$152,ROW()-ROW(CJ$20)+1, MATCH(CJ$16,Templates!$I$1:IH$1,0))="","",INDEX(Templates!$I$2:$FQ$152,ROW()-ROW(CJ$20)+1, MATCH(CJ$16,Templates!$I$1:IH$1,0)))</f>
        <v/>
      </c>
      <c r="CK92" s="55" t="str" cm="1">
        <f t="array" ref="CK92">IF(INDEX(Templates!$I$2:$FQ$152,ROW()-ROW(CK$20)+1, MATCH(CK$16,Templates!$I$1:II$1,0))="","",INDEX(Templates!$I$2:$FQ$152,ROW()-ROW(CK$20)+1, MATCH(CK$16,Templates!$I$1:II$1,0)))</f>
        <v/>
      </c>
      <c r="CL92" s="55" t="str" cm="1">
        <f t="array" ref="CL92">IF(INDEX(Templates!$I$2:$FQ$152,ROW()-ROW(CL$20)+1, MATCH(CL$16,Templates!$I$1:IJ$1,0))="","",INDEX(Templates!$I$2:$FQ$152,ROW()-ROW(CL$20)+1, MATCH(CL$16,Templates!$I$1:IJ$1,0)))</f>
        <v/>
      </c>
      <c r="CM92" s="55" t="str" cm="1">
        <f t="array" ref="CM92">IF(INDEX(Templates!$I$2:$FQ$152,ROW()-ROW(CM$20)+1, MATCH(CM$16,Templates!$I$1:IK$1,0))="","",INDEX(Templates!$I$2:$FQ$152,ROW()-ROW(CM$20)+1, MATCH(CM$16,Templates!$I$1:IK$1,0)))</f>
        <v/>
      </c>
      <c r="CN92" s="55" t="str" cm="1">
        <f t="array" ref="CN92">IF(INDEX(Templates!$I$2:$FQ$152,ROW()-ROW(CN$20)+1, MATCH(CN$16,Templates!$I$1:IL$1,0))="","",INDEX(Templates!$I$2:$FQ$152,ROW()-ROW(CN$20)+1, MATCH(CN$16,Templates!$I$1:IL$1,0)))</f>
        <v/>
      </c>
      <c r="CO92" s="55" t="str" cm="1">
        <f t="array" ref="CO92">IF(INDEX(Templates!$I$2:$FQ$152,ROW()-ROW(CO$20)+1, MATCH(CO$16,Templates!$I$1:IM$1,0))="","",INDEX(Templates!$I$2:$FQ$152,ROW()-ROW(CO$20)+1, MATCH(CO$16,Templates!$I$1:IM$1,0)))</f>
        <v/>
      </c>
      <c r="CP92" s="55" t="str" cm="1">
        <f t="array" ref="CP92">IF(INDEX(Templates!$I$2:$FQ$152,ROW()-ROW(CP$20)+1, MATCH(CP$16,Templates!$I$1:IN$1,0))="","",INDEX(Templates!$I$2:$FQ$152,ROW()-ROW(CP$20)+1, MATCH(CP$16,Templates!$I$1:IN$1,0)))</f>
        <v/>
      </c>
      <c r="CQ92" s="55" t="str" cm="1">
        <f t="array" ref="CQ92">IF(INDEX(Templates!$I$2:$FQ$152,ROW()-ROW(CQ$20)+1, MATCH(CQ$16,Templates!$I$1:IO$1,0))="","",INDEX(Templates!$I$2:$FQ$152,ROW()-ROW(CQ$20)+1, MATCH(CQ$16,Templates!$I$1:IO$1,0)))</f>
        <v/>
      </c>
      <c r="CR92" s="55" t="str" cm="1">
        <f t="array" ref="CR92">IF(INDEX(Templates!$I$2:$FQ$152,ROW()-ROW(CR$20)+1, MATCH(CR$16,Templates!$I$1:IP$1,0))="","",INDEX(Templates!$I$2:$FQ$152,ROW()-ROW(CR$20)+1, MATCH(CR$16,Templates!$I$1:IP$1,0)))</f>
        <v/>
      </c>
      <c r="CS92" s="55" t="str" cm="1">
        <f t="array" ref="CS92">IF(INDEX(Templates!$I$2:$FQ$152,ROW()-ROW(CS$20)+1, MATCH(CS$16,Templates!$I$1:IQ$1,0))="","",INDEX(Templates!$I$2:$FQ$152,ROW()-ROW(CS$20)+1, MATCH(CS$16,Templates!$I$1:IQ$1,0)))</f>
        <v/>
      </c>
      <c r="CT92" s="55" t="str" cm="1">
        <f t="array" ref="CT92">IF(INDEX(Templates!$I$2:$FQ$152,ROW()-ROW(CT$20)+1, MATCH(CT$16,Templates!$I$1:IR$1,0))="","",INDEX(Templates!$I$2:$FQ$152,ROW()-ROW(CT$20)+1, MATCH(CT$16,Templates!$I$1:IR$1,0)))</f>
        <v/>
      </c>
      <c r="CU92" s="55" t="str" cm="1">
        <f t="array" ref="CU92">IF(INDEX(Templates!$I$2:$FQ$152,ROW()-ROW(CU$20)+1, MATCH(CU$16,Templates!$I$1:IS$1,0))="","",INDEX(Templates!$I$2:$FQ$152,ROW()-ROW(CU$20)+1, MATCH(CU$16,Templates!$I$1:IS$1,0)))</f>
        <v/>
      </c>
      <c r="CV92" s="55" t="str" cm="1">
        <f t="array" ref="CV92">IF(INDEX(Templates!$I$2:$FQ$152,ROW()-ROW(CV$20)+1, MATCH(CV$16,Templates!$I$1:IT$1,0))="","",INDEX(Templates!$I$2:$FQ$152,ROW()-ROW(CV$20)+1, MATCH(CV$16,Templates!$I$1:IT$1,0)))</f>
        <v/>
      </c>
      <c r="CW92" s="55" t="str" cm="1">
        <f t="array" ref="CW92">IF(INDEX(Templates!$I$2:$FQ$152,ROW()-ROW(CW$20)+1, MATCH(CW$16,Templates!$I$1:IU$1,0))="","",INDEX(Templates!$I$2:$FQ$152,ROW()-ROW(CW$20)+1, MATCH(CW$16,Templates!$I$1:IU$1,0)))</f>
        <v/>
      </c>
      <c r="CX92" s="55" t="str" cm="1">
        <f t="array" ref="CX92">IF(INDEX(Templates!$I$2:$FQ$152,ROW()-ROW(CX$20)+1, MATCH(CX$16,Templates!$I$1:IV$1,0))="","",INDEX(Templates!$I$2:$FQ$152,ROW()-ROW(CX$20)+1, MATCH(CX$16,Templates!$I$1:IV$1,0)))</f>
        <v/>
      </c>
      <c r="CY92" s="55" t="str" cm="1">
        <f t="array" ref="CY92">IF(INDEX(Templates!$I$2:$FQ$152,ROW()-ROW(CY$20)+1, MATCH(CY$16,Templates!$I$1:IW$1,0))="","",INDEX(Templates!$I$2:$FQ$152,ROW()-ROW(CY$20)+1, MATCH(CY$16,Templates!$I$1:IW$1,0)))</f>
        <v/>
      </c>
      <c r="CZ92" s="55" t="str" cm="1">
        <f t="array" ref="CZ92">IF(INDEX(Templates!$I$2:$FQ$152,ROW()-ROW(CZ$20)+1, MATCH(CZ$16,Templates!$I$1:IX$1,0))="","",INDEX(Templates!$I$2:$FQ$152,ROW()-ROW(CZ$20)+1, MATCH(CZ$16,Templates!$I$1:IX$1,0)))</f>
        <v/>
      </c>
      <c r="DA92" s="55" t="str" cm="1">
        <f t="array" ref="DA92">IF(INDEX(Templates!$I$2:$FQ$152,ROW()-ROW(DA$20)+1, MATCH(DA$16,Templates!$I$1:IY$1,0))="","",INDEX(Templates!$I$2:$FQ$152,ROW()-ROW(DA$20)+1, MATCH(DA$16,Templates!$I$1:IY$1,0)))</f>
        <v/>
      </c>
      <c r="DB92" s="55" t="str" cm="1">
        <f t="array" ref="DB92">IF(INDEX(Templates!$I$2:$FQ$152,ROW()-ROW(DB$20)+1, MATCH(DB$16,Templates!$I$1:IZ$1,0))="","",INDEX(Templates!$I$2:$FQ$152,ROW()-ROW(DB$20)+1, MATCH(DB$16,Templates!$I$1:IZ$1,0)))</f>
        <v/>
      </c>
      <c r="DC92" s="55" t="str" cm="1">
        <f t="array" ref="DC92">IF(INDEX(Templates!$I$2:$FQ$152,ROW()-ROW(DC$20)+1, MATCH(DC$16,Templates!$I$1:JA$1,0))="","",INDEX(Templates!$I$2:$FQ$152,ROW()-ROW(DC$20)+1, MATCH(DC$16,Templates!$I$1:JA$1,0)))</f>
        <v/>
      </c>
      <c r="DD92" s="55" t="str" cm="1">
        <f t="array" ref="DD92">IF(INDEX(Templates!$I$2:$FQ$152,ROW()-ROW(DD$20)+1, MATCH(DD$16,Templates!$I$1:JB$1,0))="","",INDEX(Templates!$I$2:$FQ$152,ROW()-ROW(DD$20)+1, MATCH(DD$16,Templates!$I$1:JB$1,0)))</f>
        <v/>
      </c>
      <c r="DE92" s="55" t="str" cm="1">
        <f t="array" ref="DE92">IF(INDEX(Templates!$I$2:$FQ$152,ROW()-ROW(DE$20)+1, MATCH(DE$16,Templates!$I$1:JC$1,0))="","",INDEX(Templates!$I$2:$FQ$152,ROW()-ROW(DE$20)+1, MATCH(DE$16,Templates!$I$1:JC$1,0)))</f>
        <v/>
      </c>
      <c r="DF92" s="55" t="str" cm="1">
        <f t="array" ref="DF92">IF(INDEX(Templates!$I$2:$FQ$152,ROW()-ROW(DF$20)+1, MATCH(DF$16,Templates!$I$1:JD$1,0))="","",INDEX(Templates!$I$2:$FQ$152,ROW()-ROW(DF$20)+1, MATCH(DF$16,Templates!$I$1:JD$1,0)))</f>
        <v/>
      </c>
      <c r="DG92" s="55" t="str" cm="1">
        <f t="array" ref="DG92">IF(INDEX(Templates!$I$2:$FQ$152,ROW()-ROW(DG$20)+1, MATCH(DG$16,Templates!$I$1:JE$1,0))="","",INDEX(Templates!$I$2:$FQ$152,ROW()-ROW(DG$20)+1, MATCH(DG$16,Templates!$I$1:JE$1,0)))</f>
        <v/>
      </c>
      <c r="DH92" s="55" t="str" cm="1">
        <f t="array" ref="DH92">IF(INDEX(Templates!$I$2:$FQ$152,ROW()-ROW(DH$20)+1, MATCH(DH$16,Templates!$I$1:JF$1,0))="","",INDEX(Templates!$I$2:$FQ$152,ROW()-ROW(DH$20)+1, MATCH(DH$16,Templates!$I$1:JF$1,0)))</f>
        <v/>
      </c>
      <c r="DI92" s="55" t="str" cm="1">
        <f t="array" ref="DI92">IF(INDEX(Templates!$I$2:$FQ$152,ROW()-ROW(DI$20)+1, MATCH(DI$16,Templates!$I$1:JG$1,0))="","",INDEX(Templates!$I$2:$FQ$152,ROW()-ROW(DI$20)+1, MATCH(DI$16,Templates!$I$1:JG$1,0)))</f>
        <v/>
      </c>
      <c r="DJ92" s="55" t="str" cm="1">
        <f t="array" ref="DJ92">IF(INDEX(Templates!$I$2:$FQ$152,ROW()-ROW(DJ$20)+1, MATCH(DJ$16,Templates!$I$1:JH$1,0))="","",INDEX(Templates!$I$2:$FQ$152,ROW()-ROW(DJ$20)+1, MATCH(DJ$16,Templates!$I$1:JH$1,0)))</f>
        <v/>
      </c>
      <c r="DK92" s="55" t="str" cm="1">
        <f t="array" ref="DK92">IF(INDEX(Templates!$I$2:$FQ$152,ROW()-ROW(DK$20)+1, MATCH(DK$16,Templates!$I$1:JI$1,0))="","",INDEX(Templates!$I$2:$FQ$152,ROW()-ROW(DK$20)+1, MATCH(DK$16,Templates!$I$1:JI$1,0)))</f>
        <v/>
      </c>
      <c r="DL92" s="55" t="str" cm="1">
        <f t="array" ref="DL92">IF(INDEX(Templates!$I$2:$FQ$152,ROW()-ROW(DL$20)+1, MATCH(DL$16,Templates!$I$1:JJ$1,0))="","",INDEX(Templates!$I$2:$FQ$152,ROW()-ROW(DL$20)+1, MATCH(DL$16,Templates!$I$1:JJ$1,0)))</f>
        <v/>
      </c>
      <c r="DM92" s="55" t="str" cm="1">
        <f t="array" ref="DM92">IF(INDEX(Templates!$I$2:$FQ$152,ROW()-ROW(DM$20)+1, MATCH(DM$16,Templates!$I$1:JK$1,0))="","",INDEX(Templates!$I$2:$FQ$152,ROW()-ROW(DM$20)+1, MATCH(DM$16,Templates!$I$1:JK$1,0)))</f>
        <v/>
      </c>
      <c r="DN92" s="55" t="str" cm="1">
        <f t="array" ref="DN92">IF(INDEX(Templates!$I$2:$FQ$152,ROW()-ROW(DN$20)+1, MATCH(DN$16,Templates!$I$1:JL$1,0))="","",INDEX(Templates!$I$2:$FQ$152,ROW()-ROW(DN$20)+1, MATCH(DN$16,Templates!$I$1:JL$1,0)))</f>
        <v/>
      </c>
      <c r="DO92" s="55" t="str" cm="1">
        <f t="array" ref="DO92">IF(INDEX(Templates!$I$2:$FQ$152,ROW()-ROW(DO$20)+1, MATCH(DO$16,Templates!$I$1:JM$1,0))="","",INDEX(Templates!$I$2:$FQ$152,ROW()-ROW(DO$20)+1, MATCH(DO$16,Templates!$I$1:JM$1,0)))</f>
        <v/>
      </c>
      <c r="DP92" s="55" t="str" cm="1">
        <f t="array" ref="DP92">IF(INDEX(Templates!$I$2:$FQ$152,ROW()-ROW(DP$20)+1, MATCH(DP$16,Templates!$I$1:JN$1,0))="","",INDEX(Templates!$I$2:$FQ$152,ROW()-ROW(DP$20)+1, MATCH(DP$16,Templates!$I$1:JN$1,0)))</f>
        <v/>
      </c>
      <c r="DQ92" s="55" t="str" cm="1">
        <f t="array" ref="DQ92">IF(INDEX(Templates!$I$2:$FQ$152,ROW()-ROW(DQ$20)+1, MATCH(DQ$16,Templates!$I$1:JO$1,0))="","",INDEX(Templates!$I$2:$FQ$152,ROW()-ROW(DQ$20)+1, MATCH(DQ$16,Templates!$I$1:JO$1,0)))</f>
        <v/>
      </c>
      <c r="DR92" s="55" t="str" cm="1">
        <f t="array" ref="DR92">IF(INDEX(Templates!$I$2:$FQ$152,ROW()-ROW(DR$20)+1, MATCH(DR$16,Templates!$I$1:JP$1,0))="","",INDEX(Templates!$I$2:$FQ$152,ROW()-ROW(DR$20)+1, MATCH(DR$16,Templates!$I$1:JP$1,0)))</f>
        <v/>
      </c>
      <c r="DS92" s="55" t="str" cm="1">
        <f t="array" ref="DS92">IF(INDEX(Templates!$I$2:$FQ$152,ROW()-ROW(DS$20)+1, MATCH(DS$16,Templates!$I$1:JQ$1,0))="","",INDEX(Templates!$I$2:$FQ$152,ROW()-ROW(DS$20)+1, MATCH(DS$16,Templates!$I$1:JQ$1,0)))</f>
        <v/>
      </c>
      <c r="DT92" s="55" t="str" cm="1">
        <f t="array" ref="DT92">IF(INDEX(Templates!$I$2:$FQ$152,ROW()-ROW(DT$20)+1, MATCH(DT$16,Templates!$I$1:JR$1,0))="","",INDEX(Templates!$I$2:$FQ$152,ROW()-ROW(DT$20)+1, MATCH(DT$16,Templates!$I$1:JR$1,0)))</f>
        <v/>
      </c>
      <c r="DU92" s="55" t="str" cm="1">
        <f t="array" ref="DU92">IF(INDEX(Templates!$I$2:$FQ$152,ROW()-ROW(DU$20)+1, MATCH(DU$16,Templates!$I$1:JP$1,0))="","",INDEX(Templates!$I$2:$FQ$152,ROW()-ROW(DU$20)+1, MATCH(DU$16,Templates!$I$1:JP$1,0)))</f>
        <v/>
      </c>
      <c r="DV92" s="55" t="str" cm="1">
        <f t="array" ref="DV92">IF(INDEX(Templates!$I$2:$FQ$152,ROW()-ROW(DV$20)+1, MATCH(DV$16,Templates!$I$1:JQ$1,0))="","",INDEX(Templates!$I$2:$FQ$152,ROW()-ROW(DV$20)+1, MATCH(DV$16,Templates!$I$1:JQ$1,0)))</f>
        <v/>
      </c>
      <c r="DW92" s="55" t="str" cm="1">
        <f t="array" ref="DW92">IF(INDEX(Templates!$I$2:$FQ$152,ROW()-ROW(DW$20)+1, MATCH(DW$16,Templates!$I$1:JR$1,0))="","",INDEX(Templates!$I$2:$FQ$152,ROW()-ROW(DW$20)+1, MATCH(DW$16,Templates!$I$1:JR$1,0)))</f>
        <v/>
      </c>
      <c r="DX92" s="55" t="str" cm="1">
        <f t="array" ref="DX92">IF(INDEX(Templates!$I$2:$FQ$152,ROW()-ROW(DX$20)+1, MATCH(DX$16,Templates!$I$1:JS$1,0))="","",INDEX(Templates!$I$2:$FQ$152,ROW()-ROW(DX$20)+1, MATCH(DX$16,Templates!$I$1:JS$1,0)))</f>
        <v/>
      </c>
      <c r="DY92" s="55" t="str" cm="1">
        <f t="array" ref="DY92">IF(INDEX(Templates!$I$2:$FQ$152,ROW()-ROW(DY$20)+1, MATCH(DY$16,Templates!$I$1:JT$1,0))="","",INDEX(Templates!$I$2:$FQ$152,ROW()-ROW(DY$20)+1, MATCH(DY$16,Templates!$I$1:JT$1,0)))</f>
        <v/>
      </c>
      <c r="DZ92" s="55" t="str" cm="1">
        <f t="array" ref="DZ92">IF(INDEX(Templates!$I$2:$FQ$152,ROW()-ROW(DZ$20)+1, MATCH(DZ$16,Templates!$I$1:JU$1,0))="","",INDEX(Templates!$I$2:$FQ$152,ROW()-ROW(DZ$20)+1, MATCH(DZ$16,Templates!$I$1:JU$1,0)))</f>
        <v/>
      </c>
      <c r="EA92" s="55" t="str" cm="1">
        <f t="array" ref="EA92">IF(INDEX(Templates!$I$2:$FQ$152,ROW()-ROW(EA$20)+1, MATCH(EA$16,Templates!$I$1:JV$1,0))="","",INDEX(Templates!$I$2:$FQ$152,ROW()-ROW(EA$20)+1, MATCH(EA$16,Templates!$I$1:JV$1,0)))</f>
        <v/>
      </c>
      <c r="EB92" s="55" t="str" cm="1">
        <f t="array" ref="EB92">IF(INDEX(Templates!$I$2:$FQ$152,ROW()-ROW(EB$20)+1, MATCH(EB$16,Templates!$I$1:JW$1,0))="","",INDEX(Templates!$I$2:$FQ$152,ROW()-ROW(EB$20)+1, MATCH(EB$16,Templates!$I$1:JW$1,0)))</f>
        <v/>
      </c>
      <c r="EC92" s="55" t="str" cm="1">
        <f t="array" ref="EC92">IF(INDEX(Templates!$I$2:$FQ$152,ROW()-ROW(EC$20)+1, MATCH(EC$16,Templates!$I$1:JX$1,0))="","",INDEX(Templates!$I$2:$FQ$152,ROW()-ROW(EC$20)+1, MATCH(EC$16,Templates!$I$1:JX$1,0)))</f>
        <v/>
      </c>
      <c r="ED92" s="55" t="str" cm="1">
        <f t="array" ref="ED92">IF(INDEX(Templates!$I$2:$FQ$152,ROW()-ROW(ED$20)+1, MATCH(ED$16,Templates!$I$1:JY$1,0))="","",INDEX(Templates!$I$2:$FQ$152,ROW()-ROW(ED$20)+1, MATCH(ED$16,Templates!$I$1:JY$1,0)))</f>
        <v/>
      </c>
      <c r="EE92" s="55"/>
      <c r="EF92" s="55"/>
      <c r="EG92" s="55"/>
      <c r="EH92" s="55"/>
      <c r="EI92" s="55"/>
      <c r="EJ92" s="55"/>
      <c r="EK92" s="55"/>
      <c r="EL92" s="55"/>
      <c r="EM92" s="55"/>
      <c r="EN92" s="55"/>
      <c r="EO92" s="55"/>
      <c r="EP92" s="55"/>
      <c r="EQ92" s="55"/>
      <c r="ER92" s="55"/>
      <c r="ES92" s="55"/>
      <c r="ET92" s="55"/>
      <c r="EU92" s="55"/>
      <c r="EV92" s="55"/>
      <c r="EW92" s="55"/>
      <c r="EX92" s="55"/>
      <c r="EY92" s="55"/>
      <c r="EZ92" s="55"/>
      <c r="FA92" s="55"/>
      <c r="FB92" s="55"/>
      <c r="FC92" s="55"/>
      <c r="FD92" s="55"/>
      <c r="FE92" s="55"/>
      <c r="FF92" s="55"/>
      <c r="FG92" s="55"/>
      <c r="FH92" s="55"/>
      <c r="FI92" s="55"/>
      <c r="FJ92" s="55"/>
      <c r="FK92" s="55"/>
      <c r="FL92" s="55"/>
      <c r="FM92" s="55"/>
      <c r="FN92" s="55"/>
      <c r="FO92" s="55"/>
      <c r="FP92" s="55"/>
      <c r="FQ92" s="55"/>
      <c r="FR92" s="55"/>
      <c r="FS92" s="55"/>
      <c r="FT92" s="55"/>
      <c r="FU92" s="55"/>
      <c r="FV92" s="55"/>
      <c r="FW92" s="55"/>
      <c r="FX92" s="55"/>
      <c r="FY92" s="55"/>
      <c r="FZ92" s="55"/>
      <c r="GA92" s="55"/>
      <c r="GB92" s="55"/>
      <c r="GC92" s="55"/>
      <c r="GD92" s="55"/>
      <c r="GE92" s="55"/>
      <c r="GF92" s="55"/>
      <c r="GG92" s="55"/>
      <c r="GH92" s="55"/>
      <c r="GI92" s="55"/>
      <c r="GJ92" s="55"/>
      <c r="GK92" s="55"/>
      <c r="GL92" s="55"/>
      <c r="GM92" s="55"/>
      <c r="GN92" s="55"/>
      <c r="GO92" s="55"/>
      <c r="GP92" s="55"/>
      <c r="GQ92" s="55"/>
      <c r="GR92" s="55"/>
      <c r="GS92" s="55"/>
      <c r="GT92" s="55"/>
      <c r="GU92" s="55"/>
      <c r="GV92" s="55"/>
      <c r="GW92" s="55"/>
    </row>
    <row r="93" spans="1:205" s="24" customFormat="1" x14ac:dyDescent="0.55000000000000004">
      <c r="A93" s="41" t="s">
        <v>763</v>
      </c>
      <c r="B93" s="6" t="s">
        <v>768</v>
      </c>
      <c r="C93" s="66" t="str" cm="1">
        <f t="array" ref="C93">IF(INDEX(Templates!A$2:A$153,ROW()-ROW($20:$20)+1)="","",INDEX(Templates!A$2:A$153,ROW()-ROW($20:$20)+1))</f>
        <v>JSON_PATH:external_fluid_sources[0]</v>
      </c>
      <c r="D93" s="66" t="str" cm="1">
        <f t="array" ref="D93">IF(INDEX(Templates!B$2:B$153,ROW()-ROW($20:$20)+1)="","",INDEX(Templates!B$2:B$153,ROW()-ROW($20:$20)+1))</f>
        <v>loop</v>
      </c>
      <c r="E93" s="66" t="str" cm="1">
        <f t="array" ref="E93">IF(INDEX(Templates!C$2:C$153,ROW()-ROW($20:$20)+1)="","",INDEX(Templates!C$2:C$153,ROW()-ROW($20:$20)+1))</f>
        <v/>
      </c>
      <c r="F93" s="127" t="str" cm="1">
        <f t="array" ref="F93">IF(INDEX(Templates!D$2:D$153,ROW()-ROW($20:$20)+1)="","",INDEX(Templates!D$2:D$153,ROW()-ROW($20:$20)+1))</f>
        <v/>
      </c>
      <c r="G93" s="116" t="str" cm="1">
        <f t="array" ref="G93">IF(INDEX(Templates!E$2:E$153,ROW()-ROW($20:$20)+1)="","",INDEX(Templates!E$2:E$153,ROW()-ROW($20:$20)+1))</f>
        <v>ExternalFluidSource</v>
      </c>
      <c r="H93" s="68" t="str" cm="1">
        <f t="array" ref="H93">IF(INDEX(Templates!F$2:F$153,ROW()-ROW($20:$20)+1)="","",INDEX(Templates!F$2:F$153,ROW()-ROW($20:$20)+1))</f>
        <v>Purchased Loop 1</v>
      </c>
      <c r="I93" s="68" t="str" cm="1">
        <f t="array" ref="I93">IF(INDEX(Templates!G$2:G$153,ROW()-ROW($20:$20)+1)="","",INDEX(Templates!G$2:G$153,ROW()-ROW($20:$20)+1))</f>
        <v>ASHRAE229 1</v>
      </c>
      <c r="J93" s="68" t="str" cm="1">
        <f t="array" ref="J93">IF(INDEX(Templates!H$2:H$153,ROW()-ROW($20:$20)+1)="","",INDEX(Templates!H$2:H$153,ROW()-ROW($20:$20)+1))</f>
        <v>loop</v>
      </c>
      <c r="K93" s="69" t="s">
        <v>765</v>
      </c>
      <c r="L93" s="69" t="s">
        <v>765</v>
      </c>
      <c r="M93" s="55" t="str" cm="1">
        <f t="array" ref="M93">IF(INDEX(Templates!$I$2:$FQ$152,ROW()-ROW(M$20)+1, MATCH(M$16,Templates!$I$1:FQ$1,0))="","",INDEX(Templates!$I$2:$FQ$152,ROW()-ROW(M$20)+1, MATCH(M$16,Templates!$I$1:FQ$1,0)))</f>
        <v/>
      </c>
      <c r="N93" s="55" t="str" cm="1">
        <f t="array" ref="N93">IF(INDEX(Templates!$I$2:$FQ$152,ROW()-ROW(N$20)+1, MATCH(N$16,Templates!$I$1:FR$1,0))="","",INDEX(Templates!$I$2:$FQ$152,ROW()-ROW(N$20)+1, MATCH(N$16,Templates!$I$1:FR$1,0)))</f>
        <v/>
      </c>
      <c r="O93" s="55" t="str" cm="1">
        <f t="array" ref="O93">IF(INDEX(Templates!$I$2:$FQ$152,ROW()-ROW(O$20)+1, MATCH(O$16,Templates!$I$1:FS$1,0))="","",INDEX(Templates!$I$2:$FQ$152,ROW()-ROW(O$20)+1, MATCH(O$16,Templates!$I$1:FS$1,0)))</f>
        <v/>
      </c>
      <c r="P93" s="55" t="str" cm="1">
        <f t="array" ref="P93">IF(INDEX(Templates!$I$2:$FQ$152,ROW()-ROW(P$20)+1, MATCH(P$16,Templates!$I$1:FT$1,0))="","",INDEX(Templates!$I$2:$FQ$152,ROW()-ROW(P$20)+1, MATCH(P$16,Templates!$I$1:FT$1,0)))</f>
        <v/>
      </c>
      <c r="Q93" s="55" t="str" cm="1">
        <f t="array" ref="Q93">IF(INDEX(Templates!$I$2:$FQ$152,ROW()-ROW(Q$20)+1, MATCH(Q$16,Templates!$I$1:FU$1,0))="","",INDEX(Templates!$I$2:$FQ$152,ROW()-ROW(Q$20)+1, MATCH(Q$16,Templates!$I$1:FU$1,0)))</f>
        <v/>
      </c>
      <c r="R93" s="55" t="str" cm="1">
        <f t="array" ref="R93">IF(INDEX(Templates!$I$2:$FQ$152,ROW()-ROW(R$20)+1, MATCH(R$16,Templates!$I$1:FV$1,0))="","",INDEX(Templates!$I$2:$FQ$152,ROW()-ROW(R$20)+1, MATCH(R$16,Templates!$I$1:FV$1,0)))</f>
        <v>Chilled Water Loop 1</v>
      </c>
      <c r="S93" s="55" t="str" cm="1">
        <f t="array" ref="S93">IF(INDEX(Templates!$I$2:$FQ$152,ROW()-ROW(S$20)+1, MATCH(S$16,Templates!$I$1:FW$1,0))="","",INDEX(Templates!$I$2:$FQ$152,ROW()-ROW(S$20)+1, MATCH(S$16,Templates!$I$1:FW$1,0)))</f>
        <v>Chilled Water Loop 1</v>
      </c>
      <c r="T93" s="55" t="str" cm="1">
        <f t="array" ref="T93">IF(INDEX(Templates!$I$2:$FQ$152,ROW()-ROW(T$20)+1, MATCH(T$16,Templates!$I$1:FX$1,0))="","",INDEX(Templates!$I$2:$FQ$152,ROW()-ROW(T$20)+1, MATCH(T$16,Templates!$I$1:FX$1,0)))</f>
        <v>Chilled Water Loop 1</v>
      </c>
      <c r="U93" s="55" t="str" cm="1">
        <f t="array" ref="U93">IF(INDEX(Templates!$I$2:$FQ$152,ROW()-ROW(U$20)+1, MATCH(U$16,Templates!$I$1:FY$1,0))="","",INDEX(Templates!$I$2:$FQ$152,ROW()-ROW(U$20)+1, MATCH(U$16,Templates!$I$1:FY$1,0)))</f>
        <v>Chilled Water Loop 1</v>
      </c>
      <c r="V93" s="55" t="str" cm="1">
        <f t="array" ref="V93">IF(INDEX(Templates!$I$2:$FQ$152,ROW()-ROW(V$20)+1, MATCH(V$16,Templates!$I$1:FZ$1,0))="","",INDEX(Templates!$I$2:$FQ$152,ROW()-ROW(V$20)+1, MATCH(V$16,Templates!$I$1:FZ$1,0)))</f>
        <v>Chilled Water Loop 1</v>
      </c>
      <c r="W93" s="55" t="str" cm="1">
        <f t="array" ref="W93">IF(INDEX(Templates!$I$2:$FQ$152,ROW()-ROW(W$20)+1, MATCH(W$16,Templates!$I$1:GA$1,0))="","",INDEX(Templates!$I$2:$FQ$152,ROW()-ROW(W$20)+1, MATCH(W$16,Templates!$I$1:GA$1,0)))</f>
        <v>Chilled Water Loop 1</v>
      </c>
      <c r="X93" s="55" t="str" cm="1">
        <f t="array" ref="X93">IF(INDEX(Templates!$I$2:$FQ$152,ROW()-ROW(X$20)+1, MATCH(X$16,Templates!$I$1:GB$1,0))="","",INDEX(Templates!$I$2:$FQ$152,ROW()-ROW(X$20)+1, MATCH(X$16,Templates!$I$1:GB$1,0)))</f>
        <v/>
      </c>
      <c r="Y93" s="55" t="str" cm="1">
        <f t="array" ref="Y93">IF(INDEX(Templates!$I$2:$FQ$152,ROW()-ROW(Y$20)+1, MATCH(Y$16,Templates!$I$1:GC$1,0))="","",INDEX(Templates!$I$2:$FQ$152,ROW()-ROW(Y$20)+1, MATCH(Y$16,Templates!$I$1:GC$1,0)))</f>
        <v/>
      </c>
      <c r="Z93" s="55" t="str" cm="1">
        <f t="array" ref="Z93">IF(INDEX(Templates!$I$2:$FQ$152,ROW()-ROW(Z$20)+1, MATCH(Z$16,Templates!$I$1:GD$1,0))="","",INDEX(Templates!$I$2:$FQ$152,ROW()-ROW(Z$20)+1, MATCH(Z$16,Templates!$I$1:GD$1,0)))</f>
        <v/>
      </c>
      <c r="AA93" s="55" t="str" cm="1">
        <f t="array" ref="AA93">IF(INDEX(Templates!$I$2:$FQ$152,ROW()-ROW(AA$20)+1, MATCH(AA$16,Templates!$I$1:GE$1,0))="","",INDEX(Templates!$I$2:$FQ$152,ROW()-ROW(AA$20)+1, MATCH(AA$16,Templates!$I$1:GE$1,0)))</f>
        <v/>
      </c>
      <c r="AB93" s="55" t="str" cm="1">
        <f t="array" ref="AB93">IF(INDEX(Templates!$I$2:$FQ$152,ROW()-ROW(AB$20)+1, MATCH(AB$16,Templates!$I$1:GF$1,0))="","",INDEX(Templates!$I$2:$FQ$152,ROW()-ROW(AB$20)+1, MATCH(AB$16,Templates!$I$1:GF$1,0)))</f>
        <v/>
      </c>
      <c r="AC93" s="55" t="str" cm="1">
        <f t="array" ref="AC93">IF(INDEX(Templates!$I$2:$FQ$152,ROW()-ROW(AC$20)+1, MATCH(AC$16,Templates!$I$1:GG$1,0))="","",INDEX(Templates!$I$2:$FQ$152,ROW()-ROW(AC$20)+1, MATCH(AC$16,Templates!$I$1:GG$1,0)))</f>
        <v/>
      </c>
      <c r="AD93" s="55" t="str" cm="1">
        <f t="array" ref="AD93">IF(INDEX(Templates!$I$2:$FQ$152,ROW()-ROW(AD$20)+1, MATCH(AD$16,Templates!$I$1:GH$1,0))="","",INDEX(Templates!$I$2:$FQ$152,ROW()-ROW(AD$20)+1, MATCH(AD$16,Templates!$I$1:GH$1,0)))</f>
        <v/>
      </c>
      <c r="AE93" s="55" t="str" cm="1">
        <f t="array" ref="AE93">IF(INDEX(Templates!$I$2:$FQ$152,ROW()-ROW(AE$20)+1, MATCH(AE$16,Templates!$I$1:GI$1,0))="","",INDEX(Templates!$I$2:$FQ$152,ROW()-ROW(AE$20)+1, MATCH(AE$16,Templates!$I$1:GI$1,0)))</f>
        <v/>
      </c>
      <c r="AF93" s="55" t="str" cm="1">
        <f t="array" ref="AF93">IF(INDEX(Templates!$I$2:$FQ$152,ROW()-ROW(AF$20)+1, MATCH(AF$16,Templates!$I$1:GJ$1,0))="","",INDEX(Templates!$I$2:$FQ$152,ROW()-ROW(AF$20)+1, MATCH(AF$16,Templates!$I$1:GJ$1,0)))</f>
        <v/>
      </c>
      <c r="AG93" s="55" t="str" cm="1">
        <f t="array" ref="AG93">IF(INDEX(Templates!$I$2:$FQ$152,ROW()-ROW(AG$20)+1, MATCH(AG$16,Templates!$I$1:GK$1,0))="","",INDEX(Templates!$I$2:$FQ$152,ROW()-ROW(AG$20)+1, MATCH(AG$16,Templates!$I$1:GK$1,0)))</f>
        <v/>
      </c>
      <c r="AH93" s="55" t="str" cm="1">
        <f t="array" ref="AH93">IF(INDEX(Templates!$I$2:$FQ$152,ROW()-ROW(AH$20)+1, MATCH(AH$16,Templates!$I$1:GL$1,0))="","",INDEX(Templates!$I$2:$FQ$152,ROW()-ROW(AH$20)+1, MATCH(AH$16,Templates!$I$1:GL$1,0)))</f>
        <v/>
      </c>
      <c r="AI93" s="55" t="str" cm="1">
        <f t="array" ref="AI93">IF(INDEX(Templates!$I$2:$FQ$152,ROW()-ROW(AI$20)+1, MATCH(AI$16,Templates!$I$1:GM$1,0))="","",INDEX(Templates!$I$2:$FQ$152,ROW()-ROW(AI$20)+1, MATCH(AI$16,Templates!$I$1:GM$1,0)))</f>
        <v/>
      </c>
      <c r="AJ93" s="55" t="str" cm="1">
        <f t="array" ref="AJ93">IF(INDEX(Templates!$I$2:$FQ$152,ROW()-ROW(AJ$20)+1, MATCH(AJ$16,Templates!$I$1:GN$1,0))="","",INDEX(Templates!$I$2:$FQ$152,ROW()-ROW(AJ$20)+1, MATCH(AJ$16,Templates!$I$1:GN$1,0)))</f>
        <v/>
      </c>
      <c r="AK93" s="55" t="str" cm="1">
        <f t="array" ref="AK93">IF(INDEX(Templates!$I$2:$FQ$152,ROW()-ROW(AK$20)+1, MATCH(AK$16,Templates!$I$1:GO$1,0))="","",INDEX(Templates!$I$2:$FQ$152,ROW()-ROW(AK$20)+1, MATCH(AK$16,Templates!$I$1:GO$1,0)))</f>
        <v/>
      </c>
      <c r="AL93" s="55" t="str" cm="1">
        <f t="array" ref="AL93">IF(INDEX(Templates!$I$2:$FQ$152,ROW()-ROW(AL$20)+1, MATCH(AL$16,Templates!$I$1:GP$1,0))="","",INDEX(Templates!$I$2:$FQ$152,ROW()-ROW(AL$20)+1, MATCH(AL$16,Templates!$I$1:GP$1,0)))</f>
        <v/>
      </c>
      <c r="AM93" s="55" t="str" cm="1">
        <f t="array" ref="AM93">IF(INDEX(Templates!$I$2:$FQ$152,ROW()-ROW(AM$20)+1, MATCH(AM$16,Templates!$I$1:GQ$1,0))="","",INDEX(Templates!$I$2:$FQ$152,ROW()-ROW(AM$20)+1, MATCH(AM$16,Templates!$I$1:GQ$1,0)))</f>
        <v/>
      </c>
      <c r="AN93" s="55" t="str" cm="1">
        <f t="array" ref="AN93">IF(INDEX(Templates!$I$2:$FQ$152,ROW()-ROW(AN$20)+1, MATCH(AN$16,Templates!$I$1:GR$1,0))="","",INDEX(Templates!$I$2:$FQ$152,ROW()-ROW(AN$20)+1, MATCH(AN$16,Templates!$I$1:GR$1,0)))</f>
        <v/>
      </c>
      <c r="AO93" s="55" t="str" cm="1">
        <f t="array" ref="AO93">IF(INDEX(Templates!$I$2:$FQ$152,ROW()-ROW(AO$20)+1, MATCH(AO$16,Templates!$I$1:GS$1,0))="","",INDEX(Templates!$I$2:$FQ$152,ROW()-ROW(AO$20)+1, MATCH(AO$16,Templates!$I$1:GS$1,0)))</f>
        <v/>
      </c>
      <c r="AP93" s="55" t="str" cm="1">
        <f t="array" ref="AP93">IF(INDEX(Templates!$I$2:$FQ$152,ROW()-ROW(AP$20)+1, MATCH(AP$16,Templates!$I$1:GT$1,0))="","",INDEX(Templates!$I$2:$FQ$152,ROW()-ROW(AP$20)+1, MATCH(AP$16,Templates!$I$1:GT$1,0)))</f>
        <v/>
      </c>
      <c r="AQ93" s="55" t="str" cm="1">
        <f t="array" ref="AQ93">IF(INDEX(Templates!$I$2:$FQ$152,ROW()-ROW(AQ$20)+1, MATCH(AQ$16,Templates!$I$1:GU$1,0))="","",INDEX(Templates!$I$2:$FQ$152,ROW()-ROW(AQ$20)+1, MATCH(AQ$16,Templates!$I$1:GU$1,0)))</f>
        <v/>
      </c>
      <c r="AR93" s="55" t="str" cm="1">
        <f t="array" ref="AR93">IF(INDEX(Templates!$I$2:$FQ$152,ROW()-ROW(AR$20)+1, MATCH(AR$16,Templates!$I$1:GV$1,0))="","",INDEX(Templates!$I$2:$FQ$152,ROW()-ROW(AR$20)+1, MATCH(AR$16,Templates!$I$1:GV$1,0)))</f>
        <v/>
      </c>
      <c r="AS93" s="55" t="str" cm="1">
        <f t="array" ref="AS93">IF(INDEX(Templates!$I$2:$FQ$152,ROW()-ROW(AS$20)+1, MATCH(AS$16,Templates!$I$1:GW$1,0))="","",INDEX(Templates!$I$2:$FQ$152,ROW()-ROW(AS$20)+1, MATCH(AS$16,Templates!$I$1:GW$1,0)))</f>
        <v/>
      </c>
      <c r="AT93" s="55" t="str" cm="1">
        <f t="array" ref="AT93">IF(INDEX(Templates!$I$2:$FQ$152,ROW()-ROW(AT$20)+1, MATCH(AT$16,Templates!$I$1:GX$1,0))="","",INDEX(Templates!$I$2:$FQ$152,ROW()-ROW(AT$20)+1, MATCH(AT$16,Templates!$I$1:GX$1,0)))</f>
        <v/>
      </c>
      <c r="AU93" s="55" t="str" cm="1">
        <f t="array" ref="AU93">IF(INDEX(Templates!$I$2:$FQ$152,ROW()-ROW(AU$20)+1, MATCH(AU$16,Templates!$I$1:GY$1,0))="","",INDEX(Templates!$I$2:$FQ$152,ROW()-ROW(AU$20)+1, MATCH(AU$16,Templates!$I$1:GY$1,0)))</f>
        <v/>
      </c>
      <c r="AV93" s="55" t="str" cm="1">
        <f t="array" ref="AV93">IF(INDEX(Templates!$I$2:$FQ$152,ROW()-ROW(AV$20)+1, MATCH(AV$16,Templates!$I$1:GZ$1,0))="","",INDEX(Templates!$I$2:$FQ$152,ROW()-ROW(AV$20)+1, MATCH(AV$16,Templates!$I$1:GZ$1,0)))</f>
        <v/>
      </c>
      <c r="AW93" s="55" t="str" cm="1">
        <f t="array" ref="AW93">IF(INDEX(Templates!$I$2:$FQ$152,ROW()-ROW(AW$20)+1, MATCH(AW$16,Templates!$I$1:HA$1,0))="","",INDEX(Templates!$I$2:$FQ$152,ROW()-ROW(AW$20)+1, MATCH(AW$16,Templates!$I$1:HA$1,0)))</f>
        <v/>
      </c>
      <c r="AX93" s="55" t="str" cm="1">
        <f t="array" ref="AX93">IF(INDEX(Templates!$I$2:$FQ$152,ROW()-ROW(AX$20)+1, MATCH(AX$16,Templates!$I$1:HB$1,0))="","",INDEX(Templates!$I$2:$FQ$152,ROW()-ROW(AX$20)+1, MATCH(AX$16,Templates!$I$1:HB$1,0)))</f>
        <v/>
      </c>
      <c r="AY93" s="55" t="str" cm="1">
        <f t="array" ref="AY93">IF(INDEX(Templates!$I$2:$FQ$152,ROW()-ROW(AY$20)+1, MATCH(AY$16,Templates!$I$1:HC$1,0))="","",INDEX(Templates!$I$2:$FQ$152,ROW()-ROW(AY$20)+1, MATCH(AY$16,Templates!$I$1:HC$1,0)))</f>
        <v/>
      </c>
      <c r="AZ93" s="55" t="str" cm="1">
        <f t="array" ref="AZ93">IF(INDEX(Templates!$I$2:$FQ$152,ROW()-ROW(AZ$20)+1, MATCH(AZ$16,Templates!$I$1:HD$1,0))="","",INDEX(Templates!$I$2:$FQ$152,ROW()-ROW(AZ$20)+1, MATCH(AZ$16,Templates!$I$1:HD$1,0)))</f>
        <v/>
      </c>
      <c r="BA93" s="55" t="str" cm="1">
        <f t="array" ref="BA93">IF(INDEX(Templates!$I$2:$FQ$152,ROW()-ROW(BA$20)+1, MATCH(BA$16,Templates!$I$1:HE$1,0))="","",INDEX(Templates!$I$2:$FQ$152,ROW()-ROW(BA$20)+1, MATCH(BA$16,Templates!$I$1:HE$1,0)))</f>
        <v/>
      </c>
      <c r="BB93" s="55" t="str" cm="1">
        <f t="array" ref="BB93">IF(INDEX(Templates!$I$2:$FQ$152,ROW()-ROW(BB$20)+1, MATCH(BB$16,Templates!$I$1:HF$1,0))="","",INDEX(Templates!$I$2:$FQ$152,ROW()-ROW(BB$20)+1, MATCH(BB$16,Templates!$I$1:HF$1,0)))</f>
        <v/>
      </c>
      <c r="BC93" s="55" t="str" cm="1">
        <f t="array" ref="BC93">IF(INDEX(Templates!$I$2:$FQ$152,ROW()-ROW(BC$20)+1, MATCH(BC$16,Templates!$I$1:HG$1,0))="","",INDEX(Templates!$I$2:$FQ$152,ROW()-ROW(BC$20)+1, MATCH(BC$16,Templates!$I$1:HG$1,0)))</f>
        <v/>
      </c>
      <c r="BD93" s="55" t="str" cm="1">
        <f t="array" ref="BD93">IF(INDEX(Templates!$I$2:$FQ$152,ROW()-ROW(BD$20)+1, MATCH(BD$16,Templates!$I$1:HH$1,0))="","",INDEX(Templates!$I$2:$FQ$152,ROW()-ROW(BD$20)+1, MATCH(BD$16,Templates!$I$1:HH$1,0)))</f>
        <v/>
      </c>
      <c r="BE93" s="55" t="str" cm="1">
        <f t="array" ref="BE93">IF(INDEX(Templates!$I$2:$FQ$152,ROW()-ROW(BE$20)+1, MATCH(BE$16,Templates!$I$1:HI$1,0))="","",INDEX(Templates!$I$2:$FQ$152,ROW()-ROW(BE$20)+1, MATCH(BE$16,Templates!$I$1:HI$1,0)))</f>
        <v/>
      </c>
      <c r="BF93" s="55" t="str" cm="1">
        <f t="array" ref="BF93">IF(INDEX(Templates!$I$2:$FQ$152,ROW()-ROW(BF$20)+1, MATCH(BF$16,Templates!$I$1:HJ$1,0))="","",INDEX(Templates!$I$2:$FQ$152,ROW()-ROW(BF$20)+1, MATCH(BF$16,Templates!$I$1:HJ$1,0)))</f>
        <v/>
      </c>
      <c r="BG93" s="55" t="str" cm="1">
        <f t="array" ref="BG93">IF(INDEX(Templates!$I$2:$FQ$152,ROW()-ROW(BG$20)+1, MATCH(BG$16,Templates!$I$1:HK$1,0))="","",INDEX(Templates!$I$2:$FQ$152,ROW()-ROW(BG$20)+1, MATCH(BG$16,Templates!$I$1:HK$1,0)))</f>
        <v/>
      </c>
      <c r="BH93" s="55" t="str" cm="1">
        <f t="array" ref="BH93">IF(INDEX(Templates!$I$2:$FQ$152,ROW()-ROW(BH$20)+1, MATCH(BH$16,Templates!$I$1:HI$1,0))="","",INDEX(Templates!$I$2:$FQ$152,ROW()-ROW(BH$20)+1, MATCH(BH$16,Templates!$I$1:HI$1,0)))</f>
        <v/>
      </c>
      <c r="BI93" s="55" t="str" cm="1">
        <f t="array" ref="BI93">IF(INDEX(Templates!$I$2:$FQ$152,ROW()-ROW(BI$20)+1, MATCH(BI$16,Templates!$I$1:HJ$1,0))="","",INDEX(Templates!$I$2:$FQ$152,ROW()-ROW(BI$20)+1, MATCH(BI$16,Templates!$I$1:HJ$1,0)))</f>
        <v/>
      </c>
      <c r="BJ93" s="55" t="str" cm="1">
        <f t="array" ref="BJ93">IF(INDEX(Templates!$I$2:$FQ$152,ROW()-ROW(BJ$20)+1, MATCH(BJ$16,Templates!$I$1:HK$1,0))="","",INDEX(Templates!$I$2:$FQ$152,ROW()-ROW(BJ$20)+1, MATCH(BJ$16,Templates!$I$1:HK$1,0)))</f>
        <v/>
      </c>
      <c r="BK93" s="55" t="str" cm="1">
        <f t="array" ref="BK93">IF(INDEX(Templates!$I$2:$FQ$152,ROW()-ROW(BK$20)+1, MATCH(BK$16,Templates!$I$1:HL$1,0))="","",INDEX(Templates!$I$2:$FQ$152,ROW()-ROW(BK$20)+1, MATCH(BK$16,Templates!$I$1:HL$1,0)))</f>
        <v/>
      </c>
      <c r="BL93" s="55" t="str" cm="1">
        <f t="array" ref="BL93">IF(INDEX(Templates!$I$2:$FQ$152,ROW()-ROW(BL$20)+1, MATCH(BL$16,Templates!$I$1:HM$1,0))="","",INDEX(Templates!$I$2:$FQ$152,ROW()-ROW(BL$20)+1, MATCH(BL$16,Templates!$I$1:HM$1,0)))</f>
        <v/>
      </c>
      <c r="BM93" s="55" t="str" cm="1">
        <f t="array" ref="BM93">IF(INDEX(Templates!$I$2:$FQ$152,ROW()-ROW(BM$20)+1, MATCH(BM$16,Templates!$I$1:HN$1,0))="","",INDEX(Templates!$I$2:$FQ$152,ROW()-ROW(BM$20)+1, MATCH(BM$16,Templates!$I$1:HN$1,0)))</f>
        <v/>
      </c>
      <c r="BN93" s="55" t="str" cm="1">
        <f t="array" ref="BN93">IF(INDEX(Templates!$I$2:$FQ$152,ROW()-ROW(BN$20)+1, MATCH(BN$16,Templates!$I$1:HO$1,0))="","",INDEX(Templates!$I$2:$FQ$152,ROW()-ROW(BN$20)+1, MATCH(BN$16,Templates!$I$1:HO$1,0)))</f>
        <v/>
      </c>
      <c r="BO93" s="55" t="str" cm="1">
        <f t="array" ref="BO93">IF(INDEX(Templates!$I$2:$FQ$152,ROW()-ROW(BO$20)+1, MATCH(BO$16,Templates!$I$1:HP$1,0))="","",INDEX(Templates!$I$2:$FQ$152,ROW()-ROW(BO$20)+1, MATCH(BO$16,Templates!$I$1:HP$1,0)))</f>
        <v/>
      </c>
      <c r="BP93" s="55" t="str" cm="1">
        <f t="array" ref="BP93">IF(INDEX(Templates!$I$2:$FQ$152,ROW()-ROW(BP$20)+1, MATCH(BP$16,Templates!$I$1:HQ$1,0))="","",INDEX(Templates!$I$2:$FQ$152,ROW()-ROW(BP$20)+1, MATCH(BP$16,Templates!$I$1:HQ$1,0)))</f>
        <v/>
      </c>
      <c r="BQ93" s="55" t="str" cm="1">
        <f t="array" ref="BQ93">IF(INDEX(Templates!$I$2:$FQ$152,ROW()-ROW(BQ$20)+1, MATCH(BQ$16,Templates!$I$1:HR$1,0))="","",INDEX(Templates!$I$2:$FQ$152,ROW()-ROW(BQ$20)+1, MATCH(BQ$16,Templates!$I$1:HR$1,0)))</f>
        <v/>
      </c>
      <c r="BR93" s="55" t="str" cm="1">
        <f t="array" ref="BR93">IF(INDEX(Templates!$I$2:$FQ$152,ROW()-ROW(BR$20)+1, MATCH(BR$16,Templates!$I$1:HS$1,0))="","",INDEX(Templates!$I$2:$FQ$152,ROW()-ROW(BR$20)+1, MATCH(BR$16,Templates!$I$1:HS$1,0)))</f>
        <v>Chilled Water Loop 1</v>
      </c>
      <c r="BS93" s="55" t="str" cm="1">
        <f t="array" ref="BS93">IF(INDEX(Templates!$I$2:$FQ$152,ROW()-ROW(BS$20)+1, MATCH(BS$16,Templates!$I$1:HT$1,0))="","",INDEX(Templates!$I$2:$FQ$152,ROW()-ROW(BS$20)+1, MATCH(BS$16,Templates!$I$1:HT$1,0)))</f>
        <v>Chilled Water Loop 1</v>
      </c>
      <c r="BT93" s="55" t="str" cm="1">
        <f t="array" ref="BT93">IF(INDEX(Templates!$I$2:$FQ$152,ROW()-ROW(BT$20)+1, MATCH(BT$16,Templates!$I$1:HU$1,0))="","",INDEX(Templates!$I$2:$FQ$152,ROW()-ROW(BT$20)+1, MATCH(BT$16,Templates!$I$1:HU$1,0)))</f>
        <v/>
      </c>
      <c r="BU93" s="55" t="str" cm="1">
        <f t="array" ref="BU93">IF(INDEX(Templates!$I$2:$FQ$152,ROW()-ROW(BU$20)+1, MATCH(BU$16,Templates!$I$1:HV$1,0))="","",INDEX(Templates!$I$2:$FQ$152,ROW()-ROW(BU$20)+1, MATCH(BU$16,Templates!$I$1:HV$1,0)))</f>
        <v/>
      </c>
      <c r="BV93" s="55" t="str" cm="1">
        <f t="array" ref="BV93">IF(INDEX(Templates!$I$2:$FQ$152,ROW()-ROW(BV$20)+1, MATCH(BV$16,Templates!$I$1:HW$1,0))="","",INDEX(Templates!$I$2:$FQ$152,ROW()-ROW(BV$20)+1, MATCH(BV$16,Templates!$I$1:HW$1,0)))</f>
        <v/>
      </c>
      <c r="BW93" s="55" t="str" cm="1">
        <f t="array" ref="BW93">IF(INDEX(Templates!$I$2:$FQ$152,ROW()-ROW(BW$20)+1, MATCH(BW$16,Templates!$I$1:HX$1,0))="","",INDEX(Templates!$I$2:$FQ$152,ROW()-ROW(BW$20)+1, MATCH(BW$16,Templates!$I$1:HX$1,0)))</f>
        <v/>
      </c>
      <c r="BX93" s="55" t="str" cm="1">
        <f t="array" ref="BX93">IF(INDEX(Templates!$I$2:$FQ$152,ROW()-ROW(BX$20)+1, MATCH(BX$16,Templates!$I$1:HY$1,0))="","",INDEX(Templates!$I$2:$FQ$152,ROW()-ROW(BX$20)+1, MATCH(BX$16,Templates!$I$1:HY$1,0)))</f>
        <v/>
      </c>
      <c r="BY93" s="55" t="str" cm="1">
        <f t="array" ref="BY93">IF(INDEX(Templates!$I$2:$FQ$152,ROW()-ROW(BY$20)+1, MATCH(BY$16,Templates!$I$1:HZ$1,0))="","",INDEX(Templates!$I$2:$FQ$152,ROW()-ROW(BY$20)+1, MATCH(BY$16,Templates!$I$1:HZ$1,0)))</f>
        <v/>
      </c>
      <c r="BZ93" s="55" t="str" cm="1">
        <f t="array" ref="BZ93">IF(INDEX(Templates!$I$2:$FQ$152,ROW()-ROW(BZ$20)+1, MATCH(BZ$16,Templates!$I$1:IA$1,0))="","",INDEX(Templates!$I$2:$FQ$152,ROW()-ROW(BZ$20)+1, MATCH(BZ$16,Templates!$I$1:IA$1,0)))</f>
        <v/>
      </c>
      <c r="CA93" s="55" t="str" cm="1">
        <f t="array" ref="CA93">IF(INDEX(Templates!$I$2:$FQ$152,ROW()-ROW(CA$20)+1, MATCH(CA$16,Templates!$I$1:IB$1,0))="","",INDEX(Templates!$I$2:$FQ$152,ROW()-ROW(CA$20)+1, MATCH(CA$16,Templates!$I$1:IB$1,0)))</f>
        <v/>
      </c>
      <c r="CB93" s="55" t="str" cm="1">
        <f t="array" ref="CB93">IF(INDEX(Templates!$I$2:$FQ$152,ROW()-ROW(CB$20)+1, MATCH(CB$16,Templates!$I$1:IC$1,0))="","",INDEX(Templates!$I$2:$FQ$152,ROW()-ROW(CB$20)+1, MATCH(CB$16,Templates!$I$1:IC$1,0)))</f>
        <v/>
      </c>
      <c r="CC93" s="55" t="str" cm="1">
        <f t="array" ref="CC93">IF(INDEX(Templates!$I$2:$FQ$152,ROW()-ROW(CC$20)+1, MATCH(CC$16,Templates!$I$1:ID$1,0))="","",INDEX(Templates!$I$2:$FQ$152,ROW()-ROW(CC$20)+1, MATCH(CC$16,Templates!$I$1:ID$1,0)))</f>
        <v/>
      </c>
      <c r="CD93" s="55" t="str" cm="1">
        <f t="array" ref="CD93">IF(INDEX(Templates!$I$2:$FQ$152,ROW()-ROW(CD$20)+1, MATCH(CD$16,Templates!$I$1:IE$1,0))="","",INDEX(Templates!$I$2:$FQ$152,ROW()-ROW(CD$20)+1, MATCH(CD$16,Templates!$I$1:IE$1,0)))</f>
        <v/>
      </c>
      <c r="CE93" s="55" t="str" cm="1">
        <f t="array" ref="CE93">IF(INDEX(Templates!$I$2:$FQ$152,ROW()-ROW(CE$20)+1, MATCH(CE$16,Templates!$I$1:IF$1,0))="","",INDEX(Templates!$I$2:$FQ$152,ROW()-ROW(CE$20)+1, MATCH(CE$16,Templates!$I$1:IF$1,0)))</f>
        <v/>
      </c>
      <c r="CF93" s="55" t="str" cm="1">
        <f t="array" ref="CF93">IF(INDEX(Templates!$I$2:$FQ$152,ROW()-ROW(CF$20)+1, MATCH(CF$16,Templates!$I$1:ID$1,0))="","",INDEX(Templates!$I$2:$FQ$152,ROW()-ROW(CF$20)+1, MATCH(CF$16,Templates!$I$1:ID$1,0)))</f>
        <v/>
      </c>
      <c r="CG93" s="55" t="str" cm="1">
        <f t="array" ref="CG93">IF(INDEX(Templates!$I$2:$FQ$152,ROW()-ROW(CG$20)+1, MATCH(CG$16,Templates!$I$1:IE$1,0))="","",INDEX(Templates!$I$2:$FQ$152,ROW()-ROW(CG$20)+1, MATCH(CG$16,Templates!$I$1:IE$1,0)))</f>
        <v/>
      </c>
      <c r="CH93" s="55" t="str" cm="1">
        <f t="array" ref="CH93">IF(INDEX(Templates!$I$2:$FQ$152,ROW()-ROW(CH$20)+1, MATCH(CH$16,Templates!$I$1:IF$1,0))="","",INDEX(Templates!$I$2:$FQ$152,ROW()-ROW(CH$20)+1, MATCH(CH$16,Templates!$I$1:IF$1,0)))</f>
        <v/>
      </c>
      <c r="CI93" s="55" t="str" cm="1">
        <f t="array" ref="CI93">IF(INDEX(Templates!$I$2:$FQ$152,ROW()-ROW(CI$20)+1, MATCH(CI$16,Templates!$I$1:IG$1,0))="","",INDEX(Templates!$I$2:$FQ$152,ROW()-ROW(CI$20)+1, MATCH(CI$16,Templates!$I$1:IG$1,0)))</f>
        <v/>
      </c>
      <c r="CJ93" s="55" t="str" cm="1">
        <f t="array" ref="CJ93">IF(INDEX(Templates!$I$2:$FQ$152,ROW()-ROW(CJ$20)+1, MATCH(CJ$16,Templates!$I$1:IH$1,0))="","",INDEX(Templates!$I$2:$FQ$152,ROW()-ROW(CJ$20)+1, MATCH(CJ$16,Templates!$I$1:IH$1,0)))</f>
        <v/>
      </c>
      <c r="CK93" s="55" t="str" cm="1">
        <f t="array" ref="CK93">IF(INDEX(Templates!$I$2:$FQ$152,ROW()-ROW(CK$20)+1, MATCH(CK$16,Templates!$I$1:II$1,0))="","",INDEX(Templates!$I$2:$FQ$152,ROW()-ROW(CK$20)+1, MATCH(CK$16,Templates!$I$1:II$1,0)))</f>
        <v/>
      </c>
      <c r="CL93" s="55" t="str" cm="1">
        <f t="array" ref="CL93">IF(INDEX(Templates!$I$2:$FQ$152,ROW()-ROW(CL$20)+1, MATCH(CL$16,Templates!$I$1:IJ$1,0))="","",INDEX(Templates!$I$2:$FQ$152,ROW()-ROW(CL$20)+1, MATCH(CL$16,Templates!$I$1:IJ$1,0)))</f>
        <v/>
      </c>
      <c r="CM93" s="55" t="str" cm="1">
        <f t="array" ref="CM93">IF(INDEX(Templates!$I$2:$FQ$152,ROW()-ROW(CM$20)+1, MATCH(CM$16,Templates!$I$1:IK$1,0))="","",INDEX(Templates!$I$2:$FQ$152,ROW()-ROW(CM$20)+1, MATCH(CM$16,Templates!$I$1:IK$1,0)))</f>
        <v/>
      </c>
      <c r="CN93" s="55" t="str" cm="1">
        <f t="array" ref="CN93">IF(INDEX(Templates!$I$2:$FQ$152,ROW()-ROW(CN$20)+1, MATCH(CN$16,Templates!$I$1:IL$1,0))="","",INDEX(Templates!$I$2:$FQ$152,ROW()-ROW(CN$20)+1, MATCH(CN$16,Templates!$I$1:IL$1,0)))</f>
        <v/>
      </c>
      <c r="CO93" s="55" t="str" cm="1">
        <f t="array" ref="CO93">IF(INDEX(Templates!$I$2:$FQ$152,ROW()-ROW(CO$20)+1, MATCH(CO$16,Templates!$I$1:IM$1,0))="","",INDEX(Templates!$I$2:$FQ$152,ROW()-ROW(CO$20)+1, MATCH(CO$16,Templates!$I$1:IM$1,0)))</f>
        <v/>
      </c>
      <c r="CP93" s="55" t="str" cm="1">
        <f t="array" ref="CP93">IF(INDEX(Templates!$I$2:$FQ$152,ROW()-ROW(CP$20)+1, MATCH(CP$16,Templates!$I$1:IN$1,0))="","",INDEX(Templates!$I$2:$FQ$152,ROW()-ROW(CP$20)+1, MATCH(CP$16,Templates!$I$1:IN$1,0)))</f>
        <v/>
      </c>
      <c r="CQ93" s="55" t="str" cm="1">
        <f t="array" ref="CQ93">IF(INDEX(Templates!$I$2:$FQ$152,ROW()-ROW(CQ$20)+1, MATCH(CQ$16,Templates!$I$1:IO$1,0))="","",INDEX(Templates!$I$2:$FQ$152,ROW()-ROW(CQ$20)+1, MATCH(CQ$16,Templates!$I$1:IO$1,0)))</f>
        <v/>
      </c>
      <c r="CR93" s="55" t="str" cm="1">
        <f t="array" ref="CR93">IF(INDEX(Templates!$I$2:$FQ$152,ROW()-ROW(CR$20)+1, MATCH(CR$16,Templates!$I$1:IP$1,0))="","",INDEX(Templates!$I$2:$FQ$152,ROW()-ROW(CR$20)+1, MATCH(CR$16,Templates!$I$1:IP$1,0)))</f>
        <v/>
      </c>
      <c r="CS93" s="55" t="str" cm="1">
        <f t="array" ref="CS93">IF(INDEX(Templates!$I$2:$FQ$152,ROW()-ROW(CS$20)+1, MATCH(CS$16,Templates!$I$1:IQ$1,0))="","",INDEX(Templates!$I$2:$FQ$152,ROW()-ROW(CS$20)+1, MATCH(CS$16,Templates!$I$1:IQ$1,0)))</f>
        <v/>
      </c>
      <c r="CT93" s="55" t="str" cm="1">
        <f t="array" ref="CT93">IF(INDEX(Templates!$I$2:$FQ$152,ROW()-ROW(CT$20)+1, MATCH(CT$16,Templates!$I$1:IR$1,0))="","",INDEX(Templates!$I$2:$FQ$152,ROW()-ROW(CT$20)+1, MATCH(CT$16,Templates!$I$1:IR$1,0)))</f>
        <v/>
      </c>
      <c r="CU93" s="55" t="str" cm="1">
        <f t="array" ref="CU93">IF(INDEX(Templates!$I$2:$FQ$152,ROW()-ROW(CU$20)+1, MATCH(CU$16,Templates!$I$1:IS$1,0))="","",INDEX(Templates!$I$2:$FQ$152,ROW()-ROW(CU$20)+1, MATCH(CU$16,Templates!$I$1:IS$1,0)))</f>
        <v/>
      </c>
      <c r="CV93" s="55" t="str" cm="1">
        <f t="array" ref="CV93">IF(INDEX(Templates!$I$2:$FQ$152,ROW()-ROW(CV$20)+1, MATCH(CV$16,Templates!$I$1:IT$1,0))="","",INDEX(Templates!$I$2:$FQ$152,ROW()-ROW(CV$20)+1, MATCH(CV$16,Templates!$I$1:IT$1,0)))</f>
        <v/>
      </c>
      <c r="CW93" s="55" t="str" cm="1">
        <f t="array" ref="CW93">IF(INDEX(Templates!$I$2:$FQ$152,ROW()-ROW(CW$20)+1, MATCH(CW$16,Templates!$I$1:IU$1,0))="","",INDEX(Templates!$I$2:$FQ$152,ROW()-ROW(CW$20)+1, MATCH(CW$16,Templates!$I$1:IU$1,0)))</f>
        <v/>
      </c>
      <c r="CX93" s="55" t="str" cm="1">
        <f t="array" ref="CX93">IF(INDEX(Templates!$I$2:$FQ$152,ROW()-ROW(CX$20)+1, MATCH(CX$16,Templates!$I$1:IV$1,0))="","",INDEX(Templates!$I$2:$FQ$152,ROW()-ROW(CX$20)+1, MATCH(CX$16,Templates!$I$1:IV$1,0)))</f>
        <v/>
      </c>
      <c r="CY93" s="55" t="str" cm="1">
        <f t="array" ref="CY93">IF(INDEX(Templates!$I$2:$FQ$152,ROW()-ROW(CY$20)+1, MATCH(CY$16,Templates!$I$1:IW$1,0))="","",INDEX(Templates!$I$2:$FQ$152,ROW()-ROW(CY$20)+1, MATCH(CY$16,Templates!$I$1:IW$1,0)))</f>
        <v/>
      </c>
      <c r="CZ93" s="55" t="str" cm="1">
        <f t="array" ref="CZ93">IF(INDEX(Templates!$I$2:$FQ$152,ROW()-ROW(CZ$20)+1, MATCH(CZ$16,Templates!$I$1:IX$1,0))="","",INDEX(Templates!$I$2:$FQ$152,ROW()-ROW(CZ$20)+1, MATCH(CZ$16,Templates!$I$1:IX$1,0)))</f>
        <v/>
      </c>
      <c r="DA93" s="55" t="str" cm="1">
        <f t="array" ref="DA93">IF(INDEX(Templates!$I$2:$FQ$152,ROW()-ROW(DA$20)+1, MATCH(DA$16,Templates!$I$1:IY$1,0))="","",INDEX(Templates!$I$2:$FQ$152,ROW()-ROW(DA$20)+1, MATCH(DA$16,Templates!$I$1:IY$1,0)))</f>
        <v/>
      </c>
      <c r="DB93" s="55" t="str" cm="1">
        <f t="array" ref="DB93">IF(INDEX(Templates!$I$2:$FQ$152,ROW()-ROW(DB$20)+1, MATCH(DB$16,Templates!$I$1:IZ$1,0))="","",INDEX(Templates!$I$2:$FQ$152,ROW()-ROW(DB$20)+1, MATCH(DB$16,Templates!$I$1:IZ$1,0)))</f>
        <v/>
      </c>
      <c r="DC93" s="55" t="str" cm="1">
        <f t="array" ref="DC93">IF(INDEX(Templates!$I$2:$FQ$152,ROW()-ROW(DC$20)+1, MATCH(DC$16,Templates!$I$1:JA$1,0))="","",INDEX(Templates!$I$2:$FQ$152,ROW()-ROW(DC$20)+1, MATCH(DC$16,Templates!$I$1:JA$1,0)))</f>
        <v/>
      </c>
      <c r="DD93" s="55" t="str" cm="1">
        <f t="array" ref="DD93">IF(INDEX(Templates!$I$2:$FQ$152,ROW()-ROW(DD$20)+1, MATCH(DD$16,Templates!$I$1:JB$1,0))="","",INDEX(Templates!$I$2:$FQ$152,ROW()-ROW(DD$20)+1, MATCH(DD$16,Templates!$I$1:JB$1,0)))</f>
        <v/>
      </c>
      <c r="DE93" s="55" t="str" cm="1">
        <f t="array" ref="DE93">IF(INDEX(Templates!$I$2:$FQ$152,ROW()-ROW(DE$20)+1, MATCH(DE$16,Templates!$I$1:JC$1,0))="","",INDEX(Templates!$I$2:$FQ$152,ROW()-ROW(DE$20)+1, MATCH(DE$16,Templates!$I$1:JC$1,0)))</f>
        <v/>
      </c>
      <c r="DF93" s="55" t="str" cm="1">
        <f t="array" ref="DF93">IF(INDEX(Templates!$I$2:$FQ$152,ROW()-ROW(DF$20)+1, MATCH(DF$16,Templates!$I$1:JD$1,0))="","",INDEX(Templates!$I$2:$FQ$152,ROW()-ROW(DF$20)+1, MATCH(DF$16,Templates!$I$1:JD$1,0)))</f>
        <v/>
      </c>
      <c r="DG93" s="55" t="str" cm="1">
        <f t="array" ref="DG93">IF(INDEX(Templates!$I$2:$FQ$152,ROW()-ROW(DG$20)+1, MATCH(DG$16,Templates!$I$1:JE$1,0))="","",INDEX(Templates!$I$2:$FQ$152,ROW()-ROW(DG$20)+1, MATCH(DG$16,Templates!$I$1:JE$1,0)))</f>
        <v/>
      </c>
      <c r="DH93" s="55" t="str" cm="1">
        <f t="array" ref="DH93">IF(INDEX(Templates!$I$2:$FQ$152,ROW()-ROW(DH$20)+1, MATCH(DH$16,Templates!$I$1:JF$1,0))="","",INDEX(Templates!$I$2:$FQ$152,ROW()-ROW(DH$20)+1, MATCH(DH$16,Templates!$I$1:JF$1,0)))</f>
        <v/>
      </c>
      <c r="DI93" s="55" t="str" cm="1">
        <f t="array" ref="DI93">IF(INDEX(Templates!$I$2:$FQ$152,ROW()-ROW(DI$20)+1, MATCH(DI$16,Templates!$I$1:JG$1,0))="","",INDEX(Templates!$I$2:$FQ$152,ROW()-ROW(DI$20)+1, MATCH(DI$16,Templates!$I$1:JG$1,0)))</f>
        <v/>
      </c>
      <c r="DJ93" s="55" t="str" cm="1">
        <f t="array" ref="DJ93">IF(INDEX(Templates!$I$2:$FQ$152,ROW()-ROW(DJ$20)+1, MATCH(DJ$16,Templates!$I$1:JH$1,0))="","",INDEX(Templates!$I$2:$FQ$152,ROW()-ROW(DJ$20)+1, MATCH(DJ$16,Templates!$I$1:JH$1,0)))</f>
        <v/>
      </c>
      <c r="DK93" s="55" t="str" cm="1">
        <f t="array" ref="DK93">IF(INDEX(Templates!$I$2:$FQ$152,ROW()-ROW(DK$20)+1, MATCH(DK$16,Templates!$I$1:JI$1,0))="","",INDEX(Templates!$I$2:$FQ$152,ROW()-ROW(DK$20)+1, MATCH(DK$16,Templates!$I$1:JI$1,0)))</f>
        <v/>
      </c>
      <c r="DL93" s="55" t="str" cm="1">
        <f t="array" ref="DL93">IF(INDEX(Templates!$I$2:$FQ$152,ROW()-ROW(DL$20)+1, MATCH(DL$16,Templates!$I$1:JJ$1,0))="","",INDEX(Templates!$I$2:$FQ$152,ROW()-ROW(DL$20)+1, MATCH(DL$16,Templates!$I$1:JJ$1,0)))</f>
        <v/>
      </c>
      <c r="DM93" s="55" t="str" cm="1">
        <f t="array" ref="DM93">IF(INDEX(Templates!$I$2:$FQ$152,ROW()-ROW(DM$20)+1, MATCH(DM$16,Templates!$I$1:JK$1,0))="","",INDEX(Templates!$I$2:$FQ$152,ROW()-ROW(DM$20)+1, MATCH(DM$16,Templates!$I$1:JK$1,0)))</f>
        <v/>
      </c>
      <c r="DN93" s="55" t="str" cm="1">
        <f t="array" ref="DN93">IF(INDEX(Templates!$I$2:$FQ$152,ROW()-ROW(DN$20)+1, MATCH(DN$16,Templates!$I$1:JL$1,0))="","",INDEX(Templates!$I$2:$FQ$152,ROW()-ROW(DN$20)+1, MATCH(DN$16,Templates!$I$1:JL$1,0)))</f>
        <v/>
      </c>
      <c r="DO93" s="55" t="str" cm="1">
        <f t="array" ref="DO93">IF(INDEX(Templates!$I$2:$FQ$152,ROW()-ROW(DO$20)+1, MATCH(DO$16,Templates!$I$1:JM$1,0))="","",INDEX(Templates!$I$2:$FQ$152,ROW()-ROW(DO$20)+1, MATCH(DO$16,Templates!$I$1:JM$1,0)))</f>
        <v/>
      </c>
      <c r="DP93" s="55" t="str" cm="1">
        <f t="array" ref="DP93">IF(INDEX(Templates!$I$2:$FQ$152,ROW()-ROW(DP$20)+1, MATCH(DP$16,Templates!$I$1:JN$1,0))="","",INDEX(Templates!$I$2:$FQ$152,ROW()-ROW(DP$20)+1, MATCH(DP$16,Templates!$I$1:JN$1,0)))</f>
        <v/>
      </c>
      <c r="DQ93" s="55" t="str" cm="1">
        <f t="array" ref="DQ93">IF(INDEX(Templates!$I$2:$FQ$152,ROW()-ROW(DQ$20)+1, MATCH(DQ$16,Templates!$I$1:JO$1,0))="","",INDEX(Templates!$I$2:$FQ$152,ROW()-ROW(DQ$20)+1, MATCH(DQ$16,Templates!$I$1:JO$1,0)))</f>
        <v/>
      </c>
      <c r="DR93" s="55" t="str" cm="1">
        <f t="array" ref="DR93">IF(INDEX(Templates!$I$2:$FQ$152,ROW()-ROW(DR$20)+1, MATCH(DR$16,Templates!$I$1:JP$1,0))="","",INDEX(Templates!$I$2:$FQ$152,ROW()-ROW(DR$20)+1, MATCH(DR$16,Templates!$I$1:JP$1,0)))</f>
        <v/>
      </c>
      <c r="DS93" s="55" t="str" cm="1">
        <f t="array" ref="DS93">IF(INDEX(Templates!$I$2:$FQ$152,ROW()-ROW(DS$20)+1, MATCH(DS$16,Templates!$I$1:JQ$1,0))="","",INDEX(Templates!$I$2:$FQ$152,ROW()-ROW(DS$20)+1, MATCH(DS$16,Templates!$I$1:JQ$1,0)))</f>
        <v/>
      </c>
      <c r="DT93" s="55" t="str" cm="1">
        <f t="array" ref="DT93">IF(INDEX(Templates!$I$2:$FQ$152,ROW()-ROW(DT$20)+1, MATCH(DT$16,Templates!$I$1:JR$1,0))="","",INDEX(Templates!$I$2:$FQ$152,ROW()-ROW(DT$20)+1, MATCH(DT$16,Templates!$I$1:JR$1,0)))</f>
        <v/>
      </c>
      <c r="DU93" s="55" t="str" cm="1">
        <f t="array" ref="DU93">IF(INDEX(Templates!$I$2:$FQ$152,ROW()-ROW(DU$20)+1, MATCH(DU$16,Templates!$I$1:JP$1,0))="","",INDEX(Templates!$I$2:$FQ$152,ROW()-ROW(DU$20)+1, MATCH(DU$16,Templates!$I$1:JP$1,0)))</f>
        <v/>
      </c>
      <c r="DV93" s="55" t="str" cm="1">
        <f t="array" ref="DV93">IF(INDEX(Templates!$I$2:$FQ$152,ROW()-ROW(DV$20)+1, MATCH(DV$16,Templates!$I$1:JQ$1,0))="","",INDEX(Templates!$I$2:$FQ$152,ROW()-ROW(DV$20)+1, MATCH(DV$16,Templates!$I$1:JQ$1,0)))</f>
        <v/>
      </c>
      <c r="DW93" s="55" t="str" cm="1">
        <f t="array" ref="DW93">IF(INDEX(Templates!$I$2:$FQ$152,ROW()-ROW(DW$20)+1, MATCH(DW$16,Templates!$I$1:JR$1,0))="","",INDEX(Templates!$I$2:$FQ$152,ROW()-ROW(DW$20)+1, MATCH(DW$16,Templates!$I$1:JR$1,0)))</f>
        <v/>
      </c>
      <c r="DX93" s="55" t="str" cm="1">
        <f t="array" ref="DX93">IF(INDEX(Templates!$I$2:$FQ$152,ROW()-ROW(DX$20)+1, MATCH(DX$16,Templates!$I$1:JS$1,0))="","",INDEX(Templates!$I$2:$FQ$152,ROW()-ROW(DX$20)+1, MATCH(DX$16,Templates!$I$1:JS$1,0)))</f>
        <v/>
      </c>
      <c r="DY93" s="55" t="str" cm="1">
        <f t="array" ref="DY93">IF(INDEX(Templates!$I$2:$FQ$152,ROW()-ROW(DY$20)+1, MATCH(DY$16,Templates!$I$1:JT$1,0))="","",INDEX(Templates!$I$2:$FQ$152,ROW()-ROW(DY$20)+1, MATCH(DY$16,Templates!$I$1:JT$1,0)))</f>
        <v/>
      </c>
      <c r="DZ93" s="55" t="str" cm="1">
        <f t="array" ref="DZ93">IF(INDEX(Templates!$I$2:$FQ$152,ROW()-ROW(DZ$20)+1, MATCH(DZ$16,Templates!$I$1:JU$1,0))="","",INDEX(Templates!$I$2:$FQ$152,ROW()-ROW(DZ$20)+1, MATCH(DZ$16,Templates!$I$1:JU$1,0)))</f>
        <v/>
      </c>
      <c r="EA93" s="55" t="str" cm="1">
        <f t="array" ref="EA93">IF(INDEX(Templates!$I$2:$FQ$152,ROW()-ROW(EA$20)+1, MATCH(EA$16,Templates!$I$1:JV$1,0))="","",INDEX(Templates!$I$2:$FQ$152,ROW()-ROW(EA$20)+1, MATCH(EA$16,Templates!$I$1:JV$1,0)))</f>
        <v/>
      </c>
      <c r="EB93" s="55" t="str" cm="1">
        <f t="array" ref="EB93">IF(INDEX(Templates!$I$2:$FQ$152,ROW()-ROW(EB$20)+1, MATCH(EB$16,Templates!$I$1:JW$1,0))="","",INDEX(Templates!$I$2:$FQ$152,ROW()-ROW(EB$20)+1, MATCH(EB$16,Templates!$I$1:JW$1,0)))</f>
        <v/>
      </c>
      <c r="EC93" s="55" t="str" cm="1">
        <f t="array" ref="EC93">IF(INDEX(Templates!$I$2:$FQ$152,ROW()-ROW(EC$20)+1, MATCH(EC$16,Templates!$I$1:JX$1,0))="","",INDEX(Templates!$I$2:$FQ$152,ROW()-ROW(EC$20)+1, MATCH(EC$16,Templates!$I$1:JX$1,0)))</f>
        <v/>
      </c>
      <c r="ED93" s="55" t="str" cm="1">
        <f t="array" ref="ED93">IF(INDEX(Templates!$I$2:$FQ$152,ROW()-ROW(ED$20)+1, MATCH(ED$16,Templates!$I$1:JY$1,0))="","",INDEX(Templates!$I$2:$FQ$152,ROW()-ROW(ED$20)+1, MATCH(ED$16,Templates!$I$1:JY$1,0)))</f>
        <v/>
      </c>
      <c r="EE93" s="55"/>
      <c r="EF93" s="55"/>
      <c r="EG93" s="55"/>
      <c r="EH93" s="55"/>
      <c r="EI93" s="55"/>
      <c r="EJ93" s="55"/>
      <c r="EK93" s="55"/>
      <c r="EL93" s="55"/>
      <c r="EM93" s="55"/>
      <c r="EN93" s="55"/>
      <c r="EO93" s="55"/>
      <c r="EP93" s="55"/>
      <c r="EQ93" s="55"/>
      <c r="ER93" s="55"/>
      <c r="ES93" s="55"/>
      <c r="ET93" s="55"/>
      <c r="EU93" s="55"/>
      <c r="EV93" s="55"/>
      <c r="EW93" s="55"/>
      <c r="EX93" s="55"/>
      <c r="EY93" s="55"/>
      <c r="EZ93" s="55"/>
      <c r="FA93" s="55"/>
      <c r="FB93" s="55"/>
      <c r="FC93" s="55"/>
      <c r="FD93" s="55"/>
      <c r="FE93" s="55"/>
      <c r="FF93" s="55"/>
      <c r="FG93" s="55"/>
      <c r="FH93" s="55"/>
      <c r="FI93" s="55"/>
      <c r="FJ93" s="55"/>
      <c r="FK93" s="55"/>
      <c r="FL93" s="55"/>
      <c r="FM93" s="55"/>
      <c r="FN93" s="55"/>
      <c r="FO93" s="55"/>
      <c r="FP93" s="55"/>
      <c r="FQ93" s="55"/>
      <c r="FR93" s="55"/>
      <c r="FS93" s="55"/>
      <c r="FT93" s="55"/>
      <c r="FU93" s="55"/>
      <c r="FV93" s="55"/>
      <c r="FW93" s="55"/>
      <c r="FX93" s="55"/>
      <c r="FY93" s="55"/>
      <c r="FZ93" s="55"/>
      <c r="GA93" s="55"/>
      <c r="GB93" s="55"/>
      <c r="GC93" s="55"/>
      <c r="GD93" s="55"/>
      <c r="GE93" s="55"/>
      <c r="GF93" s="55"/>
      <c r="GG93" s="55"/>
      <c r="GH93" s="55"/>
      <c r="GI93" s="55"/>
      <c r="GJ93" s="55"/>
      <c r="GK93" s="55"/>
      <c r="GL93" s="55"/>
      <c r="GM93" s="55"/>
      <c r="GN93" s="55"/>
      <c r="GO93" s="55"/>
      <c r="GP93" s="55"/>
      <c r="GQ93" s="55"/>
      <c r="GR93" s="55"/>
      <c r="GS93" s="55"/>
      <c r="GT93" s="55"/>
      <c r="GU93" s="55"/>
      <c r="GV93" s="55"/>
      <c r="GW93" s="55"/>
    </row>
    <row r="94" spans="1:205" s="24" customFormat="1" x14ac:dyDescent="0.55000000000000004">
      <c r="A94" s="41" t="s">
        <v>763</v>
      </c>
      <c r="B94" s="6" t="s">
        <v>768</v>
      </c>
      <c r="C94" s="66" t="str" cm="1">
        <f t="array" ref="C94">IF(INDEX(Templates!A$2:A$153,ROW()-ROW($20:$20)+1)="","",INDEX(Templates!A$2:A$153,ROW()-ROW($20:$20)+1))</f>
        <v>JSON_PATH:external_fluid_sources[0]</v>
      </c>
      <c r="D94" s="66" t="str" cm="1">
        <f t="array" ref="D94">IF(INDEX(Templates!B$2:B$153,ROW()-ROW($20:$20)+1)="","",INDEX(Templates!B$2:B$153,ROW()-ROW($20:$20)+1))</f>
        <v>type</v>
      </c>
      <c r="E94" s="66" t="str" cm="1">
        <f t="array" ref="E94">IF(INDEX(Templates!C$2:C$153,ROW()-ROW($20:$20)+1)="","",INDEX(Templates!C$2:C$153,ROW()-ROW($20:$20)+1))</f>
        <v/>
      </c>
      <c r="F94" s="127" t="str" cm="1">
        <f t="array" ref="F94">IF(INDEX(Templates!D$2:D$153,ROW()-ROW($20:$20)+1)="","",INDEX(Templates!D$2:D$153,ROW()-ROW($20:$20)+1))</f>
        <v/>
      </c>
      <c r="G94" s="116" t="str" cm="1">
        <f t="array" ref="G94">IF(INDEX(Templates!E$2:E$153,ROW()-ROW($20:$20)+1)="","",INDEX(Templates!E$2:E$153,ROW()-ROW($20:$20)+1))</f>
        <v>ExternalFluidSource</v>
      </c>
      <c r="H94" s="68" t="str" cm="1">
        <f t="array" ref="H94">IF(INDEX(Templates!F$2:F$153,ROW()-ROW($20:$20)+1)="","",INDEX(Templates!F$2:F$153,ROW()-ROW($20:$20)+1))</f>
        <v>Purchased Loop 1</v>
      </c>
      <c r="I94" s="68" t="str" cm="1">
        <f t="array" ref="I94">IF(INDEX(Templates!G$2:G$153,ROW()-ROW($20:$20)+1)="","",INDEX(Templates!G$2:G$153,ROW()-ROW($20:$20)+1))</f>
        <v>ASHRAE229 1</v>
      </c>
      <c r="J94" s="68" t="str" cm="1">
        <f t="array" ref="J94">IF(INDEX(Templates!H$2:H$153,ROW()-ROW($20:$20)+1)="","",INDEX(Templates!H$2:H$153,ROW()-ROW($20:$20)+1))</f>
        <v>type</v>
      </c>
      <c r="K94" s="69" t="s">
        <v>765</v>
      </c>
      <c r="L94" s="69" t="s">
        <v>765</v>
      </c>
      <c r="M94" s="55" t="str" cm="1">
        <f t="array" ref="M94">IF(INDEX(Templates!$I$2:$FQ$152,ROW()-ROW(M$20)+1, MATCH(M$16,Templates!$I$1:FQ$1,0))="","",INDEX(Templates!$I$2:$FQ$152,ROW()-ROW(M$20)+1, MATCH(M$16,Templates!$I$1:FQ$1,0)))</f>
        <v/>
      </c>
      <c r="N94" s="55" t="str" cm="1">
        <f t="array" ref="N94">IF(INDEX(Templates!$I$2:$FQ$152,ROW()-ROW(N$20)+1, MATCH(N$16,Templates!$I$1:FR$1,0))="","",INDEX(Templates!$I$2:$FQ$152,ROW()-ROW(N$20)+1, MATCH(N$16,Templates!$I$1:FR$1,0)))</f>
        <v/>
      </c>
      <c r="O94" s="55" t="str" cm="1">
        <f t="array" ref="O94">IF(INDEX(Templates!$I$2:$FQ$152,ROW()-ROW(O$20)+1, MATCH(O$16,Templates!$I$1:FS$1,0))="","",INDEX(Templates!$I$2:$FQ$152,ROW()-ROW(O$20)+1, MATCH(O$16,Templates!$I$1:FS$1,0)))</f>
        <v/>
      </c>
      <c r="P94" s="55" t="str" cm="1">
        <f t="array" ref="P94">IF(INDEX(Templates!$I$2:$FQ$152,ROW()-ROW(P$20)+1, MATCH(P$16,Templates!$I$1:FT$1,0))="","",INDEX(Templates!$I$2:$FQ$152,ROW()-ROW(P$20)+1, MATCH(P$16,Templates!$I$1:FT$1,0)))</f>
        <v/>
      </c>
      <c r="Q94" s="55" t="str" cm="1">
        <f t="array" ref="Q94">IF(INDEX(Templates!$I$2:$FQ$152,ROW()-ROW(Q$20)+1, MATCH(Q$16,Templates!$I$1:FU$1,0))="","",INDEX(Templates!$I$2:$FQ$152,ROW()-ROW(Q$20)+1, MATCH(Q$16,Templates!$I$1:FU$1,0)))</f>
        <v/>
      </c>
      <c r="R94" s="55" t="str" cm="1">
        <f t="array" ref="R94">IF(INDEX(Templates!$I$2:$FQ$152,ROW()-ROW(R$20)+1, MATCH(R$16,Templates!$I$1:FV$1,0))="","",INDEX(Templates!$I$2:$FQ$152,ROW()-ROW(R$20)+1, MATCH(R$16,Templates!$I$1:FV$1,0)))</f>
        <v>CHILLED_WATER</v>
      </c>
      <c r="S94" s="55" t="str" cm="1">
        <f t="array" ref="S94">IF(INDEX(Templates!$I$2:$FQ$152,ROW()-ROW(S$20)+1, MATCH(S$16,Templates!$I$1:FW$1,0))="","",INDEX(Templates!$I$2:$FQ$152,ROW()-ROW(S$20)+1, MATCH(S$16,Templates!$I$1:FW$1,0)))</f>
        <v>CHILLED_WATER</v>
      </c>
      <c r="T94" s="55" t="str" cm="1">
        <f t="array" ref="T94">IF(INDEX(Templates!$I$2:$FQ$152,ROW()-ROW(T$20)+1, MATCH(T$16,Templates!$I$1:FX$1,0))="","",INDEX(Templates!$I$2:$FQ$152,ROW()-ROW(T$20)+1, MATCH(T$16,Templates!$I$1:FX$1,0)))</f>
        <v>CHILLED_WATER</v>
      </c>
      <c r="U94" s="55" t="str" cm="1">
        <f t="array" ref="U94">IF(INDEX(Templates!$I$2:$FQ$152,ROW()-ROW(U$20)+1, MATCH(U$16,Templates!$I$1:FY$1,0))="","",INDEX(Templates!$I$2:$FQ$152,ROW()-ROW(U$20)+1, MATCH(U$16,Templates!$I$1:FY$1,0)))</f>
        <v>CHILLED_WATER</v>
      </c>
      <c r="V94" s="55" t="str" cm="1">
        <f t="array" ref="V94">IF(INDEX(Templates!$I$2:$FQ$152,ROW()-ROW(V$20)+1, MATCH(V$16,Templates!$I$1:FZ$1,0))="","",INDEX(Templates!$I$2:$FQ$152,ROW()-ROW(V$20)+1, MATCH(V$16,Templates!$I$1:FZ$1,0)))</f>
        <v>CHILLED_WATER</v>
      </c>
      <c r="W94" s="55" t="str" cm="1">
        <f t="array" ref="W94">IF(INDEX(Templates!$I$2:$FQ$152,ROW()-ROW(W$20)+1, MATCH(W$16,Templates!$I$1:GA$1,0))="","",INDEX(Templates!$I$2:$FQ$152,ROW()-ROW(W$20)+1, MATCH(W$16,Templates!$I$1:GA$1,0)))</f>
        <v>CHILLED_WATER</v>
      </c>
      <c r="X94" s="55" t="str" cm="1">
        <f t="array" ref="X94">IF(INDEX(Templates!$I$2:$FQ$152,ROW()-ROW(X$20)+1, MATCH(X$16,Templates!$I$1:GB$1,0))="","",INDEX(Templates!$I$2:$FQ$152,ROW()-ROW(X$20)+1, MATCH(X$16,Templates!$I$1:GB$1,0)))</f>
        <v/>
      </c>
      <c r="Y94" s="55" t="str" cm="1">
        <f t="array" ref="Y94">IF(INDEX(Templates!$I$2:$FQ$152,ROW()-ROW(Y$20)+1, MATCH(Y$16,Templates!$I$1:GC$1,0))="","",INDEX(Templates!$I$2:$FQ$152,ROW()-ROW(Y$20)+1, MATCH(Y$16,Templates!$I$1:GC$1,0)))</f>
        <v/>
      </c>
      <c r="Z94" s="55" t="str" cm="1">
        <f t="array" ref="Z94">IF(INDEX(Templates!$I$2:$FQ$152,ROW()-ROW(Z$20)+1, MATCH(Z$16,Templates!$I$1:GD$1,0))="","",INDEX(Templates!$I$2:$FQ$152,ROW()-ROW(Z$20)+1, MATCH(Z$16,Templates!$I$1:GD$1,0)))</f>
        <v/>
      </c>
      <c r="AA94" s="55" t="str" cm="1">
        <f t="array" ref="AA94">IF(INDEX(Templates!$I$2:$FQ$152,ROW()-ROW(AA$20)+1, MATCH(AA$16,Templates!$I$1:GE$1,0))="","",INDEX(Templates!$I$2:$FQ$152,ROW()-ROW(AA$20)+1, MATCH(AA$16,Templates!$I$1:GE$1,0)))</f>
        <v/>
      </c>
      <c r="AB94" s="55" t="str" cm="1">
        <f t="array" ref="AB94">IF(INDEX(Templates!$I$2:$FQ$152,ROW()-ROW(AB$20)+1, MATCH(AB$16,Templates!$I$1:GF$1,0))="","",INDEX(Templates!$I$2:$FQ$152,ROW()-ROW(AB$20)+1, MATCH(AB$16,Templates!$I$1:GF$1,0)))</f>
        <v/>
      </c>
      <c r="AC94" s="55" t="str" cm="1">
        <f t="array" ref="AC94">IF(INDEX(Templates!$I$2:$FQ$152,ROW()-ROW(AC$20)+1, MATCH(AC$16,Templates!$I$1:GG$1,0))="","",INDEX(Templates!$I$2:$FQ$152,ROW()-ROW(AC$20)+1, MATCH(AC$16,Templates!$I$1:GG$1,0)))</f>
        <v/>
      </c>
      <c r="AD94" s="55" t="str" cm="1">
        <f t="array" ref="AD94">IF(INDEX(Templates!$I$2:$FQ$152,ROW()-ROW(AD$20)+1, MATCH(AD$16,Templates!$I$1:GH$1,0))="","",INDEX(Templates!$I$2:$FQ$152,ROW()-ROW(AD$20)+1, MATCH(AD$16,Templates!$I$1:GH$1,0)))</f>
        <v/>
      </c>
      <c r="AE94" s="55" t="str" cm="1">
        <f t="array" ref="AE94">IF(INDEX(Templates!$I$2:$FQ$152,ROW()-ROW(AE$20)+1, MATCH(AE$16,Templates!$I$1:GI$1,0))="","",INDEX(Templates!$I$2:$FQ$152,ROW()-ROW(AE$20)+1, MATCH(AE$16,Templates!$I$1:GI$1,0)))</f>
        <v/>
      </c>
      <c r="AF94" s="55" t="str" cm="1">
        <f t="array" ref="AF94">IF(INDEX(Templates!$I$2:$FQ$152,ROW()-ROW(AF$20)+1, MATCH(AF$16,Templates!$I$1:GJ$1,0))="","",INDEX(Templates!$I$2:$FQ$152,ROW()-ROW(AF$20)+1, MATCH(AF$16,Templates!$I$1:GJ$1,0)))</f>
        <v/>
      </c>
      <c r="AG94" s="55" t="str" cm="1">
        <f t="array" ref="AG94">IF(INDEX(Templates!$I$2:$FQ$152,ROW()-ROW(AG$20)+1, MATCH(AG$16,Templates!$I$1:GK$1,0))="","",INDEX(Templates!$I$2:$FQ$152,ROW()-ROW(AG$20)+1, MATCH(AG$16,Templates!$I$1:GK$1,0)))</f>
        <v/>
      </c>
      <c r="AH94" s="55" t="str" cm="1">
        <f t="array" ref="AH94">IF(INDEX(Templates!$I$2:$FQ$152,ROW()-ROW(AH$20)+1, MATCH(AH$16,Templates!$I$1:GL$1,0))="","",INDEX(Templates!$I$2:$FQ$152,ROW()-ROW(AH$20)+1, MATCH(AH$16,Templates!$I$1:GL$1,0)))</f>
        <v/>
      </c>
      <c r="AI94" s="55" t="str" cm="1">
        <f t="array" ref="AI94">IF(INDEX(Templates!$I$2:$FQ$152,ROW()-ROW(AI$20)+1, MATCH(AI$16,Templates!$I$1:GM$1,0))="","",INDEX(Templates!$I$2:$FQ$152,ROW()-ROW(AI$20)+1, MATCH(AI$16,Templates!$I$1:GM$1,0)))</f>
        <v/>
      </c>
      <c r="AJ94" s="55" t="str" cm="1">
        <f t="array" ref="AJ94">IF(INDEX(Templates!$I$2:$FQ$152,ROW()-ROW(AJ$20)+1, MATCH(AJ$16,Templates!$I$1:GN$1,0))="","",INDEX(Templates!$I$2:$FQ$152,ROW()-ROW(AJ$20)+1, MATCH(AJ$16,Templates!$I$1:GN$1,0)))</f>
        <v/>
      </c>
      <c r="AK94" s="55" t="str" cm="1">
        <f t="array" ref="AK94">IF(INDEX(Templates!$I$2:$FQ$152,ROW()-ROW(AK$20)+1, MATCH(AK$16,Templates!$I$1:GO$1,0))="","",INDEX(Templates!$I$2:$FQ$152,ROW()-ROW(AK$20)+1, MATCH(AK$16,Templates!$I$1:GO$1,0)))</f>
        <v/>
      </c>
      <c r="AL94" s="55" t="str" cm="1">
        <f t="array" ref="AL94">IF(INDEX(Templates!$I$2:$FQ$152,ROW()-ROW(AL$20)+1, MATCH(AL$16,Templates!$I$1:GP$1,0))="","",INDEX(Templates!$I$2:$FQ$152,ROW()-ROW(AL$20)+1, MATCH(AL$16,Templates!$I$1:GP$1,0)))</f>
        <v/>
      </c>
      <c r="AM94" s="55" t="str" cm="1">
        <f t="array" ref="AM94">IF(INDEX(Templates!$I$2:$FQ$152,ROW()-ROW(AM$20)+1, MATCH(AM$16,Templates!$I$1:GQ$1,0))="","",INDEX(Templates!$I$2:$FQ$152,ROW()-ROW(AM$20)+1, MATCH(AM$16,Templates!$I$1:GQ$1,0)))</f>
        <v/>
      </c>
      <c r="AN94" s="55" t="str" cm="1">
        <f t="array" ref="AN94">IF(INDEX(Templates!$I$2:$FQ$152,ROW()-ROW(AN$20)+1, MATCH(AN$16,Templates!$I$1:GR$1,0))="","",INDEX(Templates!$I$2:$FQ$152,ROW()-ROW(AN$20)+1, MATCH(AN$16,Templates!$I$1:GR$1,0)))</f>
        <v/>
      </c>
      <c r="AO94" s="55" t="str" cm="1">
        <f t="array" ref="AO94">IF(INDEX(Templates!$I$2:$FQ$152,ROW()-ROW(AO$20)+1, MATCH(AO$16,Templates!$I$1:GS$1,0))="","",INDEX(Templates!$I$2:$FQ$152,ROW()-ROW(AO$20)+1, MATCH(AO$16,Templates!$I$1:GS$1,0)))</f>
        <v/>
      </c>
      <c r="AP94" s="55" t="str" cm="1">
        <f t="array" ref="AP94">IF(INDEX(Templates!$I$2:$FQ$152,ROW()-ROW(AP$20)+1, MATCH(AP$16,Templates!$I$1:GT$1,0))="","",INDEX(Templates!$I$2:$FQ$152,ROW()-ROW(AP$20)+1, MATCH(AP$16,Templates!$I$1:GT$1,0)))</f>
        <v/>
      </c>
      <c r="AQ94" s="55" t="str" cm="1">
        <f t="array" ref="AQ94">IF(INDEX(Templates!$I$2:$FQ$152,ROW()-ROW(AQ$20)+1, MATCH(AQ$16,Templates!$I$1:GU$1,0))="","",INDEX(Templates!$I$2:$FQ$152,ROW()-ROW(AQ$20)+1, MATCH(AQ$16,Templates!$I$1:GU$1,0)))</f>
        <v/>
      </c>
      <c r="AR94" s="55" t="str" cm="1">
        <f t="array" ref="AR94">IF(INDEX(Templates!$I$2:$FQ$152,ROW()-ROW(AR$20)+1, MATCH(AR$16,Templates!$I$1:GV$1,0))="","",INDEX(Templates!$I$2:$FQ$152,ROW()-ROW(AR$20)+1, MATCH(AR$16,Templates!$I$1:GV$1,0)))</f>
        <v/>
      </c>
      <c r="AS94" s="55" t="str" cm="1">
        <f t="array" ref="AS94">IF(INDEX(Templates!$I$2:$FQ$152,ROW()-ROW(AS$20)+1, MATCH(AS$16,Templates!$I$1:GW$1,0))="","",INDEX(Templates!$I$2:$FQ$152,ROW()-ROW(AS$20)+1, MATCH(AS$16,Templates!$I$1:GW$1,0)))</f>
        <v/>
      </c>
      <c r="AT94" s="55" t="str" cm="1">
        <f t="array" ref="AT94">IF(INDEX(Templates!$I$2:$FQ$152,ROW()-ROW(AT$20)+1, MATCH(AT$16,Templates!$I$1:GX$1,0))="","",INDEX(Templates!$I$2:$FQ$152,ROW()-ROW(AT$20)+1, MATCH(AT$16,Templates!$I$1:GX$1,0)))</f>
        <v/>
      </c>
      <c r="AU94" s="55" t="str" cm="1">
        <f t="array" ref="AU94">IF(INDEX(Templates!$I$2:$FQ$152,ROW()-ROW(AU$20)+1, MATCH(AU$16,Templates!$I$1:GY$1,0))="","",INDEX(Templates!$I$2:$FQ$152,ROW()-ROW(AU$20)+1, MATCH(AU$16,Templates!$I$1:GY$1,0)))</f>
        <v/>
      </c>
      <c r="AV94" s="55" t="str" cm="1">
        <f t="array" ref="AV94">IF(INDEX(Templates!$I$2:$FQ$152,ROW()-ROW(AV$20)+1, MATCH(AV$16,Templates!$I$1:GZ$1,0))="","",INDEX(Templates!$I$2:$FQ$152,ROW()-ROW(AV$20)+1, MATCH(AV$16,Templates!$I$1:GZ$1,0)))</f>
        <v/>
      </c>
      <c r="AW94" s="55" t="str" cm="1">
        <f t="array" ref="AW94">IF(INDEX(Templates!$I$2:$FQ$152,ROW()-ROW(AW$20)+1, MATCH(AW$16,Templates!$I$1:HA$1,0))="","",INDEX(Templates!$I$2:$FQ$152,ROW()-ROW(AW$20)+1, MATCH(AW$16,Templates!$I$1:HA$1,0)))</f>
        <v/>
      </c>
      <c r="AX94" s="55" t="str" cm="1">
        <f t="array" ref="AX94">IF(INDEX(Templates!$I$2:$FQ$152,ROW()-ROW(AX$20)+1, MATCH(AX$16,Templates!$I$1:HB$1,0))="","",INDEX(Templates!$I$2:$FQ$152,ROW()-ROW(AX$20)+1, MATCH(AX$16,Templates!$I$1:HB$1,0)))</f>
        <v/>
      </c>
      <c r="AY94" s="55" t="str" cm="1">
        <f t="array" ref="AY94">IF(INDEX(Templates!$I$2:$FQ$152,ROW()-ROW(AY$20)+1, MATCH(AY$16,Templates!$I$1:HC$1,0))="","",INDEX(Templates!$I$2:$FQ$152,ROW()-ROW(AY$20)+1, MATCH(AY$16,Templates!$I$1:HC$1,0)))</f>
        <v/>
      </c>
      <c r="AZ94" s="55" t="str" cm="1">
        <f t="array" ref="AZ94">IF(INDEX(Templates!$I$2:$FQ$152,ROW()-ROW(AZ$20)+1, MATCH(AZ$16,Templates!$I$1:HD$1,0))="","",INDEX(Templates!$I$2:$FQ$152,ROW()-ROW(AZ$20)+1, MATCH(AZ$16,Templates!$I$1:HD$1,0)))</f>
        <v/>
      </c>
      <c r="BA94" s="55" t="str" cm="1">
        <f t="array" ref="BA94">IF(INDEX(Templates!$I$2:$FQ$152,ROW()-ROW(BA$20)+1, MATCH(BA$16,Templates!$I$1:HE$1,0))="","",INDEX(Templates!$I$2:$FQ$152,ROW()-ROW(BA$20)+1, MATCH(BA$16,Templates!$I$1:HE$1,0)))</f>
        <v/>
      </c>
      <c r="BB94" s="55" t="str" cm="1">
        <f t="array" ref="BB94">IF(INDEX(Templates!$I$2:$FQ$152,ROW()-ROW(BB$20)+1, MATCH(BB$16,Templates!$I$1:HF$1,0))="","",INDEX(Templates!$I$2:$FQ$152,ROW()-ROW(BB$20)+1, MATCH(BB$16,Templates!$I$1:HF$1,0)))</f>
        <v/>
      </c>
      <c r="BC94" s="55" t="str" cm="1">
        <f t="array" ref="BC94">IF(INDEX(Templates!$I$2:$FQ$152,ROW()-ROW(BC$20)+1, MATCH(BC$16,Templates!$I$1:HG$1,0))="","",INDEX(Templates!$I$2:$FQ$152,ROW()-ROW(BC$20)+1, MATCH(BC$16,Templates!$I$1:HG$1,0)))</f>
        <v/>
      </c>
      <c r="BD94" s="55" t="str" cm="1">
        <f t="array" ref="BD94">IF(INDEX(Templates!$I$2:$FQ$152,ROW()-ROW(BD$20)+1, MATCH(BD$16,Templates!$I$1:HH$1,0))="","",INDEX(Templates!$I$2:$FQ$152,ROW()-ROW(BD$20)+1, MATCH(BD$16,Templates!$I$1:HH$1,0)))</f>
        <v/>
      </c>
      <c r="BE94" s="55" t="str" cm="1">
        <f t="array" ref="BE94">IF(INDEX(Templates!$I$2:$FQ$152,ROW()-ROW(BE$20)+1, MATCH(BE$16,Templates!$I$1:HI$1,0))="","",INDEX(Templates!$I$2:$FQ$152,ROW()-ROW(BE$20)+1, MATCH(BE$16,Templates!$I$1:HI$1,0)))</f>
        <v/>
      </c>
      <c r="BF94" s="55" t="str" cm="1">
        <f t="array" ref="BF94">IF(INDEX(Templates!$I$2:$FQ$152,ROW()-ROW(BF$20)+1, MATCH(BF$16,Templates!$I$1:HJ$1,0))="","",INDEX(Templates!$I$2:$FQ$152,ROW()-ROW(BF$20)+1, MATCH(BF$16,Templates!$I$1:HJ$1,0)))</f>
        <v/>
      </c>
      <c r="BG94" s="55" t="str" cm="1">
        <f t="array" ref="BG94">IF(INDEX(Templates!$I$2:$FQ$152,ROW()-ROW(BG$20)+1, MATCH(BG$16,Templates!$I$1:HK$1,0))="","",INDEX(Templates!$I$2:$FQ$152,ROW()-ROW(BG$20)+1, MATCH(BG$16,Templates!$I$1:HK$1,0)))</f>
        <v/>
      </c>
      <c r="BH94" s="55" t="str" cm="1">
        <f t="array" ref="BH94">IF(INDEX(Templates!$I$2:$FQ$152,ROW()-ROW(BH$20)+1, MATCH(BH$16,Templates!$I$1:HI$1,0))="","",INDEX(Templates!$I$2:$FQ$152,ROW()-ROW(BH$20)+1, MATCH(BH$16,Templates!$I$1:HI$1,0)))</f>
        <v/>
      </c>
      <c r="BI94" s="55" t="str" cm="1">
        <f t="array" ref="BI94">IF(INDEX(Templates!$I$2:$FQ$152,ROW()-ROW(BI$20)+1, MATCH(BI$16,Templates!$I$1:HJ$1,0))="","",INDEX(Templates!$I$2:$FQ$152,ROW()-ROW(BI$20)+1, MATCH(BI$16,Templates!$I$1:HJ$1,0)))</f>
        <v/>
      </c>
      <c r="BJ94" s="55" t="str" cm="1">
        <f t="array" ref="BJ94">IF(INDEX(Templates!$I$2:$FQ$152,ROW()-ROW(BJ$20)+1, MATCH(BJ$16,Templates!$I$1:HK$1,0))="","",INDEX(Templates!$I$2:$FQ$152,ROW()-ROW(BJ$20)+1, MATCH(BJ$16,Templates!$I$1:HK$1,0)))</f>
        <v/>
      </c>
      <c r="BK94" s="55" t="str" cm="1">
        <f t="array" ref="BK94">IF(INDEX(Templates!$I$2:$FQ$152,ROW()-ROW(BK$20)+1, MATCH(BK$16,Templates!$I$1:HL$1,0))="","",INDEX(Templates!$I$2:$FQ$152,ROW()-ROW(BK$20)+1, MATCH(BK$16,Templates!$I$1:HL$1,0)))</f>
        <v/>
      </c>
      <c r="BL94" s="55" t="str" cm="1">
        <f t="array" ref="BL94">IF(INDEX(Templates!$I$2:$FQ$152,ROW()-ROW(BL$20)+1, MATCH(BL$16,Templates!$I$1:HM$1,0))="","",INDEX(Templates!$I$2:$FQ$152,ROW()-ROW(BL$20)+1, MATCH(BL$16,Templates!$I$1:HM$1,0)))</f>
        <v/>
      </c>
      <c r="BM94" s="55" t="str" cm="1">
        <f t="array" ref="BM94">IF(INDEX(Templates!$I$2:$FQ$152,ROW()-ROW(BM$20)+1, MATCH(BM$16,Templates!$I$1:HN$1,0))="","",INDEX(Templates!$I$2:$FQ$152,ROW()-ROW(BM$20)+1, MATCH(BM$16,Templates!$I$1:HN$1,0)))</f>
        <v/>
      </c>
      <c r="BN94" s="55" t="str" cm="1">
        <f t="array" ref="BN94">IF(INDEX(Templates!$I$2:$FQ$152,ROW()-ROW(BN$20)+1, MATCH(BN$16,Templates!$I$1:HO$1,0))="","",INDEX(Templates!$I$2:$FQ$152,ROW()-ROW(BN$20)+1, MATCH(BN$16,Templates!$I$1:HO$1,0)))</f>
        <v/>
      </c>
      <c r="BO94" s="55" t="str" cm="1">
        <f t="array" ref="BO94">IF(INDEX(Templates!$I$2:$FQ$152,ROW()-ROW(BO$20)+1, MATCH(BO$16,Templates!$I$1:HP$1,0))="","",INDEX(Templates!$I$2:$FQ$152,ROW()-ROW(BO$20)+1, MATCH(BO$16,Templates!$I$1:HP$1,0)))</f>
        <v/>
      </c>
      <c r="BP94" s="55" t="str" cm="1">
        <f t="array" ref="BP94">IF(INDEX(Templates!$I$2:$FQ$152,ROW()-ROW(BP$20)+1, MATCH(BP$16,Templates!$I$1:HQ$1,0))="","",INDEX(Templates!$I$2:$FQ$152,ROW()-ROW(BP$20)+1, MATCH(BP$16,Templates!$I$1:HQ$1,0)))</f>
        <v/>
      </c>
      <c r="BQ94" s="55" t="str" cm="1">
        <f t="array" ref="BQ94">IF(INDEX(Templates!$I$2:$FQ$152,ROW()-ROW(BQ$20)+1, MATCH(BQ$16,Templates!$I$1:HR$1,0))="","",INDEX(Templates!$I$2:$FQ$152,ROW()-ROW(BQ$20)+1, MATCH(BQ$16,Templates!$I$1:HR$1,0)))</f>
        <v/>
      </c>
      <c r="BR94" s="55" t="str" cm="1">
        <f t="array" ref="BR94">IF(INDEX(Templates!$I$2:$FQ$152,ROW()-ROW(BR$20)+1, MATCH(BR$16,Templates!$I$1:HS$1,0))="","",INDEX(Templates!$I$2:$FQ$152,ROW()-ROW(BR$20)+1, MATCH(BR$16,Templates!$I$1:HS$1,0)))</f>
        <v>CHILLED_WATER</v>
      </c>
      <c r="BS94" s="55" t="str" cm="1">
        <f t="array" ref="BS94">IF(INDEX(Templates!$I$2:$FQ$152,ROW()-ROW(BS$20)+1, MATCH(BS$16,Templates!$I$1:HT$1,0))="","",INDEX(Templates!$I$2:$FQ$152,ROW()-ROW(BS$20)+1, MATCH(BS$16,Templates!$I$1:HT$1,0)))</f>
        <v>CHILLED_WATER</v>
      </c>
      <c r="BT94" s="55" t="str" cm="1">
        <f t="array" ref="BT94">IF(INDEX(Templates!$I$2:$FQ$152,ROW()-ROW(BT$20)+1, MATCH(BT$16,Templates!$I$1:HU$1,0))="","",INDEX(Templates!$I$2:$FQ$152,ROW()-ROW(BT$20)+1, MATCH(BT$16,Templates!$I$1:HU$1,0)))</f>
        <v/>
      </c>
      <c r="BU94" s="55" t="str" cm="1">
        <f t="array" ref="BU94">IF(INDEX(Templates!$I$2:$FQ$152,ROW()-ROW(BU$20)+1, MATCH(BU$16,Templates!$I$1:HV$1,0))="","",INDEX(Templates!$I$2:$FQ$152,ROW()-ROW(BU$20)+1, MATCH(BU$16,Templates!$I$1:HV$1,0)))</f>
        <v/>
      </c>
      <c r="BV94" s="55" t="str" cm="1">
        <f t="array" ref="BV94">IF(INDEX(Templates!$I$2:$FQ$152,ROW()-ROW(BV$20)+1, MATCH(BV$16,Templates!$I$1:HW$1,0))="","",INDEX(Templates!$I$2:$FQ$152,ROW()-ROW(BV$20)+1, MATCH(BV$16,Templates!$I$1:HW$1,0)))</f>
        <v/>
      </c>
      <c r="BW94" s="55" t="str" cm="1">
        <f t="array" ref="BW94">IF(INDEX(Templates!$I$2:$FQ$152,ROW()-ROW(BW$20)+1, MATCH(BW$16,Templates!$I$1:HX$1,0))="","",INDEX(Templates!$I$2:$FQ$152,ROW()-ROW(BW$20)+1, MATCH(BW$16,Templates!$I$1:HX$1,0)))</f>
        <v/>
      </c>
      <c r="BX94" s="55" t="str" cm="1">
        <f t="array" ref="BX94">IF(INDEX(Templates!$I$2:$FQ$152,ROW()-ROW(BX$20)+1, MATCH(BX$16,Templates!$I$1:HY$1,0))="","",INDEX(Templates!$I$2:$FQ$152,ROW()-ROW(BX$20)+1, MATCH(BX$16,Templates!$I$1:HY$1,0)))</f>
        <v/>
      </c>
      <c r="BY94" s="55" t="str" cm="1">
        <f t="array" ref="BY94">IF(INDEX(Templates!$I$2:$FQ$152,ROW()-ROW(BY$20)+1, MATCH(BY$16,Templates!$I$1:HZ$1,0))="","",INDEX(Templates!$I$2:$FQ$152,ROW()-ROW(BY$20)+1, MATCH(BY$16,Templates!$I$1:HZ$1,0)))</f>
        <v/>
      </c>
      <c r="BZ94" s="55" t="str" cm="1">
        <f t="array" ref="BZ94">IF(INDEX(Templates!$I$2:$FQ$152,ROW()-ROW(BZ$20)+1, MATCH(BZ$16,Templates!$I$1:IA$1,0))="","",INDEX(Templates!$I$2:$FQ$152,ROW()-ROW(BZ$20)+1, MATCH(BZ$16,Templates!$I$1:IA$1,0)))</f>
        <v/>
      </c>
      <c r="CA94" s="55" t="str" cm="1">
        <f t="array" ref="CA94">IF(INDEX(Templates!$I$2:$FQ$152,ROW()-ROW(CA$20)+1, MATCH(CA$16,Templates!$I$1:IB$1,0))="","",INDEX(Templates!$I$2:$FQ$152,ROW()-ROW(CA$20)+1, MATCH(CA$16,Templates!$I$1:IB$1,0)))</f>
        <v/>
      </c>
      <c r="CB94" s="55" t="str" cm="1">
        <f t="array" ref="CB94">IF(INDEX(Templates!$I$2:$FQ$152,ROW()-ROW(CB$20)+1, MATCH(CB$16,Templates!$I$1:IC$1,0))="","",INDEX(Templates!$I$2:$FQ$152,ROW()-ROW(CB$20)+1, MATCH(CB$16,Templates!$I$1:IC$1,0)))</f>
        <v/>
      </c>
      <c r="CC94" s="55" t="str" cm="1">
        <f t="array" ref="CC94">IF(INDEX(Templates!$I$2:$FQ$152,ROW()-ROW(CC$20)+1, MATCH(CC$16,Templates!$I$1:ID$1,0))="","",INDEX(Templates!$I$2:$FQ$152,ROW()-ROW(CC$20)+1, MATCH(CC$16,Templates!$I$1:ID$1,0)))</f>
        <v/>
      </c>
      <c r="CD94" s="55" t="str" cm="1">
        <f t="array" ref="CD94">IF(INDEX(Templates!$I$2:$FQ$152,ROW()-ROW(CD$20)+1, MATCH(CD$16,Templates!$I$1:IE$1,0))="","",INDEX(Templates!$I$2:$FQ$152,ROW()-ROW(CD$20)+1, MATCH(CD$16,Templates!$I$1:IE$1,0)))</f>
        <v/>
      </c>
      <c r="CE94" s="55" t="str" cm="1">
        <f t="array" ref="CE94">IF(INDEX(Templates!$I$2:$FQ$152,ROW()-ROW(CE$20)+1, MATCH(CE$16,Templates!$I$1:IF$1,0))="","",INDEX(Templates!$I$2:$FQ$152,ROW()-ROW(CE$20)+1, MATCH(CE$16,Templates!$I$1:IF$1,0)))</f>
        <v/>
      </c>
      <c r="CF94" s="55" t="str" cm="1">
        <f t="array" ref="CF94">IF(INDEX(Templates!$I$2:$FQ$152,ROW()-ROW(CF$20)+1, MATCH(CF$16,Templates!$I$1:ID$1,0))="","",INDEX(Templates!$I$2:$FQ$152,ROW()-ROW(CF$20)+1, MATCH(CF$16,Templates!$I$1:ID$1,0)))</f>
        <v/>
      </c>
      <c r="CG94" s="55" t="str" cm="1">
        <f t="array" ref="CG94">IF(INDEX(Templates!$I$2:$FQ$152,ROW()-ROW(CG$20)+1, MATCH(CG$16,Templates!$I$1:IE$1,0))="","",INDEX(Templates!$I$2:$FQ$152,ROW()-ROW(CG$20)+1, MATCH(CG$16,Templates!$I$1:IE$1,0)))</f>
        <v/>
      </c>
      <c r="CH94" s="55" t="str" cm="1">
        <f t="array" ref="CH94">IF(INDEX(Templates!$I$2:$FQ$152,ROW()-ROW(CH$20)+1, MATCH(CH$16,Templates!$I$1:IF$1,0))="","",INDEX(Templates!$I$2:$FQ$152,ROW()-ROW(CH$20)+1, MATCH(CH$16,Templates!$I$1:IF$1,0)))</f>
        <v/>
      </c>
      <c r="CI94" s="55" t="str" cm="1">
        <f t="array" ref="CI94">IF(INDEX(Templates!$I$2:$FQ$152,ROW()-ROW(CI$20)+1, MATCH(CI$16,Templates!$I$1:IG$1,0))="","",INDEX(Templates!$I$2:$FQ$152,ROW()-ROW(CI$20)+1, MATCH(CI$16,Templates!$I$1:IG$1,0)))</f>
        <v/>
      </c>
      <c r="CJ94" s="55" t="str" cm="1">
        <f t="array" ref="CJ94">IF(INDEX(Templates!$I$2:$FQ$152,ROW()-ROW(CJ$20)+1, MATCH(CJ$16,Templates!$I$1:IH$1,0))="","",INDEX(Templates!$I$2:$FQ$152,ROW()-ROW(CJ$20)+1, MATCH(CJ$16,Templates!$I$1:IH$1,0)))</f>
        <v/>
      </c>
      <c r="CK94" s="55" t="str" cm="1">
        <f t="array" ref="CK94">IF(INDEX(Templates!$I$2:$FQ$152,ROW()-ROW(CK$20)+1, MATCH(CK$16,Templates!$I$1:II$1,0))="","",INDEX(Templates!$I$2:$FQ$152,ROW()-ROW(CK$20)+1, MATCH(CK$16,Templates!$I$1:II$1,0)))</f>
        <v/>
      </c>
      <c r="CL94" s="55" t="str" cm="1">
        <f t="array" ref="CL94">IF(INDEX(Templates!$I$2:$FQ$152,ROW()-ROW(CL$20)+1, MATCH(CL$16,Templates!$I$1:IJ$1,0))="","",INDEX(Templates!$I$2:$FQ$152,ROW()-ROW(CL$20)+1, MATCH(CL$16,Templates!$I$1:IJ$1,0)))</f>
        <v/>
      </c>
      <c r="CM94" s="55" t="str" cm="1">
        <f t="array" ref="CM94">IF(INDEX(Templates!$I$2:$FQ$152,ROW()-ROW(CM$20)+1, MATCH(CM$16,Templates!$I$1:IK$1,0))="","",INDEX(Templates!$I$2:$FQ$152,ROW()-ROW(CM$20)+1, MATCH(CM$16,Templates!$I$1:IK$1,0)))</f>
        <v/>
      </c>
      <c r="CN94" s="55" t="str" cm="1">
        <f t="array" ref="CN94">IF(INDEX(Templates!$I$2:$FQ$152,ROW()-ROW(CN$20)+1, MATCH(CN$16,Templates!$I$1:IL$1,0))="","",INDEX(Templates!$I$2:$FQ$152,ROW()-ROW(CN$20)+1, MATCH(CN$16,Templates!$I$1:IL$1,0)))</f>
        <v/>
      </c>
      <c r="CO94" s="55" t="str" cm="1">
        <f t="array" ref="CO94">IF(INDEX(Templates!$I$2:$FQ$152,ROW()-ROW(CO$20)+1, MATCH(CO$16,Templates!$I$1:IM$1,0))="","",INDEX(Templates!$I$2:$FQ$152,ROW()-ROW(CO$20)+1, MATCH(CO$16,Templates!$I$1:IM$1,0)))</f>
        <v/>
      </c>
      <c r="CP94" s="55" t="str" cm="1">
        <f t="array" ref="CP94">IF(INDEX(Templates!$I$2:$FQ$152,ROW()-ROW(CP$20)+1, MATCH(CP$16,Templates!$I$1:IN$1,0))="","",INDEX(Templates!$I$2:$FQ$152,ROW()-ROW(CP$20)+1, MATCH(CP$16,Templates!$I$1:IN$1,0)))</f>
        <v/>
      </c>
      <c r="CQ94" s="55" t="str" cm="1">
        <f t="array" ref="CQ94">IF(INDEX(Templates!$I$2:$FQ$152,ROW()-ROW(CQ$20)+1, MATCH(CQ$16,Templates!$I$1:IO$1,0))="","",INDEX(Templates!$I$2:$FQ$152,ROW()-ROW(CQ$20)+1, MATCH(CQ$16,Templates!$I$1:IO$1,0)))</f>
        <v/>
      </c>
      <c r="CR94" s="55" t="str" cm="1">
        <f t="array" ref="CR94">IF(INDEX(Templates!$I$2:$FQ$152,ROW()-ROW(CR$20)+1, MATCH(CR$16,Templates!$I$1:IP$1,0))="","",INDEX(Templates!$I$2:$FQ$152,ROW()-ROW(CR$20)+1, MATCH(CR$16,Templates!$I$1:IP$1,0)))</f>
        <v/>
      </c>
      <c r="CS94" s="55" t="str" cm="1">
        <f t="array" ref="CS94">IF(INDEX(Templates!$I$2:$FQ$152,ROW()-ROW(CS$20)+1, MATCH(CS$16,Templates!$I$1:IQ$1,0))="","",INDEX(Templates!$I$2:$FQ$152,ROW()-ROW(CS$20)+1, MATCH(CS$16,Templates!$I$1:IQ$1,0)))</f>
        <v/>
      </c>
      <c r="CT94" s="55" t="str" cm="1">
        <f t="array" ref="CT94">IF(INDEX(Templates!$I$2:$FQ$152,ROW()-ROW(CT$20)+1, MATCH(CT$16,Templates!$I$1:IR$1,0))="","",INDEX(Templates!$I$2:$FQ$152,ROW()-ROW(CT$20)+1, MATCH(CT$16,Templates!$I$1:IR$1,0)))</f>
        <v/>
      </c>
      <c r="CU94" s="55" t="str" cm="1">
        <f t="array" ref="CU94">IF(INDEX(Templates!$I$2:$FQ$152,ROW()-ROW(CU$20)+1, MATCH(CU$16,Templates!$I$1:IS$1,0))="","",INDEX(Templates!$I$2:$FQ$152,ROW()-ROW(CU$20)+1, MATCH(CU$16,Templates!$I$1:IS$1,0)))</f>
        <v/>
      </c>
      <c r="CV94" s="55" t="str" cm="1">
        <f t="array" ref="CV94">IF(INDEX(Templates!$I$2:$FQ$152,ROW()-ROW(CV$20)+1, MATCH(CV$16,Templates!$I$1:IT$1,0))="","",INDEX(Templates!$I$2:$FQ$152,ROW()-ROW(CV$20)+1, MATCH(CV$16,Templates!$I$1:IT$1,0)))</f>
        <v/>
      </c>
      <c r="CW94" s="55" t="str" cm="1">
        <f t="array" ref="CW94">IF(INDEX(Templates!$I$2:$FQ$152,ROW()-ROW(CW$20)+1, MATCH(CW$16,Templates!$I$1:IU$1,0))="","",INDEX(Templates!$I$2:$FQ$152,ROW()-ROW(CW$20)+1, MATCH(CW$16,Templates!$I$1:IU$1,0)))</f>
        <v/>
      </c>
      <c r="CX94" s="55" t="str" cm="1">
        <f t="array" ref="CX94">IF(INDEX(Templates!$I$2:$FQ$152,ROW()-ROW(CX$20)+1, MATCH(CX$16,Templates!$I$1:IV$1,0))="","",INDEX(Templates!$I$2:$FQ$152,ROW()-ROW(CX$20)+1, MATCH(CX$16,Templates!$I$1:IV$1,0)))</f>
        <v/>
      </c>
      <c r="CY94" s="55" t="str" cm="1">
        <f t="array" ref="CY94">IF(INDEX(Templates!$I$2:$FQ$152,ROW()-ROW(CY$20)+1, MATCH(CY$16,Templates!$I$1:IW$1,0))="","",INDEX(Templates!$I$2:$FQ$152,ROW()-ROW(CY$20)+1, MATCH(CY$16,Templates!$I$1:IW$1,0)))</f>
        <v/>
      </c>
      <c r="CZ94" s="55" t="str" cm="1">
        <f t="array" ref="CZ94">IF(INDEX(Templates!$I$2:$FQ$152,ROW()-ROW(CZ$20)+1, MATCH(CZ$16,Templates!$I$1:IX$1,0))="","",INDEX(Templates!$I$2:$FQ$152,ROW()-ROW(CZ$20)+1, MATCH(CZ$16,Templates!$I$1:IX$1,0)))</f>
        <v/>
      </c>
      <c r="DA94" s="55" t="str" cm="1">
        <f t="array" ref="DA94">IF(INDEX(Templates!$I$2:$FQ$152,ROW()-ROW(DA$20)+1, MATCH(DA$16,Templates!$I$1:IY$1,0))="","",INDEX(Templates!$I$2:$FQ$152,ROW()-ROW(DA$20)+1, MATCH(DA$16,Templates!$I$1:IY$1,0)))</f>
        <v/>
      </c>
      <c r="DB94" s="55" t="str" cm="1">
        <f t="array" ref="DB94">IF(INDEX(Templates!$I$2:$FQ$152,ROW()-ROW(DB$20)+1, MATCH(DB$16,Templates!$I$1:IZ$1,0))="","",INDEX(Templates!$I$2:$FQ$152,ROW()-ROW(DB$20)+1, MATCH(DB$16,Templates!$I$1:IZ$1,0)))</f>
        <v/>
      </c>
      <c r="DC94" s="55" t="str" cm="1">
        <f t="array" ref="DC94">IF(INDEX(Templates!$I$2:$FQ$152,ROW()-ROW(DC$20)+1, MATCH(DC$16,Templates!$I$1:JA$1,0))="","",INDEX(Templates!$I$2:$FQ$152,ROW()-ROW(DC$20)+1, MATCH(DC$16,Templates!$I$1:JA$1,0)))</f>
        <v/>
      </c>
      <c r="DD94" s="55" t="str" cm="1">
        <f t="array" ref="DD94">IF(INDEX(Templates!$I$2:$FQ$152,ROW()-ROW(DD$20)+1, MATCH(DD$16,Templates!$I$1:JB$1,0))="","",INDEX(Templates!$I$2:$FQ$152,ROW()-ROW(DD$20)+1, MATCH(DD$16,Templates!$I$1:JB$1,0)))</f>
        <v/>
      </c>
      <c r="DE94" s="55" t="str" cm="1">
        <f t="array" ref="DE94">IF(INDEX(Templates!$I$2:$FQ$152,ROW()-ROW(DE$20)+1, MATCH(DE$16,Templates!$I$1:JC$1,0))="","",INDEX(Templates!$I$2:$FQ$152,ROW()-ROW(DE$20)+1, MATCH(DE$16,Templates!$I$1:JC$1,0)))</f>
        <v/>
      </c>
      <c r="DF94" s="55" t="str" cm="1">
        <f t="array" ref="DF94">IF(INDEX(Templates!$I$2:$FQ$152,ROW()-ROW(DF$20)+1, MATCH(DF$16,Templates!$I$1:JD$1,0))="","",INDEX(Templates!$I$2:$FQ$152,ROW()-ROW(DF$20)+1, MATCH(DF$16,Templates!$I$1:JD$1,0)))</f>
        <v/>
      </c>
      <c r="DG94" s="55" t="str" cm="1">
        <f t="array" ref="DG94">IF(INDEX(Templates!$I$2:$FQ$152,ROW()-ROW(DG$20)+1, MATCH(DG$16,Templates!$I$1:JE$1,0))="","",INDEX(Templates!$I$2:$FQ$152,ROW()-ROW(DG$20)+1, MATCH(DG$16,Templates!$I$1:JE$1,0)))</f>
        <v/>
      </c>
      <c r="DH94" s="55" t="str" cm="1">
        <f t="array" ref="DH94">IF(INDEX(Templates!$I$2:$FQ$152,ROW()-ROW(DH$20)+1, MATCH(DH$16,Templates!$I$1:JF$1,0))="","",INDEX(Templates!$I$2:$FQ$152,ROW()-ROW(DH$20)+1, MATCH(DH$16,Templates!$I$1:JF$1,0)))</f>
        <v/>
      </c>
      <c r="DI94" s="55" t="str" cm="1">
        <f t="array" ref="DI94">IF(INDEX(Templates!$I$2:$FQ$152,ROW()-ROW(DI$20)+1, MATCH(DI$16,Templates!$I$1:JG$1,0))="","",INDEX(Templates!$I$2:$FQ$152,ROW()-ROW(DI$20)+1, MATCH(DI$16,Templates!$I$1:JG$1,0)))</f>
        <v/>
      </c>
      <c r="DJ94" s="55" t="str" cm="1">
        <f t="array" ref="DJ94">IF(INDEX(Templates!$I$2:$FQ$152,ROW()-ROW(DJ$20)+1, MATCH(DJ$16,Templates!$I$1:JH$1,0))="","",INDEX(Templates!$I$2:$FQ$152,ROW()-ROW(DJ$20)+1, MATCH(DJ$16,Templates!$I$1:JH$1,0)))</f>
        <v/>
      </c>
      <c r="DK94" s="55" t="str" cm="1">
        <f t="array" ref="DK94">IF(INDEX(Templates!$I$2:$FQ$152,ROW()-ROW(DK$20)+1, MATCH(DK$16,Templates!$I$1:JI$1,0))="","",INDEX(Templates!$I$2:$FQ$152,ROW()-ROW(DK$20)+1, MATCH(DK$16,Templates!$I$1:JI$1,0)))</f>
        <v/>
      </c>
      <c r="DL94" s="55" t="str" cm="1">
        <f t="array" ref="DL94">IF(INDEX(Templates!$I$2:$FQ$152,ROW()-ROW(DL$20)+1, MATCH(DL$16,Templates!$I$1:JJ$1,0))="","",INDEX(Templates!$I$2:$FQ$152,ROW()-ROW(DL$20)+1, MATCH(DL$16,Templates!$I$1:JJ$1,0)))</f>
        <v/>
      </c>
      <c r="DM94" s="55" t="str" cm="1">
        <f t="array" ref="DM94">IF(INDEX(Templates!$I$2:$FQ$152,ROW()-ROW(DM$20)+1, MATCH(DM$16,Templates!$I$1:JK$1,0))="","",INDEX(Templates!$I$2:$FQ$152,ROW()-ROW(DM$20)+1, MATCH(DM$16,Templates!$I$1:JK$1,0)))</f>
        <v/>
      </c>
      <c r="DN94" s="55" t="str" cm="1">
        <f t="array" ref="DN94">IF(INDEX(Templates!$I$2:$FQ$152,ROW()-ROW(DN$20)+1, MATCH(DN$16,Templates!$I$1:JL$1,0))="","",INDEX(Templates!$I$2:$FQ$152,ROW()-ROW(DN$20)+1, MATCH(DN$16,Templates!$I$1:JL$1,0)))</f>
        <v/>
      </c>
      <c r="DO94" s="55" t="str" cm="1">
        <f t="array" ref="DO94">IF(INDEX(Templates!$I$2:$FQ$152,ROW()-ROW(DO$20)+1, MATCH(DO$16,Templates!$I$1:JM$1,0))="","",INDEX(Templates!$I$2:$FQ$152,ROW()-ROW(DO$20)+1, MATCH(DO$16,Templates!$I$1:JM$1,0)))</f>
        <v/>
      </c>
      <c r="DP94" s="55" t="str" cm="1">
        <f t="array" ref="DP94">IF(INDEX(Templates!$I$2:$FQ$152,ROW()-ROW(DP$20)+1, MATCH(DP$16,Templates!$I$1:JN$1,0))="","",INDEX(Templates!$I$2:$FQ$152,ROW()-ROW(DP$20)+1, MATCH(DP$16,Templates!$I$1:JN$1,0)))</f>
        <v/>
      </c>
      <c r="DQ94" s="55" t="str" cm="1">
        <f t="array" ref="DQ94">IF(INDEX(Templates!$I$2:$FQ$152,ROW()-ROW(DQ$20)+1, MATCH(DQ$16,Templates!$I$1:JO$1,0))="","",INDEX(Templates!$I$2:$FQ$152,ROW()-ROW(DQ$20)+1, MATCH(DQ$16,Templates!$I$1:JO$1,0)))</f>
        <v/>
      </c>
      <c r="DR94" s="55" t="str" cm="1">
        <f t="array" ref="DR94">IF(INDEX(Templates!$I$2:$FQ$152,ROW()-ROW(DR$20)+1, MATCH(DR$16,Templates!$I$1:JP$1,0))="","",INDEX(Templates!$I$2:$FQ$152,ROW()-ROW(DR$20)+1, MATCH(DR$16,Templates!$I$1:JP$1,0)))</f>
        <v/>
      </c>
      <c r="DS94" s="55" t="str" cm="1">
        <f t="array" ref="DS94">IF(INDEX(Templates!$I$2:$FQ$152,ROW()-ROW(DS$20)+1, MATCH(DS$16,Templates!$I$1:JQ$1,0))="","",INDEX(Templates!$I$2:$FQ$152,ROW()-ROW(DS$20)+1, MATCH(DS$16,Templates!$I$1:JQ$1,0)))</f>
        <v/>
      </c>
      <c r="DT94" s="55" t="str" cm="1">
        <f t="array" ref="DT94">IF(INDEX(Templates!$I$2:$FQ$152,ROW()-ROW(DT$20)+1, MATCH(DT$16,Templates!$I$1:JR$1,0))="","",INDEX(Templates!$I$2:$FQ$152,ROW()-ROW(DT$20)+1, MATCH(DT$16,Templates!$I$1:JR$1,0)))</f>
        <v/>
      </c>
      <c r="DU94" s="55" t="str" cm="1">
        <f t="array" ref="DU94">IF(INDEX(Templates!$I$2:$FQ$152,ROW()-ROW(DU$20)+1, MATCH(DU$16,Templates!$I$1:JP$1,0))="","",INDEX(Templates!$I$2:$FQ$152,ROW()-ROW(DU$20)+1, MATCH(DU$16,Templates!$I$1:JP$1,0)))</f>
        <v/>
      </c>
      <c r="DV94" s="55" t="str" cm="1">
        <f t="array" ref="DV94">IF(INDEX(Templates!$I$2:$FQ$152,ROW()-ROW(DV$20)+1, MATCH(DV$16,Templates!$I$1:JQ$1,0))="","",INDEX(Templates!$I$2:$FQ$152,ROW()-ROW(DV$20)+1, MATCH(DV$16,Templates!$I$1:JQ$1,0)))</f>
        <v/>
      </c>
      <c r="DW94" s="55" t="str" cm="1">
        <f t="array" ref="DW94">IF(INDEX(Templates!$I$2:$FQ$152,ROW()-ROW(DW$20)+1, MATCH(DW$16,Templates!$I$1:JR$1,0))="","",INDEX(Templates!$I$2:$FQ$152,ROW()-ROW(DW$20)+1, MATCH(DW$16,Templates!$I$1:JR$1,0)))</f>
        <v/>
      </c>
      <c r="DX94" s="55" t="str" cm="1">
        <f t="array" ref="DX94">IF(INDEX(Templates!$I$2:$FQ$152,ROW()-ROW(DX$20)+1, MATCH(DX$16,Templates!$I$1:JS$1,0))="","",INDEX(Templates!$I$2:$FQ$152,ROW()-ROW(DX$20)+1, MATCH(DX$16,Templates!$I$1:JS$1,0)))</f>
        <v/>
      </c>
      <c r="DY94" s="55" t="str" cm="1">
        <f t="array" ref="DY94">IF(INDEX(Templates!$I$2:$FQ$152,ROW()-ROW(DY$20)+1, MATCH(DY$16,Templates!$I$1:JT$1,0))="","",INDEX(Templates!$I$2:$FQ$152,ROW()-ROW(DY$20)+1, MATCH(DY$16,Templates!$I$1:JT$1,0)))</f>
        <v/>
      </c>
      <c r="DZ94" s="55" t="str" cm="1">
        <f t="array" ref="DZ94">IF(INDEX(Templates!$I$2:$FQ$152,ROW()-ROW(DZ$20)+1, MATCH(DZ$16,Templates!$I$1:JU$1,0))="","",INDEX(Templates!$I$2:$FQ$152,ROW()-ROW(DZ$20)+1, MATCH(DZ$16,Templates!$I$1:JU$1,0)))</f>
        <v/>
      </c>
      <c r="EA94" s="55" t="str" cm="1">
        <f t="array" ref="EA94">IF(INDEX(Templates!$I$2:$FQ$152,ROW()-ROW(EA$20)+1, MATCH(EA$16,Templates!$I$1:JV$1,0))="","",INDEX(Templates!$I$2:$FQ$152,ROW()-ROW(EA$20)+1, MATCH(EA$16,Templates!$I$1:JV$1,0)))</f>
        <v/>
      </c>
      <c r="EB94" s="55" t="str" cm="1">
        <f t="array" ref="EB94">IF(INDEX(Templates!$I$2:$FQ$152,ROW()-ROW(EB$20)+1, MATCH(EB$16,Templates!$I$1:JW$1,0))="","",INDEX(Templates!$I$2:$FQ$152,ROW()-ROW(EB$20)+1, MATCH(EB$16,Templates!$I$1:JW$1,0)))</f>
        <v/>
      </c>
      <c r="EC94" s="55" t="str" cm="1">
        <f t="array" ref="EC94">IF(INDEX(Templates!$I$2:$FQ$152,ROW()-ROW(EC$20)+1, MATCH(EC$16,Templates!$I$1:JX$1,0))="","",INDEX(Templates!$I$2:$FQ$152,ROW()-ROW(EC$20)+1, MATCH(EC$16,Templates!$I$1:JX$1,0)))</f>
        <v/>
      </c>
      <c r="ED94" s="55" t="str" cm="1">
        <f t="array" ref="ED94">IF(INDEX(Templates!$I$2:$FQ$152,ROW()-ROW(ED$20)+1, MATCH(ED$16,Templates!$I$1:JY$1,0))="","",INDEX(Templates!$I$2:$FQ$152,ROW()-ROW(ED$20)+1, MATCH(ED$16,Templates!$I$1:JY$1,0)))</f>
        <v/>
      </c>
      <c r="EE94" s="55"/>
      <c r="EF94" s="55"/>
      <c r="EG94" s="55"/>
      <c r="EH94" s="55"/>
      <c r="EI94" s="55"/>
      <c r="EJ94" s="55"/>
      <c r="EK94" s="55"/>
      <c r="EL94" s="55"/>
      <c r="EM94" s="55"/>
      <c r="EN94" s="55"/>
      <c r="EO94" s="55"/>
      <c r="EP94" s="55"/>
      <c r="EQ94" s="55"/>
      <c r="ER94" s="55"/>
      <c r="ES94" s="55"/>
      <c r="ET94" s="55"/>
      <c r="EU94" s="55"/>
      <c r="EV94" s="55"/>
      <c r="EW94" s="55"/>
      <c r="EX94" s="55"/>
      <c r="EY94" s="55"/>
      <c r="EZ94" s="55"/>
      <c r="FA94" s="55"/>
      <c r="FB94" s="55"/>
      <c r="FC94" s="55"/>
      <c r="FD94" s="55"/>
      <c r="FE94" s="55"/>
      <c r="FF94" s="55"/>
      <c r="FG94" s="55"/>
      <c r="FH94" s="55"/>
      <c r="FI94" s="55"/>
      <c r="FJ94" s="55"/>
      <c r="FK94" s="55"/>
      <c r="FL94" s="55"/>
      <c r="FM94" s="55"/>
      <c r="FN94" s="55"/>
      <c r="FO94" s="55"/>
      <c r="FP94" s="55"/>
      <c r="FQ94" s="55"/>
      <c r="FR94" s="55"/>
      <c r="FS94" s="55"/>
      <c r="FT94" s="55"/>
      <c r="FU94" s="55"/>
      <c r="FV94" s="55"/>
      <c r="FW94" s="55"/>
      <c r="FX94" s="55"/>
      <c r="FY94" s="55"/>
      <c r="FZ94" s="55"/>
      <c r="GA94" s="55"/>
      <c r="GB94" s="55"/>
      <c r="GC94" s="55"/>
      <c r="GD94" s="55"/>
      <c r="GE94" s="55"/>
      <c r="GF94" s="55"/>
      <c r="GG94" s="55"/>
      <c r="GH94" s="55"/>
      <c r="GI94" s="55"/>
      <c r="GJ94" s="55"/>
      <c r="GK94" s="55"/>
      <c r="GL94" s="55"/>
      <c r="GM94" s="55"/>
      <c r="GN94" s="55"/>
      <c r="GO94" s="55"/>
      <c r="GP94" s="55"/>
      <c r="GQ94" s="55"/>
      <c r="GR94" s="55"/>
      <c r="GS94" s="55"/>
      <c r="GT94" s="55"/>
      <c r="GU94" s="55"/>
      <c r="GV94" s="55"/>
      <c r="GW94" s="55"/>
    </row>
    <row r="95" spans="1:205" s="24" customFormat="1" x14ac:dyDescent="0.55000000000000004">
      <c r="A95" s="41" t="s">
        <v>763</v>
      </c>
      <c r="B95" s="6" t="s">
        <v>768</v>
      </c>
      <c r="C95" s="66" t="str" cm="1">
        <f t="array" ref="C95">IF(INDEX(Templates!A$2:A$153,ROW()-ROW($20:$20)+1)="","",INDEX(Templates!A$2:A$153,ROW()-ROW($20:$20)+1))</f>
        <v>JSON_PATH:external_fluid_sources[1]</v>
      </c>
      <c r="D95" s="66" t="str" cm="1">
        <f t="array" ref="D95">IF(INDEX(Templates!B$2:B$153,ROW()-ROW($20:$20)+1)="","",INDEX(Templates!B$2:B$153,ROW()-ROW($20:$20)+1))</f>
        <v>id</v>
      </c>
      <c r="E95" s="66" t="str" cm="1">
        <f t="array" ref="E95">IF(INDEX(Templates!C$2:C$153,ROW()-ROW($20:$20)+1)="","",INDEX(Templates!C$2:C$153,ROW()-ROW($20:$20)+1))</f>
        <v/>
      </c>
      <c r="F95" s="127" t="str" cm="1">
        <f t="array" ref="F95">IF(INDEX(Templates!D$2:D$153,ROW()-ROW($20:$20)+1)="","",INDEX(Templates!D$2:D$153,ROW()-ROW($20:$20)+1))</f>
        <v/>
      </c>
      <c r="G95" s="116" t="str" cm="1">
        <f t="array" ref="G95">IF(INDEX(Templates!E$2:E$153,ROW()-ROW($20:$20)+1)="","",INDEX(Templates!E$2:E$153,ROW()-ROW($20:$20)+1))</f>
        <v>ExternalFluidSource</v>
      </c>
      <c r="H95" s="68" t="str" cm="1">
        <f t="array" ref="H95">IF(INDEX(Templates!F$2:F$153,ROW()-ROW($20:$20)+1)="","",INDEX(Templates!F$2:F$153,ROW()-ROW($20:$20)+1))</f>
        <v>Purchased Loop 2</v>
      </c>
      <c r="I95" s="68" t="str" cm="1">
        <f t="array" ref="I95">IF(INDEX(Templates!G$2:G$153,ROW()-ROW($20:$20)+1)="","",INDEX(Templates!G$2:G$153,ROW()-ROW($20:$20)+1))</f>
        <v>ASHRAE229 1</v>
      </c>
      <c r="J95" s="68" t="str" cm="1">
        <f t="array" ref="J95">IF(INDEX(Templates!H$2:H$153,ROW()-ROW($20:$20)+1)="","",INDEX(Templates!H$2:H$153,ROW()-ROW($20:$20)+1))</f>
        <v>id</v>
      </c>
      <c r="K95" s="69" t="s">
        <v>765</v>
      </c>
      <c r="L95" s="69" t="s">
        <v>765</v>
      </c>
      <c r="M95" s="55" t="str" cm="1">
        <f t="array" ref="M95">IF(INDEX(Templates!$I$2:$FQ$152,ROW()-ROW(M$20)+1, MATCH(M$16,Templates!$I$1:FQ$1,0))="","",INDEX(Templates!$I$2:$FQ$152,ROW()-ROW(M$20)+1, MATCH(M$16,Templates!$I$1:FQ$1,0)))</f>
        <v/>
      </c>
      <c r="N95" s="55" t="str" cm="1">
        <f t="array" ref="N95">IF(INDEX(Templates!$I$2:$FQ$152,ROW()-ROW(N$20)+1, MATCH(N$16,Templates!$I$1:FR$1,0))="","",INDEX(Templates!$I$2:$FQ$152,ROW()-ROW(N$20)+1, MATCH(N$16,Templates!$I$1:FR$1,0)))</f>
        <v/>
      </c>
      <c r="O95" s="55" t="str" cm="1">
        <f t="array" ref="O95">IF(INDEX(Templates!$I$2:$FQ$152,ROW()-ROW(O$20)+1, MATCH(O$16,Templates!$I$1:FS$1,0))="","",INDEX(Templates!$I$2:$FQ$152,ROW()-ROW(O$20)+1, MATCH(O$16,Templates!$I$1:FS$1,0)))</f>
        <v/>
      </c>
      <c r="P95" s="55" t="str" cm="1">
        <f t="array" ref="P95">IF(INDEX(Templates!$I$2:$FQ$152,ROW()-ROW(P$20)+1, MATCH(P$16,Templates!$I$1:FT$1,0))="","",INDEX(Templates!$I$2:$FQ$152,ROW()-ROW(P$20)+1, MATCH(P$16,Templates!$I$1:FT$1,0)))</f>
        <v/>
      </c>
      <c r="Q95" s="55" t="str" cm="1">
        <f t="array" ref="Q95">IF(INDEX(Templates!$I$2:$FQ$152,ROW()-ROW(Q$20)+1, MATCH(Q$16,Templates!$I$1:FU$1,0))="","",INDEX(Templates!$I$2:$FQ$152,ROW()-ROW(Q$20)+1, MATCH(Q$16,Templates!$I$1:FU$1,0)))</f>
        <v/>
      </c>
      <c r="R95" s="55" t="str" cm="1">
        <f t="array" ref="R95">IF(INDEX(Templates!$I$2:$FQ$152,ROW()-ROW(R$20)+1, MATCH(R$16,Templates!$I$1:FV$1,0))="","",INDEX(Templates!$I$2:$FQ$152,ROW()-ROW(R$20)+1, MATCH(R$16,Templates!$I$1:FV$1,0)))</f>
        <v/>
      </c>
      <c r="S95" s="55" t="str" cm="1">
        <f t="array" ref="S95">IF(INDEX(Templates!$I$2:$FQ$152,ROW()-ROW(S$20)+1, MATCH(S$16,Templates!$I$1:FW$1,0))="","",INDEX(Templates!$I$2:$FQ$152,ROW()-ROW(S$20)+1, MATCH(S$16,Templates!$I$1:FW$1,0)))</f>
        <v/>
      </c>
      <c r="T95" s="55" t="str" cm="1">
        <f t="array" ref="T95">IF(INDEX(Templates!$I$2:$FQ$152,ROW()-ROW(T$20)+1, MATCH(T$16,Templates!$I$1:FX$1,0))="","",INDEX(Templates!$I$2:$FQ$152,ROW()-ROW(T$20)+1, MATCH(T$16,Templates!$I$1:FX$1,0)))</f>
        <v/>
      </c>
      <c r="U95" s="55" t="str" cm="1">
        <f t="array" ref="U95">IF(INDEX(Templates!$I$2:$FQ$152,ROW()-ROW(U$20)+1, MATCH(U$16,Templates!$I$1:FY$1,0))="","",INDEX(Templates!$I$2:$FQ$152,ROW()-ROW(U$20)+1, MATCH(U$16,Templates!$I$1:FY$1,0)))</f>
        <v/>
      </c>
      <c r="V95" s="55" t="str" cm="1">
        <f t="array" ref="V95">IF(INDEX(Templates!$I$2:$FQ$152,ROW()-ROW(V$20)+1, MATCH(V$16,Templates!$I$1:FZ$1,0))="","",INDEX(Templates!$I$2:$FQ$152,ROW()-ROW(V$20)+1, MATCH(V$16,Templates!$I$1:FZ$1,0)))</f>
        <v/>
      </c>
      <c r="W95" s="55" t="str" cm="1">
        <f t="array" ref="W95">IF(INDEX(Templates!$I$2:$FQ$152,ROW()-ROW(W$20)+1, MATCH(W$16,Templates!$I$1:GA$1,0))="","",INDEX(Templates!$I$2:$FQ$152,ROW()-ROW(W$20)+1, MATCH(W$16,Templates!$I$1:GA$1,0)))</f>
        <v/>
      </c>
      <c r="X95" s="55" t="str" cm="1">
        <f t="array" ref="X95">IF(INDEX(Templates!$I$2:$FQ$152,ROW()-ROW(X$20)+1, MATCH(X$16,Templates!$I$1:GB$1,0))="","",INDEX(Templates!$I$2:$FQ$152,ROW()-ROW(X$20)+1, MATCH(X$16,Templates!$I$1:GB$1,0)))</f>
        <v/>
      </c>
      <c r="Y95" s="55" t="str" cm="1">
        <f t="array" ref="Y95">IF(INDEX(Templates!$I$2:$FQ$152,ROW()-ROW(Y$20)+1, MATCH(Y$16,Templates!$I$1:GC$1,0))="","",INDEX(Templates!$I$2:$FQ$152,ROW()-ROW(Y$20)+1, MATCH(Y$16,Templates!$I$1:GC$1,0)))</f>
        <v/>
      </c>
      <c r="Z95" s="55" t="str" cm="1">
        <f t="array" ref="Z95">IF(INDEX(Templates!$I$2:$FQ$152,ROW()-ROW(Z$20)+1, MATCH(Z$16,Templates!$I$1:GD$1,0))="","",INDEX(Templates!$I$2:$FQ$152,ROW()-ROW(Z$20)+1, MATCH(Z$16,Templates!$I$1:GD$1,0)))</f>
        <v/>
      </c>
      <c r="AA95" s="55" t="str" cm="1">
        <f t="array" ref="AA95">IF(INDEX(Templates!$I$2:$FQ$152,ROW()-ROW(AA$20)+1, MATCH(AA$16,Templates!$I$1:GE$1,0))="","",INDEX(Templates!$I$2:$FQ$152,ROW()-ROW(AA$20)+1, MATCH(AA$16,Templates!$I$1:GE$1,0)))</f>
        <v/>
      </c>
      <c r="AB95" s="55" t="str" cm="1">
        <f t="array" ref="AB95">IF(INDEX(Templates!$I$2:$FQ$152,ROW()-ROW(AB$20)+1, MATCH(AB$16,Templates!$I$1:GF$1,0))="","",INDEX(Templates!$I$2:$FQ$152,ROW()-ROW(AB$20)+1, MATCH(AB$16,Templates!$I$1:GF$1,0)))</f>
        <v/>
      </c>
      <c r="AC95" s="55" t="str" cm="1">
        <f t="array" ref="AC95">IF(INDEX(Templates!$I$2:$FQ$152,ROW()-ROW(AC$20)+1, MATCH(AC$16,Templates!$I$1:GG$1,0))="","",INDEX(Templates!$I$2:$FQ$152,ROW()-ROW(AC$20)+1, MATCH(AC$16,Templates!$I$1:GG$1,0)))</f>
        <v/>
      </c>
      <c r="AD95" s="55" t="str" cm="1">
        <f t="array" ref="AD95">IF(INDEX(Templates!$I$2:$FQ$152,ROW()-ROW(AD$20)+1, MATCH(AD$16,Templates!$I$1:GH$1,0))="","",INDEX(Templates!$I$2:$FQ$152,ROW()-ROW(AD$20)+1, MATCH(AD$16,Templates!$I$1:GH$1,0)))</f>
        <v/>
      </c>
      <c r="AE95" s="55" t="str" cm="1">
        <f t="array" ref="AE95">IF(INDEX(Templates!$I$2:$FQ$152,ROW()-ROW(AE$20)+1, MATCH(AE$16,Templates!$I$1:GI$1,0))="","",INDEX(Templates!$I$2:$FQ$152,ROW()-ROW(AE$20)+1, MATCH(AE$16,Templates!$I$1:GI$1,0)))</f>
        <v/>
      </c>
      <c r="AF95" s="55" t="str" cm="1">
        <f t="array" ref="AF95">IF(INDEX(Templates!$I$2:$FQ$152,ROW()-ROW(AF$20)+1, MATCH(AF$16,Templates!$I$1:GJ$1,0))="","",INDEX(Templates!$I$2:$FQ$152,ROW()-ROW(AF$20)+1, MATCH(AF$16,Templates!$I$1:GJ$1,0)))</f>
        <v/>
      </c>
      <c r="AG95" s="55" t="str" cm="1">
        <f t="array" ref="AG95">IF(INDEX(Templates!$I$2:$FQ$152,ROW()-ROW(AG$20)+1, MATCH(AG$16,Templates!$I$1:GK$1,0))="","",INDEX(Templates!$I$2:$FQ$152,ROW()-ROW(AG$20)+1, MATCH(AG$16,Templates!$I$1:GK$1,0)))</f>
        <v/>
      </c>
      <c r="AH95" s="55" t="str" cm="1">
        <f t="array" ref="AH95">IF(INDEX(Templates!$I$2:$FQ$152,ROW()-ROW(AH$20)+1, MATCH(AH$16,Templates!$I$1:GL$1,0))="","",INDEX(Templates!$I$2:$FQ$152,ROW()-ROW(AH$20)+1, MATCH(AH$16,Templates!$I$1:GL$1,0)))</f>
        <v/>
      </c>
      <c r="AI95" s="55" t="str" cm="1">
        <f t="array" ref="AI95">IF(INDEX(Templates!$I$2:$FQ$152,ROW()-ROW(AI$20)+1, MATCH(AI$16,Templates!$I$1:GM$1,0))="","",INDEX(Templates!$I$2:$FQ$152,ROW()-ROW(AI$20)+1, MATCH(AI$16,Templates!$I$1:GM$1,0)))</f>
        <v/>
      </c>
      <c r="AJ95" s="55" t="str" cm="1">
        <f t="array" ref="AJ95">IF(INDEX(Templates!$I$2:$FQ$152,ROW()-ROW(AJ$20)+1, MATCH(AJ$16,Templates!$I$1:GN$1,0))="","",INDEX(Templates!$I$2:$FQ$152,ROW()-ROW(AJ$20)+1, MATCH(AJ$16,Templates!$I$1:GN$1,0)))</f>
        <v/>
      </c>
      <c r="AK95" s="55" t="str" cm="1">
        <f t="array" ref="AK95">IF(INDEX(Templates!$I$2:$FQ$152,ROW()-ROW(AK$20)+1, MATCH(AK$16,Templates!$I$1:GO$1,0))="","",INDEX(Templates!$I$2:$FQ$152,ROW()-ROW(AK$20)+1, MATCH(AK$16,Templates!$I$1:GO$1,0)))</f>
        <v/>
      </c>
      <c r="AL95" s="55" t="str" cm="1">
        <f t="array" ref="AL95">IF(INDEX(Templates!$I$2:$FQ$152,ROW()-ROW(AL$20)+1, MATCH(AL$16,Templates!$I$1:GP$1,0))="","",INDEX(Templates!$I$2:$FQ$152,ROW()-ROW(AL$20)+1, MATCH(AL$16,Templates!$I$1:GP$1,0)))</f>
        <v/>
      </c>
      <c r="AM95" s="55" t="str" cm="1">
        <f t="array" ref="AM95">IF(INDEX(Templates!$I$2:$FQ$152,ROW()-ROW(AM$20)+1, MATCH(AM$16,Templates!$I$1:GQ$1,0))="","",INDEX(Templates!$I$2:$FQ$152,ROW()-ROW(AM$20)+1, MATCH(AM$16,Templates!$I$1:GQ$1,0)))</f>
        <v/>
      </c>
      <c r="AN95" s="55" t="str" cm="1">
        <f t="array" ref="AN95">IF(INDEX(Templates!$I$2:$FQ$152,ROW()-ROW(AN$20)+1, MATCH(AN$16,Templates!$I$1:GR$1,0))="","",INDEX(Templates!$I$2:$FQ$152,ROW()-ROW(AN$20)+1, MATCH(AN$16,Templates!$I$1:GR$1,0)))</f>
        <v/>
      </c>
      <c r="AO95" s="55" t="str" cm="1">
        <f t="array" ref="AO95">IF(INDEX(Templates!$I$2:$FQ$152,ROW()-ROW(AO$20)+1, MATCH(AO$16,Templates!$I$1:GS$1,0))="","",INDEX(Templates!$I$2:$FQ$152,ROW()-ROW(AO$20)+1, MATCH(AO$16,Templates!$I$1:GS$1,0)))</f>
        <v/>
      </c>
      <c r="AP95" s="55" t="str" cm="1">
        <f t="array" ref="AP95">IF(INDEX(Templates!$I$2:$FQ$152,ROW()-ROW(AP$20)+1, MATCH(AP$16,Templates!$I$1:GT$1,0))="","",INDEX(Templates!$I$2:$FQ$152,ROW()-ROW(AP$20)+1, MATCH(AP$16,Templates!$I$1:GT$1,0)))</f>
        <v/>
      </c>
      <c r="AQ95" s="55" t="str" cm="1">
        <f t="array" ref="AQ95">IF(INDEX(Templates!$I$2:$FQ$152,ROW()-ROW(AQ$20)+1, MATCH(AQ$16,Templates!$I$1:GU$1,0))="","",INDEX(Templates!$I$2:$FQ$152,ROW()-ROW(AQ$20)+1, MATCH(AQ$16,Templates!$I$1:GU$1,0)))</f>
        <v/>
      </c>
      <c r="AR95" s="55" t="str" cm="1">
        <f t="array" ref="AR95">IF(INDEX(Templates!$I$2:$FQ$152,ROW()-ROW(AR$20)+1, MATCH(AR$16,Templates!$I$1:GV$1,0))="","",INDEX(Templates!$I$2:$FQ$152,ROW()-ROW(AR$20)+1, MATCH(AR$16,Templates!$I$1:GV$1,0)))</f>
        <v/>
      </c>
      <c r="AS95" s="55" t="str" cm="1">
        <f t="array" ref="AS95">IF(INDEX(Templates!$I$2:$FQ$152,ROW()-ROW(AS$20)+1, MATCH(AS$16,Templates!$I$1:GW$1,0))="","",INDEX(Templates!$I$2:$FQ$152,ROW()-ROW(AS$20)+1, MATCH(AS$16,Templates!$I$1:GW$1,0)))</f>
        <v/>
      </c>
      <c r="AT95" s="55" t="str" cm="1">
        <f t="array" ref="AT95">IF(INDEX(Templates!$I$2:$FQ$152,ROW()-ROW(AT$20)+1, MATCH(AT$16,Templates!$I$1:GX$1,0))="","",INDEX(Templates!$I$2:$FQ$152,ROW()-ROW(AT$20)+1, MATCH(AT$16,Templates!$I$1:GX$1,0)))</f>
        <v/>
      </c>
      <c r="AU95" s="55" t="str" cm="1">
        <f t="array" ref="AU95">IF(INDEX(Templates!$I$2:$FQ$152,ROW()-ROW(AU$20)+1, MATCH(AU$16,Templates!$I$1:GY$1,0))="","",INDEX(Templates!$I$2:$FQ$152,ROW()-ROW(AU$20)+1, MATCH(AU$16,Templates!$I$1:GY$1,0)))</f>
        <v/>
      </c>
      <c r="AV95" s="55" t="str" cm="1">
        <f t="array" ref="AV95">IF(INDEX(Templates!$I$2:$FQ$152,ROW()-ROW(AV$20)+1, MATCH(AV$16,Templates!$I$1:GZ$1,0))="","",INDEX(Templates!$I$2:$FQ$152,ROW()-ROW(AV$20)+1, MATCH(AV$16,Templates!$I$1:GZ$1,0)))</f>
        <v/>
      </c>
      <c r="AW95" s="55" t="str" cm="1">
        <f t="array" ref="AW95">IF(INDEX(Templates!$I$2:$FQ$152,ROW()-ROW(AW$20)+1, MATCH(AW$16,Templates!$I$1:HA$1,0))="","",INDEX(Templates!$I$2:$FQ$152,ROW()-ROW(AW$20)+1, MATCH(AW$16,Templates!$I$1:HA$1,0)))</f>
        <v/>
      </c>
      <c r="AX95" s="55" t="str" cm="1">
        <f t="array" ref="AX95">IF(INDEX(Templates!$I$2:$FQ$152,ROW()-ROW(AX$20)+1, MATCH(AX$16,Templates!$I$1:HB$1,0))="","",INDEX(Templates!$I$2:$FQ$152,ROW()-ROW(AX$20)+1, MATCH(AX$16,Templates!$I$1:HB$1,0)))</f>
        <v/>
      </c>
      <c r="AY95" s="55" t="str" cm="1">
        <f t="array" ref="AY95">IF(INDEX(Templates!$I$2:$FQ$152,ROW()-ROW(AY$20)+1, MATCH(AY$16,Templates!$I$1:HC$1,0))="","",INDEX(Templates!$I$2:$FQ$152,ROW()-ROW(AY$20)+1, MATCH(AY$16,Templates!$I$1:HC$1,0)))</f>
        <v/>
      </c>
      <c r="AZ95" s="55" t="str" cm="1">
        <f t="array" ref="AZ95">IF(INDEX(Templates!$I$2:$FQ$152,ROW()-ROW(AZ$20)+1, MATCH(AZ$16,Templates!$I$1:HD$1,0))="","",INDEX(Templates!$I$2:$FQ$152,ROW()-ROW(AZ$20)+1, MATCH(AZ$16,Templates!$I$1:HD$1,0)))</f>
        <v/>
      </c>
      <c r="BA95" s="55" t="str" cm="1">
        <f t="array" ref="BA95">IF(INDEX(Templates!$I$2:$FQ$152,ROW()-ROW(BA$20)+1, MATCH(BA$16,Templates!$I$1:HE$1,0))="","",INDEX(Templates!$I$2:$FQ$152,ROW()-ROW(BA$20)+1, MATCH(BA$16,Templates!$I$1:HE$1,0)))</f>
        <v/>
      </c>
      <c r="BB95" s="55" t="str" cm="1">
        <f t="array" ref="BB95">IF(INDEX(Templates!$I$2:$FQ$152,ROW()-ROW(BB$20)+1, MATCH(BB$16,Templates!$I$1:HF$1,0))="","",INDEX(Templates!$I$2:$FQ$152,ROW()-ROW(BB$20)+1, MATCH(BB$16,Templates!$I$1:HF$1,0)))</f>
        <v/>
      </c>
      <c r="BC95" s="55" t="str" cm="1">
        <f t="array" ref="BC95">IF(INDEX(Templates!$I$2:$FQ$152,ROW()-ROW(BC$20)+1, MATCH(BC$16,Templates!$I$1:HG$1,0))="","",INDEX(Templates!$I$2:$FQ$152,ROW()-ROW(BC$20)+1, MATCH(BC$16,Templates!$I$1:HG$1,0)))</f>
        <v/>
      </c>
      <c r="BD95" s="55" t="str" cm="1">
        <f t="array" ref="BD95">IF(INDEX(Templates!$I$2:$FQ$152,ROW()-ROW(BD$20)+1, MATCH(BD$16,Templates!$I$1:HH$1,0))="","",INDEX(Templates!$I$2:$FQ$152,ROW()-ROW(BD$20)+1, MATCH(BD$16,Templates!$I$1:HH$1,0)))</f>
        <v/>
      </c>
      <c r="BE95" s="55" t="str" cm="1">
        <f t="array" ref="BE95">IF(INDEX(Templates!$I$2:$FQ$152,ROW()-ROW(BE$20)+1, MATCH(BE$16,Templates!$I$1:HI$1,0))="","",INDEX(Templates!$I$2:$FQ$152,ROW()-ROW(BE$20)+1, MATCH(BE$16,Templates!$I$1:HI$1,0)))</f>
        <v/>
      </c>
      <c r="BF95" s="55" t="str" cm="1">
        <f t="array" ref="BF95">IF(INDEX(Templates!$I$2:$FQ$152,ROW()-ROW(BF$20)+1, MATCH(BF$16,Templates!$I$1:HJ$1,0))="","",INDEX(Templates!$I$2:$FQ$152,ROW()-ROW(BF$20)+1, MATCH(BF$16,Templates!$I$1:HJ$1,0)))</f>
        <v/>
      </c>
      <c r="BG95" s="55" t="str" cm="1">
        <f t="array" ref="BG95">IF(INDEX(Templates!$I$2:$FQ$152,ROW()-ROW(BG$20)+1, MATCH(BG$16,Templates!$I$1:HK$1,0))="","",INDEX(Templates!$I$2:$FQ$152,ROW()-ROW(BG$20)+1, MATCH(BG$16,Templates!$I$1:HK$1,0)))</f>
        <v/>
      </c>
      <c r="BH95" s="55" t="str" cm="1">
        <f t="array" ref="BH95">IF(INDEX(Templates!$I$2:$FQ$152,ROW()-ROW(BH$20)+1, MATCH(BH$16,Templates!$I$1:HI$1,0))="","",INDEX(Templates!$I$2:$FQ$152,ROW()-ROW(BH$20)+1, MATCH(BH$16,Templates!$I$1:HI$1,0)))</f>
        <v/>
      </c>
      <c r="BI95" s="55" t="str" cm="1">
        <f t="array" ref="BI95">IF(INDEX(Templates!$I$2:$FQ$152,ROW()-ROW(BI$20)+1, MATCH(BI$16,Templates!$I$1:HJ$1,0))="","",INDEX(Templates!$I$2:$FQ$152,ROW()-ROW(BI$20)+1, MATCH(BI$16,Templates!$I$1:HJ$1,0)))</f>
        <v/>
      </c>
      <c r="BJ95" s="55" t="str" cm="1">
        <f t="array" ref="BJ95">IF(INDEX(Templates!$I$2:$FQ$152,ROW()-ROW(BJ$20)+1, MATCH(BJ$16,Templates!$I$1:HK$1,0))="","",INDEX(Templates!$I$2:$FQ$152,ROW()-ROW(BJ$20)+1, MATCH(BJ$16,Templates!$I$1:HK$1,0)))</f>
        <v/>
      </c>
      <c r="BK95" s="55" t="str" cm="1">
        <f t="array" ref="BK95">IF(INDEX(Templates!$I$2:$FQ$152,ROW()-ROW(BK$20)+1, MATCH(BK$16,Templates!$I$1:HL$1,0))="","",INDEX(Templates!$I$2:$FQ$152,ROW()-ROW(BK$20)+1, MATCH(BK$16,Templates!$I$1:HL$1,0)))</f>
        <v/>
      </c>
      <c r="BL95" s="55" t="str" cm="1">
        <f t="array" ref="BL95">IF(INDEX(Templates!$I$2:$FQ$152,ROW()-ROW(BL$20)+1, MATCH(BL$16,Templates!$I$1:HM$1,0))="","",INDEX(Templates!$I$2:$FQ$152,ROW()-ROW(BL$20)+1, MATCH(BL$16,Templates!$I$1:HM$1,0)))</f>
        <v/>
      </c>
      <c r="BM95" s="55" t="str" cm="1">
        <f t="array" ref="BM95">IF(INDEX(Templates!$I$2:$FQ$152,ROW()-ROW(BM$20)+1, MATCH(BM$16,Templates!$I$1:HN$1,0))="","",INDEX(Templates!$I$2:$FQ$152,ROW()-ROW(BM$20)+1, MATCH(BM$16,Templates!$I$1:HN$1,0)))</f>
        <v/>
      </c>
      <c r="BN95" s="55" t="str" cm="1">
        <f t="array" ref="BN95">IF(INDEX(Templates!$I$2:$FQ$152,ROW()-ROW(BN$20)+1, MATCH(BN$16,Templates!$I$1:HO$1,0))="","",INDEX(Templates!$I$2:$FQ$152,ROW()-ROW(BN$20)+1, MATCH(BN$16,Templates!$I$1:HO$1,0)))</f>
        <v/>
      </c>
      <c r="BO95" s="55" t="str" cm="1">
        <f t="array" ref="BO95">IF(INDEX(Templates!$I$2:$FQ$152,ROW()-ROW(BO$20)+1, MATCH(BO$16,Templates!$I$1:HP$1,0))="","",INDEX(Templates!$I$2:$FQ$152,ROW()-ROW(BO$20)+1, MATCH(BO$16,Templates!$I$1:HP$1,0)))</f>
        <v/>
      </c>
      <c r="BP95" s="55" t="str" cm="1">
        <f t="array" ref="BP95">IF(INDEX(Templates!$I$2:$FQ$152,ROW()-ROW(BP$20)+1, MATCH(BP$16,Templates!$I$1:HQ$1,0))="","",INDEX(Templates!$I$2:$FQ$152,ROW()-ROW(BP$20)+1, MATCH(BP$16,Templates!$I$1:HQ$1,0)))</f>
        <v/>
      </c>
      <c r="BQ95" s="55" t="str" cm="1">
        <f t="array" ref="BQ95">IF(INDEX(Templates!$I$2:$FQ$152,ROW()-ROW(BQ$20)+1, MATCH(BQ$16,Templates!$I$1:HR$1,0))="","",INDEX(Templates!$I$2:$FQ$152,ROW()-ROW(BQ$20)+1, MATCH(BQ$16,Templates!$I$1:HR$1,0)))</f>
        <v/>
      </c>
      <c r="BR95" s="55" t="str" cm="1">
        <f t="array" ref="BR95">IF(INDEX(Templates!$I$2:$FQ$152,ROW()-ROW(BR$20)+1, MATCH(BR$16,Templates!$I$1:HS$1,0))="","",INDEX(Templates!$I$2:$FQ$152,ROW()-ROW(BR$20)+1, MATCH(BR$16,Templates!$I$1:HS$1,0)))</f>
        <v/>
      </c>
      <c r="BS95" s="55" t="str" cm="1">
        <f t="array" ref="BS95">IF(INDEX(Templates!$I$2:$FQ$152,ROW()-ROW(BS$20)+1, MATCH(BS$16,Templates!$I$1:HT$1,0))="","",INDEX(Templates!$I$2:$FQ$152,ROW()-ROW(BS$20)+1, MATCH(BS$16,Templates!$I$1:HT$1,0)))</f>
        <v/>
      </c>
      <c r="BT95" s="55" t="str" cm="1">
        <f t="array" ref="BT95">IF(INDEX(Templates!$I$2:$FQ$152,ROW()-ROW(BT$20)+1, MATCH(BT$16,Templates!$I$1:HU$1,0))="","",INDEX(Templates!$I$2:$FQ$152,ROW()-ROW(BT$20)+1, MATCH(BT$16,Templates!$I$1:HU$1,0)))</f>
        <v/>
      </c>
      <c r="BU95" s="55" t="str" cm="1">
        <f t="array" ref="BU95">IF(INDEX(Templates!$I$2:$FQ$152,ROW()-ROW(BU$20)+1, MATCH(BU$16,Templates!$I$1:HV$1,0))="","",INDEX(Templates!$I$2:$FQ$152,ROW()-ROW(BU$20)+1, MATCH(BU$16,Templates!$I$1:HV$1,0)))</f>
        <v/>
      </c>
      <c r="BV95" s="55" t="str" cm="1">
        <f t="array" ref="BV95">IF(INDEX(Templates!$I$2:$FQ$152,ROW()-ROW(BV$20)+1, MATCH(BV$16,Templates!$I$1:HW$1,0))="","",INDEX(Templates!$I$2:$FQ$152,ROW()-ROW(BV$20)+1, MATCH(BV$16,Templates!$I$1:HW$1,0)))</f>
        <v/>
      </c>
      <c r="BW95" s="55" t="str" cm="1">
        <f t="array" ref="BW95">IF(INDEX(Templates!$I$2:$FQ$152,ROW()-ROW(BW$20)+1, MATCH(BW$16,Templates!$I$1:HX$1,0))="","",INDEX(Templates!$I$2:$FQ$152,ROW()-ROW(BW$20)+1, MATCH(BW$16,Templates!$I$1:HX$1,0)))</f>
        <v/>
      </c>
      <c r="BX95" s="55" t="str" cm="1">
        <f t="array" ref="BX95">IF(INDEX(Templates!$I$2:$FQ$152,ROW()-ROW(BX$20)+1, MATCH(BX$16,Templates!$I$1:HY$1,0))="","",INDEX(Templates!$I$2:$FQ$152,ROW()-ROW(BX$20)+1, MATCH(BX$16,Templates!$I$1:HY$1,0)))</f>
        <v/>
      </c>
      <c r="BY95" s="55" t="str" cm="1">
        <f t="array" ref="BY95">IF(INDEX(Templates!$I$2:$FQ$152,ROW()-ROW(BY$20)+1, MATCH(BY$16,Templates!$I$1:HZ$1,0))="","",INDEX(Templates!$I$2:$FQ$152,ROW()-ROW(BY$20)+1, MATCH(BY$16,Templates!$I$1:HZ$1,0)))</f>
        <v/>
      </c>
      <c r="BZ95" s="55" t="str" cm="1">
        <f t="array" ref="BZ95">IF(INDEX(Templates!$I$2:$FQ$152,ROW()-ROW(BZ$20)+1, MATCH(BZ$16,Templates!$I$1:IA$1,0))="","",INDEX(Templates!$I$2:$FQ$152,ROW()-ROW(BZ$20)+1, MATCH(BZ$16,Templates!$I$1:IA$1,0)))</f>
        <v/>
      </c>
      <c r="CA95" s="55" t="str" cm="1">
        <f t="array" ref="CA95">IF(INDEX(Templates!$I$2:$FQ$152,ROW()-ROW(CA$20)+1, MATCH(CA$16,Templates!$I$1:IB$1,0))="","",INDEX(Templates!$I$2:$FQ$152,ROW()-ROW(CA$20)+1, MATCH(CA$16,Templates!$I$1:IB$1,0)))</f>
        <v/>
      </c>
      <c r="CB95" s="55" t="str" cm="1">
        <f t="array" ref="CB95">IF(INDEX(Templates!$I$2:$FQ$152,ROW()-ROW(CB$20)+1, MATCH(CB$16,Templates!$I$1:IC$1,0))="","",INDEX(Templates!$I$2:$FQ$152,ROW()-ROW(CB$20)+1, MATCH(CB$16,Templates!$I$1:IC$1,0)))</f>
        <v/>
      </c>
      <c r="CC95" s="55" t="str" cm="1">
        <f t="array" ref="CC95">IF(INDEX(Templates!$I$2:$FQ$152,ROW()-ROW(CC$20)+1, MATCH(CC$16,Templates!$I$1:ID$1,0))="","",INDEX(Templates!$I$2:$FQ$152,ROW()-ROW(CC$20)+1, MATCH(CC$16,Templates!$I$1:ID$1,0)))</f>
        <v/>
      </c>
      <c r="CD95" s="55" t="str" cm="1">
        <f t="array" ref="CD95">IF(INDEX(Templates!$I$2:$FQ$152,ROW()-ROW(CD$20)+1, MATCH(CD$16,Templates!$I$1:IE$1,0))="","",INDEX(Templates!$I$2:$FQ$152,ROW()-ROW(CD$20)+1, MATCH(CD$16,Templates!$I$1:IE$1,0)))</f>
        <v/>
      </c>
      <c r="CE95" s="55" t="str" cm="1">
        <f t="array" ref="CE95">IF(INDEX(Templates!$I$2:$FQ$152,ROW()-ROW(CE$20)+1, MATCH(CE$16,Templates!$I$1:IF$1,0))="","",INDEX(Templates!$I$2:$FQ$152,ROW()-ROW(CE$20)+1, MATCH(CE$16,Templates!$I$1:IF$1,0)))</f>
        <v/>
      </c>
      <c r="CF95" s="55" t="str" cm="1">
        <f t="array" ref="CF95">IF(INDEX(Templates!$I$2:$FQ$152,ROW()-ROW(CF$20)+1, MATCH(CF$16,Templates!$I$1:ID$1,0))="","",INDEX(Templates!$I$2:$FQ$152,ROW()-ROW(CF$20)+1, MATCH(CF$16,Templates!$I$1:ID$1,0)))</f>
        <v/>
      </c>
      <c r="CG95" s="55" t="str" cm="1">
        <f t="array" ref="CG95">IF(INDEX(Templates!$I$2:$FQ$152,ROW()-ROW(CG$20)+1, MATCH(CG$16,Templates!$I$1:IE$1,0))="","",INDEX(Templates!$I$2:$FQ$152,ROW()-ROW(CG$20)+1, MATCH(CG$16,Templates!$I$1:IE$1,0)))</f>
        <v/>
      </c>
      <c r="CH95" s="55" t="str" cm="1">
        <f t="array" ref="CH95">IF(INDEX(Templates!$I$2:$FQ$152,ROW()-ROW(CH$20)+1, MATCH(CH$16,Templates!$I$1:IF$1,0))="","",INDEX(Templates!$I$2:$FQ$152,ROW()-ROW(CH$20)+1, MATCH(CH$16,Templates!$I$1:IF$1,0)))</f>
        <v/>
      </c>
      <c r="CI95" s="55" t="str" cm="1">
        <f t="array" ref="CI95">IF(INDEX(Templates!$I$2:$FQ$152,ROW()-ROW(CI$20)+1, MATCH(CI$16,Templates!$I$1:IG$1,0))="","",INDEX(Templates!$I$2:$FQ$152,ROW()-ROW(CI$20)+1, MATCH(CI$16,Templates!$I$1:IG$1,0)))</f>
        <v/>
      </c>
      <c r="CJ95" s="55" t="str" cm="1">
        <f t="array" ref="CJ95">IF(INDEX(Templates!$I$2:$FQ$152,ROW()-ROW(CJ$20)+1, MATCH(CJ$16,Templates!$I$1:IH$1,0))="","",INDEX(Templates!$I$2:$FQ$152,ROW()-ROW(CJ$20)+1, MATCH(CJ$16,Templates!$I$1:IH$1,0)))</f>
        <v/>
      </c>
      <c r="CK95" s="55" t="str" cm="1">
        <f t="array" ref="CK95">IF(INDEX(Templates!$I$2:$FQ$152,ROW()-ROW(CK$20)+1, MATCH(CK$16,Templates!$I$1:II$1,0))="","",INDEX(Templates!$I$2:$FQ$152,ROW()-ROW(CK$20)+1, MATCH(CK$16,Templates!$I$1:II$1,0)))</f>
        <v/>
      </c>
      <c r="CL95" s="55" t="str" cm="1">
        <f t="array" ref="CL95">IF(INDEX(Templates!$I$2:$FQ$152,ROW()-ROW(CL$20)+1, MATCH(CL$16,Templates!$I$1:IJ$1,0))="","",INDEX(Templates!$I$2:$FQ$152,ROW()-ROW(CL$20)+1, MATCH(CL$16,Templates!$I$1:IJ$1,0)))</f>
        <v/>
      </c>
      <c r="CM95" s="55" t="str" cm="1">
        <f t="array" ref="CM95">IF(INDEX(Templates!$I$2:$FQ$152,ROW()-ROW(CM$20)+1, MATCH(CM$16,Templates!$I$1:IK$1,0))="","",INDEX(Templates!$I$2:$FQ$152,ROW()-ROW(CM$20)+1, MATCH(CM$16,Templates!$I$1:IK$1,0)))</f>
        <v/>
      </c>
      <c r="CN95" s="55" t="str" cm="1">
        <f t="array" ref="CN95">IF(INDEX(Templates!$I$2:$FQ$152,ROW()-ROW(CN$20)+1, MATCH(CN$16,Templates!$I$1:IL$1,0))="","",INDEX(Templates!$I$2:$FQ$152,ROW()-ROW(CN$20)+1, MATCH(CN$16,Templates!$I$1:IL$1,0)))</f>
        <v/>
      </c>
      <c r="CO95" s="55" t="str" cm="1">
        <f t="array" ref="CO95">IF(INDEX(Templates!$I$2:$FQ$152,ROW()-ROW(CO$20)+1, MATCH(CO$16,Templates!$I$1:IM$1,0))="","",INDEX(Templates!$I$2:$FQ$152,ROW()-ROW(CO$20)+1, MATCH(CO$16,Templates!$I$1:IM$1,0)))</f>
        <v/>
      </c>
      <c r="CP95" s="55" t="str" cm="1">
        <f t="array" ref="CP95">IF(INDEX(Templates!$I$2:$FQ$152,ROW()-ROW(CP$20)+1, MATCH(CP$16,Templates!$I$1:IN$1,0))="","",INDEX(Templates!$I$2:$FQ$152,ROW()-ROW(CP$20)+1, MATCH(CP$16,Templates!$I$1:IN$1,0)))</f>
        <v/>
      </c>
      <c r="CQ95" s="55" t="str" cm="1">
        <f t="array" ref="CQ95">IF(INDEX(Templates!$I$2:$FQ$152,ROW()-ROW(CQ$20)+1, MATCH(CQ$16,Templates!$I$1:IO$1,0))="","",INDEX(Templates!$I$2:$FQ$152,ROW()-ROW(CQ$20)+1, MATCH(CQ$16,Templates!$I$1:IO$1,0)))</f>
        <v/>
      </c>
      <c r="CR95" s="55" t="str" cm="1">
        <f t="array" ref="CR95">IF(INDEX(Templates!$I$2:$FQ$152,ROW()-ROW(CR$20)+1, MATCH(CR$16,Templates!$I$1:IP$1,0))="","",INDEX(Templates!$I$2:$FQ$152,ROW()-ROW(CR$20)+1, MATCH(CR$16,Templates!$I$1:IP$1,0)))</f>
        <v/>
      </c>
      <c r="CS95" s="55" t="str" cm="1">
        <f t="array" ref="CS95">IF(INDEX(Templates!$I$2:$FQ$152,ROW()-ROW(CS$20)+1, MATCH(CS$16,Templates!$I$1:IQ$1,0))="","",INDEX(Templates!$I$2:$FQ$152,ROW()-ROW(CS$20)+1, MATCH(CS$16,Templates!$I$1:IQ$1,0)))</f>
        <v/>
      </c>
      <c r="CT95" s="55" t="str" cm="1">
        <f t="array" ref="CT95">IF(INDEX(Templates!$I$2:$FQ$152,ROW()-ROW(CT$20)+1, MATCH(CT$16,Templates!$I$1:IR$1,0))="","",INDEX(Templates!$I$2:$FQ$152,ROW()-ROW(CT$20)+1, MATCH(CT$16,Templates!$I$1:IR$1,0)))</f>
        <v/>
      </c>
      <c r="CU95" s="55" t="str" cm="1">
        <f t="array" ref="CU95">IF(INDEX(Templates!$I$2:$FQ$152,ROW()-ROW(CU$20)+1, MATCH(CU$16,Templates!$I$1:IS$1,0))="","",INDEX(Templates!$I$2:$FQ$152,ROW()-ROW(CU$20)+1, MATCH(CU$16,Templates!$I$1:IS$1,0)))</f>
        <v/>
      </c>
      <c r="CV95" s="55" t="str" cm="1">
        <f t="array" ref="CV95">IF(INDEX(Templates!$I$2:$FQ$152,ROW()-ROW(CV$20)+1, MATCH(CV$16,Templates!$I$1:IT$1,0))="","",INDEX(Templates!$I$2:$FQ$152,ROW()-ROW(CV$20)+1, MATCH(CV$16,Templates!$I$1:IT$1,0)))</f>
        <v/>
      </c>
      <c r="CW95" s="55" t="str" cm="1">
        <f t="array" ref="CW95">IF(INDEX(Templates!$I$2:$FQ$152,ROW()-ROW(CW$20)+1, MATCH(CW$16,Templates!$I$1:IU$1,0))="","",INDEX(Templates!$I$2:$FQ$152,ROW()-ROW(CW$20)+1, MATCH(CW$16,Templates!$I$1:IU$1,0)))</f>
        <v/>
      </c>
      <c r="CX95" s="55" t="str" cm="1">
        <f t="array" ref="CX95">IF(INDEX(Templates!$I$2:$FQ$152,ROW()-ROW(CX$20)+1, MATCH(CX$16,Templates!$I$1:IV$1,0))="","",INDEX(Templates!$I$2:$FQ$152,ROW()-ROW(CX$20)+1, MATCH(CX$16,Templates!$I$1:IV$1,0)))</f>
        <v/>
      </c>
      <c r="CY95" s="55" t="str" cm="1">
        <f t="array" ref="CY95">IF(INDEX(Templates!$I$2:$FQ$152,ROW()-ROW(CY$20)+1, MATCH(CY$16,Templates!$I$1:IW$1,0))="","",INDEX(Templates!$I$2:$FQ$152,ROW()-ROW(CY$20)+1, MATCH(CY$16,Templates!$I$1:IW$1,0)))</f>
        <v/>
      </c>
      <c r="CZ95" s="55" t="str" cm="1">
        <f t="array" ref="CZ95">IF(INDEX(Templates!$I$2:$FQ$152,ROW()-ROW(CZ$20)+1, MATCH(CZ$16,Templates!$I$1:IX$1,0))="","",INDEX(Templates!$I$2:$FQ$152,ROW()-ROW(CZ$20)+1, MATCH(CZ$16,Templates!$I$1:IX$1,0)))</f>
        <v/>
      </c>
      <c r="DA95" s="55" t="str" cm="1">
        <f t="array" ref="DA95">IF(INDEX(Templates!$I$2:$FQ$152,ROW()-ROW(DA$20)+1, MATCH(DA$16,Templates!$I$1:IY$1,0))="","",INDEX(Templates!$I$2:$FQ$152,ROW()-ROW(DA$20)+1, MATCH(DA$16,Templates!$I$1:IY$1,0)))</f>
        <v/>
      </c>
      <c r="DB95" s="55" t="str" cm="1">
        <f t="array" ref="DB95">IF(INDEX(Templates!$I$2:$FQ$152,ROW()-ROW(DB$20)+1, MATCH(DB$16,Templates!$I$1:IZ$1,0))="","",INDEX(Templates!$I$2:$FQ$152,ROW()-ROW(DB$20)+1, MATCH(DB$16,Templates!$I$1:IZ$1,0)))</f>
        <v/>
      </c>
      <c r="DC95" s="55" t="str" cm="1">
        <f t="array" ref="DC95">IF(INDEX(Templates!$I$2:$FQ$152,ROW()-ROW(DC$20)+1, MATCH(DC$16,Templates!$I$1:JA$1,0))="","",INDEX(Templates!$I$2:$FQ$152,ROW()-ROW(DC$20)+1, MATCH(DC$16,Templates!$I$1:JA$1,0)))</f>
        <v/>
      </c>
      <c r="DD95" s="55" t="str" cm="1">
        <f t="array" ref="DD95">IF(INDEX(Templates!$I$2:$FQ$152,ROW()-ROW(DD$20)+1, MATCH(DD$16,Templates!$I$1:JB$1,0))="","",INDEX(Templates!$I$2:$FQ$152,ROW()-ROW(DD$20)+1, MATCH(DD$16,Templates!$I$1:JB$1,0)))</f>
        <v/>
      </c>
      <c r="DE95" s="55" t="str" cm="1">
        <f t="array" ref="DE95">IF(INDEX(Templates!$I$2:$FQ$152,ROW()-ROW(DE$20)+1, MATCH(DE$16,Templates!$I$1:JC$1,0))="","",INDEX(Templates!$I$2:$FQ$152,ROW()-ROW(DE$20)+1, MATCH(DE$16,Templates!$I$1:JC$1,0)))</f>
        <v/>
      </c>
      <c r="DF95" s="55" t="str" cm="1">
        <f t="array" ref="DF95">IF(INDEX(Templates!$I$2:$FQ$152,ROW()-ROW(DF$20)+1, MATCH(DF$16,Templates!$I$1:JD$1,0))="","",INDEX(Templates!$I$2:$FQ$152,ROW()-ROW(DF$20)+1, MATCH(DF$16,Templates!$I$1:JD$1,0)))</f>
        <v/>
      </c>
      <c r="DG95" s="55" t="str" cm="1">
        <f t="array" ref="DG95">IF(INDEX(Templates!$I$2:$FQ$152,ROW()-ROW(DG$20)+1, MATCH(DG$16,Templates!$I$1:JE$1,0))="","",INDEX(Templates!$I$2:$FQ$152,ROW()-ROW(DG$20)+1, MATCH(DG$16,Templates!$I$1:JE$1,0)))</f>
        <v/>
      </c>
      <c r="DH95" s="55" t="str" cm="1">
        <f t="array" ref="DH95">IF(INDEX(Templates!$I$2:$FQ$152,ROW()-ROW(DH$20)+1, MATCH(DH$16,Templates!$I$1:JF$1,0))="","",INDEX(Templates!$I$2:$FQ$152,ROW()-ROW(DH$20)+1, MATCH(DH$16,Templates!$I$1:JF$1,0)))</f>
        <v/>
      </c>
      <c r="DI95" s="55" t="str" cm="1">
        <f t="array" ref="DI95">IF(INDEX(Templates!$I$2:$FQ$152,ROW()-ROW(DI$20)+1, MATCH(DI$16,Templates!$I$1:JG$1,0))="","",INDEX(Templates!$I$2:$FQ$152,ROW()-ROW(DI$20)+1, MATCH(DI$16,Templates!$I$1:JG$1,0)))</f>
        <v/>
      </c>
      <c r="DJ95" s="55" t="str" cm="1">
        <f t="array" ref="DJ95">IF(INDEX(Templates!$I$2:$FQ$152,ROW()-ROW(DJ$20)+1, MATCH(DJ$16,Templates!$I$1:JH$1,0))="","",INDEX(Templates!$I$2:$FQ$152,ROW()-ROW(DJ$20)+1, MATCH(DJ$16,Templates!$I$1:JH$1,0)))</f>
        <v/>
      </c>
      <c r="DK95" s="55" t="str" cm="1">
        <f t="array" ref="DK95">IF(INDEX(Templates!$I$2:$FQ$152,ROW()-ROW(DK$20)+1, MATCH(DK$16,Templates!$I$1:JI$1,0))="","",INDEX(Templates!$I$2:$FQ$152,ROW()-ROW(DK$20)+1, MATCH(DK$16,Templates!$I$1:JI$1,0)))</f>
        <v/>
      </c>
      <c r="DL95" s="55" t="str" cm="1">
        <f t="array" ref="DL95">IF(INDEX(Templates!$I$2:$FQ$152,ROW()-ROW(DL$20)+1, MATCH(DL$16,Templates!$I$1:JJ$1,0))="","",INDEX(Templates!$I$2:$FQ$152,ROW()-ROW(DL$20)+1, MATCH(DL$16,Templates!$I$1:JJ$1,0)))</f>
        <v/>
      </c>
      <c r="DM95" s="55" t="str" cm="1">
        <f t="array" ref="DM95">IF(INDEX(Templates!$I$2:$FQ$152,ROW()-ROW(DM$20)+1, MATCH(DM$16,Templates!$I$1:JK$1,0))="","",INDEX(Templates!$I$2:$FQ$152,ROW()-ROW(DM$20)+1, MATCH(DM$16,Templates!$I$1:JK$1,0)))</f>
        <v/>
      </c>
      <c r="DN95" s="55" t="str" cm="1">
        <f t="array" ref="DN95">IF(INDEX(Templates!$I$2:$FQ$152,ROW()-ROW(DN$20)+1, MATCH(DN$16,Templates!$I$1:JL$1,0))="","",INDEX(Templates!$I$2:$FQ$152,ROW()-ROW(DN$20)+1, MATCH(DN$16,Templates!$I$1:JL$1,0)))</f>
        <v/>
      </c>
      <c r="DO95" s="55" t="str" cm="1">
        <f t="array" ref="DO95">IF(INDEX(Templates!$I$2:$FQ$152,ROW()-ROW(DO$20)+1, MATCH(DO$16,Templates!$I$1:JM$1,0))="","",INDEX(Templates!$I$2:$FQ$152,ROW()-ROW(DO$20)+1, MATCH(DO$16,Templates!$I$1:JM$1,0)))</f>
        <v/>
      </c>
      <c r="DP95" s="55" t="str" cm="1">
        <f t="array" ref="DP95">IF(INDEX(Templates!$I$2:$FQ$152,ROW()-ROW(DP$20)+1, MATCH(DP$16,Templates!$I$1:JN$1,0))="","",INDEX(Templates!$I$2:$FQ$152,ROW()-ROW(DP$20)+1, MATCH(DP$16,Templates!$I$1:JN$1,0)))</f>
        <v/>
      </c>
      <c r="DQ95" s="55" t="str" cm="1">
        <f t="array" ref="DQ95">IF(INDEX(Templates!$I$2:$FQ$152,ROW()-ROW(DQ$20)+1, MATCH(DQ$16,Templates!$I$1:JO$1,0))="","",INDEX(Templates!$I$2:$FQ$152,ROW()-ROW(DQ$20)+1, MATCH(DQ$16,Templates!$I$1:JO$1,0)))</f>
        <v/>
      </c>
      <c r="DR95" s="55" t="str" cm="1">
        <f t="array" ref="DR95">IF(INDEX(Templates!$I$2:$FQ$152,ROW()-ROW(DR$20)+1, MATCH(DR$16,Templates!$I$1:JP$1,0))="","",INDEX(Templates!$I$2:$FQ$152,ROW()-ROW(DR$20)+1, MATCH(DR$16,Templates!$I$1:JP$1,0)))</f>
        <v/>
      </c>
      <c r="DS95" s="55" t="str" cm="1">
        <f t="array" ref="DS95">IF(INDEX(Templates!$I$2:$FQ$152,ROW()-ROW(DS$20)+1, MATCH(DS$16,Templates!$I$1:JQ$1,0))="","",INDEX(Templates!$I$2:$FQ$152,ROW()-ROW(DS$20)+1, MATCH(DS$16,Templates!$I$1:JQ$1,0)))</f>
        <v/>
      </c>
      <c r="DT95" s="55" t="str" cm="1">
        <f t="array" ref="DT95">IF(INDEX(Templates!$I$2:$FQ$152,ROW()-ROW(DT$20)+1, MATCH(DT$16,Templates!$I$1:JR$1,0))="","",INDEX(Templates!$I$2:$FQ$152,ROW()-ROW(DT$20)+1, MATCH(DT$16,Templates!$I$1:JR$1,0)))</f>
        <v/>
      </c>
      <c r="DU95" s="55" t="str" cm="1">
        <f t="array" ref="DU95">IF(INDEX(Templates!$I$2:$FQ$152,ROW()-ROW(DU$20)+1, MATCH(DU$16,Templates!$I$1:JP$1,0))="","",INDEX(Templates!$I$2:$FQ$152,ROW()-ROW(DU$20)+1, MATCH(DU$16,Templates!$I$1:JP$1,0)))</f>
        <v/>
      </c>
      <c r="DV95" s="55" t="str" cm="1">
        <f t="array" ref="DV95">IF(INDEX(Templates!$I$2:$FQ$152,ROW()-ROW(DV$20)+1, MATCH(DV$16,Templates!$I$1:JQ$1,0))="","",INDEX(Templates!$I$2:$FQ$152,ROW()-ROW(DV$20)+1, MATCH(DV$16,Templates!$I$1:JQ$1,0)))</f>
        <v/>
      </c>
      <c r="DW95" s="55" t="str" cm="1">
        <f t="array" ref="DW95">IF(INDEX(Templates!$I$2:$FQ$152,ROW()-ROW(DW$20)+1, MATCH(DW$16,Templates!$I$1:JR$1,0))="","",INDEX(Templates!$I$2:$FQ$152,ROW()-ROW(DW$20)+1, MATCH(DW$16,Templates!$I$1:JR$1,0)))</f>
        <v/>
      </c>
      <c r="DX95" s="55" t="str" cm="1">
        <f t="array" ref="DX95">IF(INDEX(Templates!$I$2:$FQ$152,ROW()-ROW(DX$20)+1, MATCH(DX$16,Templates!$I$1:JS$1,0))="","",INDEX(Templates!$I$2:$FQ$152,ROW()-ROW(DX$20)+1, MATCH(DX$16,Templates!$I$1:JS$1,0)))</f>
        <v/>
      </c>
      <c r="DY95" s="55" t="str" cm="1">
        <f t="array" ref="DY95">IF(INDEX(Templates!$I$2:$FQ$152,ROW()-ROW(DY$20)+1, MATCH(DY$16,Templates!$I$1:JT$1,0))="","",INDEX(Templates!$I$2:$FQ$152,ROW()-ROW(DY$20)+1, MATCH(DY$16,Templates!$I$1:JT$1,0)))</f>
        <v/>
      </c>
      <c r="DZ95" s="55" t="str" cm="1">
        <f t="array" ref="DZ95">IF(INDEX(Templates!$I$2:$FQ$152,ROW()-ROW(DZ$20)+1, MATCH(DZ$16,Templates!$I$1:JU$1,0))="","",INDEX(Templates!$I$2:$FQ$152,ROW()-ROW(DZ$20)+1, MATCH(DZ$16,Templates!$I$1:JU$1,0)))</f>
        <v/>
      </c>
      <c r="EA95" s="55" t="str" cm="1">
        <f t="array" ref="EA95">IF(INDEX(Templates!$I$2:$FQ$152,ROW()-ROW(EA$20)+1, MATCH(EA$16,Templates!$I$1:JV$1,0))="","",INDEX(Templates!$I$2:$FQ$152,ROW()-ROW(EA$20)+1, MATCH(EA$16,Templates!$I$1:JV$1,0)))</f>
        <v/>
      </c>
      <c r="EB95" s="55" t="str" cm="1">
        <f t="array" ref="EB95">IF(INDEX(Templates!$I$2:$FQ$152,ROW()-ROW(EB$20)+1, MATCH(EB$16,Templates!$I$1:JW$1,0))="","",INDEX(Templates!$I$2:$FQ$152,ROW()-ROW(EB$20)+1, MATCH(EB$16,Templates!$I$1:JW$1,0)))</f>
        <v/>
      </c>
      <c r="EC95" s="55" t="str" cm="1">
        <f t="array" ref="EC95">IF(INDEX(Templates!$I$2:$FQ$152,ROW()-ROW(EC$20)+1, MATCH(EC$16,Templates!$I$1:JX$1,0))="","",INDEX(Templates!$I$2:$FQ$152,ROW()-ROW(EC$20)+1, MATCH(EC$16,Templates!$I$1:JX$1,0)))</f>
        <v/>
      </c>
      <c r="ED95" s="55" t="str" cm="1">
        <f t="array" ref="ED95">IF(INDEX(Templates!$I$2:$FQ$152,ROW()-ROW(ED$20)+1, MATCH(ED$16,Templates!$I$1:JY$1,0))="","",INDEX(Templates!$I$2:$FQ$152,ROW()-ROW(ED$20)+1, MATCH(ED$16,Templates!$I$1:JY$1,0)))</f>
        <v/>
      </c>
      <c r="EE95" s="55"/>
      <c r="EF95" s="55"/>
      <c r="EG95" s="55"/>
      <c r="EH95" s="55"/>
      <c r="EI95" s="55"/>
      <c r="EJ95" s="55"/>
      <c r="EK95" s="55"/>
      <c r="EL95" s="55"/>
      <c r="EM95" s="55"/>
      <c r="EN95" s="55"/>
      <c r="EO95" s="55"/>
      <c r="EP95" s="55"/>
      <c r="EQ95" s="55"/>
      <c r="ER95" s="55"/>
      <c r="ES95" s="55"/>
      <c r="ET95" s="55"/>
      <c r="EU95" s="55"/>
      <c r="EV95" s="55"/>
      <c r="EW95" s="55"/>
      <c r="EX95" s="55"/>
      <c r="EY95" s="55"/>
      <c r="EZ95" s="55"/>
      <c r="FA95" s="55"/>
      <c r="FB95" s="55"/>
      <c r="FC95" s="55"/>
      <c r="FD95" s="55"/>
      <c r="FE95" s="55"/>
      <c r="FF95" s="55"/>
      <c r="FG95" s="55"/>
      <c r="FH95" s="55"/>
      <c r="FI95" s="55"/>
      <c r="FJ95" s="55"/>
      <c r="FK95" s="55"/>
      <c r="FL95" s="55"/>
      <c r="FM95" s="55"/>
      <c r="FN95" s="55"/>
      <c r="FO95" s="55"/>
      <c r="FP95" s="55"/>
      <c r="FQ95" s="55"/>
      <c r="FR95" s="55"/>
      <c r="FS95" s="55"/>
      <c r="FT95" s="55"/>
      <c r="FU95" s="55"/>
      <c r="FV95" s="55"/>
      <c r="FW95" s="55"/>
      <c r="FX95" s="55"/>
      <c r="FY95" s="55"/>
      <c r="FZ95" s="55"/>
      <c r="GA95" s="55"/>
      <c r="GB95" s="55"/>
      <c r="GC95" s="55"/>
      <c r="GD95" s="55"/>
      <c r="GE95" s="55"/>
      <c r="GF95" s="55"/>
      <c r="GG95" s="55"/>
      <c r="GH95" s="55"/>
      <c r="GI95" s="55"/>
      <c r="GJ95" s="55"/>
      <c r="GK95" s="55"/>
      <c r="GL95" s="55"/>
      <c r="GM95" s="55"/>
      <c r="GN95" s="55"/>
      <c r="GO95" s="55"/>
      <c r="GP95" s="55"/>
      <c r="GQ95" s="55"/>
      <c r="GR95" s="55"/>
      <c r="GS95" s="55"/>
      <c r="GT95" s="55"/>
      <c r="GU95" s="55"/>
      <c r="GV95" s="55"/>
      <c r="GW95" s="55"/>
    </row>
    <row r="96" spans="1:205" s="24" customFormat="1" x14ac:dyDescent="0.55000000000000004">
      <c r="A96" s="41" t="s">
        <v>763</v>
      </c>
      <c r="B96" s="6" t="s">
        <v>768</v>
      </c>
      <c r="C96" s="66" t="str" cm="1">
        <f t="array" ref="C96">IF(INDEX(Templates!A$2:A$153,ROW()-ROW($20:$20)+1)="","",INDEX(Templates!A$2:A$153,ROW()-ROW($20:$20)+1))</f>
        <v>JSON_PATH:external_fluid_sources[1]</v>
      </c>
      <c r="D96" s="66" t="str" cm="1">
        <f t="array" ref="D96">IF(INDEX(Templates!B$2:B$153,ROW()-ROW($20:$20)+1)="","",INDEX(Templates!B$2:B$153,ROW()-ROW($20:$20)+1))</f>
        <v>loop</v>
      </c>
      <c r="E96" s="66" t="str" cm="1">
        <f t="array" ref="E96">IF(INDEX(Templates!C$2:C$153,ROW()-ROW($20:$20)+1)="","",INDEX(Templates!C$2:C$153,ROW()-ROW($20:$20)+1))</f>
        <v/>
      </c>
      <c r="F96" s="127" t="str" cm="1">
        <f t="array" ref="F96">IF(INDEX(Templates!D$2:D$153,ROW()-ROW($20:$20)+1)="","",INDEX(Templates!D$2:D$153,ROW()-ROW($20:$20)+1))</f>
        <v/>
      </c>
      <c r="G96" s="116" t="str" cm="1">
        <f t="array" ref="G96">IF(INDEX(Templates!E$2:E$153,ROW()-ROW($20:$20)+1)="","",INDEX(Templates!E$2:E$153,ROW()-ROW($20:$20)+1))</f>
        <v>ExternalFluidSource</v>
      </c>
      <c r="H96" s="68" t="str" cm="1">
        <f t="array" ref="H96">IF(INDEX(Templates!F$2:F$153,ROW()-ROW($20:$20)+1)="","",INDEX(Templates!F$2:F$153,ROW()-ROW($20:$20)+1))</f>
        <v>Purchased Loop 2</v>
      </c>
      <c r="I96" s="68" t="str" cm="1">
        <f t="array" ref="I96">IF(INDEX(Templates!G$2:G$153,ROW()-ROW($20:$20)+1)="","",INDEX(Templates!G$2:G$153,ROW()-ROW($20:$20)+1))</f>
        <v>ASHRAE229 1</v>
      </c>
      <c r="J96" s="68" t="str" cm="1">
        <f t="array" ref="J96">IF(INDEX(Templates!H$2:H$153,ROW()-ROW($20:$20)+1)="","",INDEX(Templates!H$2:H$153,ROW()-ROW($20:$20)+1))</f>
        <v>loop</v>
      </c>
      <c r="K96" s="69" t="s">
        <v>765</v>
      </c>
      <c r="L96" s="69" t="s">
        <v>765</v>
      </c>
      <c r="M96" s="55" t="str" cm="1">
        <f t="array" ref="M96">IF(INDEX(Templates!$I$2:$FQ$152,ROW()-ROW(M$20)+1, MATCH(M$16,Templates!$I$1:FQ$1,0))="","",INDEX(Templates!$I$2:$FQ$152,ROW()-ROW(M$20)+1, MATCH(M$16,Templates!$I$1:FQ$1,0)))</f>
        <v/>
      </c>
      <c r="N96" s="55" t="str" cm="1">
        <f t="array" ref="N96">IF(INDEX(Templates!$I$2:$FQ$152,ROW()-ROW(N$20)+1, MATCH(N$16,Templates!$I$1:FR$1,0))="","",INDEX(Templates!$I$2:$FQ$152,ROW()-ROW(N$20)+1, MATCH(N$16,Templates!$I$1:FR$1,0)))</f>
        <v/>
      </c>
      <c r="O96" s="55" t="str" cm="1">
        <f t="array" ref="O96">IF(INDEX(Templates!$I$2:$FQ$152,ROW()-ROW(O$20)+1, MATCH(O$16,Templates!$I$1:FS$1,0))="","",INDEX(Templates!$I$2:$FQ$152,ROW()-ROW(O$20)+1, MATCH(O$16,Templates!$I$1:FS$1,0)))</f>
        <v/>
      </c>
      <c r="P96" s="55" t="str" cm="1">
        <f t="array" ref="P96">IF(INDEX(Templates!$I$2:$FQ$152,ROW()-ROW(P$20)+1, MATCH(P$16,Templates!$I$1:FT$1,0))="","",INDEX(Templates!$I$2:$FQ$152,ROW()-ROW(P$20)+1, MATCH(P$16,Templates!$I$1:FT$1,0)))</f>
        <v/>
      </c>
      <c r="Q96" s="55" t="str" cm="1">
        <f t="array" ref="Q96">IF(INDEX(Templates!$I$2:$FQ$152,ROW()-ROW(Q$20)+1, MATCH(Q$16,Templates!$I$1:FU$1,0))="","",INDEX(Templates!$I$2:$FQ$152,ROW()-ROW(Q$20)+1, MATCH(Q$16,Templates!$I$1:FU$1,0)))</f>
        <v/>
      </c>
      <c r="R96" s="55" t="str" cm="1">
        <f t="array" ref="R96">IF(INDEX(Templates!$I$2:$FQ$152,ROW()-ROW(R$20)+1, MATCH(R$16,Templates!$I$1:FV$1,0))="","",INDEX(Templates!$I$2:$FQ$152,ROW()-ROW(R$20)+1, MATCH(R$16,Templates!$I$1:FV$1,0)))</f>
        <v/>
      </c>
      <c r="S96" s="55" t="str" cm="1">
        <f t="array" ref="S96">IF(INDEX(Templates!$I$2:$FQ$152,ROW()-ROW(S$20)+1, MATCH(S$16,Templates!$I$1:FW$1,0))="","",INDEX(Templates!$I$2:$FQ$152,ROW()-ROW(S$20)+1, MATCH(S$16,Templates!$I$1:FW$1,0)))</f>
        <v/>
      </c>
      <c r="T96" s="55" t="str" cm="1">
        <f t="array" ref="T96">IF(INDEX(Templates!$I$2:$FQ$152,ROW()-ROW(T$20)+1, MATCH(T$16,Templates!$I$1:FX$1,0))="","",INDEX(Templates!$I$2:$FQ$152,ROW()-ROW(T$20)+1, MATCH(T$16,Templates!$I$1:FX$1,0)))</f>
        <v/>
      </c>
      <c r="U96" s="55" t="str" cm="1">
        <f t="array" ref="U96">IF(INDEX(Templates!$I$2:$FQ$152,ROW()-ROW(U$20)+1, MATCH(U$16,Templates!$I$1:FY$1,0))="","",INDEX(Templates!$I$2:$FQ$152,ROW()-ROW(U$20)+1, MATCH(U$16,Templates!$I$1:FY$1,0)))</f>
        <v/>
      </c>
      <c r="V96" s="55" t="str" cm="1">
        <f t="array" ref="V96">IF(INDEX(Templates!$I$2:$FQ$152,ROW()-ROW(V$20)+1, MATCH(V$16,Templates!$I$1:FZ$1,0))="","",INDEX(Templates!$I$2:$FQ$152,ROW()-ROW(V$20)+1, MATCH(V$16,Templates!$I$1:FZ$1,0)))</f>
        <v/>
      </c>
      <c r="W96" s="55" t="str" cm="1">
        <f t="array" ref="W96">IF(INDEX(Templates!$I$2:$FQ$152,ROW()-ROW(W$20)+1, MATCH(W$16,Templates!$I$1:GA$1,0))="","",INDEX(Templates!$I$2:$FQ$152,ROW()-ROW(W$20)+1, MATCH(W$16,Templates!$I$1:GA$1,0)))</f>
        <v/>
      </c>
      <c r="X96" s="55" t="str" cm="1">
        <f t="array" ref="X96">IF(INDEX(Templates!$I$2:$FQ$152,ROW()-ROW(X$20)+1, MATCH(X$16,Templates!$I$1:GB$1,0))="","",INDEX(Templates!$I$2:$FQ$152,ROW()-ROW(X$20)+1, MATCH(X$16,Templates!$I$1:GB$1,0)))</f>
        <v/>
      </c>
      <c r="Y96" s="55" t="str" cm="1">
        <f t="array" ref="Y96">IF(INDEX(Templates!$I$2:$FQ$152,ROW()-ROW(Y$20)+1, MATCH(Y$16,Templates!$I$1:GC$1,0))="","",INDEX(Templates!$I$2:$FQ$152,ROW()-ROW(Y$20)+1, MATCH(Y$16,Templates!$I$1:GC$1,0)))</f>
        <v/>
      </c>
      <c r="Z96" s="55" t="str" cm="1">
        <f t="array" ref="Z96">IF(INDEX(Templates!$I$2:$FQ$152,ROW()-ROW(Z$20)+1, MATCH(Z$16,Templates!$I$1:GD$1,0))="","",INDEX(Templates!$I$2:$FQ$152,ROW()-ROW(Z$20)+1, MATCH(Z$16,Templates!$I$1:GD$1,0)))</f>
        <v/>
      </c>
      <c r="AA96" s="55" t="str" cm="1">
        <f t="array" ref="AA96">IF(INDEX(Templates!$I$2:$FQ$152,ROW()-ROW(AA$20)+1, MATCH(AA$16,Templates!$I$1:GE$1,0))="","",INDEX(Templates!$I$2:$FQ$152,ROW()-ROW(AA$20)+1, MATCH(AA$16,Templates!$I$1:GE$1,0)))</f>
        <v/>
      </c>
      <c r="AB96" s="55" t="str" cm="1">
        <f t="array" ref="AB96">IF(INDEX(Templates!$I$2:$FQ$152,ROW()-ROW(AB$20)+1, MATCH(AB$16,Templates!$I$1:GF$1,0))="","",INDEX(Templates!$I$2:$FQ$152,ROW()-ROW(AB$20)+1, MATCH(AB$16,Templates!$I$1:GF$1,0)))</f>
        <v/>
      </c>
      <c r="AC96" s="55" t="str" cm="1">
        <f t="array" ref="AC96">IF(INDEX(Templates!$I$2:$FQ$152,ROW()-ROW(AC$20)+1, MATCH(AC$16,Templates!$I$1:GG$1,0))="","",INDEX(Templates!$I$2:$FQ$152,ROW()-ROW(AC$20)+1, MATCH(AC$16,Templates!$I$1:GG$1,0)))</f>
        <v/>
      </c>
      <c r="AD96" s="55" t="str" cm="1">
        <f t="array" ref="AD96">IF(INDEX(Templates!$I$2:$FQ$152,ROW()-ROW(AD$20)+1, MATCH(AD$16,Templates!$I$1:GH$1,0))="","",INDEX(Templates!$I$2:$FQ$152,ROW()-ROW(AD$20)+1, MATCH(AD$16,Templates!$I$1:GH$1,0)))</f>
        <v/>
      </c>
      <c r="AE96" s="55" t="str" cm="1">
        <f t="array" ref="AE96">IF(INDEX(Templates!$I$2:$FQ$152,ROW()-ROW(AE$20)+1, MATCH(AE$16,Templates!$I$1:GI$1,0))="","",INDEX(Templates!$I$2:$FQ$152,ROW()-ROW(AE$20)+1, MATCH(AE$16,Templates!$I$1:GI$1,0)))</f>
        <v/>
      </c>
      <c r="AF96" s="55" t="str" cm="1">
        <f t="array" ref="AF96">IF(INDEX(Templates!$I$2:$FQ$152,ROW()-ROW(AF$20)+1, MATCH(AF$16,Templates!$I$1:GJ$1,0))="","",INDEX(Templates!$I$2:$FQ$152,ROW()-ROW(AF$20)+1, MATCH(AF$16,Templates!$I$1:GJ$1,0)))</f>
        <v/>
      </c>
      <c r="AG96" s="55" t="str" cm="1">
        <f t="array" ref="AG96">IF(INDEX(Templates!$I$2:$FQ$152,ROW()-ROW(AG$20)+1, MATCH(AG$16,Templates!$I$1:GK$1,0))="","",INDEX(Templates!$I$2:$FQ$152,ROW()-ROW(AG$20)+1, MATCH(AG$16,Templates!$I$1:GK$1,0)))</f>
        <v/>
      </c>
      <c r="AH96" s="55" t="str" cm="1">
        <f t="array" ref="AH96">IF(INDEX(Templates!$I$2:$FQ$152,ROW()-ROW(AH$20)+1, MATCH(AH$16,Templates!$I$1:GL$1,0))="","",INDEX(Templates!$I$2:$FQ$152,ROW()-ROW(AH$20)+1, MATCH(AH$16,Templates!$I$1:GL$1,0)))</f>
        <v/>
      </c>
      <c r="AI96" s="55" t="str" cm="1">
        <f t="array" ref="AI96">IF(INDEX(Templates!$I$2:$FQ$152,ROW()-ROW(AI$20)+1, MATCH(AI$16,Templates!$I$1:GM$1,0))="","",INDEX(Templates!$I$2:$FQ$152,ROW()-ROW(AI$20)+1, MATCH(AI$16,Templates!$I$1:GM$1,0)))</f>
        <v/>
      </c>
      <c r="AJ96" s="55" t="str" cm="1">
        <f t="array" ref="AJ96">IF(INDEX(Templates!$I$2:$FQ$152,ROW()-ROW(AJ$20)+1, MATCH(AJ$16,Templates!$I$1:GN$1,0))="","",INDEX(Templates!$I$2:$FQ$152,ROW()-ROW(AJ$20)+1, MATCH(AJ$16,Templates!$I$1:GN$1,0)))</f>
        <v/>
      </c>
      <c r="AK96" s="55" t="str" cm="1">
        <f t="array" ref="AK96">IF(INDEX(Templates!$I$2:$FQ$152,ROW()-ROW(AK$20)+1, MATCH(AK$16,Templates!$I$1:GO$1,0))="","",INDEX(Templates!$I$2:$FQ$152,ROW()-ROW(AK$20)+1, MATCH(AK$16,Templates!$I$1:GO$1,0)))</f>
        <v/>
      </c>
      <c r="AL96" s="55" t="str" cm="1">
        <f t="array" ref="AL96">IF(INDEX(Templates!$I$2:$FQ$152,ROW()-ROW(AL$20)+1, MATCH(AL$16,Templates!$I$1:GP$1,0))="","",INDEX(Templates!$I$2:$FQ$152,ROW()-ROW(AL$20)+1, MATCH(AL$16,Templates!$I$1:GP$1,0)))</f>
        <v/>
      </c>
      <c r="AM96" s="55" t="str" cm="1">
        <f t="array" ref="AM96">IF(INDEX(Templates!$I$2:$FQ$152,ROW()-ROW(AM$20)+1, MATCH(AM$16,Templates!$I$1:GQ$1,0))="","",INDEX(Templates!$I$2:$FQ$152,ROW()-ROW(AM$20)+1, MATCH(AM$16,Templates!$I$1:GQ$1,0)))</f>
        <v/>
      </c>
      <c r="AN96" s="55" t="str" cm="1">
        <f t="array" ref="AN96">IF(INDEX(Templates!$I$2:$FQ$152,ROW()-ROW(AN$20)+1, MATCH(AN$16,Templates!$I$1:GR$1,0))="","",INDEX(Templates!$I$2:$FQ$152,ROW()-ROW(AN$20)+1, MATCH(AN$16,Templates!$I$1:GR$1,0)))</f>
        <v/>
      </c>
      <c r="AO96" s="55" t="str" cm="1">
        <f t="array" ref="AO96">IF(INDEX(Templates!$I$2:$FQ$152,ROW()-ROW(AO$20)+1, MATCH(AO$16,Templates!$I$1:GS$1,0))="","",INDEX(Templates!$I$2:$FQ$152,ROW()-ROW(AO$20)+1, MATCH(AO$16,Templates!$I$1:GS$1,0)))</f>
        <v/>
      </c>
      <c r="AP96" s="55" t="str" cm="1">
        <f t="array" ref="AP96">IF(INDEX(Templates!$I$2:$FQ$152,ROW()-ROW(AP$20)+1, MATCH(AP$16,Templates!$I$1:GT$1,0))="","",INDEX(Templates!$I$2:$FQ$152,ROW()-ROW(AP$20)+1, MATCH(AP$16,Templates!$I$1:GT$1,0)))</f>
        <v/>
      </c>
      <c r="AQ96" s="55" t="str" cm="1">
        <f t="array" ref="AQ96">IF(INDEX(Templates!$I$2:$FQ$152,ROW()-ROW(AQ$20)+1, MATCH(AQ$16,Templates!$I$1:GU$1,0))="","",INDEX(Templates!$I$2:$FQ$152,ROW()-ROW(AQ$20)+1, MATCH(AQ$16,Templates!$I$1:GU$1,0)))</f>
        <v/>
      </c>
      <c r="AR96" s="55" t="str" cm="1">
        <f t="array" ref="AR96">IF(INDEX(Templates!$I$2:$FQ$152,ROW()-ROW(AR$20)+1, MATCH(AR$16,Templates!$I$1:GV$1,0))="","",INDEX(Templates!$I$2:$FQ$152,ROW()-ROW(AR$20)+1, MATCH(AR$16,Templates!$I$1:GV$1,0)))</f>
        <v/>
      </c>
      <c r="AS96" s="55" t="str" cm="1">
        <f t="array" ref="AS96">IF(INDEX(Templates!$I$2:$FQ$152,ROW()-ROW(AS$20)+1, MATCH(AS$16,Templates!$I$1:GW$1,0))="","",INDEX(Templates!$I$2:$FQ$152,ROW()-ROW(AS$20)+1, MATCH(AS$16,Templates!$I$1:GW$1,0)))</f>
        <v/>
      </c>
      <c r="AT96" s="55" t="str" cm="1">
        <f t="array" ref="AT96">IF(INDEX(Templates!$I$2:$FQ$152,ROW()-ROW(AT$20)+1, MATCH(AT$16,Templates!$I$1:GX$1,0))="","",INDEX(Templates!$I$2:$FQ$152,ROW()-ROW(AT$20)+1, MATCH(AT$16,Templates!$I$1:GX$1,0)))</f>
        <v/>
      </c>
      <c r="AU96" s="55" t="str" cm="1">
        <f t="array" ref="AU96">IF(INDEX(Templates!$I$2:$FQ$152,ROW()-ROW(AU$20)+1, MATCH(AU$16,Templates!$I$1:GY$1,0))="","",INDEX(Templates!$I$2:$FQ$152,ROW()-ROW(AU$20)+1, MATCH(AU$16,Templates!$I$1:GY$1,0)))</f>
        <v/>
      </c>
      <c r="AV96" s="55" t="str" cm="1">
        <f t="array" ref="AV96">IF(INDEX(Templates!$I$2:$FQ$152,ROW()-ROW(AV$20)+1, MATCH(AV$16,Templates!$I$1:GZ$1,0))="","",INDEX(Templates!$I$2:$FQ$152,ROW()-ROW(AV$20)+1, MATCH(AV$16,Templates!$I$1:GZ$1,0)))</f>
        <v/>
      </c>
      <c r="AW96" s="55" t="str" cm="1">
        <f t="array" ref="AW96">IF(INDEX(Templates!$I$2:$FQ$152,ROW()-ROW(AW$20)+1, MATCH(AW$16,Templates!$I$1:HA$1,0))="","",INDEX(Templates!$I$2:$FQ$152,ROW()-ROW(AW$20)+1, MATCH(AW$16,Templates!$I$1:HA$1,0)))</f>
        <v/>
      </c>
      <c r="AX96" s="55" t="str" cm="1">
        <f t="array" ref="AX96">IF(INDEX(Templates!$I$2:$FQ$152,ROW()-ROW(AX$20)+1, MATCH(AX$16,Templates!$I$1:HB$1,0))="","",INDEX(Templates!$I$2:$FQ$152,ROW()-ROW(AX$20)+1, MATCH(AX$16,Templates!$I$1:HB$1,0)))</f>
        <v/>
      </c>
      <c r="AY96" s="55" t="str" cm="1">
        <f t="array" ref="AY96">IF(INDEX(Templates!$I$2:$FQ$152,ROW()-ROW(AY$20)+1, MATCH(AY$16,Templates!$I$1:HC$1,0))="","",INDEX(Templates!$I$2:$FQ$152,ROW()-ROW(AY$20)+1, MATCH(AY$16,Templates!$I$1:HC$1,0)))</f>
        <v/>
      </c>
      <c r="AZ96" s="55" t="str" cm="1">
        <f t="array" ref="AZ96">IF(INDEX(Templates!$I$2:$FQ$152,ROW()-ROW(AZ$20)+1, MATCH(AZ$16,Templates!$I$1:HD$1,0))="","",INDEX(Templates!$I$2:$FQ$152,ROW()-ROW(AZ$20)+1, MATCH(AZ$16,Templates!$I$1:HD$1,0)))</f>
        <v/>
      </c>
      <c r="BA96" s="55" t="str" cm="1">
        <f t="array" ref="BA96">IF(INDEX(Templates!$I$2:$FQ$152,ROW()-ROW(BA$20)+1, MATCH(BA$16,Templates!$I$1:HE$1,0))="","",INDEX(Templates!$I$2:$FQ$152,ROW()-ROW(BA$20)+1, MATCH(BA$16,Templates!$I$1:HE$1,0)))</f>
        <v/>
      </c>
      <c r="BB96" s="55" t="str" cm="1">
        <f t="array" ref="BB96">IF(INDEX(Templates!$I$2:$FQ$152,ROW()-ROW(BB$20)+1, MATCH(BB$16,Templates!$I$1:HF$1,0))="","",INDEX(Templates!$I$2:$FQ$152,ROW()-ROW(BB$20)+1, MATCH(BB$16,Templates!$I$1:HF$1,0)))</f>
        <v/>
      </c>
      <c r="BC96" s="55" t="str" cm="1">
        <f t="array" ref="BC96">IF(INDEX(Templates!$I$2:$FQ$152,ROW()-ROW(BC$20)+1, MATCH(BC$16,Templates!$I$1:HG$1,0))="","",INDEX(Templates!$I$2:$FQ$152,ROW()-ROW(BC$20)+1, MATCH(BC$16,Templates!$I$1:HG$1,0)))</f>
        <v/>
      </c>
      <c r="BD96" s="55" t="str" cm="1">
        <f t="array" ref="BD96">IF(INDEX(Templates!$I$2:$FQ$152,ROW()-ROW(BD$20)+1, MATCH(BD$16,Templates!$I$1:HH$1,0))="","",INDEX(Templates!$I$2:$FQ$152,ROW()-ROW(BD$20)+1, MATCH(BD$16,Templates!$I$1:HH$1,0)))</f>
        <v/>
      </c>
      <c r="BE96" s="55" t="str" cm="1">
        <f t="array" ref="BE96">IF(INDEX(Templates!$I$2:$FQ$152,ROW()-ROW(BE$20)+1, MATCH(BE$16,Templates!$I$1:HI$1,0))="","",INDEX(Templates!$I$2:$FQ$152,ROW()-ROW(BE$20)+1, MATCH(BE$16,Templates!$I$1:HI$1,0)))</f>
        <v/>
      </c>
      <c r="BF96" s="55" t="str" cm="1">
        <f t="array" ref="BF96">IF(INDEX(Templates!$I$2:$FQ$152,ROW()-ROW(BF$20)+1, MATCH(BF$16,Templates!$I$1:HJ$1,0))="","",INDEX(Templates!$I$2:$FQ$152,ROW()-ROW(BF$20)+1, MATCH(BF$16,Templates!$I$1:HJ$1,0)))</f>
        <v/>
      </c>
      <c r="BG96" s="55" t="str" cm="1">
        <f t="array" ref="BG96">IF(INDEX(Templates!$I$2:$FQ$152,ROW()-ROW(BG$20)+1, MATCH(BG$16,Templates!$I$1:HK$1,0))="","",INDEX(Templates!$I$2:$FQ$152,ROW()-ROW(BG$20)+1, MATCH(BG$16,Templates!$I$1:HK$1,0)))</f>
        <v/>
      </c>
      <c r="BH96" s="55" t="str" cm="1">
        <f t="array" ref="BH96">IF(INDEX(Templates!$I$2:$FQ$152,ROW()-ROW(BH$20)+1, MATCH(BH$16,Templates!$I$1:HI$1,0))="","",INDEX(Templates!$I$2:$FQ$152,ROW()-ROW(BH$20)+1, MATCH(BH$16,Templates!$I$1:HI$1,0)))</f>
        <v/>
      </c>
      <c r="BI96" s="55" t="str" cm="1">
        <f t="array" ref="BI96">IF(INDEX(Templates!$I$2:$FQ$152,ROW()-ROW(BI$20)+1, MATCH(BI$16,Templates!$I$1:HJ$1,0))="","",INDEX(Templates!$I$2:$FQ$152,ROW()-ROW(BI$20)+1, MATCH(BI$16,Templates!$I$1:HJ$1,0)))</f>
        <v/>
      </c>
      <c r="BJ96" s="55" t="str" cm="1">
        <f t="array" ref="BJ96">IF(INDEX(Templates!$I$2:$FQ$152,ROW()-ROW(BJ$20)+1, MATCH(BJ$16,Templates!$I$1:HK$1,0))="","",INDEX(Templates!$I$2:$FQ$152,ROW()-ROW(BJ$20)+1, MATCH(BJ$16,Templates!$I$1:HK$1,0)))</f>
        <v/>
      </c>
      <c r="BK96" s="55" t="str" cm="1">
        <f t="array" ref="BK96">IF(INDEX(Templates!$I$2:$FQ$152,ROW()-ROW(BK$20)+1, MATCH(BK$16,Templates!$I$1:HL$1,0))="","",INDEX(Templates!$I$2:$FQ$152,ROW()-ROW(BK$20)+1, MATCH(BK$16,Templates!$I$1:HL$1,0)))</f>
        <v/>
      </c>
      <c r="BL96" s="55" t="str" cm="1">
        <f t="array" ref="BL96">IF(INDEX(Templates!$I$2:$FQ$152,ROW()-ROW(BL$20)+1, MATCH(BL$16,Templates!$I$1:HM$1,0))="","",INDEX(Templates!$I$2:$FQ$152,ROW()-ROW(BL$20)+1, MATCH(BL$16,Templates!$I$1:HM$1,0)))</f>
        <v/>
      </c>
      <c r="BM96" s="55" t="str" cm="1">
        <f t="array" ref="BM96">IF(INDEX(Templates!$I$2:$FQ$152,ROW()-ROW(BM$20)+1, MATCH(BM$16,Templates!$I$1:HN$1,0))="","",INDEX(Templates!$I$2:$FQ$152,ROW()-ROW(BM$20)+1, MATCH(BM$16,Templates!$I$1:HN$1,0)))</f>
        <v/>
      </c>
      <c r="BN96" s="55" t="str" cm="1">
        <f t="array" ref="BN96">IF(INDEX(Templates!$I$2:$FQ$152,ROW()-ROW(BN$20)+1, MATCH(BN$16,Templates!$I$1:HO$1,0))="","",INDEX(Templates!$I$2:$FQ$152,ROW()-ROW(BN$20)+1, MATCH(BN$16,Templates!$I$1:HO$1,0)))</f>
        <v/>
      </c>
      <c r="BO96" s="55" t="str" cm="1">
        <f t="array" ref="BO96">IF(INDEX(Templates!$I$2:$FQ$152,ROW()-ROW(BO$20)+1, MATCH(BO$16,Templates!$I$1:HP$1,0))="","",INDEX(Templates!$I$2:$FQ$152,ROW()-ROW(BO$20)+1, MATCH(BO$16,Templates!$I$1:HP$1,0)))</f>
        <v/>
      </c>
      <c r="BP96" s="55" t="str" cm="1">
        <f t="array" ref="BP96">IF(INDEX(Templates!$I$2:$FQ$152,ROW()-ROW(BP$20)+1, MATCH(BP$16,Templates!$I$1:HQ$1,0))="","",INDEX(Templates!$I$2:$FQ$152,ROW()-ROW(BP$20)+1, MATCH(BP$16,Templates!$I$1:HQ$1,0)))</f>
        <v/>
      </c>
      <c r="BQ96" s="55" t="str" cm="1">
        <f t="array" ref="BQ96">IF(INDEX(Templates!$I$2:$FQ$152,ROW()-ROW(BQ$20)+1, MATCH(BQ$16,Templates!$I$1:HR$1,0))="","",INDEX(Templates!$I$2:$FQ$152,ROW()-ROW(BQ$20)+1, MATCH(BQ$16,Templates!$I$1:HR$1,0)))</f>
        <v/>
      </c>
      <c r="BR96" s="55" t="str" cm="1">
        <f t="array" ref="BR96">IF(INDEX(Templates!$I$2:$FQ$152,ROW()-ROW(BR$20)+1, MATCH(BR$16,Templates!$I$1:HS$1,0))="","",INDEX(Templates!$I$2:$FQ$152,ROW()-ROW(BR$20)+1, MATCH(BR$16,Templates!$I$1:HS$1,0)))</f>
        <v/>
      </c>
      <c r="BS96" s="55" t="str" cm="1">
        <f t="array" ref="BS96">IF(INDEX(Templates!$I$2:$FQ$152,ROW()-ROW(BS$20)+1, MATCH(BS$16,Templates!$I$1:HT$1,0))="","",INDEX(Templates!$I$2:$FQ$152,ROW()-ROW(BS$20)+1, MATCH(BS$16,Templates!$I$1:HT$1,0)))</f>
        <v/>
      </c>
      <c r="BT96" s="55" t="str" cm="1">
        <f t="array" ref="BT96">IF(INDEX(Templates!$I$2:$FQ$152,ROW()-ROW(BT$20)+1, MATCH(BT$16,Templates!$I$1:HU$1,0))="","",INDEX(Templates!$I$2:$FQ$152,ROW()-ROW(BT$20)+1, MATCH(BT$16,Templates!$I$1:HU$1,0)))</f>
        <v/>
      </c>
      <c r="BU96" s="55" t="str" cm="1">
        <f t="array" ref="BU96">IF(INDEX(Templates!$I$2:$FQ$152,ROW()-ROW(BU$20)+1, MATCH(BU$16,Templates!$I$1:HV$1,0))="","",INDEX(Templates!$I$2:$FQ$152,ROW()-ROW(BU$20)+1, MATCH(BU$16,Templates!$I$1:HV$1,0)))</f>
        <v/>
      </c>
      <c r="BV96" s="55" t="str" cm="1">
        <f t="array" ref="BV96">IF(INDEX(Templates!$I$2:$FQ$152,ROW()-ROW(BV$20)+1, MATCH(BV$16,Templates!$I$1:HW$1,0))="","",INDEX(Templates!$I$2:$FQ$152,ROW()-ROW(BV$20)+1, MATCH(BV$16,Templates!$I$1:HW$1,0)))</f>
        <v/>
      </c>
      <c r="BW96" s="55" t="str" cm="1">
        <f t="array" ref="BW96">IF(INDEX(Templates!$I$2:$FQ$152,ROW()-ROW(BW$20)+1, MATCH(BW$16,Templates!$I$1:HX$1,0))="","",INDEX(Templates!$I$2:$FQ$152,ROW()-ROW(BW$20)+1, MATCH(BW$16,Templates!$I$1:HX$1,0)))</f>
        <v/>
      </c>
      <c r="BX96" s="55" t="str" cm="1">
        <f t="array" ref="BX96">IF(INDEX(Templates!$I$2:$FQ$152,ROW()-ROW(BX$20)+1, MATCH(BX$16,Templates!$I$1:HY$1,0))="","",INDEX(Templates!$I$2:$FQ$152,ROW()-ROW(BX$20)+1, MATCH(BX$16,Templates!$I$1:HY$1,0)))</f>
        <v/>
      </c>
      <c r="BY96" s="55" t="str" cm="1">
        <f t="array" ref="BY96">IF(INDEX(Templates!$I$2:$FQ$152,ROW()-ROW(BY$20)+1, MATCH(BY$16,Templates!$I$1:HZ$1,0))="","",INDEX(Templates!$I$2:$FQ$152,ROW()-ROW(BY$20)+1, MATCH(BY$16,Templates!$I$1:HZ$1,0)))</f>
        <v/>
      </c>
      <c r="BZ96" s="55" t="str" cm="1">
        <f t="array" ref="BZ96">IF(INDEX(Templates!$I$2:$FQ$152,ROW()-ROW(BZ$20)+1, MATCH(BZ$16,Templates!$I$1:IA$1,0))="","",INDEX(Templates!$I$2:$FQ$152,ROW()-ROW(BZ$20)+1, MATCH(BZ$16,Templates!$I$1:IA$1,0)))</f>
        <v/>
      </c>
      <c r="CA96" s="55" t="str" cm="1">
        <f t="array" ref="CA96">IF(INDEX(Templates!$I$2:$FQ$152,ROW()-ROW(CA$20)+1, MATCH(CA$16,Templates!$I$1:IB$1,0))="","",INDEX(Templates!$I$2:$FQ$152,ROW()-ROW(CA$20)+1, MATCH(CA$16,Templates!$I$1:IB$1,0)))</f>
        <v/>
      </c>
      <c r="CB96" s="55" t="str" cm="1">
        <f t="array" ref="CB96">IF(INDEX(Templates!$I$2:$FQ$152,ROW()-ROW(CB$20)+1, MATCH(CB$16,Templates!$I$1:IC$1,0))="","",INDEX(Templates!$I$2:$FQ$152,ROW()-ROW(CB$20)+1, MATCH(CB$16,Templates!$I$1:IC$1,0)))</f>
        <v/>
      </c>
      <c r="CC96" s="55" t="str" cm="1">
        <f t="array" ref="CC96">IF(INDEX(Templates!$I$2:$FQ$152,ROW()-ROW(CC$20)+1, MATCH(CC$16,Templates!$I$1:ID$1,0))="","",INDEX(Templates!$I$2:$FQ$152,ROW()-ROW(CC$20)+1, MATCH(CC$16,Templates!$I$1:ID$1,0)))</f>
        <v/>
      </c>
      <c r="CD96" s="55" t="str" cm="1">
        <f t="array" ref="CD96">IF(INDEX(Templates!$I$2:$FQ$152,ROW()-ROW(CD$20)+1, MATCH(CD$16,Templates!$I$1:IE$1,0))="","",INDEX(Templates!$I$2:$FQ$152,ROW()-ROW(CD$20)+1, MATCH(CD$16,Templates!$I$1:IE$1,0)))</f>
        <v/>
      </c>
      <c r="CE96" s="55" t="str" cm="1">
        <f t="array" ref="CE96">IF(INDEX(Templates!$I$2:$FQ$152,ROW()-ROW(CE$20)+1, MATCH(CE$16,Templates!$I$1:IF$1,0))="","",INDEX(Templates!$I$2:$FQ$152,ROW()-ROW(CE$20)+1, MATCH(CE$16,Templates!$I$1:IF$1,0)))</f>
        <v/>
      </c>
      <c r="CF96" s="55" t="str" cm="1">
        <f t="array" ref="CF96">IF(INDEX(Templates!$I$2:$FQ$152,ROW()-ROW(CF$20)+1, MATCH(CF$16,Templates!$I$1:ID$1,0))="","",INDEX(Templates!$I$2:$FQ$152,ROW()-ROW(CF$20)+1, MATCH(CF$16,Templates!$I$1:ID$1,0)))</f>
        <v/>
      </c>
      <c r="CG96" s="55" t="str" cm="1">
        <f t="array" ref="CG96">IF(INDEX(Templates!$I$2:$FQ$152,ROW()-ROW(CG$20)+1, MATCH(CG$16,Templates!$I$1:IE$1,0))="","",INDEX(Templates!$I$2:$FQ$152,ROW()-ROW(CG$20)+1, MATCH(CG$16,Templates!$I$1:IE$1,0)))</f>
        <v/>
      </c>
      <c r="CH96" s="55" t="str" cm="1">
        <f t="array" ref="CH96">IF(INDEX(Templates!$I$2:$FQ$152,ROW()-ROW(CH$20)+1, MATCH(CH$16,Templates!$I$1:IF$1,0))="","",INDEX(Templates!$I$2:$FQ$152,ROW()-ROW(CH$20)+1, MATCH(CH$16,Templates!$I$1:IF$1,0)))</f>
        <v/>
      </c>
      <c r="CI96" s="55" t="str" cm="1">
        <f t="array" ref="CI96">IF(INDEX(Templates!$I$2:$FQ$152,ROW()-ROW(CI$20)+1, MATCH(CI$16,Templates!$I$1:IG$1,0))="","",INDEX(Templates!$I$2:$FQ$152,ROW()-ROW(CI$20)+1, MATCH(CI$16,Templates!$I$1:IG$1,0)))</f>
        <v/>
      </c>
      <c r="CJ96" s="55" t="str" cm="1">
        <f t="array" ref="CJ96">IF(INDEX(Templates!$I$2:$FQ$152,ROW()-ROW(CJ$20)+1, MATCH(CJ$16,Templates!$I$1:IH$1,0))="","",INDEX(Templates!$I$2:$FQ$152,ROW()-ROW(CJ$20)+1, MATCH(CJ$16,Templates!$I$1:IH$1,0)))</f>
        <v/>
      </c>
      <c r="CK96" s="55" t="str" cm="1">
        <f t="array" ref="CK96">IF(INDEX(Templates!$I$2:$FQ$152,ROW()-ROW(CK$20)+1, MATCH(CK$16,Templates!$I$1:II$1,0))="","",INDEX(Templates!$I$2:$FQ$152,ROW()-ROW(CK$20)+1, MATCH(CK$16,Templates!$I$1:II$1,0)))</f>
        <v/>
      </c>
      <c r="CL96" s="55" t="str" cm="1">
        <f t="array" ref="CL96">IF(INDEX(Templates!$I$2:$FQ$152,ROW()-ROW(CL$20)+1, MATCH(CL$16,Templates!$I$1:IJ$1,0))="","",INDEX(Templates!$I$2:$FQ$152,ROW()-ROW(CL$20)+1, MATCH(CL$16,Templates!$I$1:IJ$1,0)))</f>
        <v/>
      </c>
      <c r="CM96" s="55" t="str" cm="1">
        <f t="array" ref="CM96">IF(INDEX(Templates!$I$2:$FQ$152,ROW()-ROW(CM$20)+1, MATCH(CM$16,Templates!$I$1:IK$1,0))="","",INDEX(Templates!$I$2:$FQ$152,ROW()-ROW(CM$20)+1, MATCH(CM$16,Templates!$I$1:IK$1,0)))</f>
        <v/>
      </c>
      <c r="CN96" s="55" t="str" cm="1">
        <f t="array" ref="CN96">IF(INDEX(Templates!$I$2:$FQ$152,ROW()-ROW(CN$20)+1, MATCH(CN$16,Templates!$I$1:IL$1,0))="","",INDEX(Templates!$I$2:$FQ$152,ROW()-ROW(CN$20)+1, MATCH(CN$16,Templates!$I$1:IL$1,0)))</f>
        <v/>
      </c>
      <c r="CO96" s="55" t="str" cm="1">
        <f t="array" ref="CO96">IF(INDEX(Templates!$I$2:$FQ$152,ROW()-ROW(CO$20)+1, MATCH(CO$16,Templates!$I$1:IM$1,0))="","",INDEX(Templates!$I$2:$FQ$152,ROW()-ROW(CO$20)+1, MATCH(CO$16,Templates!$I$1:IM$1,0)))</f>
        <v/>
      </c>
      <c r="CP96" s="55" t="str" cm="1">
        <f t="array" ref="CP96">IF(INDEX(Templates!$I$2:$FQ$152,ROW()-ROW(CP$20)+1, MATCH(CP$16,Templates!$I$1:IN$1,0))="","",INDEX(Templates!$I$2:$FQ$152,ROW()-ROW(CP$20)+1, MATCH(CP$16,Templates!$I$1:IN$1,0)))</f>
        <v/>
      </c>
      <c r="CQ96" s="55" t="str" cm="1">
        <f t="array" ref="CQ96">IF(INDEX(Templates!$I$2:$FQ$152,ROW()-ROW(CQ$20)+1, MATCH(CQ$16,Templates!$I$1:IO$1,0))="","",INDEX(Templates!$I$2:$FQ$152,ROW()-ROW(CQ$20)+1, MATCH(CQ$16,Templates!$I$1:IO$1,0)))</f>
        <v/>
      </c>
      <c r="CR96" s="55" t="str" cm="1">
        <f t="array" ref="CR96">IF(INDEX(Templates!$I$2:$FQ$152,ROW()-ROW(CR$20)+1, MATCH(CR$16,Templates!$I$1:IP$1,0))="","",INDEX(Templates!$I$2:$FQ$152,ROW()-ROW(CR$20)+1, MATCH(CR$16,Templates!$I$1:IP$1,0)))</f>
        <v/>
      </c>
      <c r="CS96" s="55" t="str" cm="1">
        <f t="array" ref="CS96">IF(INDEX(Templates!$I$2:$FQ$152,ROW()-ROW(CS$20)+1, MATCH(CS$16,Templates!$I$1:IQ$1,0))="","",INDEX(Templates!$I$2:$FQ$152,ROW()-ROW(CS$20)+1, MATCH(CS$16,Templates!$I$1:IQ$1,0)))</f>
        <v/>
      </c>
      <c r="CT96" s="55" t="str" cm="1">
        <f t="array" ref="CT96">IF(INDEX(Templates!$I$2:$FQ$152,ROW()-ROW(CT$20)+1, MATCH(CT$16,Templates!$I$1:IR$1,0))="","",INDEX(Templates!$I$2:$FQ$152,ROW()-ROW(CT$20)+1, MATCH(CT$16,Templates!$I$1:IR$1,0)))</f>
        <v/>
      </c>
      <c r="CU96" s="55" t="str" cm="1">
        <f t="array" ref="CU96">IF(INDEX(Templates!$I$2:$FQ$152,ROW()-ROW(CU$20)+1, MATCH(CU$16,Templates!$I$1:IS$1,0))="","",INDEX(Templates!$I$2:$FQ$152,ROW()-ROW(CU$20)+1, MATCH(CU$16,Templates!$I$1:IS$1,0)))</f>
        <v/>
      </c>
      <c r="CV96" s="55" t="str" cm="1">
        <f t="array" ref="CV96">IF(INDEX(Templates!$I$2:$FQ$152,ROW()-ROW(CV$20)+1, MATCH(CV$16,Templates!$I$1:IT$1,0))="","",INDEX(Templates!$I$2:$FQ$152,ROW()-ROW(CV$20)+1, MATCH(CV$16,Templates!$I$1:IT$1,0)))</f>
        <v/>
      </c>
      <c r="CW96" s="55" t="str" cm="1">
        <f t="array" ref="CW96">IF(INDEX(Templates!$I$2:$FQ$152,ROW()-ROW(CW$20)+1, MATCH(CW$16,Templates!$I$1:IU$1,0))="","",INDEX(Templates!$I$2:$FQ$152,ROW()-ROW(CW$20)+1, MATCH(CW$16,Templates!$I$1:IU$1,0)))</f>
        <v/>
      </c>
      <c r="CX96" s="55" t="str" cm="1">
        <f t="array" ref="CX96">IF(INDEX(Templates!$I$2:$FQ$152,ROW()-ROW(CX$20)+1, MATCH(CX$16,Templates!$I$1:IV$1,0))="","",INDEX(Templates!$I$2:$FQ$152,ROW()-ROW(CX$20)+1, MATCH(CX$16,Templates!$I$1:IV$1,0)))</f>
        <v/>
      </c>
      <c r="CY96" s="55" t="str" cm="1">
        <f t="array" ref="CY96">IF(INDEX(Templates!$I$2:$FQ$152,ROW()-ROW(CY$20)+1, MATCH(CY$16,Templates!$I$1:IW$1,0))="","",INDEX(Templates!$I$2:$FQ$152,ROW()-ROW(CY$20)+1, MATCH(CY$16,Templates!$I$1:IW$1,0)))</f>
        <v/>
      </c>
      <c r="CZ96" s="55" t="str" cm="1">
        <f t="array" ref="CZ96">IF(INDEX(Templates!$I$2:$FQ$152,ROW()-ROW(CZ$20)+1, MATCH(CZ$16,Templates!$I$1:IX$1,0))="","",INDEX(Templates!$I$2:$FQ$152,ROW()-ROW(CZ$20)+1, MATCH(CZ$16,Templates!$I$1:IX$1,0)))</f>
        <v/>
      </c>
      <c r="DA96" s="55" t="str" cm="1">
        <f t="array" ref="DA96">IF(INDEX(Templates!$I$2:$FQ$152,ROW()-ROW(DA$20)+1, MATCH(DA$16,Templates!$I$1:IY$1,0))="","",INDEX(Templates!$I$2:$FQ$152,ROW()-ROW(DA$20)+1, MATCH(DA$16,Templates!$I$1:IY$1,0)))</f>
        <v/>
      </c>
      <c r="DB96" s="55" t="str" cm="1">
        <f t="array" ref="DB96">IF(INDEX(Templates!$I$2:$FQ$152,ROW()-ROW(DB$20)+1, MATCH(DB$16,Templates!$I$1:IZ$1,0))="","",INDEX(Templates!$I$2:$FQ$152,ROW()-ROW(DB$20)+1, MATCH(DB$16,Templates!$I$1:IZ$1,0)))</f>
        <v/>
      </c>
      <c r="DC96" s="55" t="str" cm="1">
        <f t="array" ref="DC96">IF(INDEX(Templates!$I$2:$FQ$152,ROW()-ROW(DC$20)+1, MATCH(DC$16,Templates!$I$1:JA$1,0))="","",INDEX(Templates!$I$2:$FQ$152,ROW()-ROW(DC$20)+1, MATCH(DC$16,Templates!$I$1:JA$1,0)))</f>
        <v/>
      </c>
      <c r="DD96" s="55" t="str" cm="1">
        <f t="array" ref="DD96">IF(INDEX(Templates!$I$2:$FQ$152,ROW()-ROW(DD$20)+1, MATCH(DD$16,Templates!$I$1:JB$1,0))="","",INDEX(Templates!$I$2:$FQ$152,ROW()-ROW(DD$20)+1, MATCH(DD$16,Templates!$I$1:JB$1,0)))</f>
        <v/>
      </c>
      <c r="DE96" s="55" t="str" cm="1">
        <f t="array" ref="DE96">IF(INDEX(Templates!$I$2:$FQ$152,ROW()-ROW(DE$20)+1, MATCH(DE$16,Templates!$I$1:JC$1,0))="","",INDEX(Templates!$I$2:$FQ$152,ROW()-ROW(DE$20)+1, MATCH(DE$16,Templates!$I$1:JC$1,0)))</f>
        <v/>
      </c>
      <c r="DF96" s="55" t="str" cm="1">
        <f t="array" ref="DF96">IF(INDEX(Templates!$I$2:$FQ$152,ROW()-ROW(DF$20)+1, MATCH(DF$16,Templates!$I$1:JD$1,0))="","",INDEX(Templates!$I$2:$FQ$152,ROW()-ROW(DF$20)+1, MATCH(DF$16,Templates!$I$1:JD$1,0)))</f>
        <v/>
      </c>
      <c r="DG96" s="55" t="str" cm="1">
        <f t="array" ref="DG96">IF(INDEX(Templates!$I$2:$FQ$152,ROW()-ROW(DG$20)+1, MATCH(DG$16,Templates!$I$1:JE$1,0))="","",INDEX(Templates!$I$2:$FQ$152,ROW()-ROW(DG$20)+1, MATCH(DG$16,Templates!$I$1:JE$1,0)))</f>
        <v/>
      </c>
      <c r="DH96" s="55" t="str" cm="1">
        <f t="array" ref="DH96">IF(INDEX(Templates!$I$2:$FQ$152,ROW()-ROW(DH$20)+1, MATCH(DH$16,Templates!$I$1:JF$1,0))="","",INDEX(Templates!$I$2:$FQ$152,ROW()-ROW(DH$20)+1, MATCH(DH$16,Templates!$I$1:JF$1,0)))</f>
        <v/>
      </c>
      <c r="DI96" s="55" t="str" cm="1">
        <f t="array" ref="DI96">IF(INDEX(Templates!$I$2:$FQ$152,ROW()-ROW(DI$20)+1, MATCH(DI$16,Templates!$I$1:JG$1,0))="","",INDEX(Templates!$I$2:$FQ$152,ROW()-ROW(DI$20)+1, MATCH(DI$16,Templates!$I$1:JG$1,0)))</f>
        <v/>
      </c>
      <c r="DJ96" s="55" t="str" cm="1">
        <f t="array" ref="DJ96">IF(INDEX(Templates!$I$2:$FQ$152,ROW()-ROW(DJ$20)+1, MATCH(DJ$16,Templates!$I$1:JH$1,0))="","",INDEX(Templates!$I$2:$FQ$152,ROW()-ROW(DJ$20)+1, MATCH(DJ$16,Templates!$I$1:JH$1,0)))</f>
        <v/>
      </c>
      <c r="DK96" s="55" t="str" cm="1">
        <f t="array" ref="DK96">IF(INDEX(Templates!$I$2:$FQ$152,ROW()-ROW(DK$20)+1, MATCH(DK$16,Templates!$I$1:JI$1,0))="","",INDEX(Templates!$I$2:$FQ$152,ROW()-ROW(DK$20)+1, MATCH(DK$16,Templates!$I$1:JI$1,0)))</f>
        <v/>
      </c>
      <c r="DL96" s="55" t="str" cm="1">
        <f t="array" ref="DL96">IF(INDEX(Templates!$I$2:$FQ$152,ROW()-ROW(DL$20)+1, MATCH(DL$16,Templates!$I$1:JJ$1,0))="","",INDEX(Templates!$I$2:$FQ$152,ROW()-ROW(DL$20)+1, MATCH(DL$16,Templates!$I$1:JJ$1,0)))</f>
        <v/>
      </c>
      <c r="DM96" s="55" t="str" cm="1">
        <f t="array" ref="DM96">IF(INDEX(Templates!$I$2:$FQ$152,ROW()-ROW(DM$20)+1, MATCH(DM$16,Templates!$I$1:JK$1,0))="","",INDEX(Templates!$I$2:$FQ$152,ROW()-ROW(DM$20)+1, MATCH(DM$16,Templates!$I$1:JK$1,0)))</f>
        <v/>
      </c>
      <c r="DN96" s="55" t="str" cm="1">
        <f t="array" ref="DN96">IF(INDEX(Templates!$I$2:$FQ$152,ROW()-ROW(DN$20)+1, MATCH(DN$16,Templates!$I$1:JL$1,0))="","",INDEX(Templates!$I$2:$FQ$152,ROW()-ROW(DN$20)+1, MATCH(DN$16,Templates!$I$1:JL$1,0)))</f>
        <v/>
      </c>
      <c r="DO96" s="55" t="str" cm="1">
        <f t="array" ref="DO96">IF(INDEX(Templates!$I$2:$FQ$152,ROW()-ROW(DO$20)+1, MATCH(DO$16,Templates!$I$1:JM$1,0))="","",INDEX(Templates!$I$2:$FQ$152,ROW()-ROW(DO$20)+1, MATCH(DO$16,Templates!$I$1:JM$1,0)))</f>
        <v/>
      </c>
      <c r="DP96" s="55" t="str" cm="1">
        <f t="array" ref="DP96">IF(INDEX(Templates!$I$2:$FQ$152,ROW()-ROW(DP$20)+1, MATCH(DP$16,Templates!$I$1:JN$1,0))="","",INDEX(Templates!$I$2:$FQ$152,ROW()-ROW(DP$20)+1, MATCH(DP$16,Templates!$I$1:JN$1,0)))</f>
        <v/>
      </c>
      <c r="DQ96" s="55" t="str" cm="1">
        <f t="array" ref="DQ96">IF(INDEX(Templates!$I$2:$FQ$152,ROW()-ROW(DQ$20)+1, MATCH(DQ$16,Templates!$I$1:JO$1,0))="","",INDEX(Templates!$I$2:$FQ$152,ROW()-ROW(DQ$20)+1, MATCH(DQ$16,Templates!$I$1:JO$1,0)))</f>
        <v/>
      </c>
      <c r="DR96" s="55" t="str" cm="1">
        <f t="array" ref="DR96">IF(INDEX(Templates!$I$2:$FQ$152,ROW()-ROW(DR$20)+1, MATCH(DR$16,Templates!$I$1:JP$1,0))="","",INDEX(Templates!$I$2:$FQ$152,ROW()-ROW(DR$20)+1, MATCH(DR$16,Templates!$I$1:JP$1,0)))</f>
        <v/>
      </c>
      <c r="DS96" s="55" t="str" cm="1">
        <f t="array" ref="DS96">IF(INDEX(Templates!$I$2:$FQ$152,ROW()-ROW(DS$20)+1, MATCH(DS$16,Templates!$I$1:JQ$1,0))="","",INDEX(Templates!$I$2:$FQ$152,ROW()-ROW(DS$20)+1, MATCH(DS$16,Templates!$I$1:JQ$1,0)))</f>
        <v/>
      </c>
      <c r="DT96" s="55" t="str" cm="1">
        <f t="array" ref="DT96">IF(INDEX(Templates!$I$2:$FQ$152,ROW()-ROW(DT$20)+1, MATCH(DT$16,Templates!$I$1:JR$1,0))="","",INDEX(Templates!$I$2:$FQ$152,ROW()-ROW(DT$20)+1, MATCH(DT$16,Templates!$I$1:JR$1,0)))</f>
        <v/>
      </c>
      <c r="DU96" s="55" t="str" cm="1">
        <f t="array" ref="DU96">IF(INDEX(Templates!$I$2:$FQ$152,ROW()-ROW(DU$20)+1, MATCH(DU$16,Templates!$I$1:JP$1,0))="","",INDEX(Templates!$I$2:$FQ$152,ROW()-ROW(DU$20)+1, MATCH(DU$16,Templates!$I$1:JP$1,0)))</f>
        <v/>
      </c>
      <c r="DV96" s="55" t="str" cm="1">
        <f t="array" ref="DV96">IF(INDEX(Templates!$I$2:$FQ$152,ROW()-ROW(DV$20)+1, MATCH(DV$16,Templates!$I$1:JQ$1,0))="","",INDEX(Templates!$I$2:$FQ$152,ROW()-ROW(DV$20)+1, MATCH(DV$16,Templates!$I$1:JQ$1,0)))</f>
        <v/>
      </c>
      <c r="DW96" s="55" t="str" cm="1">
        <f t="array" ref="DW96">IF(INDEX(Templates!$I$2:$FQ$152,ROW()-ROW(DW$20)+1, MATCH(DW$16,Templates!$I$1:JR$1,0))="","",INDEX(Templates!$I$2:$FQ$152,ROW()-ROW(DW$20)+1, MATCH(DW$16,Templates!$I$1:JR$1,0)))</f>
        <v/>
      </c>
      <c r="DX96" s="55" t="str" cm="1">
        <f t="array" ref="DX96">IF(INDEX(Templates!$I$2:$FQ$152,ROW()-ROW(DX$20)+1, MATCH(DX$16,Templates!$I$1:JS$1,0))="","",INDEX(Templates!$I$2:$FQ$152,ROW()-ROW(DX$20)+1, MATCH(DX$16,Templates!$I$1:JS$1,0)))</f>
        <v/>
      </c>
      <c r="DY96" s="55" t="str" cm="1">
        <f t="array" ref="DY96">IF(INDEX(Templates!$I$2:$FQ$152,ROW()-ROW(DY$20)+1, MATCH(DY$16,Templates!$I$1:JT$1,0))="","",INDEX(Templates!$I$2:$FQ$152,ROW()-ROW(DY$20)+1, MATCH(DY$16,Templates!$I$1:JT$1,0)))</f>
        <v/>
      </c>
      <c r="DZ96" s="55" t="str" cm="1">
        <f t="array" ref="DZ96">IF(INDEX(Templates!$I$2:$FQ$152,ROW()-ROW(DZ$20)+1, MATCH(DZ$16,Templates!$I$1:JU$1,0))="","",INDEX(Templates!$I$2:$FQ$152,ROW()-ROW(DZ$20)+1, MATCH(DZ$16,Templates!$I$1:JU$1,0)))</f>
        <v/>
      </c>
      <c r="EA96" s="55" t="str" cm="1">
        <f t="array" ref="EA96">IF(INDEX(Templates!$I$2:$FQ$152,ROW()-ROW(EA$20)+1, MATCH(EA$16,Templates!$I$1:JV$1,0))="","",INDEX(Templates!$I$2:$FQ$152,ROW()-ROW(EA$20)+1, MATCH(EA$16,Templates!$I$1:JV$1,0)))</f>
        <v/>
      </c>
      <c r="EB96" s="55" t="str" cm="1">
        <f t="array" ref="EB96">IF(INDEX(Templates!$I$2:$FQ$152,ROW()-ROW(EB$20)+1, MATCH(EB$16,Templates!$I$1:JW$1,0))="","",INDEX(Templates!$I$2:$FQ$152,ROW()-ROW(EB$20)+1, MATCH(EB$16,Templates!$I$1:JW$1,0)))</f>
        <v/>
      </c>
      <c r="EC96" s="55" t="str" cm="1">
        <f t="array" ref="EC96">IF(INDEX(Templates!$I$2:$FQ$152,ROW()-ROW(EC$20)+1, MATCH(EC$16,Templates!$I$1:JX$1,0))="","",INDEX(Templates!$I$2:$FQ$152,ROW()-ROW(EC$20)+1, MATCH(EC$16,Templates!$I$1:JX$1,0)))</f>
        <v/>
      </c>
      <c r="ED96" s="55" t="str" cm="1">
        <f t="array" ref="ED96">IF(INDEX(Templates!$I$2:$FQ$152,ROW()-ROW(ED$20)+1, MATCH(ED$16,Templates!$I$1:JY$1,0))="","",INDEX(Templates!$I$2:$FQ$152,ROW()-ROW(ED$20)+1, MATCH(ED$16,Templates!$I$1:JY$1,0)))</f>
        <v/>
      </c>
      <c r="EE96" s="55"/>
      <c r="EF96" s="55"/>
      <c r="EG96" s="55"/>
      <c r="EH96" s="55"/>
      <c r="EI96" s="55"/>
      <c r="EJ96" s="55"/>
      <c r="EK96" s="55"/>
      <c r="EL96" s="55"/>
      <c r="EM96" s="55"/>
      <c r="EN96" s="55"/>
      <c r="EO96" s="55"/>
      <c r="EP96" s="55"/>
      <c r="EQ96" s="55"/>
      <c r="ER96" s="55"/>
      <c r="ES96" s="55"/>
      <c r="ET96" s="55"/>
      <c r="EU96" s="55"/>
      <c r="EV96" s="55"/>
      <c r="EW96" s="55"/>
      <c r="EX96" s="55"/>
      <c r="EY96" s="55"/>
      <c r="EZ96" s="55"/>
      <c r="FA96" s="55"/>
      <c r="FB96" s="55"/>
      <c r="FC96" s="55"/>
      <c r="FD96" s="55"/>
      <c r="FE96" s="55"/>
      <c r="FF96" s="55"/>
      <c r="FG96" s="55"/>
      <c r="FH96" s="55"/>
      <c r="FI96" s="55"/>
      <c r="FJ96" s="55"/>
      <c r="FK96" s="55"/>
      <c r="FL96" s="55"/>
      <c r="FM96" s="55"/>
      <c r="FN96" s="55"/>
      <c r="FO96" s="55"/>
      <c r="FP96" s="55"/>
      <c r="FQ96" s="55"/>
      <c r="FR96" s="55"/>
      <c r="FS96" s="55"/>
      <c r="FT96" s="55"/>
      <c r="FU96" s="55"/>
      <c r="FV96" s="55"/>
      <c r="FW96" s="55"/>
      <c r="FX96" s="55"/>
      <c r="FY96" s="55"/>
      <c r="FZ96" s="55"/>
      <c r="GA96" s="55"/>
      <c r="GB96" s="55"/>
      <c r="GC96" s="55"/>
      <c r="GD96" s="55"/>
      <c r="GE96" s="55"/>
      <c r="GF96" s="55"/>
      <c r="GG96" s="55"/>
      <c r="GH96" s="55"/>
      <c r="GI96" s="55"/>
      <c r="GJ96" s="55"/>
      <c r="GK96" s="55"/>
      <c r="GL96" s="55"/>
      <c r="GM96" s="55"/>
      <c r="GN96" s="55"/>
      <c r="GO96" s="55"/>
      <c r="GP96" s="55"/>
      <c r="GQ96" s="55"/>
      <c r="GR96" s="55"/>
      <c r="GS96" s="55"/>
      <c r="GT96" s="55"/>
      <c r="GU96" s="55"/>
      <c r="GV96" s="55"/>
      <c r="GW96" s="55"/>
    </row>
    <row r="97" spans="1:205" s="24" customFormat="1" x14ac:dyDescent="0.55000000000000004">
      <c r="A97" s="41" t="s">
        <v>763</v>
      </c>
      <c r="B97" s="6" t="s">
        <v>768</v>
      </c>
      <c r="C97" s="66" t="str" cm="1">
        <f t="array" ref="C97">IF(INDEX(Templates!A$2:A$153,ROW()-ROW($20:$20)+1)="","",INDEX(Templates!A$2:A$153,ROW()-ROW($20:$20)+1))</f>
        <v>JSON_PATH:external_fluid_sources[1]</v>
      </c>
      <c r="D97" s="66" t="str" cm="1">
        <f t="array" ref="D97">IF(INDEX(Templates!B$2:B$153,ROW()-ROW($20:$20)+1)="","",INDEX(Templates!B$2:B$153,ROW()-ROW($20:$20)+1))</f>
        <v>type</v>
      </c>
      <c r="E97" s="66" t="str" cm="1">
        <f t="array" ref="E97">IF(INDEX(Templates!C$2:C$153,ROW()-ROW($20:$20)+1)="","",INDEX(Templates!C$2:C$153,ROW()-ROW($20:$20)+1))</f>
        <v/>
      </c>
      <c r="F97" s="127" t="str" cm="1">
        <f t="array" ref="F97">IF(INDEX(Templates!D$2:D$153,ROW()-ROW($20:$20)+1)="","",INDEX(Templates!D$2:D$153,ROW()-ROW($20:$20)+1))</f>
        <v/>
      </c>
      <c r="G97" s="116" t="str" cm="1">
        <f t="array" ref="G97">IF(INDEX(Templates!E$2:E$153,ROW()-ROW($20:$20)+1)="","",INDEX(Templates!E$2:E$153,ROW()-ROW($20:$20)+1))</f>
        <v>ExternalFluidSource</v>
      </c>
      <c r="H97" s="68" t="str" cm="1">
        <f t="array" ref="H97">IF(INDEX(Templates!F$2:F$153,ROW()-ROW($20:$20)+1)="","",INDEX(Templates!F$2:F$153,ROW()-ROW($20:$20)+1))</f>
        <v>Purchased Loop 2</v>
      </c>
      <c r="I97" s="68" t="str" cm="1">
        <f t="array" ref="I97">IF(INDEX(Templates!G$2:G$153,ROW()-ROW($20:$20)+1)="","",INDEX(Templates!G$2:G$153,ROW()-ROW($20:$20)+1))</f>
        <v>ASHRAE229 1</v>
      </c>
      <c r="J97" s="68" t="str" cm="1">
        <f t="array" ref="J97">IF(INDEX(Templates!H$2:H$153,ROW()-ROW($20:$20)+1)="","",INDEX(Templates!H$2:H$153,ROW()-ROW($20:$20)+1))</f>
        <v>type</v>
      </c>
      <c r="K97" s="69" t="s">
        <v>765</v>
      </c>
      <c r="L97" s="69" t="s">
        <v>765</v>
      </c>
      <c r="M97" s="55" t="str" cm="1">
        <f t="array" ref="M97">IF(INDEX(Templates!$I$2:$FQ$152,ROW()-ROW(M$20)+1, MATCH(M$16,Templates!$I$1:FQ$1,0))="","",INDEX(Templates!$I$2:$FQ$152,ROW()-ROW(M$20)+1, MATCH(M$16,Templates!$I$1:FQ$1,0)))</f>
        <v/>
      </c>
      <c r="N97" s="55" t="str" cm="1">
        <f t="array" ref="N97">IF(INDEX(Templates!$I$2:$FQ$152,ROW()-ROW(N$20)+1, MATCH(N$16,Templates!$I$1:FR$1,0))="","",INDEX(Templates!$I$2:$FQ$152,ROW()-ROW(N$20)+1, MATCH(N$16,Templates!$I$1:FR$1,0)))</f>
        <v/>
      </c>
      <c r="O97" s="55" t="str" cm="1">
        <f t="array" ref="O97">IF(INDEX(Templates!$I$2:$FQ$152,ROW()-ROW(O$20)+1, MATCH(O$16,Templates!$I$1:FS$1,0))="","",INDEX(Templates!$I$2:$FQ$152,ROW()-ROW(O$20)+1, MATCH(O$16,Templates!$I$1:FS$1,0)))</f>
        <v/>
      </c>
      <c r="P97" s="55" t="str" cm="1">
        <f t="array" ref="P97">IF(INDEX(Templates!$I$2:$FQ$152,ROW()-ROW(P$20)+1, MATCH(P$16,Templates!$I$1:FT$1,0))="","",INDEX(Templates!$I$2:$FQ$152,ROW()-ROW(P$20)+1, MATCH(P$16,Templates!$I$1:FT$1,0)))</f>
        <v/>
      </c>
      <c r="Q97" s="55" t="str" cm="1">
        <f t="array" ref="Q97">IF(INDEX(Templates!$I$2:$FQ$152,ROW()-ROW(Q$20)+1, MATCH(Q$16,Templates!$I$1:FU$1,0))="","",INDEX(Templates!$I$2:$FQ$152,ROW()-ROW(Q$20)+1, MATCH(Q$16,Templates!$I$1:FU$1,0)))</f>
        <v/>
      </c>
      <c r="R97" s="55" t="str" cm="1">
        <f t="array" ref="R97">IF(INDEX(Templates!$I$2:$FQ$152,ROW()-ROW(R$20)+1, MATCH(R$16,Templates!$I$1:FV$1,0))="","",INDEX(Templates!$I$2:$FQ$152,ROW()-ROW(R$20)+1, MATCH(R$16,Templates!$I$1:FV$1,0)))</f>
        <v/>
      </c>
      <c r="S97" s="55" t="str" cm="1">
        <f t="array" ref="S97">IF(INDEX(Templates!$I$2:$FQ$152,ROW()-ROW(S$20)+1, MATCH(S$16,Templates!$I$1:FW$1,0))="","",INDEX(Templates!$I$2:$FQ$152,ROW()-ROW(S$20)+1, MATCH(S$16,Templates!$I$1:FW$1,0)))</f>
        <v/>
      </c>
      <c r="T97" s="55" t="str" cm="1">
        <f t="array" ref="T97">IF(INDEX(Templates!$I$2:$FQ$152,ROW()-ROW(T$20)+1, MATCH(T$16,Templates!$I$1:FX$1,0))="","",INDEX(Templates!$I$2:$FQ$152,ROW()-ROW(T$20)+1, MATCH(T$16,Templates!$I$1:FX$1,0)))</f>
        <v/>
      </c>
      <c r="U97" s="55" t="str" cm="1">
        <f t="array" ref="U97">IF(INDEX(Templates!$I$2:$FQ$152,ROW()-ROW(U$20)+1, MATCH(U$16,Templates!$I$1:FY$1,0))="","",INDEX(Templates!$I$2:$FQ$152,ROW()-ROW(U$20)+1, MATCH(U$16,Templates!$I$1:FY$1,0)))</f>
        <v/>
      </c>
      <c r="V97" s="55" t="str" cm="1">
        <f t="array" ref="V97">IF(INDEX(Templates!$I$2:$FQ$152,ROW()-ROW(V$20)+1, MATCH(V$16,Templates!$I$1:FZ$1,0))="","",INDEX(Templates!$I$2:$FQ$152,ROW()-ROW(V$20)+1, MATCH(V$16,Templates!$I$1:FZ$1,0)))</f>
        <v/>
      </c>
      <c r="W97" s="55" t="str" cm="1">
        <f t="array" ref="W97">IF(INDEX(Templates!$I$2:$FQ$152,ROW()-ROW(W$20)+1, MATCH(W$16,Templates!$I$1:GA$1,0))="","",INDEX(Templates!$I$2:$FQ$152,ROW()-ROW(W$20)+1, MATCH(W$16,Templates!$I$1:GA$1,0)))</f>
        <v/>
      </c>
      <c r="X97" s="55" t="str" cm="1">
        <f t="array" ref="X97">IF(INDEX(Templates!$I$2:$FQ$152,ROW()-ROW(X$20)+1, MATCH(X$16,Templates!$I$1:GB$1,0))="","",INDEX(Templates!$I$2:$FQ$152,ROW()-ROW(X$20)+1, MATCH(X$16,Templates!$I$1:GB$1,0)))</f>
        <v/>
      </c>
      <c r="Y97" s="55" t="str" cm="1">
        <f t="array" ref="Y97">IF(INDEX(Templates!$I$2:$FQ$152,ROW()-ROW(Y$20)+1, MATCH(Y$16,Templates!$I$1:GC$1,0))="","",INDEX(Templates!$I$2:$FQ$152,ROW()-ROW(Y$20)+1, MATCH(Y$16,Templates!$I$1:GC$1,0)))</f>
        <v/>
      </c>
      <c r="Z97" s="55" t="str" cm="1">
        <f t="array" ref="Z97">IF(INDEX(Templates!$I$2:$FQ$152,ROW()-ROW(Z$20)+1, MATCH(Z$16,Templates!$I$1:GD$1,0))="","",INDEX(Templates!$I$2:$FQ$152,ROW()-ROW(Z$20)+1, MATCH(Z$16,Templates!$I$1:GD$1,0)))</f>
        <v/>
      </c>
      <c r="AA97" s="55" t="str" cm="1">
        <f t="array" ref="AA97">IF(INDEX(Templates!$I$2:$FQ$152,ROW()-ROW(AA$20)+1, MATCH(AA$16,Templates!$I$1:GE$1,0))="","",INDEX(Templates!$I$2:$FQ$152,ROW()-ROW(AA$20)+1, MATCH(AA$16,Templates!$I$1:GE$1,0)))</f>
        <v/>
      </c>
      <c r="AB97" s="55" t="str" cm="1">
        <f t="array" ref="AB97">IF(INDEX(Templates!$I$2:$FQ$152,ROW()-ROW(AB$20)+1, MATCH(AB$16,Templates!$I$1:GF$1,0))="","",INDEX(Templates!$I$2:$FQ$152,ROW()-ROW(AB$20)+1, MATCH(AB$16,Templates!$I$1:GF$1,0)))</f>
        <v/>
      </c>
      <c r="AC97" s="55" t="str" cm="1">
        <f t="array" ref="AC97">IF(INDEX(Templates!$I$2:$FQ$152,ROW()-ROW(AC$20)+1, MATCH(AC$16,Templates!$I$1:GG$1,0))="","",INDEX(Templates!$I$2:$FQ$152,ROW()-ROW(AC$20)+1, MATCH(AC$16,Templates!$I$1:GG$1,0)))</f>
        <v/>
      </c>
      <c r="AD97" s="55" t="str" cm="1">
        <f t="array" ref="AD97">IF(INDEX(Templates!$I$2:$FQ$152,ROW()-ROW(AD$20)+1, MATCH(AD$16,Templates!$I$1:GH$1,0))="","",INDEX(Templates!$I$2:$FQ$152,ROW()-ROW(AD$20)+1, MATCH(AD$16,Templates!$I$1:GH$1,0)))</f>
        <v/>
      </c>
      <c r="AE97" s="55" t="str" cm="1">
        <f t="array" ref="AE97">IF(INDEX(Templates!$I$2:$FQ$152,ROW()-ROW(AE$20)+1, MATCH(AE$16,Templates!$I$1:GI$1,0))="","",INDEX(Templates!$I$2:$FQ$152,ROW()-ROW(AE$20)+1, MATCH(AE$16,Templates!$I$1:GI$1,0)))</f>
        <v/>
      </c>
      <c r="AF97" s="55" t="str" cm="1">
        <f t="array" ref="AF97">IF(INDEX(Templates!$I$2:$FQ$152,ROW()-ROW(AF$20)+1, MATCH(AF$16,Templates!$I$1:GJ$1,0))="","",INDEX(Templates!$I$2:$FQ$152,ROW()-ROW(AF$20)+1, MATCH(AF$16,Templates!$I$1:GJ$1,0)))</f>
        <v/>
      </c>
      <c r="AG97" s="55" t="str" cm="1">
        <f t="array" ref="AG97">IF(INDEX(Templates!$I$2:$FQ$152,ROW()-ROW(AG$20)+1, MATCH(AG$16,Templates!$I$1:GK$1,0))="","",INDEX(Templates!$I$2:$FQ$152,ROW()-ROW(AG$20)+1, MATCH(AG$16,Templates!$I$1:GK$1,0)))</f>
        <v/>
      </c>
      <c r="AH97" s="55" t="str" cm="1">
        <f t="array" ref="AH97">IF(INDEX(Templates!$I$2:$FQ$152,ROW()-ROW(AH$20)+1, MATCH(AH$16,Templates!$I$1:GL$1,0))="","",INDEX(Templates!$I$2:$FQ$152,ROW()-ROW(AH$20)+1, MATCH(AH$16,Templates!$I$1:GL$1,0)))</f>
        <v/>
      </c>
      <c r="AI97" s="55" t="str" cm="1">
        <f t="array" ref="AI97">IF(INDEX(Templates!$I$2:$FQ$152,ROW()-ROW(AI$20)+1, MATCH(AI$16,Templates!$I$1:GM$1,0))="","",INDEX(Templates!$I$2:$FQ$152,ROW()-ROW(AI$20)+1, MATCH(AI$16,Templates!$I$1:GM$1,0)))</f>
        <v/>
      </c>
      <c r="AJ97" s="55" t="str" cm="1">
        <f t="array" ref="AJ97">IF(INDEX(Templates!$I$2:$FQ$152,ROW()-ROW(AJ$20)+1, MATCH(AJ$16,Templates!$I$1:GN$1,0))="","",INDEX(Templates!$I$2:$FQ$152,ROW()-ROW(AJ$20)+1, MATCH(AJ$16,Templates!$I$1:GN$1,0)))</f>
        <v/>
      </c>
      <c r="AK97" s="55" t="str" cm="1">
        <f t="array" ref="AK97">IF(INDEX(Templates!$I$2:$FQ$152,ROW()-ROW(AK$20)+1, MATCH(AK$16,Templates!$I$1:GO$1,0))="","",INDEX(Templates!$I$2:$FQ$152,ROW()-ROW(AK$20)+1, MATCH(AK$16,Templates!$I$1:GO$1,0)))</f>
        <v/>
      </c>
      <c r="AL97" s="55" t="str" cm="1">
        <f t="array" ref="AL97">IF(INDEX(Templates!$I$2:$FQ$152,ROW()-ROW(AL$20)+1, MATCH(AL$16,Templates!$I$1:GP$1,0))="","",INDEX(Templates!$I$2:$FQ$152,ROW()-ROW(AL$20)+1, MATCH(AL$16,Templates!$I$1:GP$1,0)))</f>
        <v/>
      </c>
      <c r="AM97" s="55" t="str" cm="1">
        <f t="array" ref="AM97">IF(INDEX(Templates!$I$2:$FQ$152,ROW()-ROW(AM$20)+1, MATCH(AM$16,Templates!$I$1:GQ$1,0))="","",INDEX(Templates!$I$2:$FQ$152,ROW()-ROW(AM$20)+1, MATCH(AM$16,Templates!$I$1:GQ$1,0)))</f>
        <v/>
      </c>
      <c r="AN97" s="55" t="str" cm="1">
        <f t="array" ref="AN97">IF(INDEX(Templates!$I$2:$FQ$152,ROW()-ROW(AN$20)+1, MATCH(AN$16,Templates!$I$1:GR$1,0))="","",INDEX(Templates!$I$2:$FQ$152,ROW()-ROW(AN$20)+1, MATCH(AN$16,Templates!$I$1:GR$1,0)))</f>
        <v/>
      </c>
      <c r="AO97" s="55" t="str" cm="1">
        <f t="array" ref="AO97">IF(INDEX(Templates!$I$2:$FQ$152,ROW()-ROW(AO$20)+1, MATCH(AO$16,Templates!$I$1:GS$1,0))="","",INDEX(Templates!$I$2:$FQ$152,ROW()-ROW(AO$20)+1, MATCH(AO$16,Templates!$I$1:GS$1,0)))</f>
        <v/>
      </c>
      <c r="AP97" s="55" t="str" cm="1">
        <f t="array" ref="AP97">IF(INDEX(Templates!$I$2:$FQ$152,ROW()-ROW(AP$20)+1, MATCH(AP$16,Templates!$I$1:GT$1,0))="","",INDEX(Templates!$I$2:$FQ$152,ROW()-ROW(AP$20)+1, MATCH(AP$16,Templates!$I$1:GT$1,0)))</f>
        <v/>
      </c>
      <c r="AQ97" s="55" t="str" cm="1">
        <f t="array" ref="AQ97">IF(INDEX(Templates!$I$2:$FQ$152,ROW()-ROW(AQ$20)+1, MATCH(AQ$16,Templates!$I$1:GU$1,0))="","",INDEX(Templates!$I$2:$FQ$152,ROW()-ROW(AQ$20)+1, MATCH(AQ$16,Templates!$I$1:GU$1,0)))</f>
        <v/>
      </c>
      <c r="AR97" s="55" t="str" cm="1">
        <f t="array" ref="AR97">IF(INDEX(Templates!$I$2:$FQ$152,ROW()-ROW(AR$20)+1, MATCH(AR$16,Templates!$I$1:GV$1,0))="","",INDEX(Templates!$I$2:$FQ$152,ROW()-ROW(AR$20)+1, MATCH(AR$16,Templates!$I$1:GV$1,0)))</f>
        <v/>
      </c>
      <c r="AS97" s="55" t="str" cm="1">
        <f t="array" ref="AS97">IF(INDEX(Templates!$I$2:$FQ$152,ROW()-ROW(AS$20)+1, MATCH(AS$16,Templates!$I$1:GW$1,0))="","",INDEX(Templates!$I$2:$FQ$152,ROW()-ROW(AS$20)+1, MATCH(AS$16,Templates!$I$1:GW$1,0)))</f>
        <v/>
      </c>
      <c r="AT97" s="55" t="str" cm="1">
        <f t="array" ref="AT97">IF(INDEX(Templates!$I$2:$FQ$152,ROW()-ROW(AT$20)+1, MATCH(AT$16,Templates!$I$1:GX$1,0))="","",INDEX(Templates!$I$2:$FQ$152,ROW()-ROW(AT$20)+1, MATCH(AT$16,Templates!$I$1:GX$1,0)))</f>
        <v/>
      </c>
      <c r="AU97" s="55" t="str" cm="1">
        <f t="array" ref="AU97">IF(INDEX(Templates!$I$2:$FQ$152,ROW()-ROW(AU$20)+1, MATCH(AU$16,Templates!$I$1:GY$1,0))="","",INDEX(Templates!$I$2:$FQ$152,ROW()-ROW(AU$20)+1, MATCH(AU$16,Templates!$I$1:GY$1,0)))</f>
        <v/>
      </c>
      <c r="AV97" s="55" t="str" cm="1">
        <f t="array" ref="AV97">IF(INDEX(Templates!$I$2:$FQ$152,ROW()-ROW(AV$20)+1, MATCH(AV$16,Templates!$I$1:GZ$1,0))="","",INDEX(Templates!$I$2:$FQ$152,ROW()-ROW(AV$20)+1, MATCH(AV$16,Templates!$I$1:GZ$1,0)))</f>
        <v/>
      </c>
      <c r="AW97" s="55" t="str" cm="1">
        <f t="array" ref="AW97">IF(INDEX(Templates!$I$2:$FQ$152,ROW()-ROW(AW$20)+1, MATCH(AW$16,Templates!$I$1:HA$1,0))="","",INDEX(Templates!$I$2:$FQ$152,ROW()-ROW(AW$20)+1, MATCH(AW$16,Templates!$I$1:HA$1,0)))</f>
        <v/>
      </c>
      <c r="AX97" s="55" t="str" cm="1">
        <f t="array" ref="AX97">IF(INDEX(Templates!$I$2:$FQ$152,ROW()-ROW(AX$20)+1, MATCH(AX$16,Templates!$I$1:HB$1,0))="","",INDEX(Templates!$I$2:$FQ$152,ROW()-ROW(AX$20)+1, MATCH(AX$16,Templates!$I$1:HB$1,0)))</f>
        <v/>
      </c>
      <c r="AY97" s="55" t="str" cm="1">
        <f t="array" ref="AY97">IF(INDEX(Templates!$I$2:$FQ$152,ROW()-ROW(AY$20)+1, MATCH(AY$16,Templates!$I$1:HC$1,0))="","",INDEX(Templates!$I$2:$FQ$152,ROW()-ROW(AY$20)+1, MATCH(AY$16,Templates!$I$1:HC$1,0)))</f>
        <v/>
      </c>
      <c r="AZ97" s="55" t="str" cm="1">
        <f t="array" ref="AZ97">IF(INDEX(Templates!$I$2:$FQ$152,ROW()-ROW(AZ$20)+1, MATCH(AZ$16,Templates!$I$1:HD$1,0))="","",INDEX(Templates!$I$2:$FQ$152,ROW()-ROW(AZ$20)+1, MATCH(AZ$16,Templates!$I$1:HD$1,0)))</f>
        <v/>
      </c>
      <c r="BA97" s="55" t="str" cm="1">
        <f t="array" ref="BA97">IF(INDEX(Templates!$I$2:$FQ$152,ROW()-ROW(BA$20)+1, MATCH(BA$16,Templates!$I$1:HE$1,0))="","",INDEX(Templates!$I$2:$FQ$152,ROW()-ROW(BA$20)+1, MATCH(BA$16,Templates!$I$1:HE$1,0)))</f>
        <v/>
      </c>
      <c r="BB97" s="55" t="str" cm="1">
        <f t="array" ref="BB97">IF(INDEX(Templates!$I$2:$FQ$152,ROW()-ROW(BB$20)+1, MATCH(BB$16,Templates!$I$1:HF$1,0))="","",INDEX(Templates!$I$2:$FQ$152,ROW()-ROW(BB$20)+1, MATCH(BB$16,Templates!$I$1:HF$1,0)))</f>
        <v/>
      </c>
      <c r="BC97" s="55" t="str" cm="1">
        <f t="array" ref="BC97">IF(INDEX(Templates!$I$2:$FQ$152,ROW()-ROW(BC$20)+1, MATCH(BC$16,Templates!$I$1:HG$1,0))="","",INDEX(Templates!$I$2:$FQ$152,ROW()-ROW(BC$20)+1, MATCH(BC$16,Templates!$I$1:HG$1,0)))</f>
        <v/>
      </c>
      <c r="BD97" s="55" t="str" cm="1">
        <f t="array" ref="BD97">IF(INDEX(Templates!$I$2:$FQ$152,ROW()-ROW(BD$20)+1, MATCH(BD$16,Templates!$I$1:HH$1,0))="","",INDEX(Templates!$I$2:$FQ$152,ROW()-ROW(BD$20)+1, MATCH(BD$16,Templates!$I$1:HH$1,0)))</f>
        <v/>
      </c>
      <c r="BE97" s="55" t="str" cm="1">
        <f t="array" ref="BE97">IF(INDEX(Templates!$I$2:$FQ$152,ROW()-ROW(BE$20)+1, MATCH(BE$16,Templates!$I$1:HI$1,0))="","",INDEX(Templates!$I$2:$FQ$152,ROW()-ROW(BE$20)+1, MATCH(BE$16,Templates!$I$1:HI$1,0)))</f>
        <v/>
      </c>
      <c r="BF97" s="55" t="str" cm="1">
        <f t="array" ref="BF97">IF(INDEX(Templates!$I$2:$FQ$152,ROW()-ROW(BF$20)+1, MATCH(BF$16,Templates!$I$1:HJ$1,0))="","",INDEX(Templates!$I$2:$FQ$152,ROW()-ROW(BF$20)+1, MATCH(BF$16,Templates!$I$1:HJ$1,0)))</f>
        <v/>
      </c>
      <c r="BG97" s="55" t="str" cm="1">
        <f t="array" ref="BG97">IF(INDEX(Templates!$I$2:$FQ$152,ROW()-ROW(BG$20)+1, MATCH(BG$16,Templates!$I$1:HK$1,0))="","",INDEX(Templates!$I$2:$FQ$152,ROW()-ROW(BG$20)+1, MATCH(BG$16,Templates!$I$1:HK$1,0)))</f>
        <v/>
      </c>
      <c r="BH97" s="55" t="str" cm="1">
        <f t="array" ref="BH97">IF(INDEX(Templates!$I$2:$FQ$152,ROW()-ROW(BH$20)+1, MATCH(BH$16,Templates!$I$1:HI$1,0))="","",INDEX(Templates!$I$2:$FQ$152,ROW()-ROW(BH$20)+1, MATCH(BH$16,Templates!$I$1:HI$1,0)))</f>
        <v/>
      </c>
      <c r="BI97" s="55" t="str" cm="1">
        <f t="array" ref="BI97">IF(INDEX(Templates!$I$2:$FQ$152,ROW()-ROW(BI$20)+1, MATCH(BI$16,Templates!$I$1:HJ$1,0))="","",INDEX(Templates!$I$2:$FQ$152,ROW()-ROW(BI$20)+1, MATCH(BI$16,Templates!$I$1:HJ$1,0)))</f>
        <v/>
      </c>
      <c r="BJ97" s="55" t="str" cm="1">
        <f t="array" ref="BJ97">IF(INDEX(Templates!$I$2:$FQ$152,ROW()-ROW(BJ$20)+1, MATCH(BJ$16,Templates!$I$1:HK$1,0))="","",INDEX(Templates!$I$2:$FQ$152,ROW()-ROW(BJ$20)+1, MATCH(BJ$16,Templates!$I$1:HK$1,0)))</f>
        <v/>
      </c>
      <c r="BK97" s="55" t="str" cm="1">
        <f t="array" ref="BK97">IF(INDEX(Templates!$I$2:$FQ$152,ROW()-ROW(BK$20)+1, MATCH(BK$16,Templates!$I$1:HL$1,0))="","",INDEX(Templates!$I$2:$FQ$152,ROW()-ROW(BK$20)+1, MATCH(BK$16,Templates!$I$1:HL$1,0)))</f>
        <v/>
      </c>
      <c r="BL97" s="55" t="str" cm="1">
        <f t="array" ref="BL97">IF(INDEX(Templates!$I$2:$FQ$152,ROW()-ROW(BL$20)+1, MATCH(BL$16,Templates!$I$1:HM$1,0))="","",INDEX(Templates!$I$2:$FQ$152,ROW()-ROW(BL$20)+1, MATCH(BL$16,Templates!$I$1:HM$1,0)))</f>
        <v/>
      </c>
      <c r="BM97" s="55" t="str" cm="1">
        <f t="array" ref="BM97">IF(INDEX(Templates!$I$2:$FQ$152,ROW()-ROW(BM$20)+1, MATCH(BM$16,Templates!$I$1:HN$1,0))="","",INDEX(Templates!$I$2:$FQ$152,ROW()-ROW(BM$20)+1, MATCH(BM$16,Templates!$I$1:HN$1,0)))</f>
        <v/>
      </c>
      <c r="BN97" s="55" t="str" cm="1">
        <f t="array" ref="BN97">IF(INDEX(Templates!$I$2:$FQ$152,ROW()-ROW(BN$20)+1, MATCH(BN$16,Templates!$I$1:HO$1,0))="","",INDEX(Templates!$I$2:$FQ$152,ROW()-ROW(BN$20)+1, MATCH(BN$16,Templates!$I$1:HO$1,0)))</f>
        <v/>
      </c>
      <c r="BO97" s="55" t="str" cm="1">
        <f t="array" ref="BO97">IF(INDEX(Templates!$I$2:$FQ$152,ROW()-ROW(BO$20)+1, MATCH(BO$16,Templates!$I$1:HP$1,0))="","",INDEX(Templates!$I$2:$FQ$152,ROW()-ROW(BO$20)+1, MATCH(BO$16,Templates!$I$1:HP$1,0)))</f>
        <v/>
      </c>
      <c r="BP97" s="55" t="str" cm="1">
        <f t="array" ref="BP97">IF(INDEX(Templates!$I$2:$FQ$152,ROW()-ROW(BP$20)+1, MATCH(BP$16,Templates!$I$1:HQ$1,0))="","",INDEX(Templates!$I$2:$FQ$152,ROW()-ROW(BP$20)+1, MATCH(BP$16,Templates!$I$1:HQ$1,0)))</f>
        <v/>
      </c>
      <c r="BQ97" s="55" t="str" cm="1">
        <f t="array" ref="BQ97">IF(INDEX(Templates!$I$2:$FQ$152,ROW()-ROW(BQ$20)+1, MATCH(BQ$16,Templates!$I$1:HR$1,0))="","",INDEX(Templates!$I$2:$FQ$152,ROW()-ROW(BQ$20)+1, MATCH(BQ$16,Templates!$I$1:HR$1,0)))</f>
        <v/>
      </c>
      <c r="BR97" s="55" t="str" cm="1">
        <f t="array" ref="BR97">IF(INDEX(Templates!$I$2:$FQ$152,ROW()-ROW(BR$20)+1, MATCH(BR$16,Templates!$I$1:HS$1,0))="","",INDEX(Templates!$I$2:$FQ$152,ROW()-ROW(BR$20)+1, MATCH(BR$16,Templates!$I$1:HS$1,0)))</f>
        <v/>
      </c>
      <c r="BS97" s="55" t="str" cm="1">
        <f t="array" ref="BS97">IF(INDEX(Templates!$I$2:$FQ$152,ROW()-ROW(BS$20)+1, MATCH(BS$16,Templates!$I$1:HT$1,0))="","",INDEX(Templates!$I$2:$FQ$152,ROW()-ROW(BS$20)+1, MATCH(BS$16,Templates!$I$1:HT$1,0)))</f>
        <v/>
      </c>
      <c r="BT97" s="55" t="str" cm="1">
        <f t="array" ref="BT97">IF(INDEX(Templates!$I$2:$FQ$152,ROW()-ROW(BT$20)+1, MATCH(BT$16,Templates!$I$1:HU$1,0))="","",INDEX(Templates!$I$2:$FQ$152,ROW()-ROW(BT$20)+1, MATCH(BT$16,Templates!$I$1:HU$1,0)))</f>
        <v/>
      </c>
      <c r="BU97" s="55" t="str" cm="1">
        <f t="array" ref="BU97">IF(INDEX(Templates!$I$2:$FQ$152,ROW()-ROW(BU$20)+1, MATCH(BU$16,Templates!$I$1:HV$1,0))="","",INDEX(Templates!$I$2:$FQ$152,ROW()-ROW(BU$20)+1, MATCH(BU$16,Templates!$I$1:HV$1,0)))</f>
        <v/>
      </c>
      <c r="BV97" s="55" t="str" cm="1">
        <f t="array" ref="BV97">IF(INDEX(Templates!$I$2:$FQ$152,ROW()-ROW(BV$20)+1, MATCH(BV$16,Templates!$I$1:HW$1,0))="","",INDEX(Templates!$I$2:$FQ$152,ROW()-ROW(BV$20)+1, MATCH(BV$16,Templates!$I$1:HW$1,0)))</f>
        <v/>
      </c>
      <c r="BW97" s="55" t="str" cm="1">
        <f t="array" ref="BW97">IF(INDEX(Templates!$I$2:$FQ$152,ROW()-ROW(BW$20)+1, MATCH(BW$16,Templates!$I$1:HX$1,0))="","",INDEX(Templates!$I$2:$FQ$152,ROW()-ROW(BW$20)+1, MATCH(BW$16,Templates!$I$1:HX$1,0)))</f>
        <v/>
      </c>
      <c r="BX97" s="55" t="str" cm="1">
        <f t="array" ref="BX97">IF(INDEX(Templates!$I$2:$FQ$152,ROW()-ROW(BX$20)+1, MATCH(BX$16,Templates!$I$1:HY$1,0))="","",INDEX(Templates!$I$2:$FQ$152,ROW()-ROW(BX$20)+1, MATCH(BX$16,Templates!$I$1:HY$1,0)))</f>
        <v/>
      </c>
      <c r="BY97" s="55" t="str" cm="1">
        <f t="array" ref="BY97">IF(INDEX(Templates!$I$2:$FQ$152,ROW()-ROW(BY$20)+1, MATCH(BY$16,Templates!$I$1:HZ$1,0))="","",INDEX(Templates!$I$2:$FQ$152,ROW()-ROW(BY$20)+1, MATCH(BY$16,Templates!$I$1:HZ$1,0)))</f>
        <v/>
      </c>
      <c r="BZ97" s="55" t="str" cm="1">
        <f t="array" ref="BZ97">IF(INDEX(Templates!$I$2:$FQ$152,ROW()-ROW(BZ$20)+1, MATCH(BZ$16,Templates!$I$1:IA$1,0))="","",INDEX(Templates!$I$2:$FQ$152,ROW()-ROW(BZ$20)+1, MATCH(BZ$16,Templates!$I$1:IA$1,0)))</f>
        <v/>
      </c>
      <c r="CA97" s="55" t="str" cm="1">
        <f t="array" ref="CA97">IF(INDEX(Templates!$I$2:$FQ$152,ROW()-ROW(CA$20)+1, MATCH(CA$16,Templates!$I$1:IB$1,0))="","",INDEX(Templates!$I$2:$FQ$152,ROW()-ROW(CA$20)+1, MATCH(CA$16,Templates!$I$1:IB$1,0)))</f>
        <v/>
      </c>
      <c r="CB97" s="55" t="str" cm="1">
        <f t="array" ref="CB97">IF(INDEX(Templates!$I$2:$FQ$152,ROW()-ROW(CB$20)+1, MATCH(CB$16,Templates!$I$1:IC$1,0))="","",INDEX(Templates!$I$2:$FQ$152,ROW()-ROW(CB$20)+1, MATCH(CB$16,Templates!$I$1:IC$1,0)))</f>
        <v/>
      </c>
      <c r="CC97" s="55" t="str" cm="1">
        <f t="array" ref="CC97">IF(INDEX(Templates!$I$2:$FQ$152,ROW()-ROW(CC$20)+1, MATCH(CC$16,Templates!$I$1:ID$1,0))="","",INDEX(Templates!$I$2:$FQ$152,ROW()-ROW(CC$20)+1, MATCH(CC$16,Templates!$I$1:ID$1,0)))</f>
        <v/>
      </c>
      <c r="CD97" s="55" t="str" cm="1">
        <f t="array" ref="CD97">IF(INDEX(Templates!$I$2:$FQ$152,ROW()-ROW(CD$20)+1, MATCH(CD$16,Templates!$I$1:IE$1,0))="","",INDEX(Templates!$I$2:$FQ$152,ROW()-ROW(CD$20)+1, MATCH(CD$16,Templates!$I$1:IE$1,0)))</f>
        <v/>
      </c>
      <c r="CE97" s="55" t="str" cm="1">
        <f t="array" ref="CE97">IF(INDEX(Templates!$I$2:$FQ$152,ROW()-ROW(CE$20)+1, MATCH(CE$16,Templates!$I$1:IF$1,0))="","",INDEX(Templates!$I$2:$FQ$152,ROW()-ROW(CE$20)+1, MATCH(CE$16,Templates!$I$1:IF$1,0)))</f>
        <v/>
      </c>
      <c r="CF97" s="55" t="str" cm="1">
        <f t="array" ref="CF97">IF(INDEX(Templates!$I$2:$FQ$152,ROW()-ROW(CF$20)+1, MATCH(CF$16,Templates!$I$1:ID$1,0))="","",INDEX(Templates!$I$2:$FQ$152,ROW()-ROW(CF$20)+1, MATCH(CF$16,Templates!$I$1:ID$1,0)))</f>
        <v/>
      </c>
      <c r="CG97" s="55" t="str" cm="1">
        <f t="array" ref="CG97">IF(INDEX(Templates!$I$2:$FQ$152,ROW()-ROW(CG$20)+1, MATCH(CG$16,Templates!$I$1:IE$1,0))="","",INDEX(Templates!$I$2:$FQ$152,ROW()-ROW(CG$20)+1, MATCH(CG$16,Templates!$I$1:IE$1,0)))</f>
        <v/>
      </c>
      <c r="CH97" s="55" t="str" cm="1">
        <f t="array" ref="CH97">IF(INDEX(Templates!$I$2:$FQ$152,ROW()-ROW(CH$20)+1, MATCH(CH$16,Templates!$I$1:IF$1,0))="","",INDEX(Templates!$I$2:$FQ$152,ROW()-ROW(CH$20)+1, MATCH(CH$16,Templates!$I$1:IF$1,0)))</f>
        <v/>
      </c>
      <c r="CI97" s="55" t="str" cm="1">
        <f t="array" ref="CI97">IF(INDEX(Templates!$I$2:$FQ$152,ROW()-ROW(CI$20)+1, MATCH(CI$16,Templates!$I$1:IG$1,0))="","",INDEX(Templates!$I$2:$FQ$152,ROW()-ROW(CI$20)+1, MATCH(CI$16,Templates!$I$1:IG$1,0)))</f>
        <v/>
      </c>
      <c r="CJ97" s="55" t="str" cm="1">
        <f t="array" ref="CJ97">IF(INDEX(Templates!$I$2:$FQ$152,ROW()-ROW(CJ$20)+1, MATCH(CJ$16,Templates!$I$1:IH$1,0))="","",INDEX(Templates!$I$2:$FQ$152,ROW()-ROW(CJ$20)+1, MATCH(CJ$16,Templates!$I$1:IH$1,0)))</f>
        <v/>
      </c>
      <c r="CK97" s="55" t="str" cm="1">
        <f t="array" ref="CK97">IF(INDEX(Templates!$I$2:$FQ$152,ROW()-ROW(CK$20)+1, MATCH(CK$16,Templates!$I$1:II$1,0))="","",INDEX(Templates!$I$2:$FQ$152,ROW()-ROW(CK$20)+1, MATCH(CK$16,Templates!$I$1:II$1,0)))</f>
        <v/>
      </c>
      <c r="CL97" s="55" t="str" cm="1">
        <f t="array" ref="CL97">IF(INDEX(Templates!$I$2:$FQ$152,ROW()-ROW(CL$20)+1, MATCH(CL$16,Templates!$I$1:IJ$1,0))="","",INDEX(Templates!$I$2:$FQ$152,ROW()-ROW(CL$20)+1, MATCH(CL$16,Templates!$I$1:IJ$1,0)))</f>
        <v/>
      </c>
      <c r="CM97" s="55" t="str" cm="1">
        <f t="array" ref="CM97">IF(INDEX(Templates!$I$2:$FQ$152,ROW()-ROW(CM$20)+1, MATCH(CM$16,Templates!$I$1:IK$1,0))="","",INDEX(Templates!$I$2:$FQ$152,ROW()-ROW(CM$20)+1, MATCH(CM$16,Templates!$I$1:IK$1,0)))</f>
        <v/>
      </c>
      <c r="CN97" s="55" t="str" cm="1">
        <f t="array" ref="CN97">IF(INDEX(Templates!$I$2:$FQ$152,ROW()-ROW(CN$20)+1, MATCH(CN$16,Templates!$I$1:IL$1,0))="","",INDEX(Templates!$I$2:$FQ$152,ROW()-ROW(CN$20)+1, MATCH(CN$16,Templates!$I$1:IL$1,0)))</f>
        <v/>
      </c>
      <c r="CO97" s="55" t="str" cm="1">
        <f t="array" ref="CO97">IF(INDEX(Templates!$I$2:$FQ$152,ROW()-ROW(CO$20)+1, MATCH(CO$16,Templates!$I$1:IM$1,0))="","",INDEX(Templates!$I$2:$FQ$152,ROW()-ROW(CO$20)+1, MATCH(CO$16,Templates!$I$1:IM$1,0)))</f>
        <v/>
      </c>
      <c r="CP97" s="55" t="str" cm="1">
        <f t="array" ref="CP97">IF(INDEX(Templates!$I$2:$FQ$152,ROW()-ROW(CP$20)+1, MATCH(CP$16,Templates!$I$1:IN$1,0))="","",INDEX(Templates!$I$2:$FQ$152,ROW()-ROW(CP$20)+1, MATCH(CP$16,Templates!$I$1:IN$1,0)))</f>
        <v/>
      </c>
      <c r="CQ97" s="55" t="str" cm="1">
        <f t="array" ref="CQ97">IF(INDEX(Templates!$I$2:$FQ$152,ROW()-ROW(CQ$20)+1, MATCH(CQ$16,Templates!$I$1:IO$1,0))="","",INDEX(Templates!$I$2:$FQ$152,ROW()-ROW(CQ$20)+1, MATCH(CQ$16,Templates!$I$1:IO$1,0)))</f>
        <v/>
      </c>
      <c r="CR97" s="55" t="str" cm="1">
        <f t="array" ref="CR97">IF(INDEX(Templates!$I$2:$FQ$152,ROW()-ROW(CR$20)+1, MATCH(CR$16,Templates!$I$1:IP$1,0))="","",INDEX(Templates!$I$2:$FQ$152,ROW()-ROW(CR$20)+1, MATCH(CR$16,Templates!$I$1:IP$1,0)))</f>
        <v/>
      </c>
      <c r="CS97" s="55" t="str" cm="1">
        <f t="array" ref="CS97">IF(INDEX(Templates!$I$2:$FQ$152,ROW()-ROW(CS$20)+1, MATCH(CS$16,Templates!$I$1:IQ$1,0))="","",INDEX(Templates!$I$2:$FQ$152,ROW()-ROW(CS$20)+1, MATCH(CS$16,Templates!$I$1:IQ$1,0)))</f>
        <v/>
      </c>
      <c r="CT97" s="55" t="str" cm="1">
        <f t="array" ref="CT97">IF(INDEX(Templates!$I$2:$FQ$152,ROW()-ROW(CT$20)+1, MATCH(CT$16,Templates!$I$1:IR$1,0))="","",INDEX(Templates!$I$2:$FQ$152,ROW()-ROW(CT$20)+1, MATCH(CT$16,Templates!$I$1:IR$1,0)))</f>
        <v/>
      </c>
      <c r="CU97" s="55" t="str" cm="1">
        <f t="array" ref="CU97">IF(INDEX(Templates!$I$2:$FQ$152,ROW()-ROW(CU$20)+1, MATCH(CU$16,Templates!$I$1:IS$1,0))="","",INDEX(Templates!$I$2:$FQ$152,ROW()-ROW(CU$20)+1, MATCH(CU$16,Templates!$I$1:IS$1,0)))</f>
        <v/>
      </c>
      <c r="CV97" s="55" t="str" cm="1">
        <f t="array" ref="CV97">IF(INDEX(Templates!$I$2:$FQ$152,ROW()-ROW(CV$20)+1, MATCH(CV$16,Templates!$I$1:IT$1,0))="","",INDEX(Templates!$I$2:$FQ$152,ROW()-ROW(CV$20)+1, MATCH(CV$16,Templates!$I$1:IT$1,0)))</f>
        <v/>
      </c>
      <c r="CW97" s="55" t="str" cm="1">
        <f t="array" ref="CW97">IF(INDEX(Templates!$I$2:$FQ$152,ROW()-ROW(CW$20)+1, MATCH(CW$16,Templates!$I$1:IU$1,0))="","",INDEX(Templates!$I$2:$FQ$152,ROW()-ROW(CW$20)+1, MATCH(CW$16,Templates!$I$1:IU$1,0)))</f>
        <v/>
      </c>
      <c r="CX97" s="55" t="str" cm="1">
        <f t="array" ref="CX97">IF(INDEX(Templates!$I$2:$FQ$152,ROW()-ROW(CX$20)+1, MATCH(CX$16,Templates!$I$1:IV$1,0))="","",INDEX(Templates!$I$2:$FQ$152,ROW()-ROW(CX$20)+1, MATCH(CX$16,Templates!$I$1:IV$1,0)))</f>
        <v/>
      </c>
      <c r="CY97" s="55" t="str" cm="1">
        <f t="array" ref="CY97">IF(INDEX(Templates!$I$2:$FQ$152,ROW()-ROW(CY$20)+1, MATCH(CY$16,Templates!$I$1:IW$1,0))="","",INDEX(Templates!$I$2:$FQ$152,ROW()-ROW(CY$20)+1, MATCH(CY$16,Templates!$I$1:IW$1,0)))</f>
        <v/>
      </c>
      <c r="CZ97" s="55" t="str" cm="1">
        <f t="array" ref="CZ97">IF(INDEX(Templates!$I$2:$FQ$152,ROW()-ROW(CZ$20)+1, MATCH(CZ$16,Templates!$I$1:IX$1,0))="","",INDEX(Templates!$I$2:$FQ$152,ROW()-ROW(CZ$20)+1, MATCH(CZ$16,Templates!$I$1:IX$1,0)))</f>
        <v/>
      </c>
      <c r="DA97" s="55" t="str" cm="1">
        <f t="array" ref="DA97">IF(INDEX(Templates!$I$2:$FQ$152,ROW()-ROW(DA$20)+1, MATCH(DA$16,Templates!$I$1:IY$1,0))="","",INDEX(Templates!$I$2:$FQ$152,ROW()-ROW(DA$20)+1, MATCH(DA$16,Templates!$I$1:IY$1,0)))</f>
        <v/>
      </c>
      <c r="DB97" s="55" t="str" cm="1">
        <f t="array" ref="DB97">IF(INDEX(Templates!$I$2:$FQ$152,ROW()-ROW(DB$20)+1, MATCH(DB$16,Templates!$I$1:IZ$1,0))="","",INDEX(Templates!$I$2:$FQ$152,ROW()-ROW(DB$20)+1, MATCH(DB$16,Templates!$I$1:IZ$1,0)))</f>
        <v/>
      </c>
      <c r="DC97" s="55" t="str" cm="1">
        <f t="array" ref="DC97">IF(INDEX(Templates!$I$2:$FQ$152,ROW()-ROW(DC$20)+1, MATCH(DC$16,Templates!$I$1:JA$1,0))="","",INDEX(Templates!$I$2:$FQ$152,ROW()-ROW(DC$20)+1, MATCH(DC$16,Templates!$I$1:JA$1,0)))</f>
        <v/>
      </c>
      <c r="DD97" s="55" t="str" cm="1">
        <f t="array" ref="DD97">IF(INDEX(Templates!$I$2:$FQ$152,ROW()-ROW(DD$20)+1, MATCH(DD$16,Templates!$I$1:JB$1,0))="","",INDEX(Templates!$I$2:$FQ$152,ROW()-ROW(DD$20)+1, MATCH(DD$16,Templates!$I$1:JB$1,0)))</f>
        <v/>
      </c>
      <c r="DE97" s="55" t="str" cm="1">
        <f t="array" ref="DE97">IF(INDEX(Templates!$I$2:$FQ$152,ROW()-ROW(DE$20)+1, MATCH(DE$16,Templates!$I$1:JC$1,0))="","",INDEX(Templates!$I$2:$FQ$152,ROW()-ROW(DE$20)+1, MATCH(DE$16,Templates!$I$1:JC$1,0)))</f>
        <v/>
      </c>
      <c r="DF97" s="55" t="str" cm="1">
        <f t="array" ref="DF97">IF(INDEX(Templates!$I$2:$FQ$152,ROW()-ROW(DF$20)+1, MATCH(DF$16,Templates!$I$1:JD$1,0))="","",INDEX(Templates!$I$2:$FQ$152,ROW()-ROW(DF$20)+1, MATCH(DF$16,Templates!$I$1:JD$1,0)))</f>
        <v/>
      </c>
      <c r="DG97" s="55" t="str" cm="1">
        <f t="array" ref="DG97">IF(INDEX(Templates!$I$2:$FQ$152,ROW()-ROW(DG$20)+1, MATCH(DG$16,Templates!$I$1:JE$1,0))="","",INDEX(Templates!$I$2:$FQ$152,ROW()-ROW(DG$20)+1, MATCH(DG$16,Templates!$I$1:JE$1,0)))</f>
        <v/>
      </c>
      <c r="DH97" s="55" t="str" cm="1">
        <f t="array" ref="DH97">IF(INDEX(Templates!$I$2:$FQ$152,ROW()-ROW(DH$20)+1, MATCH(DH$16,Templates!$I$1:JF$1,0))="","",INDEX(Templates!$I$2:$FQ$152,ROW()-ROW(DH$20)+1, MATCH(DH$16,Templates!$I$1:JF$1,0)))</f>
        <v/>
      </c>
      <c r="DI97" s="55" t="str" cm="1">
        <f t="array" ref="DI97">IF(INDEX(Templates!$I$2:$FQ$152,ROW()-ROW(DI$20)+1, MATCH(DI$16,Templates!$I$1:JG$1,0))="","",INDEX(Templates!$I$2:$FQ$152,ROW()-ROW(DI$20)+1, MATCH(DI$16,Templates!$I$1:JG$1,0)))</f>
        <v/>
      </c>
      <c r="DJ97" s="55" t="str" cm="1">
        <f t="array" ref="DJ97">IF(INDEX(Templates!$I$2:$FQ$152,ROW()-ROW(DJ$20)+1, MATCH(DJ$16,Templates!$I$1:JH$1,0))="","",INDEX(Templates!$I$2:$FQ$152,ROW()-ROW(DJ$20)+1, MATCH(DJ$16,Templates!$I$1:JH$1,0)))</f>
        <v/>
      </c>
      <c r="DK97" s="55" t="str" cm="1">
        <f t="array" ref="DK97">IF(INDEX(Templates!$I$2:$FQ$152,ROW()-ROW(DK$20)+1, MATCH(DK$16,Templates!$I$1:JI$1,0))="","",INDEX(Templates!$I$2:$FQ$152,ROW()-ROW(DK$20)+1, MATCH(DK$16,Templates!$I$1:JI$1,0)))</f>
        <v/>
      </c>
      <c r="DL97" s="55" t="str" cm="1">
        <f t="array" ref="DL97">IF(INDEX(Templates!$I$2:$FQ$152,ROW()-ROW(DL$20)+1, MATCH(DL$16,Templates!$I$1:JJ$1,0))="","",INDEX(Templates!$I$2:$FQ$152,ROW()-ROW(DL$20)+1, MATCH(DL$16,Templates!$I$1:JJ$1,0)))</f>
        <v/>
      </c>
      <c r="DM97" s="55" t="str" cm="1">
        <f t="array" ref="DM97">IF(INDEX(Templates!$I$2:$FQ$152,ROW()-ROW(DM$20)+1, MATCH(DM$16,Templates!$I$1:JK$1,0))="","",INDEX(Templates!$I$2:$FQ$152,ROW()-ROW(DM$20)+1, MATCH(DM$16,Templates!$I$1:JK$1,0)))</f>
        <v/>
      </c>
      <c r="DN97" s="55" t="str" cm="1">
        <f t="array" ref="DN97">IF(INDEX(Templates!$I$2:$FQ$152,ROW()-ROW(DN$20)+1, MATCH(DN$16,Templates!$I$1:JL$1,0))="","",INDEX(Templates!$I$2:$FQ$152,ROW()-ROW(DN$20)+1, MATCH(DN$16,Templates!$I$1:JL$1,0)))</f>
        <v/>
      </c>
      <c r="DO97" s="55" t="str" cm="1">
        <f t="array" ref="DO97">IF(INDEX(Templates!$I$2:$FQ$152,ROW()-ROW(DO$20)+1, MATCH(DO$16,Templates!$I$1:JM$1,0))="","",INDEX(Templates!$I$2:$FQ$152,ROW()-ROW(DO$20)+1, MATCH(DO$16,Templates!$I$1:JM$1,0)))</f>
        <v/>
      </c>
      <c r="DP97" s="55" t="str" cm="1">
        <f t="array" ref="DP97">IF(INDEX(Templates!$I$2:$FQ$152,ROW()-ROW(DP$20)+1, MATCH(DP$16,Templates!$I$1:JN$1,0))="","",INDEX(Templates!$I$2:$FQ$152,ROW()-ROW(DP$20)+1, MATCH(DP$16,Templates!$I$1:JN$1,0)))</f>
        <v/>
      </c>
      <c r="DQ97" s="55" t="str" cm="1">
        <f t="array" ref="DQ97">IF(INDEX(Templates!$I$2:$FQ$152,ROW()-ROW(DQ$20)+1, MATCH(DQ$16,Templates!$I$1:JO$1,0))="","",INDEX(Templates!$I$2:$FQ$152,ROW()-ROW(DQ$20)+1, MATCH(DQ$16,Templates!$I$1:JO$1,0)))</f>
        <v/>
      </c>
      <c r="DR97" s="55" t="str" cm="1">
        <f t="array" ref="DR97">IF(INDEX(Templates!$I$2:$FQ$152,ROW()-ROW(DR$20)+1, MATCH(DR$16,Templates!$I$1:JP$1,0))="","",INDEX(Templates!$I$2:$FQ$152,ROW()-ROW(DR$20)+1, MATCH(DR$16,Templates!$I$1:JP$1,0)))</f>
        <v/>
      </c>
      <c r="DS97" s="55" t="str" cm="1">
        <f t="array" ref="DS97">IF(INDEX(Templates!$I$2:$FQ$152,ROW()-ROW(DS$20)+1, MATCH(DS$16,Templates!$I$1:JQ$1,0))="","",INDEX(Templates!$I$2:$FQ$152,ROW()-ROW(DS$20)+1, MATCH(DS$16,Templates!$I$1:JQ$1,0)))</f>
        <v/>
      </c>
      <c r="DT97" s="55" t="str" cm="1">
        <f t="array" ref="DT97">IF(INDEX(Templates!$I$2:$FQ$152,ROW()-ROW(DT$20)+1, MATCH(DT$16,Templates!$I$1:JR$1,0))="","",INDEX(Templates!$I$2:$FQ$152,ROW()-ROW(DT$20)+1, MATCH(DT$16,Templates!$I$1:JR$1,0)))</f>
        <v/>
      </c>
      <c r="DU97" s="55" t="str" cm="1">
        <f t="array" ref="DU97">IF(INDEX(Templates!$I$2:$FQ$152,ROW()-ROW(DU$20)+1, MATCH(DU$16,Templates!$I$1:JP$1,0))="","",INDEX(Templates!$I$2:$FQ$152,ROW()-ROW(DU$20)+1, MATCH(DU$16,Templates!$I$1:JP$1,0)))</f>
        <v/>
      </c>
      <c r="DV97" s="55" t="str" cm="1">
        <f t="array" ref="DV97">IF(INDEX(Templates!$I$2:$FQ$152,ROW()-ROW(DV$20)+1, MATCH(DV$16,Templates!$I$1:JQ$1,0))="","",INDEX(Templates!$I$2:$FQ$152,ROW()-ROW(DV$20)+1, MATCH(DV$16,Templates!$I$1:JQ$1,0)))</f>
        <v/>
      </c>
      <c r="DW97" s="55" t="str" cm="1">
        <f t="array" ref="DW97">IF(INDEX(Templates!$I$2:$FQ$152,ROW()-ROW(DW$20)+1, MATCH(DW$16,Templates!$I$1:JR$1,0))="","",INDEX(Templates!$I$2:$FQ$152,ROW()-ROW(DW$20)+1, MATCH(DW$16,Templates!$I$1:JR$1,0)))</f>
        <v/>
      </c>
      <c r="DX97" s="55" t="str" cm="1">
        <f t="array" ref="DX97">IF(INDEX(Templates!$I$2:$FQ$152,ROW()-ROW(DX$20)+1, MATCH(DX$16,Templates!$I$1:JS$1,0))="","",INDEX(Templates!$I$2:$FQ$152,ROW()-ROW(DX$20)+1, MATCH(DX$16,Templates!$I$1:JS$1,0)))</f>
        <v/>
      </c>
      <c r="DY97" s="55" t="str" cm="1">
        <f t="array" ref="DY97">IF(INDEX(Templates!$I$2:$FQ$152,ROW()-ROW(DY$20)+1, MATCH(DY$16,Templates!$I$1:JT$1,0))="","",INDEX(Templates!$I$2:$FQ$152,ROW()-ROW(DY$20)+1, MATCH(DY$16,Templates!$I$1:JT$1,0)))</f>
        <v/>
      </c>
      <c r="DZ97" s="55" t="str" cm="1">
        <f t="array" ref="DZ97">IF(INDEX(Templates!$I$2:$FQ$152,ROW()-ROW(DZ$20)+1, MATCH(DZ$16,Templates!$I$1:JU$1,0))="","",INDEX(Templates!$I$2:$FQ$152,ROW()-ROW(DZ$20)+1, MATCH(DZ$16,Templates!$I$1:JU$1,0)))</f>
        <v/>
      </c>
      <c r="EA97" s="55" t="str" cm="1">
        <f t="array" ref="EA97">IF(INDEX(Templates!$I$2:$FQ$152,ROW()-ROW(EA$20)+1, MATCH(EA$16,Templates!$I$1:JV$1,0))="","",INDEX(Templates!$I$2:$FQ$152,ROW()-ROW(EA$20)+1, MATCH(EA$16,Templates!$I$1:JV$1,0)))</f>
        <v/>
      </c>
      <c r="EB97" s="55" t="str" cm="1">
        <f t="array" ref="EB97">IF(INDEX(Templates!$I$2:$FQ$152,ROW()-ROW(EB$20)+1, MATCH(EB$16,Templates!$I$1:JW$1,0))="","",INDEX(Templates!$I$2:$FQ$152,ROW()-ROW(EB$20)+1, MATCH(EB$16,Templates!$I$1:JW$1,0)))</f>
        <v/>
      </c>
      <c r="EC97" s="55" t="str" cm="1">
        <f t="array" ref="EC97">IF(INDEX(Templates!$I$2:$FQ$152,ROW()-ROW(EC$20)+1, MATCH(EC$16,Templates!$I$1:JX$1,0))="","",INDEX(Templates!$I$2:$FQ$152,ROW()-ROW(EC$20)+1, MATCH(EC$16,Templates!$I$1:JX$1,0)))</f>
        <v/>
      </c>
      <c r="ED97" s="55" t="str" cm="1">
        <f t="array" ref="ED97">IF(INDEX(Templates!$I$2:$FQ$152,ROW()-ROW(ED$20)+1, MATCH(ED$16,Templates!$I$1:JY$1,0))="","",INDEX(Templates!$I$2:$FQ$152,ROW()-ROW(ED$20)+1, MATCH(ED$16,Templates!$I$1:JY$1,0)))</f>
        <v/>
      </c>
      <c r="EE97" s="55"/>
      <c r="EF97" s="55"/>
      <c r="EG97" s="55"/>
      <c r="EH97" s="55"/>
      <c r="EI97" s="55"/>
      <c r="EJ97" s="55"/>
      <c r="EK97" s="55"/>
      <c r="EL97" s="55"/>
      <c r="EM97" s="55"/>
      <c r="EN97" s="55"/>
      <c r="EO97" s="55"/>
      <c r="EP97" s="55"/>
      <c r="EQ97" s="55"/>
      <c r="ER97" s="55"/>
      <c r="ES97" s="55"/>
      <c r="ET97" s="55"/>
      <c r="EU97" s="55"/>
      <c r="EV97" s="55"/>
      <c r="EW97" s="55"/>
      <c r="EX97" s="55"/>
      <c r="EY97" s="55"/>
      <c r="EZ97" s="55"/>
      <c r="FA97" s="55"/>
      <c r="FB97" s="55"/>
      <c r="FC97" s="55"/>
      <c r="FD97" s="55"/>
      <c r="FE97" s="55"/>
      <c r="FF97" s="55"/>
      <c r="FG97" s="55"/>
      <c r="FH97" s="55"/>
      <c r="FI97" s="55"/>
      <c r="FJ97" s="55"/>
      <c r="FK97" s="55"/>
      <c r="FL97" s="55"/>
      <c r="FM97" s="55"/>
      <c r="FN97" s="55"/>
      <c r="FO97" s="55"/>
      <c r="FP97" s="55"/>
      <c r="FQ97" s="55"/>
      <c r="FR97" s="55"/>
      <c r="FS97" s="55"/>
      <c r="FT97" s="55"/>
      <c r="FU97" s="55"/>
      <c r="FV97" s="55"/>
      <c r="FW97" s="55"/>
      <c r="FX97" s="55"/>
      <c r="FY97" s="55"/>
      <c r="FZ97" s="55"/>
      <c r="GA97" s="55"/>
      <c r="GB97" s="55"/>
      <c r="GC97" s="55"/>
      <c r="GD97" s="55"/>
      <c r="GE97" s="55"/>
      <c r="GF97" s="55"/>
      <c r="GG97" s="55"/>
      <c r="GH97" s="55"/>
      <c r="GI97" s="55"/>
      <c r="GJ97" s="55"/>
      <c r="GK97" s="55"/>
      <c r="GL97" s="55"/>
      <c r="GM97" s="55"/>
      <c r="GN97" s="55"/>
      <c r="GO97" s="55"/>
      <c r="GP97" s="55"/>
      <c r="GQ97" s="55"/>
      <c r="GR97" s="55"/>
      <c r="GS97" s="55"/>
      <c r="GT97" s="55"/>
      <c r="GU97" s="55"/>
      <c r="GV97" s="55"/>
      <c r="GW97" s="55"/>
    </row>
    <row r="98" spans="1:205" s="24" customFormat="1" x14ac:dyDescent="0.55000000000000004">
      <c r="A98" s="41" t="s">
        <v>763</v>
      </c>
      <c r="B98" s="6" t="s">
        <v>768</v>
      </c>
      <c r="C98" s="66" t="str" cm="1">
        <f t="array" ref="C98">IF(INDEX(Templates!A$2:A$153,ROW()-ROW($20:$20)+1)="","",INDEX(Templates!A$2:A$153,ROW()-ROW($20:$20)+1))</f>
        <v>JSON_PATH:heat_rejections[0]</v>
      </c>
      <c r="D98" s="66" t="str" cm="1">
        <f t="array" ref="D98">IF(INDEX(Templates!B$2:B$153,ROW()-ROW($20:$20)+1)="","",INDEX(Templates!B$2:B$153,ROW()-ROW($20:$20)+1))</f>
        <v>id</v>
      </c>
      <c r="E98" s="66" t="str" cm="1">
        <f t="array" ref="E98">IF(INDEX(Templates!C$2:C$153,ROW()-ROW($20:$20)+1)="","",INDEX(Templates!C$2:C$153,ROW()-ROW($20:$20)+1))</f>
        <v/>
      </c>
      <c r="F98" s="127" t="str" cm="1">
        <f t="array" ref="F98">IF(INDEX(Templates!D$2:D$153,ROW()-ROW($20:$20)+1)="","",INDEX(Templates!D$2:D$153,ROW()-ROW($20:$20)+1))</f>
        <v/>
      </c>
      <c r="G98" s="116" t="str" cm="1">
        <f t="array" ref="G98">IF(INDEX(Templates!E$2:E$153,ROW()-ROW($20:$20)+1)="","",INDEX(Templates!E$2:E$153,ROW()-ROW($20:$20)+1))</f>
        <v>HeatRejection</v>
      </c>
      <c r="H98" s="68" t="str" cm="1">
        <f t="array" ref="H98">IF(INDEX(Templates!F$2:F$153,ROW()-ROW($20:$20)+1)="","",INDEX(Templates!F$2:F$153,ROW()-ROW($20:$20)+1))</f>
        <v>Cooling Tower 1</v>
      </c>
      <c r="I98" s="68" t="str" cm="1">
        <f t="array" ref="I98">IF(INDEX(Templates!G$2:G$153,ROW()-ROW($20:$20)+1)="","",INDEX(Templates!G$2:G$153,ROW()-ROW($20:$20)+1))</f>
        <v>ASHRAE229 1</v>
      </c>
      <c r="J98" s="68" t="str" cm="1">
        <f t="array" ref="J98">IF(INDEX(Templates!H$2:H$153,ROW()-ROW($20:$20)+1)="","",INDEX(Templates!H$2:H$153,ROW()-ROW($20:$20)+1))</f>
        <v>id</v>
      </c>
      <c r="K98" s="69" t="s">
        <v>765</v>
      </c>
      <c r="L98" s="69" t="s">
        <v>765</v>
      </c>
      <c r="M98" s="55" t="str" cm="1">
        <f t="array" ref="M98">IF(INDEX(Templates!$I$2:$FQ$152,ROW()-ROW(M$20)+1, MATCH(M$16,Templates!$I$1:FQ$1,0))="","",INDEX(Templates!$I$2:$FQ$152,ROW()-ROW(M$20)+1, MATCH(M$16,Templates!$I$1:FQ$1,0)))</f>
        <v/>
      </c>
      <c r="N98" s="55" t="str" cm="1">
        <f t="array" ref="N98">IF(INDEX(Templates!$I$2:$FQ$152,ROW()-ROW(N$20)+1, MATCH(N$16,Templates!$I$1:FR$1,0))="","",INDEX(Templates!$I$2:$FQ$152,ROW()-ROW(N$20)+1, MATCH(N$16,Templates!$I$1:FR$1,0)))</f>
        <v/>
      </c>
      <c r="O98" s="55" t="str" cm="1">
        <f t="array" ref="O98">IF(INDEX(Templates!$I$2:$FQ$152,ROW()-ROW(O$20)+1, MATCH(O$16,Templates!$I$1:FS$1,0))="","",INDEX(Templates!$I$2:$FQ$152,ROW()-ROW(O$20)+1, MATCH(O$16,Templates!$I$1:FS$1,0)))</f>
        <v/>
      </c>
      <c r="P98" s="55" t="str" cm="1">
        <f t="array" ref="P98">IF(INDEX(Templates!$I$2:$FQ$152,ROW()-ROW(P$20)+1, MATCH(P$16,Templates!$I$1:FT$1,0))="","",INDEX(Templates!$I$2:$FQ$152,ROW()-ROW(P$20)+1, MATCH(P$16,Templates!$I$1:FT$1,0)))</f>
        <v/>
      </c>
      <c r="Q98" s="55" t="str" cm="1">
        <f t="array" ref="Q98">IF(INDEX(Templates!$I$2:$FQ$152,ROW()-ROW(Q$20)+1, MATCH(Q$16,Templates!$I$1:FU$1,0))="","",INDEX(Templates!$I$2:$FQ$152,ROW()-ROW(Q$20)+1, MATCH(Q$16,Templates!$I$1:FU$1,0)))</f>
        <v/>
      </c>
      <c r="R98" s="55" t="str" cm="1">
        <f t="array" ref="R98">IF(INDEX(Templates!$I$2:$FQ$152,ROW()-ROW(R$20)+1, MATCH(R$16,Templates!$I$1:FV$1,0))="","",INDEX(Templates!$I$2:$FQ$152,ROW()-ROW(R$20)+1, MATCH(R$16,Templates!$I$1:FV$1,0)))</f>
        <v/>
      </c>
      <c r="S98" s="55" t="str" cm="1">
        <f t="array" ref="S98">IF(INDEX(Templates!$I$2:$FQ$152,ROW()-ROW(S$20)+1, MATCH(S$16,Templates!$I$1:FW$1,0))="","",INDEX(Templates!$I$2:$FQ$152,ROW()-ROW(S$20)+1, MATCH(S$16,Templates!$I$1:FW$1,0)))</f>
        <v/>
      </c>
      <c r="T98" s="55" t="str" cm="1">
        <f t="array" ref="T98">IF(INDEX(Templates!$I$2:$FQ$152,ROW()-ROW(T$20)+1, MATCH(T$16,Templates!$I$1:FX$1,0))="","",INDEX(Templates!$I$2:$FQ$152,ROW()-ROW(T$20)+1, MATCH(T$16,Templates!$I$1:FX$1,0)))</f>
        <v/>
      </c>
      <c r="U98" s="55" t="str" cm="1">
        <f t="array" ref="U98">IF(INDEX(Templates!$I$2:$FQ$152,ROW()-ROW(U$20)+1, MATCH(U$16,Templates!$I$1:FY$1,0))="","",INDEX(Templates!$I$2:$FQ$152,ROW()-ROW(U$20)+1, MATCH(U$16,Templates!$I$1:FY$1,0)))</f>
        <v/>
      </c>
      <c r="V98" s="55" t="str" cm="1">
        <f t="array" ref="V98">IF(INDEX(Templates!$I$2:$FQ$152,ROW()-ROW(V$20)+1, MATCH(V$16,Templates!$I$1:FZ$1,0))="","",INDEX(Templates!$I$2:$FQ$152,ROW()-ROW(V$20)+1, MATCH(V$16,Templates!$I$1:FZ$1,0)))</f>
        <v/>
      </c>
      <c r="W98" s="55" t="str" cm="1">
        <f t="array" ref="W98">IF(INDEX(Templates!$I$2:$FQ$152,ROW()-ROW(W$20)+1, MATCH(W$16,Templates!$I$1:GA$1,0))="","",INDEX(Templates!$I$2:$FQ$152,ROW()-ROW(W$20)+1, MATCH(W$16,Templates!$I$1:GA$1,0)))</f>
        <v/>
      </c>
      <c r="X98" s="55" t="str" cm="1">
        <f t="array" ref="X98">IF(INDEX(Templates!$I$2:$FQ$152,ROW()-ROW(X$20)+1, MATCH(X$16,Templates!$I$1:GB$1,0))="","",INDEX(Templates!$I$2:$FQ$152,ROW()-ROW(X$20)+1, MATCH(X$16,Templates!$I$1:GB$1,0)))</f>
        <v/>
      </c>
      <c r="Y98" s="55" t="str" cm="1">
        <f t="array" ref="Y98">IF(INDEX(Templates!$I$2:$FQ$152,ROW()-ROW(Y$20)+1, MATCH(Y$16,Templates!$I$1:GC$1,0))="","",INDEX(Templates!$I$2:$FQ$152,ROW()-ROW(Y$20)+1, MATCH(Y$16,Templates!$I$1:GC$1,0)))</f>
        <v/>
      </c>
      <c r="Z98" s="55" t="str" cm="1">
        <f t="array" ref="Z98">IF(INDEX(Templates!$I$2:$FQ$152,ROW()-ROW(Z$20)+1, MATCH(Z$16,Templates!$I$1:GD$1,0))="","",INDEX(Templates!$I$2:$FQ$152,ROW()-ROW(Z$20)+1, MATCH(Z$16,Templates!$I$1:GD$1,0)))</f>
        <v/>
      </c>
      <c r="AA98" s="55" t="str" cm="1">
        <f t="array" ref="AA98">IF(INDEX(Templates!$I$2:$FQ$152,ROW()-ROW(AA$20)+1, MATCH(AA$16,Templates!$I$1:GE$1,0))="","",INDEX(Templates!$I$2:$FQ$152,ROW()-ROW(AA$20)+1, MATCH(AA$16,Templates!$I$1:GE$1,0)))</f>
        <v/>
      </c>
      <c r="AB98" s="55" t="str" cm="1">
        <f t="array" ref="AB98">IF(INDEX(Templates!$I$2:$FQ$152,ROW()-ROW(AB$20)+1, MATCH(AB$16,Templates!$I$1:GF$1,0))="","",INDEX(Templates!$I$2:$FQ$152,ROW()-ROW(AB$20)+1, MATCH(AB$16,Templates!$I$1:GF$1,0)))</f>
        <v/>
      </c>
      <c r="AC98" s="55" t="str" cm="1">
        <f t="array" ref="AC98">IF(INDEX(Templates!$I$2:$FQ$152,ROW()-ROW(AC$20)+1, MATCH(AC$16,Templates!$I$1:GG$1,0))="","",INDEX(Templates!$I$2:$FQ$152,ROW()-ROW(AC$20)+1, MATCH(AC$16,Templates!$I$1:GG$1,0)))</f>
        <v/>
      </c>
      <c r="AD98" s="55" t="str" cm="1">
        <f t="array" ref="AD98">IF(INDEX(Templates!$I$2:$FQ$152,ROW()-ROW(AD$20)+1, MATCH(AD$16,Templates!$I$1:GH$1,0))="","",INDEX(Templates!$I$2:$FQ$152,ROW()-ROW(AD$20)+1, MATCH(AD$16,Templates!$I$1:GH$1,0)))</f>
        <v/>
      </c>
      <c r="AE98" s="55" t="str" cm="1">
        <f t="array" ref="AE98">IF(INDEX(Templates!$I$2:$FQ$152,ROW()-ROW(AE$20)+1, MATCH(AE$16,Templates!$I$1:GI$1,0))="","",INDEX(Templates!$I$2:$FQ$152,ROW()-ROW(AE$20)+1, MATCH(AE$16,Templates!$I$1:GI$1,0)))</f>
        <v/>
      </c>
      <c r="AF98" s="55" t="str" cm="1">
        <f t="array" ref="AF98">IF(INDEX(Templates!$I$2:$FQ$152,ROW()-ROW(AF$20)+1, MATCH(AF$16,Templates!$I$1:GJ$1,0))="","",INDEX(Templates!$I$2:$FQ$152,ROW()-ROW(AF$20)+1, MATCH(AF$16,Templates!$I$1:GJ$1,0)))</f>
        <v/>
      </c>
      <c r="AG98" s="55" t="str" cm="1">
        <f t="array" ref="AG98">IF(INDEX(Templates!$I$2:$FQ$152,ROW()-ROW(AG$20)+1, MATCH(AG$16,Templates!$I$1:GK$1,0))="","",INDEX(Templates!$I$2:$FQ$152,ROW()-ROW(AG$20)+1, MATCH(AG$16,Templates!$I$1:GK$1,0)))</f>
        <v/>
      </c>
      <c r="AH98" s="55" t="str" cm="1">
        <f t="array" ref="AH98">IF(INDEX(Templates!$I$2:$FQ$152,ROW()-ROW(AH$20)+1, MATCH(AH$16,Templates!$I$1:GL$1,0))="","",INDEX(Templates!$I$2:$FQ$152,ROW()-ROW(AH$20)+1, MATCH(AH$16,Templates!$I$1:GL$1,0)))</f>
        <v/>
      </c>
      <c r="AI98" s="55" t="str" cm="1">
        <f t="array" ref="AI98">IF(INDEX(Templates!$I$2:$FQ$152,ROW()-ROW(AI$20)+1, MATCH(AI$16,Templates!$I$1:GM$1,0))="","",INDEX(Templates!$I$2:$FQ$152,ROW()-ROW(AI$20)+1, MATCH(AI$16,Templates!$I$1:GM$1,0)))</f>
        <v/>
      </c>
      <c r="AJ98" s="55" t="str" cm="1">
        <f t="array" ref="AJ98">IF(INDEX(Templates!$I$2:$FQ$152,ROW()-ROW(AJ$20)+1, MATCH(AJ$16,Templates!$I$1:GN$1,0))="","",INDEX(Templates!$I$2:$FQ$152,ROW()-ROW(AJ$20)+1, MATCH(AJ$16,Templates!$I$1:GN$1,0)))</f>
        <v/>
      </c>
      <c r="AK98" s="55" t="str" cm="1">
        <f t="array" ref="AK98">IF(INDEX(Templates!$I$2:$FQ$152,ROW()-ROW(AK$20)+1, MATCH(AK$16,Templates!$I$1:GO$1,0))="","",INDEX(Templates!$I$2:$FQ$152,ROW()-ROW(AK$20)+1, MATCH(AK$16,Templates!$I$1:GO$1,0)))</f>
        <v/>
      </c>
      <c r="AL98" s="55" t="str" cm="1">
        <f t="array" ref="AL98">IF(INDEX(Templates!$I$2:$FQ$152,ROW()-ROW(AL$20)+1, MATCH(AL$16,Templates!$I$1:GP$1,0))="","",INDEX(Templates!$I$2:$FQ$152,ROW()-ROW(AL$20)+1, MATCH(AL$16,Templates!$I$1:GP$1,0)))</f>
        <v/>
      </c>
      <c r="AM98" s="55" t="str" cm="1">
        <f t="array" ref="AM98">IF(INDEX(Templates!$I$2:$FQ$152,ROW()-ROW(AM$20)+1, MATCH(AM$16,Templates!$I$1:GQ$1,0))="","",INDEX(Templates!$I$2:$FQ$152,ROW()-ROW(AM$20)+1, MATCH(AM$16,Templates!$I$1:GQ$1,0)))</f>
        <v/>
      </c>
      <c r="AN98" s="55" t="str" cm="1">
        <f t="array" ref="AN98">IF(INDEX(Templates!$I$2:$FQ$152,ROW()-ROW(AN$20)+1, MATCH(AN$16,Templates!$I$1:GR$1,0))="","",INDEX(Templates!$I$2:$FQ$152,ROW()-ROW(AN$20)+1, MATCH(AN$16,Templates!$I$1:GR$1,0)))</f>
        <v/>
      </c>
      <c r="AO98" s="55" t="str" cm="1">
        <f t="array" ref="AO98">IF(INDEX(Templates!$I$2:$FQ$152,ROW()-ROW(AO$20)+1, MATCH(AO$16,Templates!$I$1:GS$1,0))="","",INDEX(Templates!$I$2:$FQ$152,ROW()-ROW(AO$20)+1, MATCH(AO$16,Templates!$I$1:GS$1,0)))</f>
        <v/>
      </c>
      <c r="AP98" s="55" t="str" cm="1">
        <f t="array" ref="AP98">IF(INDEX(Templates!$I$2:$FQ$152,ROW()-ROW(AP$20)+1, MATCH(AP$16,Templates!$I$1:GT$1,0))="","",INDEX(Templates!$I$2:$FQ$152,ROW()-ROW(AP$20)+1, MATCH(AP$16,Templates!$I$1:GT$1,0)))</f>
        <v/>
      </c>
      <c r="AQ98" s="55" t="str" cm="1">
        <f t="array" ref="AQ98">IF(INDEX(Templates!$I$2:$FQ$152,ROW()-ROW(AQ$20)+1, MATCH(AQ$16,Templates!$I$1:GU$1,0))="","",INDEX(Templates!$I$2:$FQ$152,ROW()-ROW(AQ$20)+1, MATCH(AQ$16,Templates!$I$1:GU$1,0)))</f>
        <v/>
      </c>
      <c r="AR98" s="55" t="str" cm="1">
        <f t="array" ref="AR98">IF(INDEX(Templates!$I$2:$FQ$152,ROW()-ROW(AR$20)+1, MATCH(AR$16,Templates!$I$1:GV$1,0))="","",INDEX(Templates!$I$2:$FQ$152,ROW()-ROW(AR$20)+1, MATCH(AR$16,Templates!$I$1:GV$1,0)))</f>
        <v/>
      </c>
      <c r="AS98" s="55" t="str" cm="1">
        <f t="array" ref="AS98">IF(INDEX(Templates!$I$2:$FQ$152,ROW()-ROW(AS$20)+1, MATCH(AS$16,Templates!$I$1:GW$1,0))="","",INDEX(Templates!$I$2:$FQ$152,ROW()-ROW(AS$20)+1, MATCH(AS$16,Templates!$I$1:GW$1,0)))</f>
        <v/>
      </c>
      <c r="AT98" s="55" t="str" cm="1">
        <f t="array" ref="AT98">IF(INDEX(Templates!$I$2:$FQ$152,ROW()-ROW(AT$20)+1, MATCH(AT$16,Templates!$I$1:GX$1,0))="","",INDEX(Templates!$I$2:$FQ$152,ROW()-ROW(AT$20)+1, MATCH(AT$16,Templates!$I$1:GX$1,0)))</f>
        <v/>
      </c>
      <c r="AU98" s="55" t="str" cm="1">
        <f t="array" ref="AU98">IF(INDEX(Templates!$I$2:$FQ$152,ROW()-ROW(AU$20)+1, MATCH(AU$16,Templates!$I$1:GY$1,0))="","",INDEX(Templates!$I$2:$FQ$152,ROW()-ROW(AU$20)+1, MATCH(AU$16,Templates!$I$1:GY$1,0)))</f>
        <v/>
      </c>
      <c r="AV98" s="55" t="str" cm="1">
        <f t="array" ref="AV98">IF(INDEX(Templates!$I$2:$FQ$152,ROW()-ROW(AV$20)+1, MATCH(AV$16,Templates!$I$1:GZ$1,0))="","",INDEX(Templates!$I$2:$FQ$152,ROW()-ROW(AV$20)+1, MATCH(AV$16,Templates!$I$1:GZ$1,0)))</f>
        <v/>
      </c>
      <c r="AW98" s="55" t="str" cm="1">
        <f t="array" ref="AW98">IF(INDEX(Templates!$I$2:$FQ$152,ROW()-ROW(AW$20)+1, MATCH(AW$16,Templates!$I$1:HA$1,0))="","",INDEX(Templates!$I$2:$FQ$152,ROW()-ROW(AW$20)+1, MATCH(AW$16,Templates!$I$1:HA$1,0)))</f>
        <v/>
      </c>
      <c r="AX98" s="55" t="str" cm="1">
        <f t="array" ref="AX98">IF(INDEX(Templates!$I$2:$FQ$152,ROW()-ROW(AX$20)+1, MATCH(AX$16,Templates!$I$1:HB$1,0))="","",INDEX(Templates!$I$2:$FQ$152,ROW()-ROW(AX$20)+1, MATCH(AX$16,Templates!$I$1:HB$1,0)))</f>
        <v/>
      </c>
      <c r="AY98" s="55" t="str" cm="1">
        <f t="array" ref="AY98">IF(INDEX(Templates!$I$2:$FQ$152,ROW()-ROW(AY$20)+1, MATCH(AY$16,Templates!$I$1:HC$1,0))="","",INDEX(Templates!$I$2:$FQ$152,ROW()-ROW(AY$20)+1, MATCH(AY$16,Templates!$I$1:HC$1,0)))</f>
        <v/>
      </c>
      <c r="AZ98" s="55" t="str" cm="1">
        <f t="array" ref="AZ98">IF(INDEX(Templates!$I$2:$FQ$152,ROW()-ROW(AZ$20)+1, MATCH(AZ$16,Templates!$I$1:HD$1,0))="","",INDEX(Templates!$I$2:$FQ$152,ROW()-ROW(AZ$20)+1, MATCH(AZ$16,Templates!$I$1:HD$1,0)))</f>
        <v/>
      </c>
      <c r="BA98" s="55" t="str" cm="1">
        <f t="array" ref="BA98">IF(INDEX(Templates!$I$2:$FQ$152,ROW()-ROW(BA$20)+1, MATCH(BA$16,Templates!$I$1:HE$1,0))="","",INDEX(Templates!$I$2:$FQ$152,ROW()-ROW(BA$20)+1, MATCH(BA$16,Templates!$I$1:HE$1,0)))</f>
        <v/>
      </c>
      <c r="BB98" s="55" t="str" cm="1">
        <f t="array" ref="BB98">IF(INDEX(Templates!$I$2:$FQ$152,ROW()-ROW(BB$20)+1, MATCH(BB$16,Templates!$I$1:HF$1,0))="","",INDEX(Templates!$I$2:$FQ$152,ROW()-ROW(BB$20)+1, MATCH(BB$16,Templates!$I$1:HF$1,0)))</f>
        <v/>
      </c>
      <c r="BC98" s="55" t="str" cm="1">
        <f t="array" ref="BC98">IF(INDEX(Templates!$I$2:$FQ$152,ROW()-ROW(BC$20)+1, MATCH(BC$16,Templates!$I$1:HG$1,0))="","",INDEX(Templates!$I$2:$FQ$152,ROW()-ROW(BC$20)+1, MATCH(BC$16,Templates!$I$1:HG$1,0)))</f>
        <v/>
      </c>
      <c r="BD98" s="55" t="str" cm="1">
        <f t="array" ref="BD98">IF(INDEX(Templates!$I$2:$FQ$152,ROW()-ROW(BD$20)+1, MATCH(BD$16,Templates!$I$1:HH$1,0))="","",INDEX(Templates!$I$2:$FQ$152,ROW()-ROW(BD$20)+1, MATCH(BD$16,Templates!$I$1:HH$1,0)))</f>
        <v/>
      </c>
      <c r="BE98" s="55" t="str" cm="1">
        <f t="array" ref="BE98">IF(INDEX(Templates!$I$2:$FQ$152,ROW()-ROW(BE$20)+1, MATCH(BE$16,Templates!$I$1:HI$1,0))="","",INDEX(Templates!$I$2:$FQ$152,ROW()-ROW(BE$20)+1, MATCH(BE$16,Templates!$I$1:HI$1,0)))</f>
        <v/>
      </c>
      <c r="BF98" s="55" t="str" cm="1">
        <f t="array" ref="BF98">IF(INDEX(Templates!$I$2:$FQ$152,ROW()-ROW(BF$20)+1, MATCH(BF$16,Templates!$I$1:HJ$1,0))="","",INDEX(Templates!$I$2:$FQ$152,ROW()-ROW(BF$20)+1, MATCH(BF$16,Templates!$I$1:HJ$1,0)))</f>
        <v/>
      </c>
      <c r="BG98" s="55" t="str" cm="1">
        <f t="array" ref="BG98">IF(INDEX(Templates!$I$2:$FQ$152,ROW()-ROW(BG$20)+1, MATCH(BG$16,Templates!$I$1:HK$1,0))="","",INDEX(Templates!$I$2:$FQ$152,ROW()-ROW(BG$20)+1, MATCH(BG$16,Templates!$I$1:HK$1,0)))</f>
        <v/>
      </c>
      <c r="BH98" s="55" t="str" cm="1">
        <f t="array" ref="BH98">IF(INDEX(Templates!$I$2:$FQ$152,ROW()-ROW(BH$20)+1, MATCH(BH$16,Templates!$I$1:HI$1,0))="","",INDEX(Templates!$I$2:$FQ$152,ROW()-ROW(BH$20)+1, MATCH(BH$16,Templates!$I$1:HI$1,0)))</f>
        <v/>
      </c>
      <c r="BI98" s="55" t="str" cm="1">
        <f t="array" ref="BI98">IF(INDEX(Templates!$I$2:$FQ$152,ROW()-ROW(BI$20)+1, MATCH(BI$16,Templates!$I$1:HJ$1,0))="","",INDEX(Templates!$I$2:$FQ$152,ROW()-ROW(BI$20)+1, MATCH(BI$16,Templates!$I$1:HJ$1,0)))</f>
        <v/>
      </c>
      <c r="BJ98" s="55" t="str" cm="1">
        <f t="array" ref="BJ98">IF(INDEX(Templates!$I$2:$FQ$152,ROW()-ROW(BJ$20)+1, MATCH(BJ$16,Templates!$I$1:HK$1,0))="","",INDEX(Templates!$I$2:$FQ$152,ROW()-ROW(BJ$20)+1, MATCH(BJ$16,Templates!$I$1:HK$1,0)))</f>
        <v/>
      </c>
      <c r="BK98" s="55" t="str" cm="1">
        <f t="array" ref="BK98">IF(INDEX(Templates!$I$2:$FQ$152,ROW()-ROW(BK$20)+1, MATCH(BK$16,Templates!$I$1:HL$1,0))="","",INDEX(Templates!$I$2:$FQ$152,ROW()-ROW(BK$20)+1, MATCH(BK$16,Templates!$I$1:HL$1,0)))</f>
        <v/>
      </c>
      <c r="BL98" s="55" t="str" cm="1">
        <f t="array" ref="BL98">IF(INDEX(Templates!$I$2:$FQ$152,ROW()-ROW(BL$20)+1, MATCH(BL$16,Templates!$I$1:HM$1,0))="","",INDEX(Templates!$I$2:$FQ$152,ROW()-ROW(BL$20)+1, MATCH(BL$16,Templates!$I$1:HM$1,0)))</f>
        <v/>
      </c>
      <c r="BM98" s="55" t="str" cm="1">
        <f t="array" ref="BM98">IF(INDEX(Templates!$I$2:$FQ$152,ROW()-ROW(BM$20)+1, MATCH(BM$16,Templates!$I$1:HN$1,0))="","",INDEX(Templates!$I$2:$FQ$152,ROW()-ROW(BM$20)+1, MATCH(BM$16,Templates!$I$1:HN$1,0)))</f>
        <v/>
      </c>
      <c r="BN98" s="55" t="str" cm="1">
        <f t="array" ref="BN98">IF(INDEX(Templates!$I$2:$FQ$152,ROW()-ROW(BN$20)+1, MATCH(BN$16,Templates!$I$1:HO$1,0))="","",INDEX(Templates!$I$2:$FQ$152,ROW()-ROW(BN$20)+1, MATCH(BN$16,Templates!$I$1:HO$1,0)))</f>
        <v/>
      </c>
      <c r="BO98" s="55" t="str" cm="1">
        <f t="array" ref="BO98">IF(INDEX(Templates!$I$2:$FQ$152,ROW()-ROW(BO$20)+1, MATCH(BO$16,Templates!$I$1:HP$1,0))="","",INDEX(Templates!$I$2:$FQ$152,ROW()-ROW(BO$20)+1, MATCH(BO$16,Templates!$I$1:HP$1,0)))</f>
        <v/>
      </c>
      <c r="BP98" s="55" t="str" cm="1">
        <f t="array" ref="BP98">IF(INDEX(Templates!$I$2:$FQ$152,ROW()-ROW(BP$20)+1, MATCH(BP$16,Templates!$I$1:HQ$1,0))="","",INDEX(Templates!$I$2:$FQ$152,ROW()-ROW(BP$20)+1, MATCH(BP$16,Templates!$I$1:HQ$1,0)))</f>
        <v/>
      </c>
      <c r="BQ98" s="55" t="str" cm="1">
        <f t="array" ref="BQ98">IF(INDEX(Templates!$I$2:$FQ$152,ROW()-ROW(BQ$20)+1, MATCH(BQ$16,Templates!$I$1:HR$1,0))="","",INDEX(Templates!$I$2:$FQ$152,ROW()-ROW(BQ$20)+1, MATCH(BQ$16,Templates!$I$1:HR$1,0)))</f>
        <v/>
      </c>
      <c r="BR98" s="55" t="str" cm="1">
        <f t="array" ref="BR98">IF(INDEX(Templates!$I$2:$FQ$152,ROW()-ROW(BR$20)+1, MATCH(BR$16,Templates!$I$1:HS$1,0))="","",INDEX(Templates!$I$2:$FQ$152,ROW()-ROW(BR$20)+1, MATCH(BR$16,Templates!$I$1:HS$1,0)))</f>
        <v/>
      </c>
      <c r="BS98" s="55" t="str" cm="1">
        <f t="array" ref="BS98">IF(INDEX(Templates!$I$2:$FQ$152,ROW()-ROW(BS$20)+1, MATCH(BS$16,Templates!$I$1:HT$1,0))="","",INDEX(Templates!$I$2:$FQ$152,ROW()-ROW(BS$20)+1, MATCH(BS$16,Templates!$I$1:HT$1,0)))</f>
        <v/>
      </c>
      <c r="BT98" s="55" t="str" cm="1">
        <f t="array" ref="BT98">IF(INDEX(Templates!$I$2:$FQ$152,ROW()-ROW(BT$20)+1, MATCH(BT$16,Templates!$I$1:HU$1,0))="","",INDEX(Templates!$I$2:$FQ$152,ROW()-ROW(BT$20)+1, MATCH(BT$16,Templates!$I$1:HU$1,0)))</f>
        <v/>
      </c>
      <c r="BU98" s="55" t="str" cm="1">
        <f t="array" ref="BU98">IF(INDEX(Templates!$I$2:$FQ$152,ROW()-ROW(BU$20)+1, MATCH(BU$16,Templates!$I$1:HV$1,0))="","",INDEX(Templates!$I$2:$FQ$152,ROW()-ROW(BU$20)+1, MATCH(BU$16,Templates!$I$1:HV$1,0)))</f>
        <v/>
      </c>
      <c r="BV98" s="55" t="str" cm="1">
        <f t="array" ref="BV98">IF(INDEX(Templates!$I$2:$FQ$152,ROW()-ROW(BV$20)+1, MATCH(BV$16,Templates!$I$1:HW$1,0))="","",INDEX(Templates!$I$2:$FQ$152,ROW()-ROW(BV$20)+1, MATCH(BV$16,Templates!$I$1:HW$1,0)))</f>
        <v/>
      </c>
      <c r="BW98" s="55" t="str" cm="1">
        <f t="array" ref="BW98">IF(INDEX(Templates!$I$2:$FQ$152,ROW()-ROW(BW$20)+1, MATCH(BW$16,Templates!$I$1:HX$1,0))="","",INDEX(Templates!$I$2:$FQ$152,ROW()-ROW(BW$20)+1, MATCH(BW$16,Templates!$I$1:HX$1,0)))</f>
        <v/>
      </c>
      <c r="BX98" s="55" t="str" cm="1">
        <f t="array" ref="BX98">IF(INDEX(Templates!$I$2:$FQ$152,ROW()-ROW(BX$20)+1, MATCH(BX$16,Templates!$I$1:HY$1,0))="","",INDEX(Templates!$I$2:$FQ$152,ROW()-ROW(BX$20)+1, MATCH(BX$16,Templates!$I$1:HY$1,0)))</f>
        <v/>
      </c>
      <c r="BY98" s="55" t="str" cm="1">
        <f t="array" ref="BY98">IF(INDEX(Templates!$I$2:$FQ$152,ROW()-ROW(BY$20)+1, MATCH(BY$16,Templates!$I$1:HZ$1,0))="","",INDEX(Templates!$I$2:$FQ$152,ROW()-ROW(BY$20)+1, MATCH(BY$16,Templates!$I$1:HZ$1,0)))</f>
        <v/>
      </c>
      <c r="BZ98" s="55" t="str" cm="1">
        <f t="array" ref="BZ98">IF(INDEX(Templates!$I$2:$FQ$152,ROW()-ROW(BZ$20)+1, MATCH(BZ$16,Templates!$I$1:IA$1,0))="","",INDEX(Templates!$I$2:$FQ$152,ROW()-ROW(BZ$20)+1, MATCH(BZ$16,Templates!$I$1:IA$1,0)))</f>
        <v/>
      </c>
      <c r="CA98" s="55" t="str" cm="1">
        <f t="array" ref="CA98">IF(INDEX(Templates!$I$2:$FQ$152,ROW()-ROW(CA$20)+1, MATCH(CA$16,Templates!$I$1:IB$1,0))="","",INDEX(Templates!$I$2:$FQ$152,ROW()-ROW(CA$20)+1, MATCH(CA$16,Templates!$I$1:IB$1,0)))</f>
        <v/>
      </c>
      <c r="CB98" s="55" t="str" cm="1">
        <f t="array" ref="CB98">IF(INDEX(Templates!$I$2:$FQ$152,ROW()-ROW(CB$20)+1, MATCH(CB$16,Templates!$I$1:IC$1,0))="","",INDEX(Templates!$I$2:$FQ$152,ROW()-ROW(CB$20)+1, MATCH(CB$16,Templates!$I$1:IC$1,0)))</f>
        <v/>
      </c>
      <c r="CC98" s="55" t="str" cm="1">
        <f t="array" ref="CC98">IF(INDEX(Templates!$I$2:$FQ$152,ROW()-ROW(CC$20)+1, MATCH(CC$16,Templates!$I$1:ID$1,0))="","",INDEX(Templates!$I$2:$FQ$152,ROW()-ROW(CC$20)+1, MATCH(CC$16,Templates!$I$1:ID$1,0)))</f>
        <v/>
      </c>
      <c r="CD98" s="55" t="str" cm="1">
        <f t="array" ref="CD98">IF(INDEX(Templates!$I$2:$FQ$152,ROW()-ROW(CD$20)+1, MATCH(CD$16,Templates!$I$1:IE$1,0))="","",INDEX(Templates!$I$2:$FQ$152,ROW()-ROW(CD$20)+1, MATCH(CD$16,Templates!$I$1:IE$1,0)))</f>
        <v/>
      </c>
      <c r="CE98" s="55" t="str" cm="1">
        <f t="array" ref="CE98">IF(INDEX(Templates!$I$2:$FQ$152,ROW()-ROW(CE$20)+1, MATCH(CE$16,Templates!$I$1:IF$1,0))="","",INDEX(Templates!$I$2:$FQ$152,ROW()-ROW(CE$20)+1, MATCH(CE$16,Templates!$I$1:IF$1,0)))</f>
        <v/>
      </c>
      <c r="CF98" s="55" t="str" cm="1">
        <f t="array" ref="CF98">IF(INDEX(Templates!$I$2:$FQ$152,ROW()-ROW(CF$20)+1, MATCH(CF$16,Templates!$I$1:ID$1,0))="","",INDEX(Templates!$I$2:$FQ$152,ROW()-ROW(CF$20)+1, MATCH(CF$16,Templates!$I$1:ID$1,0)))</f>
        <v/>
      </c>
      <c r="CG98" s="55" t="str" cm="1">
        <f t="array" ref="CG98">IF(INDEX(Templates!$I$2:$FQ$152,ROW()-ROW(CG$20)+1, MATCH(CG$16,Templates!$I$1:IE$1,0))="","",INDEX(Templates!$I$2:$FQ$152,ROW()-ROW(CG$20)+1, MATCH(CG$16,Templates!$I$1:IE$1,0)))</f>
        <v/>
      </c>
      <c r="CH98" s="55" t="str" cm="1">
        <f t="array" ref="CH98">IF(INDEX(Templates!$I$2:$FQ$152,ROW()-ROW(CH$20)+1, MATCH(CH$16,Templates!$I$1:IF$1,0))="","",INDEX(Templates!$I$2:$FQ$152,ROW()-ROW(CH$20)+1, MATCH(CH$16,Templates!$I$1:IF$1,0)))</f>
        <v/>
      </c>
      <c r="CI98" s="55" t="str" cm="1">
        <f t="array" ref="CI98">IF(INDEX(Templates!$I$2:$FQ$152,ROW()-ROW(CI$20)+1, MATCH(CI$16,Templates!$I$1:IG$1,0))="","",INDEX(Templates!$I$2:$FQ$152,ROW()-ROW(CI$20)+1, MATCH(CI$16,Templates!$I$1:IG$1,0)))</f>
        <v/>
      </c>
      <c r="CJ98" s="55" t="str" cm="1">
        <f t="array" ref="CJ98">IF(INDEX(Templates!$I$2:$FQ$152,ROW()-ROW(CJ$20)+1, MATCH(CJ$16,Templates!$I$1:IH$1,0))="","",INDEX(Templates!$I$2:$FQ$152,ROW()-ROW(CJ$20)+1, MATCH(CJ$16,Templates!$I$1:IH$1,0)))</f>
        <v/>
      </c>
      <c r="CK98" s="55" t="str" cm="1">
        <f t="array" ref="CK98">IF(INDEX(Templates!$I$2:$FQ$152,ROW()-ROW(CK$20)+1, MATCH(CK$16,Templates!$I$1:II$1,0))="","",INDEX(Templates!$I$2:$FQ$152,ROW()-ROW(CK$20)+1, MATCH(CK$16,Templates!$I$1:II$1,0)))</f>
        <v/>
      </c>
      <c r="CL98" s="55" t="str" cm="1">
        <f t="array" ref="CL98">IF(INDEX(Templates!$I$2:$FQ$152,ROW()-ROW(CL$20)+1, MATCH(CL$16,Templates!$I$1:IJ$1,0))="","",INDEX(Templates!$I$2:$FQ$152,ROW()-ROW(CL$20)+1, MATCH(CL$16,Templates!$I$1:IJ$1,0)))</f>
        <v/>
      </c>
      <c r="CM98" s="55" t="str" cm="1">
        <f t="array" ref="CM98">IF(INDEX(Templates!$I$2:$FQ$152,ROW()-ROW(CM$20)+1, MATCH(CM$16,Templates!$I$1:IK$1,0))="","",INDEX(Templates!$I$2:$FQ$152,ROW()-ROW(CM$20)+1, MATCH(CM$16,Templates!$I$1:IK$1,0)))</f>
        <v/>
      </c>
      <c r="CN98" s="55" t="str" cm="1">
        <f t="array" ref="CN98">IF(INDEX(Templates!$I$2:$FQ$152,ROW()-ROW(CN$20)+1, MATCH(CN$16,Templates!$I$1:IL$1,0))="","",INDEX(Templates!$I$2:$FQ$152,ROW()-ROW(CN$20)+1, MATCH(CN$16,Templates!$I$1:IL$1,0)))</f>
        <v/>
      </c>
      <c r="CO98" s="55" t="str" cm="1">
        <f t="array" ref="CO98">IF(INDEX(Templates!$I$2:$FQ$152,ROW()-ROW(CO$20)+1, MATCH(CO$16,Templates!$I$1:IM$1,0))="","",INDEX(Templates!$I$2:$FQ$152,ROW()-ROW(CO$20)+1, MATCH(CO$16,Templates!$I$1:IM$1,0)))</f>
        <v/>
      </c>
      <c r="CP98" s="55" t="str" cm="1">
        <f t="array" ref="CP98">IF(INDEX(Templates!$I$2:$FQ$152,ROW()-ROW(CP$20)+1, MATCH(CP$16,Templates!$I$1:IN$1,0))="","",INDEX(Templates!$I$2:$FQ$152,ROW()-ROW(CP$20)+1, MATCH(CP$16,Templates!$I$1:IN$1,0)))</f>
        <v/>
      </c>
      <c r="CQ98" s="55" t="str" cm="1">
        <f t="array" ref="CQ98">IF(INDEX(Templates!$I$2:$FQ$152,ROW()-ROW(CQ$20)+1, MATCH(CQ$16,Templates!$I$1:IO$1,0))="","",INDEX(Templates!$I$2:$FQ$152,ROW()-ROW(CQ$20)+1, MATCH(CQ$16,Templates!$I$1:IO$1,0)))</f>
        <v/>
      </c>
      <c r="CR98" s="55" t="str" cm="1">
        <f t="array" ref="CR98">IF(INDEX(Templates!$I$2:$FQ$152,ROW()-ROW(CR$20)+1, MATCH(CR$16,Templates!$I$1:IP$1,0))="","",INDEX(Templates!$I$2:$FQ$152,ROW()-ROW(CR$20)+1, MATCH(CR$16,Templates!$I$1:IP$1,0)))</f>
        <v/>
      </c>
      <c r="CS98" s="55" t="str" cm="1">
        <f t="array" ref="CS98">IF(INDEX(Templates!$I$2:$FQ$152,ROW()-ROW(CS$20)+1, MATCH(CS$16,Templates!$I$1:IQ$1,0))="","",INDEX(Templates!$I$2:$FQ$152,ROW()-ROW(CS$20)+1, MATCH(CS$16,Templates!$I$1:IQ$1,0)))</f>
        <v/>
      </c>
      <c r="CT98" s="55" t="str" cm="1">
        <f t="array" ref="CT98">IF(INDEX(Templates!$I$2:$FQ$152,ROW()-ROW(CT$20)+1, MATCH(CT$16,Templates!$I$1:IR$1,0))="","",INDEX(Templates!$I$2:$FQ$152,ROW()-ROW(CT$20)+1, MATCH(CT$16,Templates!$I$1:IR$1,0)))</f>
        <v/>
      </c>
      <c r="CU98" s="55" t="str" cm="1">
        <f t="array" ref="CU98">IF(INDEX(Templates!$I$2:$FQ$152,ROW()-ROW(CU$20)+1, MATCH(CU$16,Templates!$I$1:IS$1,0))="","",INDEX(Templates!$I$2:$FQ$152,ROW()-ROW(CU$20)+1, MATCH(CU$16,Templates!$I$1:IS$1,0)))</f>
        <v/>
      </c>
      <c r="CV98" s="55" t="str" cm="1">
        <f t="array" ref="CV98">IF(INDEX(Templates!$I$2:$FQ$152,ROW()-ROW(CV$20)+1, MATCH(CV$16,Templates!$I$1:IT$1,0))="","",INDEX(Templates!$I$2:$FQ$152,ROW()-ROW(CV$20)+1, MATCH(CV$16,Templates!$I$1:IT$1,0)))</f>
        <v/>
      </c>
      <c r="CW98" s="55" t="str" cm="1">
        <f t="array" ref="CW98">IF(INDEX(Templates!$I$2:$FQ$152,ROW()-ROW(CW$20)+1, MATCH(CW$16,Templates!$I$1:IU$1,0))="","",INDEX(Templates!$I$2:$FQ$152,ROW()-ROW(CW$20)+1, MATCH(CW$16,Templates!$I$1:IU$1,0)))</f>
        <v/>
      </c>
      <c r="CX98" s="55" t="str" cm="1">
        <f t="array" ref="CX98">IF(INDEX(Templates!$I$2:$FQ$152,ROW()-ROW(CX$20)+1, MATCH(CX$16,Templates!$I$1:IV$1,0))="","",INDEX(Templates!$I$2:$FQ$152,ROW()-ROW(CX$20)+1, MATCH(CX$16,Templates!$I$1:IV$1,0)))</f>
        <v/>
      </c>
      <c r="CY98" s="55" t="str" cm="1">
        <f t="array" ref="CY98">IF(INDEX(Templates!$I$2:$FQ$152,ROW()-ROW(CY$20)+1, MATCH(CY$16,Templates!$I$1:IW$1,0))="","",INDEX(Templates!$I$2:$FQ$152,ROW()-ROW(CY$20)+1, MATCH(CY$16,Templates!$I$1:IW$1,0)))</f>
        <v/>
      </c>
      <c r="CZ98" s="55" t="str" cm="1">
        <f t="array" ref="CZ98">IF(INDEX(Templates!$I$2:$FQ$152,ROW()-ROW(CZ$20)+1, MATCH(CZ$16,Templates!$I$1:IX$1,0))="","",INDEX(Templates!$I$2:$FQ$152,ROW()-ROW(CZ$20)+1, MATCH(CZ$16,Templates!$I$1:IX$1,0)))</f>
        <v/>
      </c>
      <c r="DA98" s="55" t="str" cm="1">
        <f t="array" ref="DA98">IF(INDEX(Templates!$I$2:$FQ$152,ROW()-ROW(DA$20)+1, MATCH(DA$16,Templates!$I$1:IY$1,0))="","",INDEX(Templates!$I$2:$FQ$152,ROW()-ROW(DA$20)+1, MATCH(DA$16,Templates!$I$1:IY$1,0)))</f>
        <v/>
      </c>
      <c r="DB98" s="55" t="str" cm="1">
        <f t="array" ref="DB98">IF(INDEX(Templates!$I$2:$FQ$152,ROW()-ROW(DB$20)+1, MATCH(DB$16,Templates!$I$1:IZ$1,0))="","",INDEX(Templates!$I$2:$FQ$152,ROW()-ROW(DB$20)+1, MATCH(DB$16,Templates!$I$1:IZ$1,0)))</f>
        <v/>
      </c>
      <c r="DC98" s="55" t="str" cm="1">
        <f t="array" ref="DC98">IF(INDEX(Templates!$I$2:$FQ$152,ROW()-ROW(DC$20)+1, MATCH(DC$16,Templates!$I$1:JA$1,0))="","",INDEX(Templates!$I$2:$FQ$152,ROW()-ROW(DC$20)+1, MATCH(DC$16,Templates!$I$1:JA$1,0)))</f>
        <v/>
      </c>
      <c r="DD98" s="55" t="str" cm="1">
        <f t="array" ref="DD98">IF(INDEX(Templates!$I$2:$FQ$152,ROW()-ROW(DD$20)+1, MATCH(DD$16,Templates!$I$1:JB$1,0))="","",INDEX(Templates!$I$2:$FQ$152,ROW()-ROW(DD$20)+1, MATCH(DD$16,Templates!$I$1:JB$1,0)))</f>
        <v/>
      </c>
      <c r="DE98" s="55" t="str" cm="1">
        <f t="array" ref="DE98">IF(INDEX(Templates!$I$2:$FQ$152,ROW()-ROW(DE$20)+1, MATCH(DE$16,Templates!$I$1:JC$1,0))="","",INDEX(Templates!$I$2:$FQ$152,ROW()-ROW(DE$20)+1, MATCH(DE$16,Templates!$I$1:JC$1,0)))</f>
        <v/>
      </c>
      <c r="DF98" s="55" t="str" cm="1">
        <f t="array" ref="DF98">IF(INDEX(Templates!$I$2:$FQ$152,ROW()-ROW(DF$20)+1, MATCH(DF$16,Templates!$I$1:JD$1,0))="","",INDEX(Templates!$I$2:$FQ$152,ROW()-ROW(DF$20)+1, MATCH(DF$16,Templates!$I$1:JD$1,0)))</f>
        <v/>
      </c>
      <c r="DG98" s="55" t="str" cm="1">
        <f t="array" ref="DG98">IF(INDEX(Templates!$I$2:$FQ$152,ROW()-ROW(DG$20)+1, MATCH(DG$16,Templates!$I$1:JE$1,0))="","",INDEX(Templates!$I$2:$FQ$152,ROW()-ROW(DG$20)+1, MATCH(DG$16,Templates!$I$1:JE$1,0)))</f>
        <v/>
      </c>
      <c r="DH98" s="55" t="str" cm="1">
        <f t="array" ref="DH98">IF(INDEX(Templates!$I$2:$FQ$152,ROW()-ROW(DH$20)+1, MATCH(DH$16,Templates!$I$1:JF$1,0))="","",INDEX(Templates!$I$2:$FQ$152,ROW()-ROW(DH$20)+1, MATCH(DH$16,Templates!$I$1:JF$1,0)))</f>
        <v/>
      </c>
      <c r="DI98" s="55" t="str" cm="1">
        <f t="array" ref="DI98">IF(INDEX(Templates!$I$2:$FQ$152,ROW()-ROW(DI$20)+1, MATCH(DI$16,Templates!$I$1:JG$1,0))="","",INDEX(Templates!$I$2:$FQ$152,ROW()-ROW(DI$20)+1, MATCH(DI$16,Templates!$I$1:JG$1,0)))</f>
        <v/>
      </c>
      <c r="DJ98" s="55" t="str" cm="1">
        <f t="array" ref="DJ98">IF(INDEX(Templates!$I$2:$FQ$152,ROW()-ROW(DJ$20)+1, MATCH(DJ$16,Templates!$I$1:JH$1,0))="","",INDEX(Templates!$I$2:$FQ$152,ROW()-ROW(DJ$20)+1, MATCH(DJ$16,Templates!$I$1:JH$1,0)))</f>
        <v/>
      </c>
      <c r="DK98" s="55" t="str" cm="1">
        <f t="array" ref="DK98">IF(INDEX(Templates!$I$2:$FQ$152,ROW()-ROW(DK$20)+1, MATCH(DK$16,Templates!$I$1:JI$1,0))="","",INDEX(Templates!$I$2:$FQ$152,ROW()-ROW(DK$20)+1, MATCH(DK$16,Templates!$I$1:JI$1,0)))</f>
        <v/>
      </c>
      <c r="DL98" s="55" t="str" cm="1">
        <f t="array" ref="DL98">IF(INDEX(Templates!$I$2:$FQ$152,ROW()-ROW(DL$20)+1, MATCH(DL$16,Templates!$I$1:JJ$1,0))="","",INDEX(Templates!$I$2:$FQ$152,ROW()-ROW(DL$20)+1, MATCH(DL$16,Templates!$I$1:JJ$1,0)))</f>
        <v/>
      </c>
      <c r="DM98" s="55" t="str" cm="1">
        <f t="array" ref="DM98">IF(INDEX(Templates!$I$2:$FQ$152,ROW()-ROW(DM$20)+1, MATCH(DM$16,Templates!$I$1:JK$1,0))="","",INDEX(Templates!$I$2:$FQ$152,ROW()-ROW(DM$20)+1, MATCH(DM$16,Templates!$I$1:JK$1,0)))</f>
        <v/>
      </c>
      <c r="DN98" s="55" t="str" cm="1">
        <f t="array" ref="DN98">IF(INDEX(Templates!$I$2:$FQ$152,ROW()-ROW(DN$20)+1, MATCH(DN$16,Templates!$I$1:JL$1,0))="","",INDEX(Templates!$I$2:$FQ$152,ROW()-ROW(DN$20)+1, MATCH(DN$16,Templates!$I$1:JL$1,0)))</f>
        <v/>
      </c>
      <c r="DO98" s="55" t="str" cm="1">
        <f t="array" ref="DO98">IF(INDEX(Templates!$I$2:$FQ$152,ROW()-ROW(DO$20)+1, MATCH(DO$16,Templates!$I$1:JM$1,0))="","",INDEX(Templates!$I$2:$FQ$152,ROW()-ROW(DO$20)+1, MATCH(DO$16,Templates!$I$1:JM$1,0)))</f>
        <v/>
      </c>
      <c r="DP98" s="55" t="str" cm="1">
        <f t="array" ref="DP98">IF(INDEX(Templates!$I$2:$FQ$152,ROW()-ROW(DP$20)+1, MATCH(DP$16,Templates!$I$1:JN$1,0))="","",INDEX(Templates!$I$2:$FQ$152,ROW()-ROW(DP$20)+1, MATCH(DP$16,Templates!$I$1:JN$1,0)))</f>
        <v/>
      </c>
      <c r="DQ98" s="55" t="str" cm="1">
        <f t="array" ref="DQ98">IF(INDEX(Templates!$I$2:$FQ$152,ROW()-ROW(DQ$20)+1, MATCH(DQ$16,Templates!$I$1:JO$1,0))="","",INDEX(Templates!$I$2:$FQ$152,ROW()-ROW(DQ$20)+1, MATCH(DQ$16,Templates!$I$1:JO$1,0)))</f>
        <v/>
      </c>
      <c r="DR98" s="55" t="str" cm="1">
        <f t="array" ref="DR98">IF(INDEX(Templates!$I$2:$FQ$152,ROW()-ROW(DR$20)+1, MATCH(DR$16,Templates!$I$1:JP$1,0))="","",INDEX(Templates!$I$2:$FQ$152,ROW()-ROW(DR$20)+1, MATCH(DR$16,Templates!$I$1:JP$1,0)))</f>
        <v/>
      </c>
      <c r="DS98" s="55" t="str" cm="1">
        <f t="array" ref="DS98">IF(INDEX(Templates!$I$2:$FQ$152,ROW()-ROW(DS$20)+1, MATCH(DS$16,Templates!$I$1:JQ$1,0))="","",INDEX(Templates!$I$2:$FQ$152,ROW()-ROW(DS$20)+1, MATCH(DS$16,Templates!$I$1:JQ$1,0)))</f>
        <v/>
      </c>
      <c r="DT98" s="55" t="str" cm="1">
        <f t="array" ref="DT98">IF(INDEX(Templates!$I$2:$FQ$152,ROW()-ROW(DT$20)+1, MATCH(DT$16,Templates!$I$1:JR$1,0))="","",INDEX(Templates!$I$2:$FQ$152,ROW()-ROW(DT$20)+1, MATCH(DT$16,Templates!$I$1:JR$1,0)))</f>
        <v/>
      </c>
      <c r="DU98" s="55" t="str" cm="1">
        <f t="array" ref="DU98">IF(INDEX(Templates!$I$2:$FQ$152,ROW()-ROW(DU$20)+1, MATCH(DU$16,Templates!$I$1:JP$1,0))="","",INDEX(Templates!$I$2:$FQ$152,ROW()-ROW(DU$20)+1, MATCH(DU$16,Templates!$I$1:JP$1,0)))</f>
        <v/>
      </c>
      <c r="DV98" s="55" t="str" cm="1">
        <f t="array" ref="DV98">IF(INDEX(Templates!$I$2:$FQ$152,ROW()-ROW(DV$20)+1, MATCH(DV$16,Templates!$I$1:JQ$1,0))="","",INDEX(Templates!$I$2:$FQ$152,ROW()-ROW(DV$20)+1, MATCH(DV$16,Templates!$I$1:JQ$1,0)))</f>
        <v/>
      </c>
      <c r="DW98" s="55" t="str" cm="1">
        <f t="array" ref="DW98">IF(INDEX(Templates!$I$2:$FQ$152,ROW()-ROW(DW$20)+1, MATCH(DW$16,Templates!$I$1:JR$1,0))="","",INDEX(Templates!$I$2:$FQ$152,ROW()-ROW(DW$20)+1, MATCH(DW$16,Templates!$I$1:JR$1,0)))</f>
        <v/>
      </c>
      <c r="DX98" s="55" t="str" cm="1">
        <f t="array" ref="DX98">IF(INDEX(Templates!$I$2:$FQ$152,ROW()-ROW(DX$20)+1, MATCH(DX$16,Templates!$I$1:JS$1,0))="","",INDEX(Templates!$I$2:$FQ$152,ROW()-ROW(DX$20)+1, MATCH(DX$16,Templates!$I$1:JS$1,0)))</f>
        <v/>
      </c>
      <c r="DY98" s="55" t="str" cm="1">
        <f t="array" ref="DY98">IF(INDEX(Templates!$I$2:$FQ$152,ROW()-ROW(DY$20)+1, MATCH(DY$16,Templates!$I$1:JT$1,0))="","",INDEX(Templates!$I$2:$FQ$152,ROW()-ROW(DY$20)+1, MATCH(DY$16,Templates!$I$1:JT$1,0)))</f>
        <v/>
      </c>
      <c r="DZ98" s="55" t="str" cm="1">
        <f t="array" ref="DZ98">IF(INDEX(Templates!$I$2:$FQ$152,ROW()-ROW(DZ$20)+1, MATCH(DZ$16,Templates!$I$1:JU$1,0))="","",INDEX(Templates!$I$2:$FQ$152,ROW()-ROW(DZ$20)+1, MATCH(DZ$16,Templates!$I$1:JU$1,0)))</f>
        <v/>
      </c>
      <c r="EA98" s="55" t="str" cm="1">
        <f t="array" ref="EA98">IF(INDEX(Templates!$I$2:$FQ$152,ROW()-ROW(EA$20)+1, MATCH(EA$16,Templates!$I$1:JV$1,0))="","",INDEX(Templates!$I$2:$FQ$152,ROW()-ROW(EA$20)+1, MATCH(EA$16,Templates!$I$1:JV$1,0)))</f>
        <v/>
      </c>
      <c r="EB98" s="55" t="str" cm="1">
        <f t="array" ref="EB98">IF(INDEX(Templates!$I$2:$FQ$152,ROW()-ROW(EB$20)+1, MATCH(EB$16,Templates!$I$1:JW$1,0))="","",INDEX(Templates!$I$2:$FQ$152,ROW()-ROW(EB$20)+1, MATCH(EB$16,Templates!$I$1:JW$1,0)))</f>
        <v/>
      </c>
      <c r="EC98" s="55" t="str" cm="1">
        <f t="array" ref="EC98">IF(INDEX(Templates!$I$2:$FQ$152,ROW()-ROW(EC$20)+1, MATCH(EC$16,Templates!$I$1:JX$1,0))="","",INDEX(Templates!$I$2:$FQ$152,ROW()-ROW(EC$20)+1, MATCH(EC$16,Templates!$I$1:JX$1,0)))</f>
        <v/>
      </c>
      <c r="ED98" s="55" t="str" cm="1">
        <f t="array" ref="ED98">IF(INDEX(Templates!$I$2:$FQ$152,ROW()-ROW(ED$20)+1, MATCH(ED$16,Templates!$I$1:JY$1,0))="","",INDEX(Templates!$I$2:$FQ$152,ROW()-ROW(ED$20)+1, MATCH(ED$16,Templates!$I$1:JY$1,0)))</f>
        <v/>
      </c>
      <c r="EE98" s="55"/>
      <c r="EF98" s="55"/>
      <c r="EG98" s="55"/>
      <c r="EH98" s="55"/>
      <c r="EI98" s="55"/>
      <c r="EJ98" s="55"/>
      <c r="EK98" s="55"/>
      <c r="EL98" s="55"/>
      <c r="EM98" s="55"/>
      <c r="EN98" s="55"/>
      <c r="EO98" s="55"/>
      <c r="EP98" s="55"/>
      <c r="EQ98" s="55"/>
      <c r="ER98" s="55"/>
      <c r="ES98" s="55"/>
      <c r="ET98" s="55"/>
      <c r="EU98" s="55"/>
      <c r="EV98" s="55"/>
      <c r="EW98" s="55"/>
      <c r="EX98" s="55"/>
      <c r="EY98" s="55"/>
      <c r="EZ98" s="55"/>
      <c r="FA98" s="55"/>
      <c r="FB98" s="55"/>
      <c r="FC98" s="55"/>
      <c r="FD98" s="55"/>
      <c r="FE98" s="55"/>
      <c r="FF98" s="55"/>
      <c r="FG98" s="55"/>
      <c r="FH98" s="55"/>
      <c r="FI98" s="55"/>
      <c r="FJ98" s="55"/>
      <c r="FK98" s="55"/>
      <c r="FL98" s="55"/>
      <c r="FM98" s="55"/>
      <c r="FN98" s="55"/>
      <c r="FO98" s="55"/>
      <c r="FP98" s="55"/>
      <c r="FQ98" s="55"/>
      <c r="FR98" s="55"/>
      <c r="FS98" s="55"/>
      <c r="FT98" s="55"/>
      <c r="FU98" s="55"/>
      <c r="FV98" s="55"/>
      <c r="FW98" s="55"/>
      <c r="FX98" s="55"/>
      <c r="FY98" s="55"/>
      <c r="FZ98" s="55"/>
      <c r="GA98" s="55"/>
      <c r="GB98" s="55"/>
      <c r="GC98" s="55"/>
      <c r="GD98" s="55"/>
      <c r="GE98" s="55"/>
      <c r="GF98" s="55"/>
      <c r="GG98" s="55"/>
      <c r="GH98" s="55"/>
      <c r="GI98" s="55"/>
      <c r="GJ98" s="55"/>
      <c r="GK98" s="55"/>
      <c r="GL98" s="55"/>
      <c r="GM98" s="55"/>
      <c r="GN98" s="55"/>
      <c r="GO98" s="55"/>
      <c r="GP98" s="55"/>
      <c r="GQ98" s="55"/>
      <c r="GR98" s="55"/>
      <c r="GS98" s="55"/>
      <c r="GT98" s="55"/>
      <c r="GU98" s="55"/>
      <c r="GV98" s="55"/>
      <c r="GW98" s="55"/>
    </row>
    <row r="99" spans="1:205" s="24" customFormat="1" x14ac:dyDescent="0.55000000000000004">
      <c r="A99" s="41" t="s">
        <v>763</v>
      </c>
      <c r="B99" s="6" t="s">
        <v>768</v>
      </c>
      <c r="C99" s="66" t="str" cm="1">
        <f t="array" ref="C99">IF(INDEX(Templates!A$2:A$153,ROW()-ROW($20:$20)+1)="","",INDEX(Templates!A$2:A$153,ROW()-ROW($20:$20)+1))</f>
        <v>JSON_PATH:heat_rejections[0]</v>
      </c>
      <c r="D99" s="66" t="str" cm="1">
        <f t="array" ref="D99">IF(INDEX(Templates!B$2:B$153,ROW()-ROW($20:$20)+1)="","",INDEX(Templates!B$2:B$153,ROW()-ROW($20:$20)+1))</f>
        <v>loop</v>
      </c>
      <c r="E99" s="66" t="str" cm="1">
        <f t="array" ref="E99">IF(INDEX(Templates!C$2:C$153,ROW()-ROW($20:$20)+1)="","",INDEX(Templates!C$2:C$153,ROW()-ROW($20:$20)+1))</f>
        <v/>
      </c>
      <c r="F99" s="127" t="str" cm="1">
        <f t="array" ref="F99">IF(INDEX(Templates!D$2:D$153,ROW()-ROW($20:$20)+1)="","",INDEX(Templates!D$2:D$153,ROW()-ROW($20:$20)+1))</f>
        <v/>
      </c>
      <c r="G99" s="116" t="str" cm="1">
        <f t="array" ref="G99">IF(INDEX(Templates!E$2:E$153,ROW()-ROW($20:$20)+1)="","",INDEX(Templates!E$2:E$153,ROW()-ROW($20:$20)+1))</f>
        <v>HeatRejection</v>
      </c>
      <c r="H99" s="68" t="str" cm="1">
        <f t="array" ref="H99">IF(INDEX(Templates!F$2:F$153,ROW()-ROW($20:$20)+1)="","",INDEX(Templates!F$2:F$153,ROW()-ROW($20:$20)+1))</f>
        <v>Cooling Tower 1</v>
      </c>
      <c r="I99" s="68" t="str" cm="1">
        <f t="array" ref="I99">IF(INDEX(Templates!G$2:G$153,ROW()-ROW($20:$20)+1)="","",INDEX(Templates!G$2:G$153,ROW()-ROW($20:$20)+1))</f>
        <v>ASHRAE229 1</v>
      </c>
      <c r="J99" s="68" t="str" cm="1">
        <f t="array" ref="J99">IF(INDEX(Templates!H$2:H$153,ROW()-ROW($20:$20)+1)="","",INDEX(Templates!H$2:H$153,ROW()-ROW($20:$20)+1))</f>
        <v>loop</v>
      </c>
      <c r="K99" s="69" t="s">
        <v>765</v>
      </c>
      <c r="L99" s="69" t="s">
        <v>765</v>
      </c>
      <c r="M99" s="55" t="str" cm="1">
        <f t="array" ref="M99">IF(INDEX(Templates!$I$2:$FQ$152,ROW()-ROW(M$20)+1, MATCH(M$16,Templates!$I$1:FQ$1,0))="","",INDEX(Templates!$I$2:$FQ$152,ROW()-ROW(M$20)+1, MATCH(M$16,Templates!$I$1:FQ$1,0)))</f>
        <v/>
      </c>
      <c r="N99" s="55" t="str" cm="1">
        <f t="array" ref="N99">IF(INDEX(Templates!$I$2:$FQ$152,ROW()-ROW(N$20)+1, MATCH(N$16,Templates!$I$1:FR$1,0))="","",INDEX(Templates!$I$2:$FQ$152,ROW()-ROW(N$20)+1, MATCH(N$16,Templates!$I$1:FR$1,0)))</f>
        <v/>
      </c>
      <c r="O99" s="55" t="str" cm="1">
        <f t="array" ref="O99">IF(INDEX(Templates!$I$2:$FQ$152,ROW()-ROW(O$20)+1, MATCH(O$16,Templates!$I$1:FS$1,0))="","",INDEX(Templates!$I$2:$FQ$152,ROW()-ROW(O$20)+1, MATCH(O$16,Templates!$I$1:FS$1,0)))</f>
        <v/>
      </c>
      <c r="P99" s="55" t="str" cm="1">
        <f t="array" ref="P99">IF(INDEX(Templates!$I$2:$FQ$152,ROW()-ROW(P$20)+1, MATCH(P$16,Templates!$I$1:FT$1,0))="","",INDEX(Templates!$I$2:$FQ$152,ROW()-ROW(P$20)+1, MATCH(P$16,Templates!$I$1:FT$1,0)))</f>
        <v/>
      </c>
      <c r="Q99" s="55" t="str" cm="1">
        <f t="array" ref="Q99">IF(INDEX(Templates!$I$2:$FQ$152,ROW()-ROW(Q$20)+1, MATCH(Q$16,Templates!$I$1:FU$1,0))="","",INDEX(Templates!$I$2:$FQ$152,ROW()-ROW(Q$20)+1, MATCH(Q$16,Templates!$I$1:FU$1,0)))</f>
        <v/>
      </c>
      <c r="R99" s="55" t="str" cm="1">
        <f t="array" ref="R99">IF(INDEX(Templates!$I$2:$FQ$152,ROW()-ROW(R$20)+1, MATCH(R$16,Templates!$I$1:FV$1,0))="","",INDEX(Templates!$I$2:$FQ$152,ROW()-ROW(R$20)+1, MATCH(R$16,Templates!$I$1:FV$1,0)))</f>
        <v/>
      </c>
      <c r="S99" s="55" t="str" cm="1">
        <f t="array" ref="S99">IF(INDEX(Templates!$I$2:$FQ$152,ROW()-ROW(S$20)+1, MATCH(S$16,Templates!$I$1:FW$1,0))="","",INDEX(Templates!$I$2:$FQ$152,ROW()-ROW(S$20)+1, MATCH(S$16,Templates!$I$1:FW$1,0)))</f>
        <v/>
      </c>
      <c r="T99" s="55" t="str" cm="1">
        <f t="array" ref="T99">IF(INDEX(Templates!$I$2:$FQ$152,ROW()-ROW(T$20)+1, MATCH(T$16,Templates!$I$1:FX$1,0))="","",INDEX(Templates!$I$2:$FQ$152,ROW()-ROW(T$20)+1, MATCH(T$16,Templates!$I$1:FX$1,0)))</f>
        <v/>
      </c>
      <c r="U99" s="55" t="str" cm="1">
        <f t="array" ref="U99">IF(INDEX(Templates!$I$2:$FQ$152,ROW()-ROW(U$20)+1, MATCH(U$16,Templates!$I$1:FY$1,0))="","",INDEX(Templates!$I$2:$FQ$152,ROW()-ROW(U$20)+1, MATCH(U$16,Templates!$I$1:FY$1,0)))</f>
        <v/>
      </c>
      <c r="V99" s="55" t="str" cm="1">
        <f t="array" ref="V99">IF(INDEX(Templates!$I$2:$FQ$152,ROW()-ROW(V$20)+1, MATCH(V$16,Templates!$I$1:FZ$1,0))="","",INDEX(Templates!$I$2:$FQ$152,ROW()-ROW(V$20)+1, MATCH(V$16,Templates!$I$1:FZ$1,0)))</f>
        <v/>
      </c>
      <c r="W99" s="55" t="str" cm="1">
        <f t="array" ref="W99">IF(INDEX(Templates!$I$2:$FQ$152,ROW()-ROW(W$20)+1, MATCH(W$16,Templates!$I$1:GA$1,0))="","",INDEX(Templates!$I$2:$FQ$152,ROW()-ROW(W$20)+1, MATCH(W$16,Templates!$I$1:GA$1,0)))</f>
        <v/>
      </c>
      <c r="X99" s="55" t="str" cm="1">
        <f t="array" ref="X99">IF(INDEX(Templates!$I$2:$FQ$152,ROW()-ROW(X$20)+1, MATCH(X$16,Templates!$I$1:GB$1,0))="","",INDEX(Templates!$I$2:$FQ$152,ROW()-ROW(X$20)+1, MATCH(X$16,Templates!$I$1:GB$1,0)))</f>
        <v/>
      </c>
      <c r="Y99" s="55" t="str" cm="1">
        <f t="array" ref="Y99">IF(INDEX(Templates!$I$2:$FQ$152,ROW()-ROW(Y$20)+1, MATCH(Y$16,Templates!$I$1:GC$1,0))="","",INDEX(Templates!$I$2:$FQ$152,ROW()-ROW(Y$20)+1, MATCH(Y$16,Templates!$I$1:GC$1,0)))</f>
        <v/>
      </c>
      <c r="Z99" s="55" t="str" cm="1">
        <f t="array" ref="Z99">IF(INDEX(Templates!$I$2:$FQ$152,ROW()-ROW(Z$20)+1, MATCH(Z$16,Templates!$I$1:GD$1,0))="","",INDEX(Templates!$I$2:$FQ$152,ROW()-ROW(Z$20)+1, MATCH(Z$16,Templates!$I$1:GD$1,0)))</f>
        <v/>
      </c>
      <c r="AA99" s="55" t="str" cm="1">
        <f t="array" ref="AA99">IF(INDEX(Templates!$I$2:$FQ$152,ROW()-ROW(AA$20)+1, MATCH(AA$16,Templates!$I$1:GE$1,0))="","",INDEX(Templates!$I$2:$FQ$152,ROW()-ROW(AA$20)+1, MATCH(AA$16,Templates!$I$1:GE$1,0)))</f>
        <v/>
      </c>
      <c r="AB99" s="55" t="str" cm="1">
        <f t="array" ref="AB99">IF(INDEX(Templates!$I$2:$FQ$152,ROW()-ROW(AB$20)+1, MATCH(AB$16,Templates!$I$1:GF$1,0))="","",INDEX(Templates!$I$2:$FQ$152,ROW()-ROW(AB$20)+1, MATCH(AB$16,Templates!$I$1:GF$1,0)))</f>
        <v/>
      </c>
      <c r="AC99" s="55" t="str" cm="1">
        <f t="array" ref="AC99">IF(INDEX(Templates!$I$2:$FQ$152,ROW()-ROW(AC$20)+1, MATCH(AC$16,Templates!$I$1:GG$1,0))="","",INDEX(Templates!$I$2:$FQ$152,ROW()-ROW(AC$20)+1, MATCH(AC$16,Templates!$I$1:GG$1,0)))</f>
        <v/>
      </c>
      <c r="AD99" s="55" t="str" cm="1">
        <f t="array" ref="AD99">IF(INDEX(Templates!$I$2:$FQ$152,ROW()-ROW(AD$20)+1, MATCH(AD$16,Templates!$I$1:GH$1,0))="","",INDEX(Templates!$I$2:$FQ$152,ROW()-ROW(AD$20)+1, MATCH(AD$16,Templates!$I$1:GH$1,0)))</f>
        <v/>
      </c>
      <c r="AE99" s="55" t="str" cm="1">
        <f t="array" ref="AE99">IF(INDEX(Templates!$I$2:$FQ$152,ROW()-ROW(AE$20)+1, MATCH(AE$16,Templates!$I$1:GI$1,0))="","",INDEX(Templates!$I$2:$FQ$152,ROW()-ROW(AE$20)+1, MATCH(AE$16,Templates!$I$1:GI$1,0)))</f>
        <v/>
      </c>
      <c r="AF99" s="55" t="str" cm="1">
        <f t="array" ref="AF99">IF(INDEX(Templates!$I$2:$FQ$152,ROW()-ROW(AF$20)+1, MATCH(AF$16,Templates!$I$1:GJ$1,0))="","",INDEX(Templates!$I$2:$FQ$152,ROW()-ROW(AF$20)+1, MATCH(AF$16,Templates!$I$1:GJ$1,0)))</f>
        <v/>
      </c>
      <c r="AG99" s="55" t="str" cm="1">
        <f t="array" ref="AG99">IF(INDEX(Templates!$I$2:$FQ$152,ROW()-ROW(AG$20)+1, MATCH(AG$16,Templates!$I$1:GK$1,0))="","",INDEX(Templates!$I$2:$FQ$152,ROW()-ROW(AG$20)+1, MATCH(AG$16,Templates!$I$1:GK$1,0)))</f>
        <v/>
      </c>
      <c r="AH99" s="55" t="str" cm="1">
        <f t="array" ref="AH99">IF(INDEX(Templates!$I$2:$FQ$152,ROW()-ROW(AH$20)+1, MATCH(AH$16,Templates!$I$1:GL$1,0))="","",INDEX(Templates!$I$2:$FQ$152,ROW()-ROW(AH$20)+1, MATCH(AH$16,Templates!$I$1:GL$1,0)))</f>
        <v/>
      </c>
      <c r="AI99" s="55" t="str" cm="1">
        <f t="array" ref="AI99">IF(INDEX(Templates!$I$2:$FQ$152,ROW()-ROW(AI$20)+1, MATCH(AI$16,Templates!$I$1:GM$1,0))="","",INDEX(Templates!$I$2:$FQ$152,ROW()-ROW(AI$20)+1, MATCH(AI$16,Templates!$I$1:GM$1,0)))</f>
        <v/>
      </c>
      <c r="AJ99" s="55" t="str" cm="1">
        <f t="array" ref="AJ99">IF(INDEX(Templates!$I$2:$FQ$152,ROW()-ROW(AJ$20)+1, MATCH(AJ$16,Templates!$I$1:GN$1,0))="","",INDEX(Templates!$I$2:$FQ$152,ROW()-ROW(AJ$20)+1, MATCH(AJ$16,Templates!$I$1:GN$1,0)))</f>
        <v/>
      </c>
      <c r="AK99" s="55" t="str" cm="1">
        <f t="array" ref="AK99">IF(INDEX(Templates!$I$2:$FQ$152,ROW()-ROW(AK$20)+1, MATCH(AK$16,Templates!$I$1:GO$1,0))="","",INDEX(Templates!$I$2:$FQ$152,ROW()-ROW(AK$20)+1, MATCH(AK$16,Templates!$I$1:GO$1,0)))</f>
        <v/>
      </c>
      <c r="AL99" s="55" t="str" cm="1">
        <f t="array" ref="AL99">IF(INDEX(Templates!$I$2:$FQ$152,ROW()-ROW(AL$20)+1, MATCH(AL$16,Templates!$I$1:GP$1,0))="","",INDEX(Templates!$I$2:$FQ$152,ROW()-ROW(AL$20)+1, MATCH(AL$16,Templates!$I$1:GP$1,0)))</f>
        <v/>
      </c>
      <c r="AM99" s="55" t="str" cm="1">
        <f t="array" ref="AM99">IF(INDEX(Templates!$I$2:$FQ$152,ROW()-ROW(AM$20)+1, MATCH(AM$16,Templates!$I$1:GQ$1,0))="","",INDEX(Templates!$I$2:$FQ$152,ROW()-ROW(AM$20)+1, MATCH(AM$16,Templates!$I$1:GQ$1,0)))</f>
        <v/>
      </c>
      <c r="AN99" s="55" t="str" cm="1">
        <f t="array" ref="AN99">IF(INDEX(Templates!$I$2:$FQ$152,ROW()-ROW(AN$20)+1, MATCH(AN$16,Templates!$I$1:GR$1,0))="","",INDEX(Templates!$I$2:$FQ$152,ROW()-ROW(AN$20)+1, MATCH(AN$16,Templates!$I$1:GR$1,0)))</f>
        <v/>
      </c>
      <c r="AO99" s="55" t="str" cm="1">
        <f t="array" ref="AO99">IF(INDEX(Templates!$I$2:$FQ$152,ROW()-ROW(AO$20)+1, MATCH(AO$16,Templates!$I$1:GS$1,0))="","",INDEX(Templates!$I$2:$FQ$152,ROW()-ROW(AO$20)+1, MATCH(AO$16,Templates!$I$1:GS$1,0)))</f>
        <v/>
      </c>
      <c r="AP99" s="55" t="str" cm="1">
        <f t="array" ref="AP99">IF(INDEX(Templates!$I$2:$FQ$152,ROW()-ROW(AP$20)+1, MATCH(AP$16,Templates!$I$1:GT$1,0))="","",INDEX(Templates!$I$2:$FQ$152,ROW()-ROW(AP$20)+1, MATCH(AP$16,Templates!$I$1:GT$1,0)))</f>
        <v/>
      </c>
      <c r="AQ99" s="55" t="str" cm="1">
        <f t="array" ref="AQ99">IF(INDEX(Templates!$I$2:$FQ$152,ROW()-ROW(AQ$20)+1, MATCH(AQ$16,Templates!$I$1:GU$1,0))="","",INDEX(Templates!$I$2:$FQ$152,ROW()-ROW(AQ$20)+1, MATCH(AQ$16,Templates!$I$1:GU$1,0)))</f>
        <v/>
      </c>
      <c r="AR99" s="55" t="str" cm="1">
        <f t="array" ref="AR99">IF(INDEX(Templates!$I$2:$FQ$152,ROW()-ROW(AR$20)+1, MATCH(AR$16,Templates!$I$1:GV$1,0))="","",INDEX(Templates!$I$2:$FQ$152,ROW()-ROW(AR$20)+1, MATCH(AR$16,Templates!$I$1:GV$1,0)))</f>
        <v/>
      </c>
      <c r="AS99" s="55" t="str" cm="1">
        <f t="array" ref="AS99">IF(INDEX(Templates!$I$2:$FQ$152,ROW()-ROW(AS$20)+1, MATCH(AS$16,Templates!$I$1:GW$1,0))="","",INDEX(Templates!$I$2:$FQ$152,ROW()-ROW(AS$20)+1, MATCH(AS$16,Templates!$I$1:GW$1,0)))</f>
        <v/>
      </c>
      <c r="AT99" s="55" t="str" cm="1">
        <f t="array" ref="AT99">IF(INDEX(Templates!$I$2:$FQ$152,ROW()-ROW(AT$20)+1, MATCH(AT$16,Templates!$I$1:GX$1,0))="","",INDEX(Templates!$I$2:$FQ$152,ROW()-ROW(AT$20)+1, MATCH(AT$16,Templates!$I$1:GX$1,0)))</f>
        <v/>
      </c>
      <c r="AU99" s="55" t="str" cm="1">
        <f t="array" ref="AU99">IF(INDEX(Templates!$I$2:$FQ$152,ROW()-ROW(AU$20)+1, MATCH(AU$16,Templates!$I$1:GY$1,0))="","",INDEX(Templates!$I$2:$FQ$152,ROW()-ROW(AU$20)+1, MATCH(AU$16,Templates!$I$1:GY$1,0)))</f>
        <v/>
      </c>
      <c r="AV99" s="55" t="str" cm="1">
        <f t="array" ref="AV99">IF(INDEX(Templates!$I$2:$FQ$152,ROW()-ROW(AV$20)+1, MATCH(AV$16,Templates!$I$1:GZ$1,0))="","",INDEX(Templates!$I$2:$FQ$152,ROW()-ROW(AV$20)+1, MATCH(AV$16,Templates!$I$1:GZ$1,0)))</f>
        <v/>
      </c>
      <c r="AW99" s="55" t="str" cm="1">
        <f t="array" ref="AW99">IF(INDEX(Templates!$I$2:$FQ$152,ROW()-ROW(AW$20)+1, MATCH(AW$16,Templates!$I$1:HA$1,0))="","",INDEX(Templates!$I$2:$FQ$152,ROW()-ROW(AW$20)+1, MATCH(AW$16,Templates!$I$1:HA$1,0)))</f>
        <v/>
      </c>
      <c r="AX99" s="55" t="str" cm="1">
        <f t="array" ref="AX99">IF(INDEX(Templates!$I$2:$FQ$152,ROW()-ROW(AX$20)+1, MATCH(AX$16,Templates!$I$1:HB$1,0))="","",INDEX(Templates!$I$2:$FQ$152,ROW()-ROW(AX$20)+1, MATCH(AX$16,Templates!$I$1:HB$1,0)))</f>
        <v/>
      </c>
      <c r="AY99" s="55" t="str" cm="1">
        <f t="array" ref="AY99">IF(INDEX(Templates!$I$2:$FQ$152,ROW()-ROW(AY$20)+1, MATCH(AY$16,Templates!$I$1:HC$1,0))="","",INDEX(Templates!$I$2:$FQ$152,ROW()-ROW(AY$20)+1, MATCH(AY$16,Templates!$I$1:HC$1,0)))</f>
        <v/>
      </c>
      <c r="AZ99" s="55" t="str" cm="1">
        <f t="array" ref="AZ99">IF(INDEX(Templates!$I$2:$FQ$152,ROW()-ROW(AZ$20)+1, MATCH(AZ$16,Templates!$I$1:HD$1,0))="","",INDEX(Templates!$I$2:$FQ$152,ROW()-ROW(AZ$20)+1, MATCH(AZ$16,Templates!$I$1:HD$1,0)))</f>
        <v/>
      </c>
      <c r="BA99" s="55" t="str" cm="1">
        <f t="array" ref="BA99">IF(INDEX(Templates!$I$2:$FQ$152,ROW()-ROW(BA$20)+1, MATCH(BA$16,Templates!$I$1:HE$1,0))="","",INDEX(Templates!$I$2:$FQ$152,ROW()-ROW(BA$20)+1, MATCH(BA$16,Templates!$I$1:HE$1,0)))</f>
        <v/>
      </c>
      <c r="BB99" s="55" t="str" cm="1">
        <f t="array" ref="BB99">IF(INDEX(Templates!$I$2:$FQ$152,ROW()-ROW(BB$20)+1, MATCH(BB$16,Templates!$I$1:HF$1,0))="","",INDEX(Templates!$I$2:$FQ$152,ROW()-ROW(BB$20)+1, MATCH(BB$16,Templates!$I$1:HF$1,0)))</f>
        <v/>
      </c>
      <c r="BC99" s="55" t="str" cm="1">
        <f t="array" ref="BC99">IF(INDEX(Templates!$I$2:$FQ$152,ROW()-ROW(BC$20)+1, MATCH(BC$16,Templates!$I$1:HG$1,0))="","",INDEX(Templates!$I$2:$FQ$152,ROW()-ROW(BC$20)+1, MATCH(BC$16,Templates!$I$1:HG$1,0)))</f>
        <v/>
      </c>
      <c r="BD99" s="55" t="str" cm="1">
        <f t="array" ref="BD99">IF(INDEX(Templates!$I$2:$FQ$152,ROW()-ROW(BD$20)+1, MATCH(BD$16,Templates!$I$1:HH$1,0))="","",INDEX(Templates!$I$2:$FQ$152,ROW()-ROW(BD$20)+1, MATCH(BD$16,Templates!$I$1:HH$1,0)))</f>
        <v/>
      </c>
      <c r="BE99" s="55" t="str" cm="1">
        <f t="array" ref="BE99">IF(INDEX(Templates!$I$2:$FQ$152,ROW()-ROW(BE$20)+1, MATCH(BE$16,Templates!$I$1:HI$1,0))="","",INDEX(Templates!$I$2:$FQ$152,ROW()-ROW(BE$20)+1, MATCH(BE$16,Templates!$I$1:HI$1,0)))</f>
        <v/>
      </c>
      <c r="BF99" s="55" t="str" cm="1">
        <f t="array" ref="BF99">IF(INDEX(Templates!$I$2:$FQ$152,ROW()-ROW(BF$20)+1, MATCH(BF$16,Templates!$I$1:HJ$1,0))="","",INDEX(Templates!$I$2:$FQ$152,ROW()-ROW(BF$20)+1, MATCH(BF$16,Templates!$I$1:HJ$1,0)))</f>
        <v/>
      </c>
      <c r="BG99" s="55" t="str" cm="1">
        <f t="array" ref="BG99">IF(INDEX(Templates!$I$2:$FQ$152,ROW()-ROW(BG$20)+1, MATCH(BG$16,Templates!$I$1:HK$1,0))="","",INDEX(Templates!$I$2:$FQ$152,ROW()-ROW(BG$20)+1, MATCH(BG$16,Templates!$I$1:HK$1,0)))</f>
        <v/>
      </c>
      <c r="BH99" s="55" t="str" cm="1">
        <f t="array" ref="BH99">IF(INDEX(Templates!$I$2:$FQ$152,ROW()-ROW(BH$20)+1, MATCH(BH$16,Templates!$I$1:HI$1,0))="","",INDEX(Templates!$I$2:$FQ$152,ROW()-ROW(BH$20)+1, MATCH(BH$16,Templates!$I$1:HI$1,0)))</f>
        <v/>
      </c>
      <c r="BI99" s="55" t="str" cm="1">
        <f t="array" ref="BI99">IF(INDEX(Templates!$I$2:$FQ$152,ROW()-ROW(BI$20)+1, MATCH(BI$16,Templates!$I$1:HJ$1,0))="","",INDEX(Templates!$I$2:$FQ$152,ROW()-ROW(BI$20)+1, MATCH(BI$16,Templates!$I$1:HJ$1,0)))</f>
        <v/>
      </c>
      <c r="BJ99" s="55" t="str" cm="1">
        <f t="array" ref="BJ99">IF(INDEX(Templates!$I$2:$FQ$152,ROW()-ROW(BJ$20)+1, MATCH(BJ$16,Templates!$I$1:HK$1,0))="","",INDEX(Templates!$I$2:$FQ$152,ROW()-ROW(BJ$20)+1, MATCH(BJ$16,Templates!$I$1:HK$1,0)))</f>
        <v/>
      </c>
      <c r="BK99" s="55" t="str" cm="1">
        <f t="array" ref="BK99">IF(INDEX(Templates!$I$2:$FQ$152,ROW()-ROW(BK$20)+1, MATCH(BK$16,Templates!$I$1:HL$1,0))="","",INDEX(Templates!$I$2:$FQ$152,ROW()-ROW(BK$20)+1, MATCH(BK$16,Templates!$I$1:HL$1,0)))</f>
        <v/>
      </c>
      <c r="BL99" s="55" t="str" cm="1">
        <f t="array" ref="BL99">IF(INDEX(Templates!$I$2:$FQ$152,ROW()-ROW(BL$20)+1, MATCH(BL$16,Templates!$I$1:HM$1,0))="","",INDEX(Templates!$I$2:$FQ$152,ROW()-ROW(BL$20)+1, MATCH(BL$16,Templates!$I$1:HM$1,0)))</f>
        <v/>
      </c>
      <c r="BM99" s="55" t="str" cm="1">
        <f t="array" ref="BM99">IF(INDEX(Templates!$I$2:$FQ$152,ROW()-ROW(BM$20)+1, MATCH(BM$16,Templates!$I$1:HN$1,0))="","",INDEX(Templates!$I$2:$FQ$152,ROW()-ROW(BM$20)+1, MATCH(BM$16,Templates!$I$1:HN$1,0)))</f>
        <v/>
      </c>
      <c r="BN99" s="55" t="str" cm="1">
        <f t="array" ref="BN99">IF(INDEX(Templates!$I$2:$FQ$152,ROW()-ROW(BN$20)+1, MATCH(BN$16,Templates!$I$1:HO$1,0))="","",INDEX(Templates!$I$2:$FQ$152,ROW()-ROW(BN$20)+1, MATCH(BN$16,Templates!$I$1:HO$1,0)))</f>
        <v/>
      </c>
      <c r="BO99" s="55" t="str" cm="1">
        <f t="array" ref="BO99">IF(INDEX(Templates!$I$2:$FQ$152,ROW()-ROW(BO$20)+1, MATCH(BO$16,Templates!$I$1:HP$1,0))="","",INDEX(Templates!$I$2:$FQ$152,ROW()-ROW(BO$20)+1, MATCH(BO$16,Templates!$I$1:HP$1,0)))</f>
        <v/>
      </c>
      <c r="BP99" s="55" t="str" cm="1">
        <f t="array" ref="BP99">IF(INDEX(Templates!$I$2:$FQ$152,ROW()-ROW(BP$20)+1, MATCH(BP$16,Templates!$I$1:HQ$1,0))="","",INDEX(Templates!$I$2:$FQ$152,ROW()-ROW(BP$20)+1, MATCH(BP$16,Templates!$I$1:HQ$1,0)))</f>
        <v/>
      </c>
      <c r="BQ99" s="55" t="str" cm="1">
        <f t="array" ref="BQ99">IF(INDEX(Templates!$I$2:$FQ$152,ROW()-ROW(BQ$20)+1, MATCH(BQ$16,Templates!$I$1:HR$1,0))="","",INDEX(Templates!$I$2:$FQ$152,ROW()-ROW(BQ$20)+1, MATCH(BQ$16,Templates!$I$1:HR$1,0)))</f>
        <v/>
      </c>
      <c r="BR99" s="55" t="str" cm="1">
        <f t="array" ref="BR99">IF(INDEX(Templates!$I$2:$FQ$152,ROW()-ROW(BR$20)+1, MATCH(BR$16,Templates!$I$1:HS$1,0))="","",INDEX(Templates!$I$2:$FQ$152,ROW()-ROW(BR$20)+1, MATCH(BR$16,Templates!$I$1:HS$1,0)))</f>
        <v/>
      </c>
      <c r="BS99" s="55" t="str" cm="1">
        <f t="array" ref="BS99">IF(INDEX(Templates!$I$2:$FQ$152,ROW()-ROW(BS$20)+1, MATCH(BS$16,Templates!$I$1:HT$1,0))="","",INDEX(Templates!$I$2:$FQ$152,ROW()-ROW(BS$20)+1, MATCH(BS$16,Templates!$I$1:HT$1,0)))</f>
        <v/>
      </c>
      <c r="BT99" s="55" t="str" cm="1">
        <f t="array" ref="BT99">IF(INDEX(Templates!$I$2:$FQ$152,ROW()-ROW(BT$20)+1, MATCH(BT$16,Templates!$I$1:HU$1,0))="","",INDEX(Templates!$I$2:$FQ$152,ROW()-ROW(BT$20)+1, MATCH(BT$16,Templates!$I$1:HU$1,0)))</f>
        <v/>
      </c>
      <c r="BU99" s="55" t="str" cm="1">
        <f t="array" ref="BU99">IF(INDEX(Templates!$I$2:$FQ$152,ROW()-ROW(BU$20)+1, MATCH(BU$16,Templates!$I$1:HV$1,0))="","",INDEX(Templates!$I$2:$FQ$152,ROW()-ROW(BU$20)+1, MATCH(BU$16,Templates!$I$1:HV$1,0)))</f>
        <v/>
      </c>
      <c r="BV99" s="55" t="str" cm="1">
        <f t="array" ref="BV99">IF(INDEX(Templates!$I$2:$FQ$152,ROW()-ROW(BV$20)+1, MATCH(BV$16,Templates!$I$1:HW$1,0))="","",INDEX(Templates!$I$2:$FQ$152,ROW()-ROW(BV$20)+1, MATCH(BV$16,Templates!$I$1:HW$1,0)))</f>
        <v/>
      </c>
      <c r="BW99" s="55" t="str" cm="1">
        <f t="array" ref="BW99">IF(INDEX(Templates!$I$2:$FQ$152,ROW()-ROW(BW$20)+1, MATCH(BW$16,Templates!$I$1:HX$1,0))="","",INDEX(Templates!$I$2:$FQ$152,ROW()-ROW(BW$20)+1, MATCH(BW$16,Templates!$I$1:HX$1,0)))</f>
        <v/>
      </c>
      <c r="BX99" s="55" t="str" cm="1">
        <f t="array" ref="BX99">IF(INDEX(Templates!$I$2:$FQ$152,ROW()-ROW(BX$20)+1, MATCH(BX$16,Templates!$I$1:HY$1,0))="","",INDEX(Templates!$I$2:$FQ$152,ROW()-ROW(BX$20)+1, MATCH(BX$16,Templates!$I$1:HY$1,0)))</f>
        <v/>
      </c>
      <c r="BY99" s="55" t="str" cm="1">
        <f t="array" ref="BY99">IF(INDEX(Templates!$I$2:$FQ$152,ROW()-ROW(BY$20)+1, MATCH(BY$16,Templates!$I$1:HZ$1,0))="","",INDEX(Templates!$I$2:$FQ$152,ROW()-ROW(BY$20)+1, MATCH(BY$16,Templates!$I$1:HZ$1,0)))</f>
        <v/>
      </c>
      <c r="BZ99" s="55" t="str" cm="1">
        <f t="array" ref="BZ99">IF(INDEX(Templates!$I$2:$FQ$152,ROW()-ROW(BZ$20)+1, MATCH(BZ$16,Templates!$I$1:IA$1,0))="","",INDEX(Templates!$I$2:$FQ$152,ROW()-ROW(BZ$20)+1, MATCH(BZ$16,Templates!$I$1:IA$1,0)))</f>
        <v/>
      </c>
      <c r="CA99" s="55" t="str" cm="1">
        <f t="array" ref="CA99">IF(INDEX(Templates!$I$2:$FQ$152,ROW()-ROW(CA$20)+1, MATCH(CA$16,Templates!$I$1:IB$1,0))="","",INDEX(Templates!$I$2:$FQ$152,ROW()-ROW(CA$20)+1, MATCH(CA$16,Templates!$I$1:IB$1,0)))</f>
        <v/>
      </c>
      <c r="CB99" s="55" t="str" cm="1">
        <f t="array" ref="CB99">IF(INDEX(Templates!$I$2:$FQ$152,ROW()-ROW(CB$20)+1, MATCH(CB$16,Templates!$I$1:IC$1,0))="","",INDEX(Templates!$I$2:$FQ$152,ROW()-ROW(CB$20)+1, MATCH(CB$16,Templates!$I$1:IC$1,0)))</f>
        <v/>
      </c>
      <c r="CC99" s="55" t="str" cm="1">
        <f t="array" ref="CC99">IF(INDEX(Templates!$I$2:$FQ$152,ROW()-ROW(CC$20)+1, MATCH(CC$16,Templates!$I$1:ID$1,0))="","",INDEX(Templates!$I$2:$FQ$152,ROW()-ROW(CC$20)+1, MATCH(CC$16,Templates!$I$1:ID$1,0)))</f>
        <v/>
      </c>
      <c r="CD99" s="55" t="str" cm="1">
        <f t="array" ref="CD99">IF(INDEX(Templates!$I$2:$FQ$152,ROW()-ROW(CD$20)+1, MATCH(CD$16,Templates!$I$1:IE$1,0))="","",INDEX(Templates!$I$2:$FQ$152,ROW()-ROW(CD$20)+1, MATCH(CD$16,Templates!$I$1:IE$1,0)))</f>
        <v/>
      </c>
      <c r="CE99" s="55" t="str" cm="1">
        <f t="array" ref="CE99">IF(INDEX(Templates!$I$2:$FQ$152,ROW()-ROW(CE$20)+1, MATCH(CE$16,Templates!$I$1:IF$1,0))="","",INDEX(Templates!$I$2:$FQ$152,ROW()-ROW(CE$20)+1, MATCH(CE$16,Templates!$I$1:IF$1,0)))</f>
        <v/>
      </c>
      <c r="CF99" s="55" t="str" cm="1">
        <f t="array" ref="CF99">IF(INDEX(Templates!$I$2:$FQ$152,ROW()-ROW(CF$20)+1, MATCH(CF$16,Templates!$I$1:ID$1,0))="","",INDEX(Templates!$I$2:$FQ$152,ROW()-ROW(CF$20)+1, MATCH(CF$16,Templates!$I$1:ID$1,0)))</f>
        <v/>
      </c>
      <c r="CG99" s="55" t="str" cm="1">
        <f t="array" ref="CG99">IF(INDEX(Templates!$I$2:$FQ$152,ROW()-ROW(CG$20)+1, MATCH(CG$16,Templates!$I$1:IE$1,0))="","",INDEX(Templates!$I$2:$FQ$152,ROW()-ROW(CG$20)+1, MATCH(CG$16,Templates!$I$1:IE$1,0)))</f>
        <v/>
      </c>
      <c r="CH99" s="55" t="str" cm="1">
        <f t="array" ref="CH99">IF(INDEX(Templates!$I$2:$FQ$152,ROW()-ROW(CH$20)+1, MATCH(CH$16,Templates!$I$1:IF$1,0))="","",INDEX(Templates!$I$2:$FQ$152,ROW()-ROW(CH$20)+1, MATCH(CH$16,Templates!$I$1:IF$1,0)))</f>
        <v/>
      </c>
      <c r="CI99" s="55" t="str" cm="1">
        <f t="array" ref="CI99">IF(INDEX(Templates!$I$2:$FQ$152,ROW()-ROW(CI$20)+1, MATCH(CI$16,Templates!$I$1:IG$1,0))="","",INDEX(Templates!$I$2:$FQ$152,ROW()-ROW(CI$20)+1, MATCH(CI$16,Templates!$I$1:IG$1,0)))</f>
        <v/>
      </c>
      <c r="CJ99" s="55" t="str" cm="1">
        <f t="array" ref="CJ99">IF(INDEX(Templates!$I$2:$FQ$152,ROW()-ROW(CJ$20)+1, MATCH(CJ$16,Templates!$I$1:IH$1,0))="","",INDEX(Templates!$I$2:$FQ$152,ROW()-ROW(CJ$20)+1, MATCH(CJ$16,Templates!$I$1:IH$1,0)))</f>
        <v/>
      </c>
      <c r="CK99" s="55" t="str" cm="1">
        <f t="array" ref="CK99">IF(INDEX(Templates!$I$2:$FQ$152,ROW()-ROW(CK$20)+1, MATCH(CK$16,Templates!$I$1:II$1,0))="","",INDEX(Templates!$I$2:$FQ$152,ROW()-ROW(CK$20)+1, MATCH(CK$16,Templates!$I$1:II$1,0)))</f>
        <v/>
      </c>
      <c r="CL99" s="55" t="str" cm="1">
        <f t="array" ref="CL99">IF(INDEX(Templates!$I$2:$FQ$152,ROW()-ROW(CL$20)+1, MATCH(CL$16,Templates!$I$1:IJ$1,0))="","",INDEX(Templates!$I$2:$FQ$152,ROW()-ROW(CL$20)+1, MATCH(CL$16,Templates!$I$1:IJ$1,0)))</f>
        <v/>
      </c>
      <c r="CM99" s="55" t="str" cm="1">
        <f t="array" ref="CM99">IF(INDEX(Templates!$I$2:$FQ$152,ROW()-ROW(CM$20)+1, MATCH(CM$16,Templates!$I$1:IK$1,0))="","",INDEX(Templates!$I$2:$FQ$152,ROW()-ROW(CM$20)+1, MATCH(CM$16,Templates!$I$1:IK$1,0)))</f>
        <v/>
      </c>
      <c r="CN99" s="55" t="str" cm="1">
        <f t="array" ref="CN99">IF(INDEX(Templates!$I$2:$FQ$152,ROW()-ROW(CN$20)+1, MATCH(CN$16,Templates!$I$1:IL$1,0))="","",INDEX(Templates!$I$2:$FQ$152,ROW()-ROW(CN$20)+1, MATCH(CN$16,Templates!$I$1:IL$1,0)))</f>
        <v/>
      </c>
      <c r="CO99" s="55" t="str" cm="1">
        <f t="array" ref="CO99">IF(INDEX(Templates!$I$2:$FQ$152,ROW()-ROW(CO$20)+1, MATCH(CO$16,Templates!$I$1:IM$1,0))="","",INDEX(Templates!$I$2:$FQ$152,ROW()-ROW(CO$20)+1, MATCH(CO$16,Templates!$I$1:IM$1,0)))</f>
        <v/>
      </c>
      <c r="CP99" s="55" t="str" cm="1">
        <f t="array" ref="CP99">IF(INDEX(Templates!$I$2:$FQ$152,ROW()-ROW(CP$20)+1, MATCH(CP$16,Templates!$I$1:IN$1,0))="","",INDEX(Templates!$I$2:$FQ$152,ROW()-ROW(CP$20)+1, MATCH(CP$16,Templates!$I$1:IN$1,0)))</f>
        <v/>
      </c>
      <c r="CQ99" s="55" t="str" cm="1">
        <f t="array" ref="CQ99">IF(INDEX(Templates!$I$2:$FQ$152,ROW()-ROW(CQ$20)+1, MATCH(CQ$16,Templates!$I$1:IO$1,0))="","",INDEX(Templates!$I$2:$FQ$152,ROW()-ROW(CQ$20)+1, MATCH(CQ$16,Templates!$I$1:IO$1,0)))</f>
        <v/>
      </c>
      <c r="CR99" s="55" t="str" cm="1">
        <f t="array" ref="CR99">IF(INDEX(Templates!$I$2:$FQ$152,ROW()-ROW(CR$20)+1, MATCH(CR$16,Templates!$I$1:IP$1,0))="","",INDEX(Templates!$I$2:$FQ$152,ROW()-ROW(CR$20)+1, MATCH(CR$16,Templates!$I$1:IP$1,0)))</f>
        <v/>
      </c>
      <c r="CS99" s="55" t="str" cm="1">
        <f t="array" ref="CS99">IF(INDEX(Templates!$I$2:$FQ$152,ROW()-ROW(CS$20)+1, MATCH(CS$16,Templates!$I$1:IQ$1,0))="","",INDEX(Templates!$I$2:$FQ$152,ROW()-ROW(CS$20)+1, MATCH(CS$16,Templates!$I$1:IQ$1,0)))</f>
        <v/>
      </c>
      <c r="CT99" s="55" t="str" cm="1">
        <f t="array" ref="CT99">IF(INDEX(Templates!$I$2:$FQ$152,ROW()-ROW(CT$20)+1, MATCH(CT$16,Templates!$I$1:IR$1,0))="","",INDEX(Templates!$I$2:$FQ$152,ROW()-ROW(CT$20)+1, MATCH(CT$16,Templates!$I$1:IR$1,0)))</f>
        <v/>
      </c>
      <c r="CU99" s="55" t="str" cm="1">
        <f t="array" ref="CU99">IF(INDEX(Templates!$I$2:$FQ$152,ROW()-ROW(CU$20)+1, MATCH(CU$16,Templates!$I$1:IS$1,0))="","",INDEX(Templates!$I$2:$FQ$152,ROW()-ROW(CU$20)+1, MATCH(CU$16,Templates!$I$1:IS$1,0)))</f>
        <v/>
      </c>
      <c r="CV99" s="55" t="str" cm="1">
        <f t="array" ref="CV99">IF(INDEX(Templates!$I$2:$FQ$152,ROW()-ROW(CV$20)+1, MATCH(CV$16,Templates!$I$1:IT$1,0))="","",INDEX(Templates!$I$2:$FQ$152,ROW()-ROW(CV$20)+1, MATCH(CV$16,Templates!$I$1:IT$1,0)))</f>
        <v/>
      </c>
      <c r="CW99" s="55" t="str" cm="1">
        <f t="array" ref="CW99">IF(INDEX(Templates!$I$2:$FQ$152,ROW()-ROW(CW$20)+1, MATCH(CW$16,Templates!$I$1:IU$1,0))="","",INDEX(Templates!$I$2:$FQ$152,ROW()-ROW(CW$20)+1, MATCH(CW$16,Templates!$I$1:IU$1,0)))</f>
        <v/>
      </c>
      <c r="CX99" s="55" t="str" cm="1">
        <f t="array" ref="CX99">IF(INDEX(Templates!$I$2:$FQ$152,ROW()-ROW(CX$20)+1, MATCH(CX$16,Templates!$I$1:IV$1,0))="","",INDEX(Templates!$I$2:$FQ$152,ROW()-ROW(CX$20)+1, MATCH(CX$16,Templates!$I$1:IV$1,0)))</f>
        <v/>
      </c>
      <c r="CY99" s="55" t="str" cm="1">
        <f t="array" ref="CY99">IF(INDEX(Templates!$I$2:$FQ$152,ROW()-ROW(CY$20)+1, MATCH(CY$16,Templates!$I$1:IW$1,0))="","",INDEX(Templates!$I$2:$FQ$152,ROW()-ROW(CY$20)+1, MATCH(CY$16,Templates!$I$1:IW$1,0)))</f>
        <v/>
      </c>
      <c r="CZ99" s="55" t="str" cm="1">
        <f t="array" ref="CZ99">IF(INDEX(Templates!$I$2:$FQ$152,ROW()-ROW(CZ$20)+1, MATCH(CZ$16,Templates!$I$1:IX$1,0))="","",INDEX(Templates!$I$2:$FQ$152,ROW()-ROW(CZ$20)+1, MATCH(CZ$16,Templates!$I$1:IX$1,0)))</f>
        <v/>
      </c>
      <c r="DA99" s="55" t="str" cm="1">
        <f t="array" ref="DA99">IF(INDEX(Templates!$I$2:$FQ$152,ROW()-ROW(DA$20)+1, MATCH(DA$16,Templates!$I$1:IY$1,0))="","",INDEX(Templates!$I$2:$FQ$152,ROW()-ROW(DA$20)+1, MATCH(DA$16,Templates!$I$1:IY$1,0)))</f>
        <v/>
      </c>
      <c r="DB99" s="55" t="str" cm="1">
        <f t="array" ref="DB99">IF(INDEX(Templates!$I$2:$FQ$152,ROW()-ROW(DB$20)+1, MATCH(DB$16,Templates!$I$1:IZ$1,0))="","",INDEX(Templates!$I$2:$FQ$152,ROW()-ROW(DB$20)+1, MATCH(DB$16,Templates!$I$1:IZ$1,0)))</f>
        <v/>
      </c>
      <c r="DC99" s="55" t="str" cm="1">
        <f t="array" ref="DC99">IF(INDEX(Templates!$I$2:$FQ$152,ROW()-ROW(DC$20)+1, MATCH(DC$16,Templates!$I$1:JA$1,0))="","",INDEX(Templates!$I$2:$FQ$152,ROW()-ROW(DC$20)+1, MATCH(DC$16,Templates!$I$1:JA$1,0)))</f>
        <v/>
      </c>
      <c r="DD99" s="55" t="str" cm="1">
        <f t="array" ref="DD99">IF(INDEX(Templates!$I$2:$FQ$152,ROW()-ROW(DD$20)+1, MATCH(DD$16,Templates!$I$1:JB$1,0))="","",INDEX(Templates!$I$2:$FQ$152,ROW()-ROW(DD$20)+1, MATCH(DD$16,Templates!$I$1:JB$1,0)))</f>
        <v/>
      </c>
      <c r="DE99" s="55" t="str" cm="1">
        <f t="array" ref="DE99">IF(INDEX(Templates!$I$2:$FQ$152,ROW()-ROW(DE$20)+1, MATCH(DE$16,Templates!$I$1:JC$1,0))="","",INDEX(Templates!$I$2:$FQ$152,ROW()-ROW(DE$20)+1, MATCH(DE$16,Templates!$I$1:JC$1,0)))</f>
        <v/>
      </c>
      <c r="DF99" s="55" t="str" cm="1">
        <f t="array" ref="DF99">IF(INDEX(Templates!$I$2:$FQ$152,ROW()-ROW(DF$20)+1, MATCH(DF$16,Templates!$I$1:JD$1,0))="","",INDEX(Templates!$I$2:$FQ$152,ROW()-ROW(DF$20)+1, MATCH(DF$16,Templates!$I$1:JD$1,0)))</f>
        <v/>
      </c>
      <c r="DG99" s="55" t="str" cm="1">
        <f t="array" ref="DG99">IF(INDEX(Templates!$I$2:$FQ$152,ROW()-ROW(DG$20)+1, MATCH(DG$16,Templates!$I$1:JE$1,0))="","",INDEX(Templates!$I$2:$FQ$152,ROW()-ROW(DG$20)+1, MATCH(DG$16,Templates!$I$1:JE$1,0)))</f>
        <v/>
      </c>
      <c r="DH99" s="55" t="str" cm="1">
        <f t="array" ref="DH99">IF(INDEX(Templates!$I$2:$FQ$152,ROW()-ROW(DH$20)+1, MATCH(DH$16,Templates!$I$1:JF$1,0))="","",INDEX(Templates!$I$2:$FQ$152,ROW()-ROW(DH$20)+1, MATCH(DH$16,Templates!$I$1:JF$1,0)))</f>
        <v/>
      </c>
      <c r="DI99" s="55" t="str" cm="1">
        <f t="array" ref="DI99">IF(INDEX(Templates!$I$2:$FQ$152,ROW()-ROW(DI$20)+1, MATCH(DI$16,Templates!$I$1:JG$1,0))="","",INDEX(Templates!$I$2:$FQ$152,ROW()-ROW(DI$20)+1, MATCH(DI$16,Templates!$I$1:JG$1,0)))</f>
        <v/>
      </c>
      <c r="DJ99" s="55" t="str" cm="1">
        <f t="array" ref="DJ99">IF(INDEX(Templates!$I$2:$FQ$152,ROW()-ROW(DJ$20)+1, MATCH(DJ$16,Templates!$I$1:JH$1,0))="","",INDEX(Templates!$I$2:$FQ$152,ROW()-ROW(DJ$20)+1, MATCH(DJ$16,Templates!$I$1:JH$1,0)))</f>
        <v/>
      </c>
      <c r="DK99" s="55" t="str" cm="1">
        <f t="array" ref="DK99">IF(INDEX(Templates!$I$2:$FQ$152,ROW()-ROW(DK$20)+1, MATCH(DK$16,Templates!$I$1:JI$1,0))="","",INDEX(Templates!$I$2:$FQ$152,ROW()-ROW(DK$20)+1, MATCH(DK$16,Templates!$I$1:JI$1,0)))</f>
        <v/>
      </c>
      <c r="DL99" s="55" t="str" cm="1">
        <f t="array" ref="DL99">IF(INDEX(Templates!$I$2:$FQ$152,ROW()-ROW(DL$20)+1, MATCH(DL$16,Templates!$I$1:JJ$1,0))="","",INDEX(Templates!$I$2:$FQ$152,ROW()-ROW(DL$20)+1, MATCH(DL$16,Templates!$I$1:JJ$1,0)))</f>
        <v/>
      </c>
      <c r="DM99" s="55" t="str" cm="1">
        <f t="array" ref="DM99">IF(INDEX(Templates!$I$2:$FQ$152,ROW()-ROW(DM$20)+1, MATCH(DM$16,Templates!$I$1:JK$1,0))="","",INDEX(Templates!$I$2:$FQ$152,ROW()-ROW(DM$20)+1, MATCH(DM$16,Templates!$I$1:JK$1,0)))</f>
        <v/>
      </c>
      <c r="DN99" s="55" t="str" cm="1">
        <f t="array" ref="DN99">IF(INDEX(Templates!$I$2:$FQ$152,ROW()-ROW(DN$20)+1, MATCH(DN$16,Templates!$I$1:JL$1,0))="","",INDEX(Templates!$I$2:$FQ$152,ROW()-ROW(DN$20)+1, MATCH(DN$16,Templates!$I$1:JL$1,0)))</f>
        <v/>
      </c>
      <c r="DO99" s="55" t="str" cm="1">
        <f t="array" ref="DO99">IF(INDEX(Templates!$I$2:$FQ$152,ROW()-ROW(DO$20)+1, MATCH(DO$16,Templates!$I$1:JM$1,0))="","",INDEX(Templates!$I$2:$FQ$152,ROW()-ROW(DO$20)+1, MATCH(DO$16,Templates!$I$1:JM$1,0)))</f>
        <v/>
      </c>
      <c r="DP99" s="55" t="str" cm="1">
        <f t="array" ref="DP99">IF(INDEX(Templates!$I$2:$FQ$152,ROW()-ROW(DP$20)+1, MATCH(DP$16,Templates!$I$1:JN$1,0))="","",INDEX(Templates!$I$2:$FQ$152,ROW()-ROW(DP$20)+1, MATCH(DP$16,Templates!$I$1:JN$1,0)))</f>
        <v/>
      </c>
      <c r="DQ99" s="55" t="str" cm="1">
        <f t="array" ref="DQ99">IF(INDEX(Templates!$I$2:$FQ$152,ROW()-ROW(DQ$20)+1, MATCH(DQ$16,Templates!$I$1:JO$1,0))="","",INDEX(Templates!$I$2:$FQ$152,ROW()-ROW(DQ$20)+1, MATCH(DQ$16,Templates!$I$1:JO$1,0)))</f>
        <v/>
      </c>
      <c r="DR99" s="55" t="str" cm="1">
        <f t="array" ref="DR99">IF(INDEX(Templates!$I$2:$FQ$152,ROW()-ROW(DR$20)+1, MATCH(DR$16,Templates!$I$1:JP$1,0))="","",INDEX(Templates!$I$2:$FQ$152,ROW()-ROW(DR$20)+1, MATCH(DR$16,Templates!$I$1:JP$1,0)))</f>
        <v/>
      </c>
      <c r="DS99" s="55" t="str" cm="1">
        <f t="array" ref="DS99">IF(INDEX(Templates!$I$2:$FQ$152,ROW()-ROW(DS$20)+1, MATCH(DS$16,Templates!$I$1:JQ$1,0))="","",INDEX(Templates!$I$2:$FQ$152,ROW()-ROW(DS$20)+1, MATCH(DS$16,Templates!$I$1:JQ$1,0)))</f>
        <v/>
      </c>
      <c r="DT99" s="55" t="str" cm="1">
        <f t="array" ref="DT99">IF(INDEX(Templates!$I$2:$FQ$152,ROW()-ROW(DT$20)+1, MATCH(DT$16,Templates!$I$1:JR$1,0))="","",INDEX(Templates!$I$2:$FQ$152,ROW()-ROW(DT$20)+1, MATCH(DT$16,Templates!$I$1:JR$1,0)))</f>
        <v/>
      </c>
      <c r="DU99" s="55" t="str" cm="1">
        <f t="array" ref="DU99">IF(INDEX(Templates!$I$2:$FQ$152,ROW()-ROW(DU$20)+1, MATCH(DU$16,Templates!$I$1:JP$1,0))="","",INDEX(Templates!$I$2:$FQ$152,ROW()-ROW(DU$20)+1, MATCH(DU$16,Templates!$I$1:JP$1,0)))</f>
        <v/>
      </c>
      <c r="DV99" s="55" t="str" cm="1">
        <f t="array" ref="DV99">IF(INDEX(Templates!$I$2:$FQ$152,ROW()-ROW(DV$20)+1, MATCH(DV$16,Templates!$I$1:JQ$1,0))="","",INDEX(Templates!$I$2:$FQ$152,ROW()-ROW(DV$20)+1, MATCH(DV$16,Templates!$I$1:JQ$1,0)))</f>
        <v/>
      </c>
      <c r="DW99" s="55" t="str" cm="1">
        <f t="array" ref="DW99">IF(INDEX(Templates!$I$2:$FQ$152,ROW()-ROW(DW$20)+1, MATCH(DW$16,Templates!$I$1:JR$1,0))="","",INDEX(Templates!$I$2:$FQ$152,ROW()-ROW(DW$20)+1, MATCH(DW$16,Templates!$I$1:JR$1,0)))</f>
        <v/>
      </c>
      <c r="DX99" s="55" t="str" cm="1">
        <f t="array" ref="DX99">IF(INDEX(Templates!$I$2:$FQ$152,ROW()-ROW(DX$20)+1, MATCH(DX$16,Templates!$I$1:JS$1,0))="","",INDEX(Templates!$I$2:$FQ$152,ROW()-ROW(DX$20)+1, MATCH(DX$16,Templates!$I$1:JS$1,0)))</f>
        <v/>
      </c>
      <c r="DY99" s="55" t="str" cm="1">
        <f t="array" ref="DY99">IF(INDEX(Templates!$I$2:$FQ$152,ROW()-ROW(DY$20)+1, MATCH(DY$16,Templates!$I$1:JT$1,0))="","",INDEX(Templates!$I$2:$FQ$152,ROW()-ROW(DY$20)+1, MATCH(DY$16,Templates!$I$1:JT$1,0)))</f>
        <v/>
      </c>
      <c r="DZ99" s="55" t="str" cm="1">
        <f t="array" ref="DZ99">IF(INDEX(Templates!$I$2:$FQ$152,ROW()-ROW(DZ$20)+1, MATCH(DZ$16,Templates!$I$1:JU$1,0))="","",INDEX(Templates!$I$2:$FQ$152,ROW()-ROW(DZ$20)+1, MATCH(DZ$16,Templates!$I$1:JU$1,0)))</f>
        <v/>
      </c>
      <c r="EA99" s="55" t="str" cm="1">
        <f t="array" ref="EA99">IF(INDEX(Templates!$I$2:$FQ$152,ROW()-ROW(EA$20)+1, MATCH(EA$16,Templates!$I$1:JV$1,0))="","",INDEX(Templates!$I$2:$FQ$152,ROW()-ROW(EA$20)+1, MATCH(EA$16,Templates!$I$1:JV$1,0)))</f>
        <v/>
      </c>
      <c r="EB99" s="55" t="str" cm="1">
        <f t="array" ref="EB99">IF(INDEX(Templates!$I$2:$FQ$152,ROW()-ROW(EB$20)+1, MATCH(EB$16,Templates!$I$1:JW$1,0))="","",INDEX(Templates!$I$2:$FQ$152,ROW()-ROW(EB$20)+1, MATCH(EB$16,Templates!$I$1:JW$1,0)))</f>
        <v/>
      </c>
      <c r="EC99" s="55" t="str" cm="1">
        <f t="array" ref="EC99">IF(INDEX(Templates!$I$2:$FQ$152,ROW()-ROW(EC$20)+1, MATCH(EC$16,Templates!$I$1:JX$1,0))="","",INDEX(Templates!$I$2:$FQ$152,ROW()-ROW(EC$20)+1, MATCH(EC$16,Templates!$I$1:JX$1,0)))</f>
        <v/>
      </c>
      <c r="ED99" s="55" t="str" cm="1">
        <f t="array" ref="ED99">IF(INDEX(Templates!$I$2:$FQ$152,ROW()-ROW(ED$20)+1, MATCH(ED$16,Templates!$I$1:JY$1,0))="","",INDEX(Templates!$I$2:$FQ$152,ROW()-ROW(ED$20)+1, MATCH(ED$16,Templates!$I$1:JY$1,0)))</f>
        <v/>
      </c>
      <c r="EE99" s="55"/>
      <c r="EF99" s="55"/>
      <c r="EG99" s="55"/>
      <c r="EH99" s="55"/>
      <c r="EI99" s="55"/>
      <c r="EJ99" s="55"/>
      <c r="EK99" s="55"/>
      <c r="EL99" s="55"/>
      <c r="EM99" s="55"/>
      <c r="EN99" s="55"/>
      <c r="EO99" s="55"/>
      <c r="EP99" s="55"/>
      <c r="EQ99" s="55"/>
      <c r="ER99" s="55"/>
      <c r="ES99" s="55"/>
      <c r="ET99" s="55"/>
      <c r="EU99" s="55"/>
      <c r="EV99" s="55"/>
      <c r="EW99" s="55"/>
      <c r="EX99" s="55"/>
      <c r="EY99" s="55"/>
      <c r="EZ99" s="55"/>
      <c r="FA99" s="55"/>
      <c r="FB99" s="55"/>
      <c r="FC99" s="55"/>
      <c r="FD99" s="55"/>
      <c r="FE99" s="55"/>
      <c r="FF99" s="55"/>
      <c r="FG99" s="55"/>
      <c r="FH99" s="55"/>
      <c r="FI99" s="55"/>
      <c r="FJ99" s="55"/>
      <c r="FK99" s="55"/>
      <c r="FL99" s="55"/>
      <c r="FM99" s="55"/>
      <c r="FN99" s="55"/>
      <c r="FO99" s="55"/>
      <c r="FP99" s="55"/>
      <c r="FQ99" s="55"/>
      <c r="FR99" s="55"/>
      <c r="FS99" s="55"/>
      <c r="FT99" s="55"/>
      <c r="FU99" s="55"/>
      <c r="FV99" s="55"/>
      <c r="FW99" s="55"/>
      <c r="FX99" s="55"/>
      <c r="FY99" s="55"/>
      <c r="FZ99" s="55"/>
      <c r="GA99" s="55"/>
      <c r="GB99" s="55"/>
      <c r="GC99" s="55"/>
      <c r="GD99" s="55"/>
      <c r="GE99" s="55"/>
      <c r="GF99" s="55"/>
      <c r="GG99" s="55"/>
      <c r="GH99" s="55"/>
      <c r="GI99" s="55"/>
      <c r="GJ99" s="55"/>
      <c r="GK99" s="55"/>
      <c r="GL99" s="55"/>
      <c r="GM99" s="55"/>
      <c r="GN99" s="55"/>
      <c r="GO99" s="55"/>
      <c r="GP99" s="55"/>
      <c r="GQ99" s="55"/>
      <c r="GR99" s="55"/>
      <c r="GS99" s="55"/>
      <c r="GT99" s="55"/>
      <c r="GU99" s="55"/>
      <c r="GV99" s="55"/>
      <c r="GW99" s="55"/>
    </row>
    <row r="100" spans="1:205" s="24" customFormat="1" x14ac:dyDescent="0.55000000000000004">
      <c r="A100" s="41" t="s">
        <v>763</v>
      </c>
      <c r="B100" s="6" t="s">
        <v>768</v>
      </c>
      <c r="C100" s="66" t="str" cm="1">
        <f t="array" ref="C100">IF(INDEX(Templates!A$2:A$153,ROW()-ROW($20:$20)+1)="","",INDEX(Templates!A$2:A$153,ROW()-ROW($20:$20)+1))</f>
        <v>JSON_PATH:heat_rejections[0]</v>
      </c>
      <c r="D100" s="66" t="str" cm="1">
        <f t="array" ref="D100">IF(INDEX(Templates!B$2:B$153,ROW()-ROW($20:$20)+1)="","",INDEX(Templates!B$2:B$153,ROW()-ROW($20:$20)+1))</f>
        <v>type</v>
      </c>
      <c r="E100" s="66" t="str" cm="1">
        <f t="array" ref="E100">IF(INDEX(Templates!C$2:C$153,ROW()-ROW($20:$20)+1)="","",INDEX(Templates!C$2:C$153,ROW()-ROW($20:$20)+1))</f>
        <v/>
      </c>
      <c r="F100" s="127" t="str" cm="1">
        <f t="array" ref="F100">IF(INDEX(Templates!D$2:D$153,ROW()-ROW($20:$20)+1)="","",INDEX(Templates!D$2:D$153,ROW()-ROW($20:$20)+1))</f>
        <v/>
      </c>
      <c r="G100" s="116" t="str" cm="1">
        <f t="array" ref="G100">IF(INDEX(Templates!E$2:E$153,ROW()-ROW($20:$20)+1)="","",INDEX(Templates!E$2:E$153,ROW()-ROW($20:$20)+1))</f>
        <v>HeatRejection</v>
      </c>
      <c r="H100" s="68" t="str" cm="1">
        <f t="array" ref="H100">IF(INDEX(Templates!F$2:F$153,ROW()-ROW($20:$20)+1)="","",INDEX(Templates!F$2:F$153,ROW()-ROW($20:$20)+1))</f>
        <v>Cooling Tower 1</v>
      </c>
      <c r="I100" s="68" t="str" cm="1">
        <f t="array" ref="I100">IF(INDEX(Templates!G$2:G$153,ROW()-ROW($20:$20)+1)="","",INDEX(Templates!G$2:G$153,ROW()-ROW($20:$20)+1))</f>
        <v>ASHRAE229 1</v>
      </c>
      <c r="J100" s="68" t="str" cm="1">
        <f t="array" ref="J100">IF(INDEX(Templates!H$2:H$153,ROW()-ROW($20:$20)+1)="","",INDEX(Templates!H$2:H$153,ROW()-ROW($20:$20)+1))</f>
        <v>type</v>
      </c>
      <c r="K100" s="69" t="s">
        <v>765</v>
      </c>
      <c r="L100" s="69" t="s">
        <v>765</v>
      </c>
      <c r="M100" s="55" t="str" cm="1">
        <f t="array" ref="M100">IF(INDEX(Templates!$I$2:$FQ$152,ROW()-ROW(M$20)+1, MATCH(M$16,Templates!$I$1:FQ$1,0))="","",INDEX(Templates!$I$2:$FQ$152,ROW()-ROW(M$20)+1, MATCH(M$16,Templates!$I$1:FQ$1,0)))</f>
        <v/>
      </c>
      <c r="N100" s="55" t="str" cm="1">
        <f t="array" ref="N100">IF(INDEX(Templates!$I$2:$FQ$152,ROW()-ROW(N$20)+1, MATCH(N$16,Templates!$I$1:FR$1,0))="","",INDEX(Templates!$I$2:$FQ$152,ROW()-ROW(N$20)+1, MATCH(N$16,Templates!$I$1:FR$1,0)))</f>
        <v/>
      </c>
      <c r="O100" s="55" t="str" cm="1">
        <f t="array" ref="O100">IF(INDEX(Templates!$I$2:$FQ$152,ROW()-ROW(O$20)+1, MATCH(O$16,Templates!$I$1:FS$1,0))="","",INDEX(Templates!$I$2:$FQ$152,ROW()-ROW(O$20)+1, MATCH(O$16,Templates!$I$1:FS$1,0)))</f>
        <v/>
      </c>
      <c r="P100" s="55" t="str" cm="1">
        <f t="array" ref="P100">IF(INDEX(Templates!$I$2:$FQ$152,ROW()-ROW(P$20)+1, MATCH(P$16,Templates!$I$1:FT$1,0))="","",INDEX(Templates!$I$2:$FQ$152,ROW()-ROW(P$20)+1, MATCH(P$16,Templates!$I$1:FT$1,0)))</f>
        <v/>
      </c>
      <c r="Q100" s="55" t="str" cm="1">
        <f t="array" ref="Q100">IF(INDEX(Templates!$I$2:$FQ$152,ROW()-ROW(Q$20)+1, MATCH(Q$16,Templates!$I$1:FU$1,0))="","",INDEX(Templates!$I$2:$FQ$152,ROW()-ROW(Q$20)+1, MATCH(Q$16,Templates!$I$1:FU$1,0)))</f>
        <v/>
      </c>
      <c r="R100" s="55" t="str" cm="1">
        <f t="array" ref="R100">IF(INDEX(Templates!$I$2:$FQ$152,ROW()-ROW(R$20)+1, MATCH(R$16,Templates!$I$1:FV$1,0))="","",INDEX(Templates!$I$2:$FQ$152,ROW()-ROW(R$20)+1, MATCH(R$16,Templates!$I$1:FV$1,0)))</f>
        <v/>
      </c>
      <c r="S100" s="55" t="str" cm="1">
        <f t="array" ref="S100">IF(INDEX(Templates!$I$2:$FQ$152,ROW()-ROW(S$20)+1, MATCH(S$16,Templates!$I$1:FW$1,0))="","",INDEX(Templates!$I$2:$FQ$152,ROW()-ROW(S$20)+1, MATCH(S$16,Templates!$I$1:FW$1,0)))</f>
        <v/>
      </c>
      <c r="T100" s="55" t="str" cm="1">
        <f t="array" ref="T100">IF(INDEX(Templates!$I$2:$FQ$152,ROW()-ROW(T$20)+1, MATCH(T$16,Templates!$I$1:FX$1,0))="","",INDEX(Templates!$I$2:$FQ$152,ROW()-ROW(T$20)+1, MATCH(T$16,Templates!$I$1:FX$1,0)))</f>
        <v/>
      </c>
      <c r="U100" s="55" t="str" cm="1">
        <f t="array" ref="U100">IF(INDEX(Templates!$I$2:$FQ$152,ROW()-ROW(U$20)+1, MATCH(U$16,Templates!$I$1:FY$1,0))="","",INDEX(Templates!$I$2:$FQ$152,ROW()-ROW(U$20)+1, MATCH(U$16,Templates!$I$1:FY$1,0)))</f>
        <v/>
      </c>
      <c r="V100" s="55" t="str" cm="1">
        <f t="array" ref="V100">IF(INDEX(Templates!$I$2:$FQ$152,ROW()-ROW(V$20)+1, MATCH(V$16,Templates!$I$1:FZ$1,0))="","",INDEX(Templates!$I$2:$FQ$152,ROW()-ROW(V$20)+1, MATCH(V$16,Templates!$I$1:FZ$1,0)))</f>
        <v/>
      </c>
      <c r="W100" s="55" t="str" cm="1">
        <f t="array" ref="W100">IF(INDEX(Templates!$I$2:$FQ$152,ROW()-ROW(W$20)+1, MATCH(W$16,Templates!$I$1:GA$1,0))="","",INDEX(Templates!$I$2:$FQ$152,ROW()-ROW(W$20)+1, MATCH(W$16,Templates!$I$1:GA$1,0)))</f>
        <v/>
      </c>
      <c r="X100" s="55" t="str" cm="1">
        <f t="array" ref="X100">IF(INDEX(Templates!$I$2:$FQ$152,ROW()-ROW(X$20)+1, MATCH(X$16,Templates!$I$1:GB$1,0))="","",INDEX(Templates!$I$2:$FQ$152,ROW()-ROW(X$20)+1, MATCH(X$16,Templates!$I$1:GB$1,0)))</f>
        <v/>
      </c>
      <c r="Y100" s="55" t="str" cm="1">
        <f t="array" ref="Y100">IF(INDEX(Templates!$I$2:$FQ$152,ROW()-ROW(Y$20)+1, MATCH(Y$16,Templates!$I$1:GC$1,0))="","",INDEX(Templates!$I$2:$FQ$152,ROW()-ROW(Y$20)+1, MATCH(Y$16,Templates!$I$1:GC$1,0)))</f>
        <v/>
      </c>
      <c r="Z100" s="55" t="str" cm="1">
        <f t="array" ref="Z100">IF(INDEX(Templates!$I$2:$FQ$152,ROW()-ROW(Z$20)+1, MATCH(Z$16,Templates!$I$1:GD$1,0))="","",INDEX(Templates!$I$2:$FQ$152,ROW()-ROW(Z$20)+1, MATCH(Z$16,Templates!$I$1:GD$1,0)))</f>
        <v/>
      </c>
      <c r="AA100" s="55" t="str" cm="1">
        <f t="array" ref="AA100">IF(INDEX(Templates!$I$2:$FQ$152,ROW()-ROW(AA$20)+1, MATCH(AA$16,Templates!$I$1:GE$1,0))="","",INDEX(Templates!$I$2:$FQ$152,ROW()-ROW(AA$20)+1, MATCH(AA$16,Templates!$I$1:GE$1,0)))</f>
        <v/>
      </c>
      <c r="AB100" s="55" t="str" cm="1">
        <f t="array" ref="AB100">IF(INDEX(Templates!$I$2:$FQ$152,ROW()-ROW(AB$20)+1, MATCH(AB$16,Templates!$I$1:GF$1,0))="","",INDEX(Templates!$I$2:$FQ$152,ROW()-ROW(AB$20)+1, MATCH(AB$16,Templates!$I$1:GF$1,0)))</f>
        <v/>
      </c>
      <c r="AC100" s="55" t="str" cm="1">
        <f t="array" ref="AC100">IF(INDEX(Templates!$I$2:$FQ$152,ROW()-ROW(AC$20)+1, MATCH(AC$16,Templates!$I$1:GG$1,0))="","",INDEX(Templates!$I$2:$FQ$152,ROW()-ROW(AC$20)+1, MATCH(AC$16,Templates!$I$1:GG$1,0)))</f>
        <v/>
      </c>
      <c r="AD100" s="55" t="str" cm="1">
        <f t="array" ref="AD100">IF(INDEX(Templates!$I$2:$FQ$152,ROW()-ROW(AD$20)+1, MATCH(AD$16,Templates!$I$1:GH$1,0))="","",INDEX(Templates!$I$2:$FQ$152,ROW()-ROW(AD$20)+1, MATCH(AD$16,Templates!$I$1:GH$1,0)))</f>
        <v/>
      </c>
      <c r="AE100" s="55" t="str" cm="1">
        <f t="array" ref="AE100">IF(INDEX(Templates!$I$2:$FQ$152,ROW()-ROW(AE$20)+1, MATCH(AE$16,Templates!$I$1:GI$1,0))="","",INDEX(Templates!$I$2:$FQ$152,ROW()-ROW(AE$20)+1, MATCH(AE$16,Templates!$I$1:GI$1,0)))</f>
        <v/>
      </c>
      <c r="AF100" s="55" t="str" cm="1">
        <f t="array" ref="AF100">IF(INDEX(Templates!$I$2:$FQ$152,ROW()-ROW(AF$20)+1, MATCH(AF$16,Templates!$I$1:GJ$1,0))="","",INDEX(Templates!$I$2:$FQ$152,ROW()-ROW(AF$20)+1, MATCH(AF$16,Templates!$I$1:GJ$1,0)))</f>
        <v/>
      </c>
      <c r="AG100" s="55" t="str" cm="1">
        <f t="array" ref="AG100">IF(INDEX(Templates!$I$2:$FQ$152,ROW()-ROW(AG$20)+1, MATCH(AG$16,Templates!$I$1:GK$1,0))="","",INDEX(Templates!$I$2:$FQ$152,ROW()-ROW(AG$20)+1, MATCH(AG$16,Templates!$I$1:GK$1,0)))</f>
        <v/>
      </c>
      <c r="AH100" s="55" t="str" cm="1">
        <f t="array" ref="AH100">IF(INDEX(Templates!$I$2:$FQ$152,ROW()-ROW(AH$20)+1, MATCH(AH$16,Templates!$I$1:GL$1,0))="","",INDEX(Templates!$I$2:$FQ$152,ROW()-ROW(AH$20)+1, MATCH(AH$16,Templates!$I$1:GL$1,0)))</f>
        <v/>
      </c>
      <c r="AI100" s="55" t="str" cm="1">
        <f t="array" ref="AI100">IF(INDEX(Templates!$I$2:$FQ$152,ROW()-ROW(AI$20)+1, MATCH(AI$16,Templates!$I$1:GM$1,0))="","",INDEX(Templates!$I$2:$FQ$152,ROW()-ROW(AI$20)+1, MATCH(AI$16,Templates!$I$1:GM$1,0)))</f>
        <v/>
      </c>
      <c r="AJ100" s="55" t="str" cm="1">
        <f t="array" ref="AJ100">IF(INDEX(Templates!$I$2:$FQ$152,ROW()-ROW(AJ$20)+1, MATCH(AJ$16,Templates!$I$1:GN$1,0))="","",INDEX(Templates!$I$2:$FQ$152,ROW()-ROW(AJ$20)+1, MATCH(AJ$16,Templates!$I$1:GN$1,0)))</f>
        <v/>
      </c>
      <c r="AK100" s="55" t="str" cm="1">
        <f t="array" ref="AK100">IF(INDEX(Templates!$I$2:$FQ$152,ROW()-ROW(AK$20)+1, MATCH(AK$16,Templates!$I$1:GO$1,0))="","",INDEX(Templates!$I$2:$FQ$152,ROW()-ROW(AK$20)+1, MATCH(AK$16,Templates!$I$1:GO$1,0)))</f>
        <v/>
      </c>
      <c r="AL100" s="55" t="str" cm="1">
        <f t="array" ref="AL100">IF(INDEX(Templates!$I$2:$FQ$152,ROW()-ROW(AL$20)+1, MATCH(AL$16,Templates!$I$1:GP$1,0))="","",INDEX(Templates!$I$2:$FQ$152,ROW()-ROW(AL$20)+1, MATCH(AL$16,Templates!$I$1:GP$1,0)))</f>
        <v/>
      </c>
      <c r="AM100" s="55" t="str" cm="1">
        <f t="array" ref="AM100">IF(INDEX(Templates!$I$2:$FQ$152,ROW()-ROW(AM$20)+1, MATCH(AM$16,Templates!$I$1:GQ$1,0))="","",INDEX(Templates!$I$2:$FQ$152,ROW()-ROW(AM$20)+1, MATCH(AM$16,Templates!$I$1:GQ$1,0)))</f>
        <v/>
      </c>
      <c r="AN100" s="55" t="str" cm="1">
        <f t="array" ref="AN100">IF(INDEX(Templates!$I$2:$FQ$152,ROW()-ROW(AN$20)+1, MATCH(AN$16,Templates!$I$1:GR$1,0))="","",INDEX(Templates!$I$2:$FQ$152,ROW()-ROW(AN$20)+1, MATCH(AN$16,Templates!$I$1:GR$1,0)))</f>
        <v/>
      </c>
      <c r="AO100" s="55" t="str" cm="1">
        <f t="array" ref="AO100">IF(INDEX(Templates!$I$2:$FQ$152,ROW()-ROW(AO$20)+1, MATCH(AO$16,Templates!$I$1:GS$1,0))="","",INDEX(Templates!$I$2:$FQ$152,ROW()-ROW(AO$20)+1, MATCH(AO$16,Templates!$I$1:GS$1,0)))</f>
        <v/>
      </c>
      <c r="AP100" s="55" t="str" cm="1">
        <f t="array" ref="AP100">IF(INDEX(Templates!$I$2:$FQ$152,ROW()-ROW(AP$20)+1, MATCH(AP$16,Templates!$I$1:GT$1,0))="","",INDEX(Templates!$I$2:$FQ$152,ROW()-ROW(AP$20)+1, MATCH(AP$16,Templates!$I$1:GT$1,0)))</f>
        <v/>
      </c>
      <c r="AQ100" s="55" t="str" cm="1">
        <f t="array" ref="AQ100">IF(INDEX(Templates!$I$2:$FQ$152,ROW()-ROW(AQ$20)+1, MATCH(AQ$16,Templates!$I$1:GU$1,0))="","",INDEX(Templates!$I$2:$FQ$152,ROW()-ROW(AQ$20)+1, MATCH(AQ$16,Templates!$I$1:GU$1,0)))</f>
        <v/>
      </c>
      <c r="AR100" s="55" t="str" cm="1">
        <f t="array" ref="AR100">IF(INDEX(Templates!$I$2:$FQ$152,ROW()-ROW(AR$20)+1, MATCH(AR$16,Templates!$I$1:GV$1,0))="","",INDEX(Templates!$I$2:$FQ$152,ROW()-ROW(AR$20)+1, MATCH(AR$16,Templates!$I$1:GV$1,0)))</f>
        <v/>
      </c>
      <c r="AS100" s="55" t="str" cm="1">
        <f t="array" ref="AS100">IF(INDEX(Templates!$I$2:$FQ$152,ROW()-ROW(AS$20)+1, MATCH(AS$16,Templates!$I$1:GW$1,0))="","",INDEX(Templates!$I$2:$FQ$152,ROW()-ROW(AS$20)+1, MATCH(AS$16,Templates!$I$1:GW$1,0)))</f>
        <v/>
      </c>
      <c r="AT100" s="55" t="str" cm="1">
        <f t="array" ref="AT100">IF(INDEX(Templates!$I$2:$FQ$152,ROW()-ROW(AT$20)+1, MATCH(AT$16,Templates!$I$1:GX$1,0))="","",INDEX(Templates!$I$2:$FQ$152,ROW()-ROW(AT$20)+1, MATCH(AT$16,Templates!$I$1:GX$1,0)))</f>
        <v/>
      </c>
      <c r="AU100" s="55" t="str" cm="1">
        <f t="array" ref="AU100">IF(INDEX(Templates!$I$2:$FQ$152,ROW()-ROW(AU$20)+1, MATCH(AU$16,Templates!$I$1:GY$1,0))="","",INDEX(Templates!$I$2:$FQ$152,ROW()-ROW(AU$20)+1, MATCH(AU$16,Templates!$I$1:GY$1,0)))</f>
        <v/>
      </c>
      <c r="AV100" s="55" t="str" cm="1">
        <f t="array" ref="AV100">IF(INDEX(Templates!$I$2:$FQ$152,ROW()-ROW(AV$20)+1, MATCH(AV$16,Templates!$I$1:GZ$1,0))="","",INDEX(Templates!$I$2:$FQ$152,ROW()-ROW(AV$20)+1, MATCH(AV$16,Templates!$I$1:GZ$1,0)))</f>
        <v/>
      </c>
      <c r="AW100" s="55" t="str" cm="1">
        <f t="array" ref="AW100">IF(INDEX(Templates!$I$2:$FQ$152,ROW()-ROW(AW$20)+1, MATCH(AW$16,Templates!$I$1:HA$1,0))="","",INDEX(Templates!$I$2:$FQ$152,ROW()-ROW(AW$20)+1, MATCH(AW$16,Templates!$I$1:HA$1,0)))</f>
        <v/>
      </c>
      <c r="AX100" s="55" t="str" cm="1">
        <f t="array" ref="AX100">IF(INDEX(Templates!$I$2:$FQ$152,ROW()-ROW(AX$20)+1, MATCH(AX$16,Templates!$I$1:HB$1,0))="","",INDEX(Templates!$I$2:$FQ$152,ROW()-ROW(AX$20)+1, MATCH(AX$16,Templates!$I$1:HB$1,0)))</f>
        <v/>
      </c>
      <c r="AY100" s="55" t="str" cm="1">
        <f t="array" ref="AY100">IF(INDEX(Templates!$I$2:$FQ$152,ROW()-ROW(AY$20)+1, MATCH(AY$16,Templates!$I$1:HC$1,0))="","",INDEX(Templates!$I$2:$FQ$152,ROW()-ROW(AY$20)+1, MATCH(AY$16,Templates!$I$1:HC$1,0)))</f>
        <v/>
      </c>
      <c r="AZ100" s="55" t="str" cm="1">
        <f t="array" ref="AZ100">IF(INDEX(Templates!$I$2:$FQ$152,ROW()-ROW(AZ$20)+1, MATCH(AZ$16,Templates!$I$1:HD$1,0))="","",INDEX(Templates!$I$2:$FQ$152,ROW()-ROW(AZ$20)+1, MATCH(AZ$16,Templates!$I$1:HD$1,0)))</f>
        <v/>
      </c>
      <c r="BA100" s="55" t="str" cm="1">
        <f t="array" ref="BA100">IF(INDEX(Templates!$I$2:$FQ$152,ROW()-ROW(BA$20)+1, MATCH(BA$16,Templates!$I$1:HE$1,0))="","",INDEX(Templates!$I$2:$FQ$152,ROW()-ROW(BA$20)+1, MATCH(BA$16,Templates!$I$1:HE$1,0)))</f>
        <v/>
      </c>
      <c r="BB100" s="55" t="str" cm="1">
        <f t="array" ref="BB100">IF(INDEX(Templates!$I$2:$FQ$152,ROW()-ROW(BB$20)+1, MATCH(BB$16,Templates!$I$1:HF$1,0))="","",INDEX(Templates!$I$2:$FQ$152,ROW()-ROW(BB$20)+1, MATCH(BB$16,Templates!$I$1:HF$1,0)))</f>
        <v/>
      </c>
      <c r="BC100" s="55" t="str" cm="1">
        <f t="array" ref="BC100">IF(INDEX(Templates!$I$2:$FQ$152,ROW()-ROW(BC$20)+1, MATCH(BC$16,Templates!$I$1:HG$1,0))="","",INDEX(Templates!$I$2:$FQ$152,ROW()-ROW(BC$20)+1, MATCH(BC$16,Templates!$I$1:HG$1,0)))</f>
        <v/>
      </c>
      <c r="BD100" s="55" t="str" cm="1">
        <f t="array" ref="BD100">IF(INDEX(Templates!$I$2:$FQ$152,ROW()-ROW(BD$20)+1, MATCH(BD$16,Templates!$I$1:HH$1,0))="","",INDEX(Templates!$I$2:$FQ$152,ROW()-ROW(BD$20)+1, MATCH(BD$16,Templates!$I$1:HH$1,0)))</f>
        <v/>
      </c>
      <c r="BE100" s="55" t="str" cm="1">
        <f t="array" ref="BE100">IF(INDEX(Templates!$I$2:$FQ$152,ROW()-ROW(BE$20)+1, MATCH(BE$16,Templates!$I$1:HI$1,0))="","",INDEX(Templates!$I$2:$FQ$152,ROW()-ROW(BE$20)+1, MATCH(BE$16,Templates!$I$1:HI$1,0)))</f>
        <v/>
      </c>
      <c r="BF100" s="55" t="str" cm="1">
        <f t="array" ref="BF100">IF(INDEX(Templates!$I$2:$FQ$152,ROW()-ROW(BF$20)+1, MATCH(BF$16,Templates!$I$1:HJ$1,0))="","",INDEX(Templates!$I$2:$FQ$152,ROW()-ROW(BF$20)+1, MATCH(BF$16,Templates!$I$1:HJ$1,0)))</f>
        <v/>
      </c>
      <c r="BG100" s="55" t="str" cm="1">
        <f t="array" ref="BG100">IF(INDEX(Templates!$I$2:$FQ$152,ROW()-ROW(BG$20)+1, MATCH(BG$16,Templates!$I$1:HK$1,0))="","",INDEX(Templates!$I$2:$FQ$152,ROW()-ROW(BG$20)+1, MATCH(BG$16,Templates!$I$1:HK$1,0)))</f>
        <v/>
      </c>
      <c r="BH100" s="55" t="str" cm="1">
        <f t="array" ref="BH100">IF(INDEX(Templates!$I$2:$FQ$152,ROW()-ROW(BH$20)+1, MATCH(BH$16,Templates!$I$1:HI$1,0))="","",INDEX(Templates!$I$2:$FQ$152,ROW()-ROW(BH$20)+1, MATCH(BH$16,Templates!$I$1:HI$1,0)))</f>
        <v/>
      </c>
      <c r="BI100" s="55" t="str" cm="1">
        <f t="array" ref="BI100">IF(INDEX(Templates!$I$2:$FQ$152,ROW()-ROW(BI$20)+1, MATCH(BI$16,Templates!$I$1:HJ$1,0))="","",INDEX(Templates!$I$2:$FQ$152,ROW()-ROW(BI$20)+1, MATCH(BI$16,Templates!$I$1:HJ$1,0)))</f>
        <v/>
      </c>
      <c r="BJ100" s="55" t="str" cm="1">
        <f t="array" ref="BJ100">IF(INDEX(Templates!$I$2:$FQ$152,ROW()-ROW(BJ$20)+1, MATCH(BJ$16,Templates!$I$1:HK$1,0))="","",INDEX(Templates!$I$2:$FQ$152,ROW()-ROW(BJ$20)+1, MATCH(BJ$16,Templates!$I$1:HK$1,0)))</f>
        <v/>
      </c>
      <c r="BK100" s="55" t="str" cm="1">
        <f t="array" ref="BK100">IF(INDEX(Templates!$I$2:$FQ$152,ROW()-ROW(BK$20)+1, MATCH(BK$16,Templates!$I$1:HL$1,0))="","",INDEX(Templates!$I$2:$FQ$152,ROW()-ROW(BK$20)+1, MATCH(BK$16,Templates!$I$1:HL$1,0)))</f>
        <v/>
      </c>
      <c r="BL100" s="55" t="str" cm="1">
        <f t="array" ref="BL100">IF(INDEX(Templates!$I$2:$FQ$152,ROW()-ROW(BL$20)+1, MATCH(BL$16,Templates!$I$1:HM$1,0))="","",INDEX(Templates!$I$2:$FQ$152,ROW()-ROW(BL$20)+1, MATCH(BL$16,Templates!$I$1:HM$1,0)))</f>
        <v/>
      </c>
      <c r="BM100" s="55" t="str" cm="1">
        <f t="array" ref="BM100">IF(INDEX(Templates!$I$2:$FQ$152,ROW()-ROW(BM$20)+1, MATCH(BM$16,Templates!$I$1:HN$1,0))="","",INDEX(Templates!$I$2:$FQ$152,ROW()-ROW(BM$20)+1, MATCH(BM$16,Templates!$I$1:HN$1,0)))</f>
        <v/>
      </c>
      <c r="BN100" s="55" t="str" cm="1">
        <f t="array" ref="BN100">IF(INDEX(Templates!$I$2:$FQ$152,ROW()-ROW(BN$20)+1, MATCH(BN$16,Templates!$I$1:HO$1,0))="","",INDEX(Templates!$I$2:$FQ$152,ROW()-ROW(BN$20)+1, MATCH(BN$16,Templates!$I$1:HO$1,0)))</f>
        <v/>
      </c>
      <c r="BO100" s="55" t="str" cm="1">
        <f t="array" ref="BO100">IF(INDEX(Templates!$I$2:$FQ$152,ROW()-ROW(BO$20)+1, MATCH(BO$16,Templates!$I$1:HP$1,0))="","",INDEX(Templates!$I$2:$FQ$152,ROW()-ROW(BO$20)+1, MATCH(BO$16,Templates!$I$1:HP$1,0)))</f>
        <v/>
      </c>
      <c r="BP100" s="55" t="str" cm="1">
        <f t="array" ref="BP100">IF(INDEX(Templates!$I$2:$FQ$152,ROW()-ROW(BP$20)+1, MATCH(BP$16,Templates!$I$1:HQ$1,0))="","",INDEX(Templates!$I$2:$FQ$152,ROW()-ROW(BP$20)+1, MATCH(BP$16,Templates!$I$1:HQ$1,0)))</f>
        <v/>
      </c>
      <c r="BQ100" s="55" t="str" cm="1">
        <f t="array" ref="BQ100">IF(INDEX(Templates!$I$2:$FQ$152,ROW()-ROW(BQ$20)+1, MATCH(BQ$16,Templates!$I$1:HR$1,0))="","",INDEX(Templates!$I$2:$FQ$152,ROW()-ROW(BQ$20)+1, MATCH(BQ$16,Templates!$I$1:HR$1,0)))</f>
        <v/>
      </c>
      <c r="BR100" s="55" t="str" cm="1">
        <f t="array" ref="BR100">IF(INDEX(Templates!$I$2:$FQ$152,ROW()-ROW(BR$20)+1, MATCH(BR$16,Templates!$I$1:HS$1,0))="","",INDEX(Templates!$I$2:$FQ$152,ROW()-ROW(BR$20)+1, MATCH(BR$16,Templates!$I$1:HS$1,0)))</f>
        <v/>
      </c>
      <c r="BS100" s="55" t="str" cm="1">
        <f t="array" ref="BS100">IF(INDEX(Templates!$I$2:$FQ$152,ROW()-ROW(BS$20)+1, MATCH(BS$16,Templates!$I$1:HT$1,0))="","",INDEX(Templates!$I$2:$FQ$152,ROW()-ROW(BS$20)+1, MATCH(BS$16,Templates!$I$1:HT$1,0)))</f>
        <v/>
      </c>
      <c r="BT100" s="55" t="str" cm="1">
        <f t="array" ref="BT100">IF(INDEX(Templates!$I$2:$FQ$152,ROW()-ROW(BT$20)+1, MATCH(BT$16,Templates!$I$1:HU$1,0))="","",INDEX(Templates!$I$2:$FQ$152,ROW()-ROW(BT$20)+1, MATCH(BT$16,Templates!$I$1:HU$1,0)))</f>
        <v/>
      </c>
      <c r="BU100" s="55" t="str" cm="1">
        <f t="array" ref="BU100">IF(INDEX(Templates!$I$2:$FQ$152,ROW()-ROW(BU$20)+1, MATCH(BU$16,Templates!$I$1:HV$1,0))="","",INDEX(Templates!$I$2:$FQ$152,ROW()-ROW(BU$20)+1, MATCH(BU$16,Templates!$I$1:HV$1,0)))</f>
        <v/>
      </c>
      <c r="BV100" s="55" t="str" cm="1">
        <f t="array" ref="BV100">IF(INDEX(Templates!$I$2:$FQ$152,ROW()-ROW(BV$20)+1, MATCH(BV$16,Templates!$I$1:HW$1,0))="","",INDEX(Templates!$I$2:$FQ$152,ROW()-ROW(BV$20)+1, MATCH(BV$16,Templates!$I$1:HW$1,0)))</f>
        <v/>
      </c>
      <c r="BW100" s="55" t="str" cm="1">
        <f t="array" ref="BW100">IF(INDEX(Templates!$I$2:$FQ$152,ROW()-ROW(BW$20)+1, MATCH(BW$16,Templates!$I$1:HX$1,0))="","",INDEX(Templates!$I$2:$FQ$152,ROW()-ROW(BW$20)+1, MATCH(BW$16,Templates!$I$1:HX$1,0)))</f>
        <v/>
      </c>
      <c r="BX100" s="55" t="str" cm="1">
        <f t="array" ref="BX100">IF(INDEX(Templates!$I$2:$FQ$152,ROW()-ROW(BX$20)+1, MATCH(BX$16,Templates!$I$1:HY$1,0))="","",INDEX(Templates!$I$2:$FQ$152,ROW()-ROW(BX$20)+1, MATCH(BX$16,Templates!$I$1:HY$1,0)))</f>
        <v/>
      </c>
      <c r="BY100" s="55" t="str" cm="1">
        <f t="array" ref="BY100">IF(INDEX(Templates!$I$2:$FQ$152,ROW()-ROW(BY$20)+1, MATCH(BY$16,Templates!$I$1:HZ$1,0))="","",INDEX(Templates!$I$2:$FQ$152,ROW()-ROW(BY$20)+1, MATCH(BY$16,Templates!$I$1:HZ$1,0)))</f>
        <v/>
      </c>
      <c r="BZ100" s="55" t="str" cm="1">
        <f t="array" ref="BZ100">IF(INDEX(Templates!$I$2:$FQ$152,ROW()-ROW(BZ$20)+1, MATCH(BZ$16,Templates!$I$1:IA$1,0))="","",INDEX(Templates!$I$2:$FQ$152,ROW()-ROW(BZ$20)+1, MATCH(BZ$16,Templates!$I$1:IA$1,0)))</f>
        <v/>
      </c>
      <c r="CA100" s="55" t="str" cm="1">
        <f t="array" ref="CA100">IF(INDEX(Templates!$I$2:$FQ$152,ROW()-ROW(CA$20)+1, MATCH(CA$16,Templates!$I$1:IB$1,0))="","",INDEX(Templates!$I$2:$FQ$152,ROW()-ROW(CA$20)+1, MATCH(CA$16,Templates!$I$1:IB$1,0)))</f>
        <v/>
      </c>
      <c r="CB100" s="55" t="str" cm="1">
        <f t="array" ref="CB100">IF(INDEX(Templates!$I$2:$FQ$152,ROW()-ROW(CB$20)+1, MATCH(CB$16,Templates!$I$1:IC$1,0))="","",INDEX(Templates!$I$2:$FQ$152,ROW()-ROW(CB$20)+1, MATCH(CB$16,Templates!$I$1:IC$1,0)))</f>
        <v/>
      </c>
      <c r="CC100" s="55" t="str" cm="1">
        <f t="array" ref="CC100">IF(INDEX(Templates!$I$2:$FQ$152,ROW()-ROW(CC$20)+1, MATCH(CC$16,Templates!$I$1:ID$1,0))="","",INDEX(Templates!$I$2:$FQ$152,ROW()-ROW(CC$20)+1, MATCH(CC$16,Templates!$I$1:ID$1,0)))</f>
        <v/>
      </c>
      <c r="CD100" s="55" t="str" cm="1">
        <f t="array" ref="CD100">IF(INDEX(Templates!$I$2:$FQ$152,ROW()-ROW(CD$20)+1, MATCH(CD$16,Templates!$I$1:IE$1,0))="","",INDEX(Templates!$I$2:$FQ$152,ROW()-ROW(CD$20)+1, MATCH(CD$16,Templates!$I$1:IE$1,0)))</f>
        <v/>
      </c>
      <c r="CE100" s="55" t="str" cm="1">
        <f t="array" ref="CE100">IF(INDEX(Templates!$I$2:$FQ$152,ROW()-ROW(CE$20)+1, MATCH(CE$16,Templates!$I$1:IF$1,0))="","",INDEX(Templates!$I$2:$FQ$152,ROW()-ROW(CE$20)+1, MATCH(CE$16,Templates!$I$1:IF$1,0)))</f>
        <v/>
      </c>
      <c r="CF100" s="55" t="str" cm="1">
        <f t="array" ref="CF100">IF(INDEX(Templates!$I$2:$FQ$152,ROW()-ROW(CF$20)+1, MATCH(CF$16,Templates!$I$1:ID$1,0))="","",INDEX(Templates!$I$2:$FQ$152,ROW()-ROW(CF$20)+1, MATCH(CF$16,Templates!$I$1:ID$1,0)))</f>
        <v/>
      </c>
      <c r="CG100" s="55" t="str" cm="1">
        <f t="array" ref="CG100">IF(INDEX(Templates!$I$2:$FQ$152,ROW()-ROW(CG$20)+1, MATCH(CG$16,Templates!$I$1:IE$1,0))="","",INDEX(Templates!$I$2:$FQ$152,ROW()-ROW(CG$20)+1, MATCH(CG$16,Templates!$I$1:IE$1,0)))</f>
        <v/>
      </c>
      <c r="CH100" s="55" t="str" cm="1">
        <f t="array" ref="CH100">IF(INDEX(Templates!$I$2:$FQ$152,ROW()-ROW(CH$20)+1, MATCH(CH$16,Templates!$I$1:IF$1,0))="","",INDEX(Templates!$I$2:$FQ$152,ROW()-ROW(CH$20)+1, MATCH(CH$16,Templates!$I$1:IF$1,0)))</f>
        <v/>
      </c>
      <c r="CI100" s="55" t="str" cm="1">
        <f t="array" ref="CI100">IF(INDEX(Templates!$I$2:$FQ$152,ROW()-ROW(CI$20)+1, MATCH(CI$16,Templates!$I$1:IG$1,0))="","",INDEX(Templates!$I$2:$FQ$152,ROW()-ROW(CI$20)+1, MATCH(CI$16,Templates!$I$1:IG$1,0)))</f>
        <v/>
      </c>
      <c r="CJ100" s="55" t="str" cm="1">
        <f t="array" ref="CJ100">IF(INDEX(Templates!$I$2:$FQ$152,ROW()-ROW(CJ$20)+1, MATCH(CJ$16,Templates!$I$1:IH$1,0))="","",INDEX(Templates!$I$2:$FQ$152,ROW()-ROW(CJ$20)+1, MATCH(CJ$16,Templates!$I$1:IH$1,0)))</f>
        <v/>
      </c>
      <c r="CK100" s="55" t="str" cm="1">
        <f t="array" ref="CK100">IF(INDEX(Templates!$I$2:$FQ$152,ROW()-ROW(CK$20)+1, MATCH(CK$16,Templates!$I$1:II$1,0))="","",INDEX(Templates!$I$2:$FQ$152,ROW()-ROW(CK$20)+1, MATCH(CK$16,Templates!$I$1:II$1,0)))</f>
        <v/>
      </c>
      <c r="CL100" s="55" t="str" cm="1">
        <f t="array" ref="CL100">IF(INDEX(Templates!$I$2:$FQ$152,ROW()-ROW(CL$20)+1, MATCH(CL$16,Templates!$I$1:IJ$1,0))="","",INDEX(Templates!$I$2:$FQ$152,ROW()-ROW(CL$20)+1, MATCH(CL$16,Templates!$I$1:IJ$1,0)))</f>
        <v/>
      </c>
      <c r="CM100" s="55" t="str" cm="1">
        <f t="array" ref="CM100">IF(INDEX(Templates!$I$2:$FQ$152,ROW()-ROW(CM$20)+1, MATCH(CM$16,Templates!$I$1:IK$1,0))="","",INDEX(Templates!$I$2:$FQ$152,ROW()-ROW(CM$20)+1, MATCH(CM$16,Templates!$I$1:IK$1,0)))</f>
        <v/>
      </c>
      <c r="CN100" s="55" t="str" cm="1">
        <f t="array" ref="CN100">IF(INDEX(Templates!$I$2:$FQ$152,ROW()-ROW(CN$20)+1, MATCH(CN$16,Templates!$I$1:IL$1,0))="","",INDEX(Templates!$I$2:$FQ$152,ROW()-ROW(CN$20)+1, MATCH(CN$16,Templates!$I$1:IL$1,0)))</f>
        <v/>
      </c>
      <c r="CO100" s="55" t="str" cm="1">
        <f t="array" ref="CO100">IF(INDEX(Templates!$I$2:$FQ$152,ROW()-ROW(CO$20)+1, MATCH(CO$16,Templates!$I$1:IM$1,0))="","",INDEX(Templates!$I$2:$FQ$152,ROW()-ROW(CO$20)+1, MATCH(CO$16,Templates!$I$1:IM$1,0)))</f>
        <v/>
      </c>
      <c r="CP100" s="55" t="str" cm="1">
        <f t="array" ref="CP100">IF(INDEX(Templates!$I$2:$FQ$152,ROW()-ROW(CP$20)+1, MATCH(CP$16,Templates!$I$1:IN$1,0))="","",INDEX(Templates!$I$2:$FQ$152,ROW()-ROW(CP$20)+1, MATCH(CP$16,Templates!$I$1:IN$1,0)))</f>
        <v/>
      </c>
      <c r="CQ100" s="55" t="str" cm="1">
        <f t="array" ref="CQ100">IF(INDEX(Templates!$I$2:$FQ$152,ROW()-ROW(CQ$20)+1, MATCH(CQ$16,Templates!$I$1:IO$1,0))="","",INDEX(Templates!$I$2:$FQ$152,ROW()-ROW(CQ$20)+1, MATCH(CQ$16,Templates!$I$1:IO$1,0)))</f>
        <v/>
      </c>
      <c r="CR100" s="55" t="str" cm="1">
        <f t="array" ref="CR100">IF(INDEX(Templates!$I$2:$FQ$152,ROW()-ROW(CR$20)+1, MATCH(CR$16,Templates!$I$1:IP$1,0))="","",INDEX(Templates!$I$2:$FQ$152,ROW()-ROW(CR$20)+1, MATCH(CR$16,Templates!$I$1:IP$1,0)))</f>
        <v/>
      </c>
      <c r="CS100" s="55" t="str" cm="1">
        <f t="array" ref="CS100">IF(INDEX(Templates!$I$2:$FQ$152,ROW()-ROW(CS$20)+1, MATCH(CS$16,Templates!$I$1:IQ$1,0))="","",INDEX(Templates!$I$2:$FQ$152,ROW()-ROW(CS$20)+1, MATCH(CS$16,Templates!$I$1:IQ$1,0)))</f>
        <v/>
      </c>
      <c r="CT100" s="55" t="str" cm="1">
        <f t="array" ref="CT100">IF(INDEX(Templates!$I$2:$FQ$152,ROW()-ROW(CT$20)+1, MATCH(CT$16,Templates!$I$1:IR$1,0))="","",INDEX(Templates!$I$2:$FQ$152,ROW()-ROW(CT$20)+1, MATCH(CT$16,Templates!$I$1:IR$1,0)))</f>
        <v/>
      </c>
      <c r="CU100" s="55" t="str" cm="1">
        <f t="array" ref="CU100">IF(INDEX(Templates!$I$2:$FQ$152,ROW()-ROW(CU$20)+1, MATCH(CU$16,Templates!$I$1:IS$1,0))="","",INDEX(Templates!$I$2:$FQ$152,ROW()-ROW(CU$20)+1, MATCH(CU$16,Templates!$I$1:IS$1,0)))</f>
        <v/>
      </c>
      <c r="CV100" s="55" t="str" cm="1">
        <f t="array" ref="CV100">IF(INDEX(Templates!$I$2:$FQ$152,ROW()-ROW(CV$20)+1, MATCH(CV$16,Templates!$I$1:IT$1,0))="","",INDEX(Templates!$I$2:$FQ$152,ROW()-ROW(CV$20)+1, MATCH(CV$16,Templates!$I$1:IT$1,0)))</f>
        <v/>
      </c>
      <c r="CW100" s="55" t="str" cm="1">
        <f t="array" ref="CW100">IF(INDEX(Templates!$I$2:$FQ$152,ROW()-ROW(CW$20)+1, MATCH(CW$16,Templates!$I$1:IU$1,0))="","",INDEX(Templates!$I$2:$FQ$152,ROW()-ROW(CW$20)+1, MATCH(CW$16,Templates!$I$1:IU$1,0)))</f>
        <v/>
      </c>
      <c r="CX100" s="55" t="str" cm="1">
        <f t="array" ref="CX100">IF(INDEX(Templates!$I$2:$FQ$152,ROW()-ROW(CX$20)+1, MATCH(CX$16,Templates!$I$1:IV$1,0))="","",INDEX(Templates!$I$2:$FQ$152,ROW()-ROW(CX$20)+1, MATCH(CX$16,Templates!$I$1:IV$1,0)))</f>
        <v/>
      </c>
      <c r="CY100" s="55" t="str" cm="1">
        <f t="array" ref="CY100">IF(INDEX(Templates!$I$2:$FQ$152,ROW()-ROW(CY$20)+1, MATCH(CY$16,Templates!$I$1:IW$1,0))="","",INDEX(Templates!$I$2:$FQ$152,ROW()-ROW(CY$20)+1, MATCH(CY$16,Templates!$I$1:IW$1,0)))</f>
        <v/>
      </c>
      <c r="CZ100" s="55" t="str" cm="1">
        <f t="array" ref="CZ100">IF(INDEX(Templates!$I$2:$FQ$152,ROW()-ROW(CZ$20)+1, MATCH(CZ$16,Templates!$I$1:IX$1,0))="","",INDEX(Templates!$I$2:$FQ$152,ROW()-ROW(CZ$20)+1, MATCH(CZ$16,Templates!$I$1:IX$1,0)))</f>
        <v/>
      </c>
      <c r="DA100" s="55" t="str" cm="1">
        <f t="array" ref="DA100">IF(INDEX(Templates!$I$2:$FQ$152,ROW()-ROW(DA$20)+1, MATCH(DA$16,Templates!$I$1:IY$1,0))="","",INDEX(Templates!$I$2:$FQ$152,ROW()-ROW(DA$20)+1, MATCH(DA$16,Templates!$I$1:IY$1,0)))</f>
        <v/>
      </c>
      <c r="DB100" s="55" t="str" cm="1">
        <f t="array" ref="DB100">IF(INDEX(Templates!$I$2:$FQ$152,ROW()-ROW(DB$20)+1, MATCH(DB$16,Templates!$I$1:IZ$1,0))="","",INDEX(Templates!$I$2:$FQ$152,ROW()-ROW(DB$20)+1, MATCH(DB$16,Templates!$I$1:IZ$1,0)))</f>
        <v/>
      </c>
      <c r="DC100" s="55" t="str" cm="1">
        <f t="array" ref="DC100">IF(INDEX(Templates!$I$2:$FQ$152,ROW()-ROW(DC$20)+1, MATCH(DC$16,Templates!$I$1:JA$1,0))="","",INDEX(Templates!$I$2:$FQ$152,ROW()-ROW(DC$20)+1, MATCH(DC$16,Templates!$I$1:JA$1,0)))</f>
        <v/>
      </c>
      <c r="DD100" s="55" t="str" cm="1">
        <f t="array" ref="DD100">IF(INDEX(Templates!$I$2:$FQ$152,ROW()-ROW(DD$20)+1, MATCH(DD$16,Templates!$I$1:JB$1,0))="","",INDEX(Templates!$I$2:$FQ$152,ROW()-ROW(DD$20)+1, MATCH(DD$16,Templates!$I$1:JB$1,0)))</f>
        <v/>
      </c>
      <c r="DE100" s="55" t="str" cm="1">
        <f t="array" ref="DE100">IF(INDEX(Templates!$I$2:$FQ$152,ROW()-ROW(DE$20)+1, MATCH(DE$16,Templates!$I$1:JC$1,0))="","",INDEX(Templates!$I$2:$FQ$152,ROW()-ROW(DE$20)+1, MATCH(DE$16,Templates!$I$1:JC$1,0)))</f>
        <v/>
      </c>
      <c r="DF100" s="55" t="str" cm="1">
        <f t="array" ref="DF100">IF(INDEX(Templates!$I$2:$FQ$152,ROW()-ROW(DF$20)+1, MATCH(DF$16,Templates!$I$1:JD$1,0))="","",INDEX(Templates!$I$2:$FQ$152,ROW()-ROW(DF$20)+1, MATCH(DF$16,Templates!$I$1:JD$1,0)))</f>
        <v/>
      </c>
      <c r="DG100" s="55" t="str" cm="1">
        <f t="array" ref="DG100">IF(INDEX(Templates!$I$2:$FQ$152,ROW()-ROW(DG$20)+1, MATCH(DG$16,Templates!$I$1:JE$1,0))="","",INDEX(Templates!$I$2:$FQ$152,ROW()-ROW(DG$20)+1, MATCH(DG$16,Templates!$I$1:JE$1,0)))</f>
        <v/>
      </c>
      <c r="DH100" s="55" t="str" cm="1">
        <f t="array" ref="DH100">IF(INDEX(Templates!$I$2:$FQ$152,ROW()-ROW(DH$20)+1, MATCH(DH$16,Templates!$I$1:JF$1,0))="","",INDEX(Templates!$I$2:$FQ$152,ROW()-ROW(DH$20)+1, MATCH(DH$16,Templates!$I$1:JF$1,0)))</f>
        <v/>
      </c>
      <c r="DI100" s="55" t="str" cm="1">
        <f t="array" ref="DI100">IF(INDEX(Templates!$I$2:$FQ$152,ROW()-ROW(DI$20)+1, MATCH(DI$16,Templates!$I$1:JG$1,0))="","",INDEX(Templates!$I$2:$FQ$152,ROW()-ROW(DI$20)+1, MATCH(DI$16,Templates!$I$1:JG$1,0)))</f>
        <v/>
      </c>
      <c r="DJ100" s="55" t="str" cm="1">
        <f t="array" ref="DJ100">IF(INDEX(Templates!$I$2:$FQ$152,ROW()-ROW(DJ$20)+1, MATCH(DJ$16,Templates!$I$1:JH$1,0))="","",INDEX(Templates!$I$2:$FQ$152,ROW()-ROW(DJ$20)+1, MATCH(DJ$16,Templates!$I$1:JH$1,0)))</f>
        <v/>
      </c>
      <c r="DK100" s="55" t="str" cm="1">
        <f t="array" ref="DK100">IF(INDEX(Templates!$I$2:$FQ$152,ROW()-ROW(DK$20)+1, MATCH(DK$16,Templates!$I$1:JI$1,0))="","",INDEX(Templates!$I$2:$FQ$152,ROW()-ROW(DK$20)+1, MATCH(DK$16,Templates!$I$1:JI$1,0)))</f>
        <v/>
      </c>
      <c r="DL100" s="55" t="str" cm="1">
        <f t="array" ref="DL100">IF(INDEX(Templates!$I$2:$FQ$152,ROW()-ROW(DL$20)+1, MATCH(DL$16,Templates!$I$1:JJ$1,0))="","",INDEX(Templates!$I$2:$FQ$152,ROW()-ROW(DL$20)+1, MATCH(DL$16,Templates!$I$1:JJ$1,0)))</f>
        <v/>
      </c>
      <c r="DM100" s="55" t="str" cm="1">
        <f t="array" ref="DM100">IF(INDEX(Templates!$I$2:$FQ$152,ROW()-ROW(DM$20)+1, MATCH(DM$16,Templates!$I$1:JK$1,0))="","",INDEX(Templates!$I$2:$FQ$152,ROW()-ROW(DM$20)+1, MATCH(DM$16,Templates!$I$1:JK$1,0)))</f>
        <v/>
      </c>
      <c r="DN100" s="55" t="str" cm="1">
        <f t="array" ref="DN100">IF(INDEX(Templates!$I$2:$FQ$152,ROW()-ROW(DN$20)+1, MATCH(DN$16,Templates!$I$1:JL$1,0))="","",INDEX(Templates!$I$2:$FQ$152,ROW()-ROW(DN$20)+1, MATCH(DN$16,Templates!$I$1:JL$1,0)))</f>
        <v/>
      </c>
      <c r="DO100" s="55" t="str" cm="1">
        <f t="array" ref="DO100">IF(INDEX(Templates!$I$2:$FQ$152,ROW()-ROW(DO$20)+1, MATCH(DO$16,Templates!$I$1:JM$1,0))="","",INDEX(Templates!$I$2:$FQ$152,ROW()-ROW(DO$20)+1, MATCH(DO$16,Templates!$I$1:JM$1,0)))</f>
        <v/>
      </c>
      <c r="DP100" s="55" t="str" cm="1">
        <f t="array" ref="DP100">IF(INDEX(Templates!$I$2:$FQ$152,ROW()-ROW(DP$20)+1, MATCH(DP$16,Templates!$I$1:JN$1,0))="","",INDEX(Templates!$I$2:$FQ$152,ROW()-ROW(DP$20)+1, MATCH(DP$16,Templates!$I$1:JN$1,0)))</f>
        <v/>
      </c>
      <c r="DQ100" s="55" t="str" cm="1">
        <f t="array" ref="DQ100">IF(INDEX(Templates!$I$2:$FQ$152,ROW()-ROW(DQ$20)+1, MATCH(DQ$16,Templates!$I$1:JO$1,0))="","",INDEX(Templates!$I$2:$FQ$152,ROW()-ROW(DQ$20)+1, MATCH(DQ$16,Templates!$I$1:JO$1,0)))</f>
        <v/>
      </c>
      <c r="DR100" s="55" t="str" cm="1">
        <f t="array" ref="DR100">IF(INDEX(Templates!$I$2:$FQ$152,ROW()-ROW(DR$20)+1, MATCH(DR$16,Templates!$I$1:JP$1,0))="","",INDEX(Templates!$I$2:$FQ$152,ROW()-ROW(DR$20)+1, MATCH(DR$16,Templates!$I$1:JP$1,0)))</f>
        <v/>
      </c>
      <c r="DS100" s="55" t="str" cm="1">
        <f t="array" ref="DS100">IF(INDEX(Templates!$I$2:$FQ$152,ROW()-ROW(DS$20)+1, MATCH(DS$16,Templates!$I$1:JQ$1,0))="","",INDEX(Templates!$I$2:$FQ$152,ROW()-ROW(DS$20)+1, MATCH(DS$16,Templates!$I$1:JQ$1,0)))</f>
        <v/>
      </c>
      <c r="DT100" s="55" t="str" cm="1">
        <f t="array" ref="DT100">IF(INDEX(Templates!$I$2:$FQ$152,ROW()-ROW(DT$20)+1, MATCH(DT$16,Templates!$I$1:JR$1,0))="","",INDEX(Templates!$I$2:$FQ$152,ROW()-ROW(DT$20)+1, MATCH(DT$16,Templates!$I$1:JR$1,0)))</f>
        <v/>
      </c>
      <c r="DU100" s="55" t="str" cm="1">
        <f t="array" ref="DU100">IF(INDEX(Templates!$I$2:$FQ$152,ROW()-ROW(DU$20)+1, MATCH(DU$16,Templates!$I$1:JP$1,0))="","",INDEX(Templates!$I$2:$FQ$152,ROW()-ROW(DU$20)+1, MATCH(DU$16,Templates!$I$1:JP$1,0)))</f>
        <v/>
      </c>
      <c r="DV100" s="55" t="str" cm="1">
        <f t="array" ref="DV100">IF(INDEX(Templates!$I$2:$FQ$152,ROW()-ROW(DV$20)+1, MATCH(DV$16,Templates!$I$1:JQ$1,0))="","",INDEX(Templates!$I$2:$FQ$152,ROW()-ROW(DV$20)+1, MATCH(DV$16,Templates!$I$1:JQ$1,0)))</f>
        <v/>
      </c>
      <c r="DW100" s="55" t="str" cm="1">
        <f t="array" ref="DW100">IF(INDEX(Templates!$I$2:$FQ$152,ROW()-ROW(DW$20)+1, MATCH(DW$16,Templates!$I$1:JR$1,0))="","",INDEX(Templates!$I$2:$FQ$152,ROW()-ROW(DW$20)+1, MATCH(DW$16,Templates!$I$1:JR$1,0)))</f>
        <v/>
      </c>
      <c r="DX100" s="55" t="str" cm="1">
        <f t="array" ref="DX100">IF(INDEX(Templates!$I$2:$FQ$152,ROW()-ROW(DX$20)+1, MATCH(DX$16,Templates!$I$1:JS$1,0))="","",INDEX(Templates!$I$2:$FQ$152,ROW()-ROW(DX$20)+1, MATCH(DX$16,Templates!$I$1:JS$1,0)))</f>
        <v/>
      </c>
      <c r="DY100" s="55" t="str" cm="1">
        <f t="array" ref="DY100">IF(INDEX(Templates!$I$2:$FQ$152,ROW()-ROW(DY$20)+1, MATCH(DY$16,Templates!$I$1:JT$1,0))="","",INDEX(Templates!$I$2:$FQ$152,ROW()-ROW(DY$20)+1, MATCH(DY$16,Templates!$I$1:JT$1,0)))</f>
        <v/>
      </c>
      <c r="DZ100" s="55" t="str" cm="1">
        <f t="array" ref="DZ100">IF(INDEX(Templates!$I$2:$FQ$152,ROW()-ROW(DZ$20)+1, MATCH(DZ$16,Templates!$I$1:JU$1,0))="","",INDEX(Templates!$I$2:$FQ$152,ROW()-ROW(DZ$20)+1, MATCH(DZ$16,Templates!$I$1:JU$1,0)))</f>
        <v/>
      </c>
      <c r="EA100" s="55" t="str" cm="1">
        <f t="array" ref="EA100">IF(INDEX(Templates!$I$2:$FQ$152,ROW()-ROW(EA$20)+1, MATCH(EA$16,Templates!$I$1:JV$1,0))="","",INDEX(Templates!$I$2:$FQ$152,ROW()-ROW(EA$20)+1, MATCH(EA$16,Templates!$I$1:JV$1,0)))</f>
        <v/>
      </c>
      <c r="EB100" s="55" t="str" cm="1">
        <f t="array" ref="EB100">IF(INDEX(Templates!$I$2:$FQ$152,ROW()-ROW(EB$20)+1, MATCH(EB$16,Templates!$I$1:JW$1,0))="","",INDEX(Templates!$I$2:$FQ$152,ROW()-ROW(EB$20)+1, MATCH(EB$16,Templates!$I$1:JW$1,0)))</f>
        <v/>
      </c>
      <c r="EC100" s="55" t="str" cm="1">
        <f t="array" ref="EC100">IF(INDEX(Templates!$I$2:$FQ$152,ROW()-ROW(EC$20)+1, MATCH(EC$16,Templates!$I$1:JX$1,0))="","",INDEX(Templates!$I$2:$FQ$152,ROW()-ROW(EC$20)+1, MATCH(EC$16,Templates!$I$1:JX$1,0)))</f>
        <v/>
      </c>
      <c r="ED100" s="55" t="str" cm="1">
        <f t="array" ref="ED100">IF(INDEX(Templates!$I$2:$FQ$152,ROW()-ROW(ED$20)+1, MATCH(ED$16,Templates!$I$1:JY$1,0))="","",INDEX(Templates!$I$2:$FQ$152,ROW()-ROW(ED$20)+1, MATCH(ED$16,Templates!$I$1:JY$1,0)))</f>
        <v/>
      </c>
      <c r="EE100" s="55"/>
      <c r="EF100" s="55"/>
      <c r="EG100" s="55"/>
      <c r="EH100" s="55"/>
      <c r="EI100" s="55"/>
      <c r="EJ100" s="55"/>
      <c r="EK100" s="55"/>
      <c r="EL100" s="55"/>
      <c r="EM100" s="55"/>
      <c r="EN100" s="55"/>
      <c r="EO100" s="55"/>
      <c r="EP100" s="55"/>
      <c r="EQ100" s="55"/>
      <c r="ER100" s="55"/>
      <c r="ES100" s="55"/>
      <c r="ET100" s="55"/>
      <c r="EU100" s="55"/>
      <c r="EV100" s="55"/>
      <c r="EW100" s="55"/>
      <c r="EX100" s="55"/>
      <c r="EY100" s="55"/>
      <c r="EZ100" s="55"/>
      <c r="FA100" s="55"/>
      <c r="FB100" s="55"/>
      <c r="FC100" s="55"/>
      <c r="FD100" s="55"/>
      <c r="FE100" s="55"/>
      <c r="FF100" s="55"/>
      <c r="FG100" s="55"/>
      <c r="FH100" s="55"/>
      <c r="FI100" s="55"/>
      <c r="FJ100" s="55"/>
      <c r="FK100" s="55"/>
      <c r="FL100" s="55"/>
      <c r="FM100" s="55"/>
      <c r="FN100" s="55"/>
      <c r="FO100" s="55"/>
      <c r="FP100" s="55"/>
      <c r="FQ100" s="55"/>
      <c r="FR100" s="55"/>
      <c r="FS100" s="55"/>
      <c r="FT100" s="55"/>
      <c r="FU100" s="55"/>
      <c r="FV100" s="55"/>
      <c r="FW100" s="55"/>
      <c r="FX100" s="55"/>
      <c r="FY100" s="55"/>
      <c r="FZ100" s="55"/>
      <c r="GA100" s="55"/>
      <c r="GB100" s="55"/>
      <c r="GC100" s="55"/>
      <c r="GD100" s="55"/>
      <c r="GE100" s="55"/>
      <c r="GF100" s="55"/>
      <c r="GG100" s="55"/>
      <c r="GH100" s="55"/>
      <c r="GI100" s="55"/>
      <c r="GJ100" s="55"/>
      <c r="GK100" s="55"/>
      <c r="GL100" s="55"/>
      <c r="GM100" s="55"/>
      <c r="GN100" s="55"/>
      <c r="GO100" s="55"/>
      <c r="GP100" s="55"/>
      <c r="GQ100" s="55"/>
      <c r="GR100" s="55"/>
      <c r="GS100" s="55"/>
      <c r="GT100" s="55"/>
      <c r="GU100" s="55"/>
      <c r="GV100" s="55"/>
      <c r="GW100" s="55"/>
    </row>
    <row r="101" spans="1:205" s="24" customFormat="1" x14ac:dyDescent="0.55000000000000004">
      <c r="A101" s="41" t="s">
        <v>763</v>
      </c>
      <c r="B101" s="6" t="s">
        <v>768</v>
      </c>
      <c r="C101" s="66" t="str" cm="1">
        <f t="array" ref="C101">IF(INDEX(Templates!A$2:A$153,ROW()-ROW($20:$20)+1)="","",INDEX(Templates!A$2:A$153,ROW()-ROW($20:$20)+1))</f>
        <v>JSON_PATH:heat_rejections[0]</v>
      </c>
      <c r="D101" s="66" t="str" cm="1">
        <f t="array" ref="D101">IF(INDEX(Templates!B$2:B$153,ROW()-ROW($20:$20)+1)="","",INDEX(Templates!B$2:B$153,ROW()-ROW($20:$20)+1))</f>
        <v>design_wetbulb_temperature</v>
      </c>
      <c r="E101" s="66" t="str" cm="1">
        <f t="array" ref="E101">IF(INDEX(Templates!C$2:C$153,ROW()-ROW($20:$20)+1)="","",INDEX(Templates!C$2:C$153,ROW()-ROW($20:$20)+1))</f>
        <v/>
      </c>
      <c r="F101" s="127" t="str" cm="1">
        <f t="array" ref="F101">IF(INDEX(Templates!D$2:D$153,ROW()-ROW($20:$20)+1)="","",INDEX(Templates!D$2:D$153,ROW()-ROW($20:$20)+1))</f>
        <v/>
      </c>
      <c r="G101" s="116" t="str" cm="1">
        <f t="array" ref="G101">IF(INDEX(Templates!E$2:E$153,ROW()-ROW($20:$20)+1)="","",INDEX(Templates!E$2:E$153,ROW()-ROW($20:$20)+1))</f>
        <v>HeatRejection</v>
      </c>
      <c r="H101" s="68" t="str" cm="1">
        <f t="array" ref="H101">IF(INDEX(Templates!F$2:F$153,ROW()-ROW($20:$20)+1)="","",INDEX(Templates!F$2:F$153,ROW()-ROW($20:$20)+1))</f>
        <v>Cooling Tower 1</v>
      </c>
      <c r="I101" s="68" t="str" cm="1">
        <f t="array" ref="I101">IF(INDEX(Templates!G$2:G$153,ROW()-ROW($20:$20)+1)="","",INDEX(Templates!G$2:G$153,ROW()-ROW($20:$20)+1))</f>
        <v>ASHRAE229 1</v>
      </c>
      <c r="J101" s="68" t="str" cm="1">
        <f t="array" ref="J101">IF(INDEX(Templates!H$2:H$153,ROW()-ROW($20:$20)+1)="","",INDEX(Templates!H$2:H$153,ROW()-ROW($20:$20)+1))</f>
        <v>design_wetbulb_temperature</v>
      </c>
      <c r="K101" s="69" t="s">
        <v>540</v>
      </c>
      <c r="L101" s="69" t="s">
        <v>541</v>
      </c>
      <c r="M101" s="55" t="str" cm="1">
        <f t="array" ref="M101">IF(INDEX(Templates!$I$2:$FQ$152,ROW()-ROW(M$20)+1, MATCH(M$16,Templates!$I$1:FQ$1,0))="","",INDEX(Templates!$I$2:$FQ$152,ROW()-ROW(M$20)+1, MATCH(M$16,Templates!$I$1:FQ$1,0)))</f>
        <v/>
      </c>
      <c r="N101" s="55" t="str" cm="1">
        <f t="array" ref="N101">IF(INDEX(Templates!$I$2:$FQ$152,ROW()-ROW(N$20)+1, MATCH(N$16,Templates!$I$1:FR$1,0))="","",INDEX(Templates!$I$2:$FQ$152,ROW()-ROW(N$20)+1, MATCH(N$16,Templates!$I$1:FR$1,0)))</f>
        <v/>
      </c>
      <c r="O101" s="55" t="str" cm="1">
        <f t="array" ref="O101">IF(INDEX(Templates!$I$2:$FQ$152,ROW()-ROW(O$20)+1, MATCH(O$16,Templates!$I$1:FS$1,0))="","",INDEX(Templates!$I$2:$FQ$152,ROW()-ROW(O$20)+1, MATCH(O$16,Templates!$I$1:FS$1,0)))</f>
        <v/>
      </c>
      <c r="P101" s="55" t="str" cm="1">
        <f t="array" ref="P101">IF(INDEX(Templates!$I$2:$FQ$152,ROW()-ROW(P$20)+1, MATCH(P$16,Templates!$I$1:FT$1,0))="","",INDEX(Templates!$I$2:$FQ$152,ROW()-ROW(P$20)+1, MATCH(P$16,Templates!$I$1:FT$1,0)))</f>
        <v/>
      </c>
      <c r="Q101" s="55" t="str" cm="1">
        <f t="array" ref="Q101">IF(INDEX(Templates!$I$2:$FQ$152,ROW()-ROW(Q$20)+1, MATCH(Q$16,Templates!$I$1:FU$1,0))="","",INDEX(Templates!$I$2:$FQ$152,ROW()-ROW(Q$20)+1, MATCH(Q$16,Templates!$I$1:FU$1,0)))</f>
        <v/>
      </c>
      <c r="R101" s="55" t="str" cm="1">
        <f t="array" ref="R101">IF(INDEX(Templates!$I$2:$FQ$152,ROW()-ROW(R$20)+1, MATCH(R$16,Templates!$I$1:FV$1,0))="","",INDEX(Templates!$I$2:$FQ$152,ROW()-ROW(R$20)+1, MATCH(R$16,Templates!$I$1:FV$1,0)))</f>
        <v/>
      </c>
      <c r="S101" s="55" t="str" cm="1">
        <f t="array" ref="S101">IF(INDEX(Templates!$I$2:$FQ$152,ROW()-ROW(S$20)+1, MATCH(S$16,Templates!$I$1:FW$1,0))="","",INDEX(Templates!$I$2:$FQ$152,ROW()-ROW(S$20)+1, MATCH(S$16,Templates!$I$1:FW$1,0)))</f>
        <v/>
      </c>
      <c r="T101" s="55" t="str" cm="1">
        <f t="array" ref="T101">IF(INDEX(Templates!$I$2:$FQ$152,ROW()-ROW(T$20)+1, MATCH(T$16,Templates!$I$1:FX$1,0))="","",INDEX(Templates!$I$2:$FQ$152,ROW()-ROW(T$20)+1, MATCH(T$16,Templates!$I$1:FX$1,0)))</f>
        <v/>
      </c>
      <c r="U101" s="55" t="str" cm="1">
        <f t="array" ref="U101">IF(INDEX(Templates!$I$2:$FQ$152,ROW()-ROW(U$20)+1, MATCH(U$16,Templates!$I$1:FY$1,0))="","",INDEX(Templates!$I$2:$FQ$152,ROW()-ROW(U$20)+1, MATCH(U$16,Templates!$I$1:FY$1,0)))</f>
        <v/>
      </c>
      <c r="V101" s="55" t="str" cm="1">
        <f t="array" ref="V101">IF(INDEX(Templates!$I$2:$FQ$152,ROW()-ROW(V$20)+1, MATCH(V$16,Templates!$I$1:FZ$1,0))="","",INDEX(Templates!$I$2:$FQ$152,ROW()-ROW(V$20)+1, MATCH(V$16,Templates!$I$1:FZ$1,0)))</f>
        <v/>
      </c>
      <c r="W101" s="55" t="str" cm="1">
        <f t="array" ref="W101">IF(INDEX(Templates!$I$2:$FQ$152,ROW()-ROW(W$20)+1, MATCH(W$16,Templates!$I$1:GA$1,0))="","",INDEX(Templates!$I$2:$FQ$152,ROW()-ROW(W$20)+1, MATCH(W$16,Templates!$I$1:GA$1,0)))</f>
        <v/>
      </c>
      <c r="X101" s="55" t="str" cm="1">
        <f t="array" ref="X101">IF(INDEX(Templates!$I$2:$FQ$152,ROW()-ROW(X$20)+1, MATCH(X$16,Templates!$I$1:GB$1,0))="","",INDEX(Templates!$I$2:$FQ$152,ROW()-ROW(X$20)+1, MATCH(X$16,Templates!$I$1:GB$1,0)))</f>
        <v/>
      </c>
      <c r="Y101" s="55" t="str" cm="1">
        <f t="array" ref="Y101">IF(INDEX(Templates!$I$2:$FQ$152,ROW()-ROW(Y$20)+1, MATCH(Y$16,Templates!$I$1:GC$1,0))="","",INDEX(Templates!$I$2:$FQ$152,ROW()-ROW(Y$20)+1, MATCH(Y$16,Templates!$I$1:GC$1,0)))</f>
        <v/>
      </c>
      <c r="Z101" s="55" t="str" cm="1">
        <f t="array" ref="Z101">IF(INDEX(Templates!$I$2:$FQ$152,ROW()-ROW(Z$20)+1, MATCH(Z$16,Templates!$I$1:GD$1,0))="","",INDEX(Templates!$I$2:$FQ$152,ROW()-ROW(Z$20)+1, MATCH(Z$16,Templates!$I$1:GD$1,0)))</f>
        <v/>
      </c>
      <c r="AA101" s="55" t="str" cm="1">
        <f t="array" ref="AA101">IF(INDEX(Templates!$I$2:$FQ$152,ROW()-ROW(AA$20)+1, MATCH(AA$16,Templates!$I$1:GE$1,0))="","",INDEX(Templates!$I$2:$FQ$152,ROW()-ROW(AA$20)+1, MATCH(AA$16,Templates!$I$1:GE$1,0)))</f>
        <v/>
      </c>
      <c r="AB101" s="55" t="str" cm="1">
        <f t="array" ref="AB101">IF(INDEX(Templates!$I$2:$FQ$152,ROW()-ROW(AB$20)+1, MATCH(AB$16,Templates!$I$1:GF$1,0))="","",INDEX(Templates!$I$2:$FQ$152,ROW()-ROW(AB$20)+1, MATCH(AB$16,Templates!$I$1:GF$1,0)))</f>
        <v/>
      </c>
      <c r="AC101" s="55" t="str" cm="1">
        <f t="array" ref="AC101">IF(INDEX(Templates!$I$2:$FQ$152,ROW()-ROW(AC$20)+1, MATCH(AC$16,Templates!$I$1:GG$1,0))="","",INDEX(Templates!$I$2:$FQ$152,ROW()-ROW(AC$20)+1, MATCH(AC$16,Templates!$I$1:GG$1,0)))</f>
        <v/>
      </c>
      <c r="AD101" s="55" t="str" cm="1">
        <f t="array" ref="AD101">IF(INDEX(Templates!$I$2:$FQ$152,ROW()-ROW(AD$20)+1, MATCH(AD$16,Templates!$I$1:GH$1,0))="","",INDEX(Templates!$I$2:$FQ$152,ROW()-ROW(AD$20)+1, MATCH(AD$16,Templates!$I$1:GH$1,0)))</f>
        <v/>
      </c>
      <c r="AE101" s="55" t="str" cm="1">
        <f t="array" ref="AE101">IF(INDEX(Templates!$I$2:$FQ$152,ROW()-ROW(AE$20)+1, MATCH(AE$16,Templates!$I$1:GI$1,0))="","",INDEX(Templates!$I$2:$FQ$152,ROW()-ROW(AE$20)+1, MATCH(AE$16,Templates!$I$1:GI$1,0)))</f>
        <v/>
      </c>
      <c r="AF101" s="55" t="str" cm="1">
        <f t="array" ref="AF101">IF(INDEX(Templates!$I$2:$FQ$152,ROW()-ROW(AF$20)+1, MATCH(AF$16,Templates!$I$1:GJ$1,0))="","",INDEX(Templates!$I$2:$FQ$152,ROW()-ROW(AF$20)+1, MATCH(AF$16,Templates!$I$1:GJ$1,0)))</f>
        <v/>
      </c>
      <c r="AG101" s="55" t="str" cm="1">
        <f t="array" ref="AG101">IF(INDEX(Templates!$I$2:$FQ$152,ROW()-ROW(AG$20)+1, MATCH(AG$16,Templates!$I$1:GK$1,0))="","",INDEX(Templates!$I$2:$FQ$152,ROW()-ROW(AG$20)+1, MATCH(AG$16,Templates!$I$1:GK$1,0)))</f>
        <v/>
      </c>
      <c r="AH101" s="55" t="str" cm="1">
        <f t="array" ref="AH101">IF(INDEX(Templates!$I$2:$FQ$152,ROW()-ROW(AH$20)+1, MATCH(AH$16,Templates!$I$1:GL$1,0))="","",INDEX(Templates!$I$2:$FQ$152,ROW()-ROW(AH$20)+1, MATCH(AH$16,Templates!$I$1:GL$1,0)))</f>
        <v/>
      </c>
      <c r="AI101" s="55" t="str" cm="1">
        <f t="array" ref="AI101">IF(INDEX(Templates!$I$2:$FQ$152,ROW()-ROW(AI$20)+1, MATCH(AI$16,Templates!$I$1:GM$1,0))="","",INDEX(Templates!$I$2:$FQ$152,ROW()-ROW(AI$20)+1, MATCH(AI$16,Templates!$I$1:GM$1,0)))</f>
        <v/>
      </c>
      <c r="AJ101" s="55" t="str" cm="1">
        <f t="array" ref="AJ101">IF(INDEX(Templates!$I$2:$FQ$152,ROW()-ROW(AJ$20)+1, MATCH(AJ$16,Templates!$I$1:GN$1,0))="","",INDEX(Templates!$I$2:$FQ$152,ROW()-ROW(AJ$20)+1, MATCH(AJ$16,Templates!$I$1:GN$1,0)))</f>
        <v/>
      </c>
      <c r="AK101" s="55" t="str" cm="1">
        <f t="array" ref="AK101">IF(INDEX(Templates!$I$2:$FQ$152,ROW()-ROW(AK$20)+1, MATCH(AK$16,Templates!$I$1:GO$1,0))="","",INDEX(Templates!$I$2:$FQ$152,ROW()-ROW(AK$20)+1, MATCH(AK$16,Templates!$I$1:GO$1,0)))</f>
        <v/>
      </c>
      <c r="AL101" s="55" t="str" cm="1">
        <f t="array" ref="AL101">IF(INDEX(Templates!$I$2:$FQ$152,ROW()-ROW(AL$20)+1, MATCH(AL$16,Templates!$I$1:GP$1,0))="","",INDEX(Templates!$I$2:$FQ$152,ROW()-ROW(AL$20)+1, MATCH(AL$16,Templates!$I$1:GP$1,0)))</f>
        <v/>
      </c>
      <c r="AM101" s="55" t="str" cm="1">
        <f t="array" ref="AM101">IF(INDEX(Templates!$I$2:$FQ$152,ROW()-ROW(AM$20)+1, MATCH(AM$16,Templates!$I$1:GQ$1,0))="","",INDEX(Templates!$I$2:$FQ$152,ROW()-ROW(AM$20)+1, MATCH(AM$16,Templates!$I$1:GQ$1,0)))</f>
        <v/>
      </c>
      <c r="AN101" s="55" t="str" cm="1">
        <f t="array" ref="AN101">IF(INDEX(Templates!$I$2:$FQ$152,ROW()-ROW(AN$20)+1, MATCH(AN$16,Templates!$I$1:GR$1,0))="","",INDEX(Templates!$I$2:$FQ$152,ROW()-ROW(AN$20)+1, MATCH(AN$16,Templates!$I$1:GR$1,0)))</f>
        <v/>
      </c>
      <c r="AO101" s="55" t="str" cm="1">
        <f t="array" ref="AO101">IF(INDEX(Templates!$I$2:$FQ$152,ROW()-ROW(AO$20)+1, MATCH(AO$16,Templates!$I$1:GS$1,0))="","",INDEX(Templates!$I$2:$FQ$152,ROW()-ROW(AO$20)+1, MATCH(AO$16,Templates!$I$1:GS$1,0)))</f>
        <v/>
      </c>
      <c r="AP101" s="55" t="str" cm="1">
        <f t="array" ref="AP101">IF(INDEX(Templates!$I$2:$FQ$152,ROW()-ROW(AP$20)+1, MATCH(AP$16,Templates!$I$1:GT$1,0))="","",INDEX(Templates!$I$2:$FQ$152,ROW()-ROW(AP$20)+1, MATCH(AP$16,Templates!$I$1:GT$1,0)))</f>
        <v/>
      </c>
      <c r="AQ101" s="55" t="str" cm="1">
        <f t="array" ref="AQ101">IF(INDEX(Templates!$I$2:$FQ$152,ROW()-ROW(AQ$20)+1, MATCH(AQ$16,Templates!$I$1:GU$1,0))="","",INDEX(Templates!$I$2:$FQ$152,ROW()-ROW(AQ$20)+1, MATCH(AQ$16,Templates!$I$1:GU$1,0)))</f>
        <v/>
      </c>
      <c r="AR101" s="55" t="str" cm="1">
        <f t="array" ref="AR101">IF(INDEX(Templates!$I$2:$FQ$152,ROW()-ROW(AR$20)+1, MATCH(AR$16,Templates!$I$1:GV$1,0))="","",INDEX(Templates!$I$2:$FQ$152,ROW()-ROW(AR$20)+1, MATCH(AR$16,Templates!$I$1:GV$1,0)))</f>
        <v/>
      </c>
      <c r="AS101" s="55" t="str" cm="1">
        <f t="array" ref="AS101">IF(INDEX(Templates!$I$2:$FQ$152,ROW()-ROW(AS$20)+1, MATCH(AS$16,Templates!$I$1:GW$1,0))="","",INDEX(Templates!$I$2:$FQ$152,ROW()-ROW(AS$20)+1, MATCH(AS$16,Templates!$I$1:GW$1,0)))</f>
        <v/>
      </c>
      <c r="AT101" s="55" t="str" cm="1">
        <f t="array" ref="AT101">IF(INDEX(Templates!$I$2:$FQ$152,ROW()-ROW(AT$20)+1, MATCH(AT$16,Templates!$I$1:GX$1,0))="","",INDEX(Templates!$I$2:$FQ$152,ROW()-ROW(AT$20)+1, MATCH(AT$16,Templates!$I$1:GX$1,0)))</f>
        <v/>
      </c>
      <c r="AU101" s="55" t="str" cm="1">
        <f t="array" ref="AU101">IF(INDEX(Templates!$I$2:$FQ$152,ROW()-ROW(AU$20)+1, MATCH(AU$16,Templates!$I$1:GY$1,0))="","",INDEX(Templates!$I$2:$FQ$152,ROW()-ROW(AU$20)+1, MATCH(AU$16,Templates!$I$1:GY$1,0)))</f>
        <v/>
      </c>
      <c r="AV101" s="55" t="str" cm="1">
        <f t="array" ref="AV101">IF(INDEX(Templates!$I$2:$FQ$152,ROW()-ROW(AV$20)+1, MATCH(AV$16,Templates!$I$1:GZ$1,0))="","",INDEX(Templates!$I$2:$FQ$152,ROW()-ROW(AV$20)+1, MATCH(AV$16,Templates!$I$1:GZ$1,0)))</f>
        <v/>
      </c>
      <c r="AW101" s="55" t="str" cm="1">
        <f t="array" ref="AW101">IF(INDEX(Templates!$I$2:$FQ$152,ROW()-ROW(AW$20)+1, MATCH(AW$16,Templates!$I$1:HA$1,0))="","",INDEX(Templates!$I$2:$FQ$152,ROW()-ROW(AW$20)+1, MATCH(AW$16,Templates!$I$1:HA$1,0)))</f>
        <v/>
      </c>
      <c r="AX101" s="55" t="str" cm="1">
        <f t="array" ref="AX101">IF(INDEX(Templates!$I$2:$FQ$152,ROW()-ROW(AX$20)+1, MATCH(AX$16,Templates!$I$1:HB$1,0))="","",INDEX(Templates!$I$2:$FQ$152,ROW()-ROW(AX$20)+1, MATCH(AX$16,Templates!$I$1:HB$1,0)))</f>
        <v/>
      </c>
      <c r="AY101" s="55" t="str" cm="1">
        <f t="array" ref="AY101">IF(INDEX(Templates!$I$2:$FQ$152,ROW()-ROW(AY$20)+1, MATCH(AY$16,Templates!$I$1:HC$1,0))="","",INDEX(Templates!$I$2:$FQ$152,ROW()-ROW(AY$20)+1, MATCH(AY$16,Templates!$I$1:HC$1,0)))</f>
        <v/>
      </c>
      <c r="AZ101" s="55" t="str" cm="1">
        <f t="array" ref="AZ101">IF(INDEX(Templates!$I$2:$FQ$152,ROW()-ROW(AZ$20)+1, MATCH(AZ$16,Templates!$I$1:HD$1,0))="","",INDEX(Templates!$I$2:$FQ$152,ROW()-ROW(AZ$20)+1, MATCH(AZ$16,Templates!$I$1:HD$1,0)))</f>
        <v/>
      </c>
      <c r="BA101" s="55" t="str" cm="1">
        <f t="array" ref="BA101">IF(INDEX(Templates!$I$2:$FQ$152,ROW()-ROW(BA$20)+1, MATCH(BA$16,Templates!$I$1:HE$1,0))="","",INDEX(Templates!$I$2:$FQ$152,ROW()-ROW(BA$20)+1, MATCH(BA$16,Templates!$I$1:HE$1,0)))</f>
        <v/>
      </c>
      <c r="BB101" s="55" t="str" cm="1">
        <f t="array" ref="BB101">IF(INDEX(Templates!$I$2:$FQ$152,ROW()-ROW(BB$20)+1, MATCH(BB$16,Templates!$I$1:HF$1,0))="","",INDEX(Templates!$I$2:$FQ$152,ROW()-ROW(BB$20)+1, MATCH(BB$16,Templates!$I$1:HF$1,0)))</f>
        <v/>
      </c>
      <c r="BC101" s="55" t="str" cm="1">
        <f t="array" ref="BC101">IF(INDEX(Templates!$I$2:$FQ$152,ROW()-ROW(BC$20)+1, MATCH(BC$16,Templates!$I$1:HG$1,0))="","",INDEX(Templates!$I$2:$FQ$152,ROW()-ROW(BC$20)+1, MATCH(BC$16,Templates!$I$1:HG$1,0)))</f>
        <v/>
      </c>
      <c r="BD101" s="55" t="str" cm="1">
        <f t="array" ref="BD101">IF(INDEX(Templates!$I$2:$FQ$152,ROW()-ROW(BD$20)+1, MATCH(BD$16,Templates!$I$1:HH$1,0))="","",INDEX(Templates!$I$2:$FQ$152,ROW()-ROW(BD$20)+1, MATCH(BD$16,Templates!$I$1:HH$1,0)))</f>
        <v/>
      </c>
      <c r="BE101" s="55" t="str" cm="1">
        <f t="array" ref="BE101">IF(INDEX(Templates!$I$2:$FQ$152,ROW()-ROW(BE$20)+1, MATCH(BE$16,Templates!$I$1:HI$1,0))="","",INDEX(Templates!$I$2:$FQ$152,ROW()-ROW(BE$20)+1, MATCH(BE$16,Templates!$I$1:HI$1,0)))</f>
        <v/>
      </c>
      <c r="BF101" s="55" t="str" cm="1">
        <f t="array" ref="BF101">IF(INDEX(Templates!$I$2:$FQ$152,ROW()-ROW(BF$20)+1, MATCH(BF$16,Templates!$I$1:HJ$1,0))="","",INDEX(Templates!$I$2:$FQ$152,ROW()-ROW(BF$20)+1, MATCH(BF$16,Templates!$I$1:HJ$1,0)))</f>
        <v/>
      </c>
      <c r="BG101" s="55" t="str" cm="1">
        <f t="array" ref="BG101">IF(INDEX(Templates!$I$2:$FQ$152,ROW()-ROW(BG$20)+1, MATCH(BG$16,Templates!$I$1:HK$1,0))="","",INDEX(Templates!$I$2:$FQ$152,ROW()-ROW(BG$20)+1, MATCH(BG$16,Templates!$I$1:HK$1,0)))</f>
        <v/>
      </c>
      <c r="BH101" s="55" t="str" cm="1">
        <f t="array" ref="BH101">IF(INDEX(Templates!$I$2:$FQ$152,ROW()-ROW(BH$20)+1, MATCH(BH$16,Templates!$I$1:HI$1,0))="","",INDEX(Templates!$I$2:$FQ$152,ROW()-ROW(BH$20)+1, MATCH(BH$16,Templates!$I$1:HI$1,0)))</f>
        <v/>
      </c>
      <c r="BI101" s="55" t="str" cm="1">
        <f t="array" ref="BI101">IF(INDEX(Templates!$I$2:$FQ$152,ROW()-ROW(BI$20)+1, MATCH(BI$16,Templates!$I$1:HJ$1,0))="","",INDEX(Templates!$I$2:$FQ$152,ROW()-ROW(BI$20)+1, MATCH(BI$16,Templates!$I$1:HJ$1,0)))</f>
        <v/>
      </c>
      <c r="BJ101" s="55" t="str" cm="1">
        <f t="array" ref="BJ101">IF(INDEX(Templates!$I$2:$FQ$152,ROW()-ROW(BJ$20)+1, MATCH(BJ$16,Templates!$I$1:HK$1,0))="","",INDEX(Templates!$I$2:$FQ$152,ROW()-ROW(BJ$20)+1, MATCH(BJ$16,Templates!$I$1:HK$1,0)))</f>
        <v/>
      </c>
      <c r="BK101" s="55" t="str" cm="1">
        <f t="array" ref="BK101">IF(INDEX(Templates!$I$2:$FQ$152,ROW()-ROW(BK$20)+1, MATCH(BK$16,Templates!$I$1:HL$1,0))="","",INDEX(Templates!$I$2:$FQ$152,ROW()-ROW(BK$20)+1, MATCH(BK$16,Templates!$I$1:HL$1,0)))</f>
        <v/>
      </c>
      <c r="BL101" s="55" t="str" cm="1">
        <f t="array" ref="BL101">IF(INDEX(Templates!$I$2:$FQ$152,ROW()-ROW(BL$20)+1, MATCH(BL$16,Templates!$I$1:HM$1,0))="","",INDEX(Templates!$I$2:$FQ$152,ROW()-ROW(BL$20)+1, MATCH(BL$16,Templates!$I$1:HM$1,0)))</f>
        <v/>
      </c>
      <c r="BM101" s="55" t="str" cm="1">
        <f t="array" ref="BM101">IF(INDEX(Templates!$I$2:$FQ$152,ROW()-ROW(BM$20)+1, MATCH(BM$16,Templates!$I$1:HN$1,0))="","",INDEX(Templates!$I$2:$FQ$152,ROW()-ROW(BM$20)+1, MATCH(BM$16,Templates!$I$1:HN$1,0)))</f>
        <v/>
      </c>
      <c r="BN101" s="55" t="str" cm="1">
        <f t="array" ref="BN101">IF(INDEX(Templates!$I$2:$FQ$152,ROW()-ROW(BN$20)+1, MATCH(BN$16,Templates!$I$1:HO$1,0))="","",INDEX(Templates!$I$2:$FQ$152,ROW()-ROW(BN$20)+1, MATCH(BN$16,Templates!$I$1:HO$1,0)))</f>
        <v/>
      </c>
      <c r="BO101" s="55" t="str" cm="1">
        <f t="array" ref="BO101">IF(INDEX(Templates!$I$2:$FQ$152,ROW()-ROW(BO$20)+1, MATCH(BO$16,Templates!$I$1:HP$1,0))="","",INDEX(Templates!$I$2:$FQ$152,ROW()-ROW(BO$20)+1, MATCH(BO$16,Templates!$I$1:HP$1,0)))</f>
        <v/>
      </c>
      <c r="BP101" s="55" t="str" cm="1">
        <f t="array" ref="BP101">IF(INDEX(Templates!$I$2:$FQ$152,ROW()-ROW(BP$20)+1, MATCH(BP$16,Templates!$I$1:HQ$1,0))="","",INDEX(Templates!$I$2:$FQ$152,ROW()-ROW(BP$20)+1, MATCH(BP$16,Templates!$I$1:HQ$1,0)))</f>
        <v/>
      </c>
      <c r="BQ101" s="55" t="str" cm="1">
        <f t="array" ref="BQ101">IF(INDEX(Templates!$I$2:$FQ$152,ROW()-ROW(BQ$20)+1, MATCH(BQ$16,Templates!$I$1:HR$1,0))="","",INDEX(Templates!$I$2:$FQ$152,ROW()-ROW(BQ$20)+1, MATCH(BQ$16,Templates!$I$1:HR$1,0)))</f>
        <v/>
      </c>
      <c r="BR101" s="55" t="str" cm="1">
        <f t="array" ref="BR101">IF(INDEX(Templates!$I$2:$FQ$152,ROW()-ROW(BR$20)+1, MATCH(BR$16,Templates!$I$1:HS$1,0))="","",INDEX(Templates!$I$2:$FQ$152,ROW()-ROW(BR$20)+1, MATCH(BR$16,Templates!$I$1:HS$1,0)))</f>
        <v/>
      </c>
      <c r="BS101" s="55" t="str" cm="1">
        <f t="array" ref="BS101">IF(INDEX(Templates!$I$2:$FQ$152,ROW()-ROW(BS$20)+1, MATCH(BS$16,Templates!$I$1:HT$1,0))="","",INDEX(Templates!$I$2:$FQ$152,ROW()-ROW(BS$20)+1, MATCH(BS$16,Templates!$I$1:HT$1,0)))</f>
        <v/>
      </c>
      <c r="BT101" s="55" t="str" cm="1">
        <f t="array" ref="BT101">IF(INDEX(Templates!$I$2:$FQ$152,ROW()-ROW(BT$20)+1, MATCH(BT$16,Templates!$I$1:HU$1,0))="","",INDEX(Templates!$I$2:$FQ$152,ROW()-ROW(BT$20)+1, MATCH(BT$16,Templates!$I$1:HU$1,0)))</f>
        <v/>
      </c>
      <c r="BU101" s="55" t="str" cm="1">
        <f t="array" ref="BU101">IF(INDEX(Templates!$I$2:$FQ$152,ROW()-ROW(BU$20)+1, MATCH(BU$16,Templates!$I$1:HV$1,0))="","",INDEX(Templates!$I$2:$FQ$152,ROW()-ROW(BU$20)+1, MATCH(BU$16,Templates!$I$1:HV$1,0)))</f>
        <v/>
      </c>
      <c r="BV101" s="55" t="str" cm="1">
        <f t="array" ref="BV101">IF(INDEX(Templates!$I$2:$FQ$152,ROW()-ROW(BV$20)+1, MATCH(BV$16,Templates!$I$1:HW$1,0))="","",INDEX(Templates!$I$2:$FQ$152,ROW()-ROW(BV$20)+1, MATCH(BV$16,Templates!$I$1:HW$1,0)))</f>
        <v/>
      </c>
      <c r="BW101" s="55" t="str" cm="1">
        <f t="array" ref="BW101">IF(INDEX(Templates!$I$2:$FQ$152,ROW()-ROW(BW$20)+1, MATCH(BW$16,Templates!$I$1:HX$1,0))="","",INDEX(Templates!$I$2:$FQ$152,ROW()-ROW(BW$20)+1, MATCH(BW$16,Templates!$I$1:HX$1,0)))</f>
        <v/>
      </c>
      <c r="BX101" s="55" t="str" cm="1">
        <f t="array" ref="BX101">IF(INDEX(Templates!$I$2:$FQ$152,ROW()-ROW(BX$20)+1, MATCH(BX$16,Templates!$I$1:HY$1,0))="","",INDEX(Templates!$I$2:$FQ$152,ROW()-ROW(BX$20)+1, MATCH(BX$16,Templates!$I$1:HY$1,0)))</f>
        <v/>
      </c>
      <c r="BY101" s="55" t="str" cm="1">
        <f t="array" ref="BY101">IF(INDEX(Templates!$I$2:$FQ$152,ROW()-ROW(BY$20)+1, MATCH(BY$16,Templates!$I$1:HZ$1,0))="","",INDEX(Templates!$I$2:$FQ$152,ROW()-ROW(BY$20)+1, MATCH(BY$16,Templates!$I$1:HZ$1,0)))</f>
        <v/>
      </c>
      <c r="BZ101" s="55" t="str" cm="1">
        <f t="array" ref="BZ101">IF(INDEX(Templates!$I$2:$FQ$152,ROW()-ROW(BZ$20)+1, MATCH(BZ$16,Templates!$I$1:IA$1,0))="","",INDEX(Templates!$I$2:$FQ$152,ROW()-ROW(BZ$20)+1, MATCH(BZ$16,Templates!$I$1:IA$1,0)))</f>
        <v/>
      </c>
      <c r="CA101" s="55" t="str" cm="1">
        <f t="array" ref="CA101">IF(INDEX(Templates!$I$2:$FQ$152,ROW()-ROW(CA$20)+1, MATCH(CA$16,Templates!$I$1:IB$1,0))="","",INDEX(Templates!$I$2:$FQ$152,ROW()-ROW(CA$20)+1, MATCH(CA$16,Templates!$I$1:IB$1,0)))</f>
        <v/>
      </c>
      <c r="CB101" s="55" t="str" cm="1">
        <f t="array" ref="CB101">IF(INDEX(Templates!$I$2:$FQ$152,ROW()-ROW(CB$20)+1, MATCH(CB$16,Templates!$I$1:IC$1,0))="","",INDEX(Templates!$I$2:$FQ$152,ROW()-ROW(CB$20)+1, MATCH(CB$16,Templates!$I$1:IC$1,0)))</f>
        <v/>
      </c>
      <c r="CC101" s="55" t="str" cm="1">
        <f t="array" ref="CC101">IF(INDEX(Templates!$I$2:$FQ$152,ROW()-ROW(CC$20)+1, MATCH(CC$16,Templates!$I$1:ID$1,0))="","",INDEX(Templates!$I$2:$FQ$152,ROW()-ROW(CC$20)+1, MATCH(CC$16,Templates!$I$1:ID$1,0)))</f>
        <v/>
      </c>
      <c r="CD101" s="55" t="str" cm="1">
        <f t="array" ref="CD101">IF(INDEX(Templates!$I$2:$FQ$152,ROW()-ROW(CD$20)+1, MATCH(CD$16,Templates!$I$1:IE$1,0))="","",INDEX(Templates!$I$2:$FQ$152,ROW()-ROW(CD$20)+1, MATCH(CD$16,Templates!$I$1:IE$1,0)))</f>
        <v/>
      </c>
      <c r="CE101" s="55" t="str" cm="1">
        <f t="array" ref="CE101">IF(INDEX(Templates!$I$2:$FQ$152,ROW()-ROW(CE$20)+1, MATCH(CE$16,Templates!$I$1:IF$1,0))="","",INDEX(Templates!$I$2:$FQ$152,ROW()-ROW(CE$20)+1, MATCH(CE$16,Templates!$I$1:IF$1,0)))</f>
        <v/>
      </c>
      <c r="CF101" s="55" t="str" cm="1">
        <f t="array" ref="CF101">IF(INDEX(Templates!$I$2:$FQ$152,ROW()-ROW(CF$20)+1, MATCH(CF$16,Templates!$I$1:ID$1,0))="","",INDEX(Templates!$I$2:$FQ$152,ROW()-ROW(CF$20)+1, MATCH(CF$16,Templates!$I$1:ID$1,0)))</f>
        <v/>
      </c>
      <c r="CG101" s="55" t="str" cm="1">
        <f t="array" ref="CG101">IF(INDEX(Templates!$I$2:$FQ$152,ROW()-ROW(CG$20)+1, MATCH(CG$16,Templates!$I$1:IE$1,0))="","",INDEX(Templates!$I$2:$FQ$152,ROW()-ROW(CG$20)+1, MATCH(CG$16,Templates!$I$1:IE$1,0)))</f>
        <v/>
      </c>
      <c r="CH101" s="55" t="str" cm="1">
        <f t="array" ref="CH101">IF(INDEX(Templates!$I$2:$FQ$152,ROW()-ROW(CH$20)+1, MATCH(CH$16,Templates!$I$1:IF$1,0))="","",INDEX(Templates!$I$2:$FQ$152,ROW()-ROW(CH$20)+1, MATCH(CH$16,Templates!$I$1:IF$1,0)))</f>
        <v/>
      </c>
      <c r="CI101" s="55" t="str" cm="1">
        <f t="array" ref="CI101">IF(INDEX(Templates!$I$2:$FQ$152,ROW()-ROW(CI$20)+1, MATCH(CI$16,Templates!$I$1:IG$1,0))="","",INDEX(Templates!$I$2:$FQ$152,ROW()-ROW(CI$20)+1, MATCH(CI$16,Templates!$I$1:IG$1,0)))</f>
        <v/>
      </c>
      <c r="CJ101" s="55" t="str" cm="1">
        <f t="array" ref="CJ101">IF(INDEX(Templates!$I$2:$FQ$152,ROW()-ROW(CJ$20)+1, MATCH(CJ$16,Templates!$I$1:IH$1,0))="","",INDEX(Templates!$I$2:$FQ$152,ROW()-ROW(CJ$20)+1, MATCH(CJ$16,Templates!$I$1:IH$1,0)))</f>
        <v/>
      </c>
      <c r="CK101" s="55" t="str" cm="1">
        <f t="array" ref="CK101">IF(INDEX(Templates!$I$2:$FQ$152,ROW()-ROW(CK$20)+1, MATCH(CK$16,Templates!$I$1:II$1,0))="","",INDEX(Templates!$I$2:$FQ$152,ROW()-ROW(CK$20)+1, MATCH(CK$16,Templates!$I$1:II$1,0)))</f>
        <v/>
      </c>
      <c r="CL101" s="55" t="str" cm="1">
        <f t="array" ref="CL101">IF(INDEX(Templates!$I$2:$FQ$152,ROW()-ROW(CL$20)+1, MATCH(CL$16,Templates!$I$1:IJ$1,0))="","",INDEX(Templates!$I$2:$FQ$152,ROW()-ROW(CL$20)+1, MATCH(CL$16,Templates!$I$1:IJ$1,0)))</f>
        <v/>
      </c>
      <c r="CM101" s="55" t="str" cm="1">
        <f t="array" ref="CM101">IF(INDEX(Templates!$I$2:$FQ$152,ROW()-ROW(CM$20)+1, MATCH(CM$16,Templates!$I$1:IK$1,0))="","",INDEX(Templates!$I$2:$FQ$152,ROW()-ROW(CM$20)+1, MATCH(CM$16,Templates!$I$1:IK$1,0)))</f>
        <v/>
      </c>
      <c r="CN101" s="55" t="str" cm="1">
        <f t="array" ref="CN101">IF(INDEX(Templates!$I$2:$FQ$152,ROW()-ROW(CN$20)+1, MATCH(CN$16,Templates!$I$1:IL$1,0))="","",INDEX(Templates!$I$2:$FQ$152,ROW()-ROW(CN$20)+1, MATCH(CN$16,Templates!$I$1:IL$1,0)))</f>
        <v/>
      </c>
      <c r="CO101" s="55" t="str" cm="1">
        <f t="array" ref="CO101">IF(INDEX(Templates!$I$2:$FQ$152,ROW()-ROW(CO$20)+1, MATCH(CO$16,Templates!$I$1:IM$1,0))="","",INDEX(Templates!$I$2:$FQ$152,ROW()-ROW(CO$20)+1, MATCH(CO$16,Templates!$I$1:IM$1,0)))</f>
        <v/>
      </c>
      <c r="CP101" s="55" t="str" cm="1">
        <f t="array" ref="CP101">IF(INDEX(Templates!$I$2:$FQ$152,ROW()-ROW(CP$20)+1, MATCH(CP$16,Templates!$I$1:IN$1,0))="","",INDEX(Templates!$I$2:$FQ$152,ROW()-ROW(CP$20)+1, MATCH(CP$16,Templates!$I$1:IN$1,0)))</f>
        <v/>
      </c>
      <c r="CQ101" s="55" t="str" cm="1">
        <f t="array" ref="CQ101">IF(INDEX(Templates!$I$2:$FQ$152,ROW()-ROW(CQ$20)+1, MATCH(CQ$16,Templates!$I$1:IO$1,0))="","",INDEX(Templates!$I$2:$FQ$152,ROW()-ROW(CQ$20)+1, MATCH(CQ$16,Templates!$I$1:IO$1,0)))</f>
        <v/>
      </c>
      <c r="CR101" s="55" t="str" cm="1">
        <f t="array" ref="CR101">IF(INDEX(Templates!$I$2:$FQ$152,ROW()-ROW(CR$20)+1, MATCH(CR$16,Templates!$I$1:IP$1,0))="","",INDEX(Templates!$I$2:$FQ$152,ROW()-ROW(CR$20)+1, MATCH(CR$16,Templates!$I$1:IP$1,0)))</f>
        <v/>
      </c>
      <c r="CS101" s="55" t="str" cm="1">
        <f t="array" ref="CS101">IF(INDEX(Templates!$I$2:$FQ$152,ROW()-ROW(CS$20)+1, MATCH(CS$16,Templates!$I$1:IQ$1,0))="","",INDEX(Templates!$I$2:$FQ$152,ROW()-ROW(CS$20)+1, MATCH(CS$16,Templates!$I$1:IQ$1,0)))</f>
        <v/>
      </c>
      <c r="CT101" s="55" t="str" cm="1">
        <f t="array" ref="CT101">IF(INDEX(Templates!$I$2:$FQ$152,ROW()-ROW(CT$20)+1, MATCH(CT$16,Templates!$I$1:IR$1,0))="","",INDEX(Templates!$I$2:$FQ$152,ROW()-ROW(CT$20)+1, MATCH(CT$16,Templates!$I$1:IR$1,0)))</f>
        <v/>
      </c>
      <c r="CU101" s="55" t="str" cm="1">
        <f t="array" ref="CU101">IF(INDEX(Templates!$I$2:$FQ$152,ROW()-ROW(CU$20)+1, MATCH(CU$16,Templates!$I$1:IS$1,0))="","",INDEX(Templates!$I$2:$FQ$152,ROW()-ROW(CU$20)+1, MATCH(CU$16,Templates!$I$1:IS$1,0)))</f>
        <v/>
      </c>
      <c r="CV101" s="55" t="str" cm="1">
        <f t="array" ref="CV101">IF(INDEX(Templates!$I$2:$FQ$152,ROW()-ROW(CV$20)+1, MATCH(CV$16,Templates!$I$1:IT$1,0))="","",INDEX(Templates!$I$2:$FQ$152,ROW()-ROW(CV$20)+1, MATCH(CV$16,Templates!$I$1:IT$1,0)))</f>
        <v/>
      </c>
      <c r="CW101" s="55" t="str" cm="1">
        <f t="array" ref="CW101">IF(INDEX(Templates!$I$2:$FQ$152,ROW()-ROW(CW$20)+1, MATCH(CW$16,Templates!$I$1:IU$1,0))="","",INDEX(Templates!$I$2:$FQ$152,ROW()-ROW(CW$20)+1, MATCH(CW$16,Templates!$I$1:IU$1,0)))</f>
        <v/>
      </c>
      <c r="CX101" s="55" t="str" cm="1">
        <f t="array" ref="CX101">IF(INDEX(Templates!$I$2:$FQ$152,ROW()-ROW(CX$20)+1, MATCH(CX$16,Templates!$I$1:IV$1,0))="","",INDEX(Templates!$I$2:$FQ$152,ROW()-ROW(CX$20)+1, MATCH(CX$16,Templates!$I$1:IV$1,0)))</f>
        <v/>
      </c>
      <c r="CY101" s="55" t="str" cm="1">
        <f t="array" ref="CY101">IF(INDEX(Templates!$I$2:$FQ$152,ROW()-ROW(CY$20)+1, MATCH(CY$16,Templates!$I$1:IW$1,0))="","",INDEX(Templates!$I$2:$FQ$152,ROW()-ROW(CY$20)+1, MATCH(CY$16,Templates!$I$1:IW$1,0)))</f>
        <v/>
      </c>
      <c r="CZ101" s="55" t="str" cm="1">
        <f t="array" ref="CZ101">IF(INDEX(Templates!$I$2:$FQ$152,ROW()-ROW(CZ$20)+1, MATCH(CZ$16,Templates!$I$1:IX$1,0))="","",INDEX(Templates!$I$2:$FQ$152,ROW()-ROW(CZ$20)+1, MATCH(CZ$16,Templates!$I$1:IX$1,0)))</f>
        <v/>
      </c>
      <c r="DA101" s="55" t="str" cm="1">
        <f t="array" ref="DA101">IF(INDEX(Templates!$I$2:$FQ$152,ROW()-ROW(DA$20)+1, MATCH(DA$16,Templates!$I$1:IY$1,0))="","",INDEX(Templates!$I$2:$FQ$152,ROW()-ROW(DA$20)+1, MATCH(DA$16,Templates!$I$1:IY$1,0)))</f>
        <v/>
      </c>
      <c r="DB101" s="55" t="str" cm="1">
        <f t="array" ref="DB101">IF(INDEX(Templates!$I$2:$FQ$152,ROW()-ROW(DB$20)+1, MATCH(DB$16,Templates!$I$1:IZ$1,0))="","",INDEX(Templates!$I$2:$FQ$152,ROW()-ROW(DB$20)+1, MATCH(DB$16,Templates!$I$1:IZ$1,0)))</f>
        <v/>
      </c>
      <c r="DC101" s="55" t="str" cm="1">
        <f t="array" ref="DC101">IF(INDEX(Templates!$I$2:$FQ$152,ROW()-ROW(DC$20)+1, MATCH(DC$16,Templates!$I$1:JA$1,0))="","",INDEX(Templates!$I$2:$FQ$152,ROW()-ROW(DC$20)+1, MATCH(DC$16,Templates!$I$1:JA$1,0)))</f>
        <v/>
      </c>
      <c r="DD101" s="55" t="str" cm="1">
        <f t="array" ref="DD101">IF(INDEX(Templates!$I$2:$FQ$152,ROW()-ROW(DD$20)+1, MATCH(DD$16,Templates!$I$1:JB$1,0))="","",INDEX(Templates!$I$2:$FQ$152,ROW()-ROW(DD$20)+1, MATCH(DD$16,Templates!$I$1:JB$1,0)))</f>
        <v/>
      </c>
      <c r="DE101" s="55" t="str" cm="1">
        <f t="array" ref="DE101">IF(INDEX(Templates!$I$2:$FQ$152,ROW()-ROW(DE$20)+1, MATCH(DE$16,Templates!$I$1:JC$1,0))="","",INDEX(Templates!$I$2:$FQ$152,ROW()-ROW(DE$20)+1, MATCH(DE$16,Templates!$I$1:JC$1,0)))</f>
        <v/>
      </c>
      <c r="DF101" s="55" t="str" cm="1">
        <f t="array" ref="DF101">IF(INDEX(Templates!$I$2:$FQ$152,ROW()-ROW(DF$20)+1, MATCH(DF$16,Templates!$I$1:JD$1,0))="","",INDEX(Templates!$I$2:$FQ$152,ROW()-ROW(DF$20)+1, MATCH(DF$16,Templates!$I$1:JD$1,0)))</f>
        <v/>
      </c>
      <c r="DG101" s="55" t="str" cm="1">
        <f t="array" ref="DG101">IF(INDEX(Templates!$I$2:$FQ$152,ROW()-ROW(DG$20)+1, MATCH(DG$16,Templates!$I$1:JE$1,0))="","",INDEX(Templates!$I$2:$FQ$152,ROW()-ROW(DG$20)+1, MATCH(DG$16,Templates!$I$1:JE$1,0)))</f>
        <v/>
      </c>
      <c r="DH101" s="55" t="str" cm="1">
        <f t="array" ref="DH101">IF(INDEX(Templates!$I$2:$FQ$152,ROW()-ROW(DH$20)+1, MATCH(DH$16,Templates!$I$1:JF$1,0))="","",INDEX(Templates!$I$2:$FQ$152,ROW()-ROW(DH$20)+1, MATCH(DH$16,Templates!$I$1:JF$1,0)))</f>
        <v/>
      </c>
      <c r="DI101" s="55" t="str" cm="1">
        <f t="array" ref="DI101">IF(INDEX(Templates!$I$2:$FQ$152,ROW()-ROW(DI$20)+1, MATCH(DI$16,Templates!$I$1:JG$1,0))="","",INDEX(Templates!$I$2:$FQ$152,ROW()-ROW(DI$20)+1, MATCH(DI$16,Templates!$I$1:JG$1,0)))</f>
        <v/>
      </c>
      <c r="DJ101" s="55" t="str" cm="1">
        <f t="array" ref="DJ101">IF(INDEX(Templates!$I$2:$FQ$152,ROW()-ROW(DJ$20)+1, MATCH(DJ$16,Templates!$I$1:JH$1,0))="","",INDEX(Templates!$I$2:$FQ$152,ROW()-ROW(DJ$20)+1, MATCH(DJ$16,Templates!$I$1:JH$1,0)))</f>
        <v/>
      </c>
      <c r="DK101" s="55" t="str" cm="1">
        <f t="array" ref="DK101">IF(INDEX(Templates!$I$2:$FQ$152,ROW()-ROW(DK$20)+1, MATCH(DK$16,Templates!$I$1:JI$1,0))="","",INDEX(Templates!$I$2:$FQ$152,ROW()-ROW(DK$20)+1, MATCH(DK$16,Templates!$I$1:JI$1,0)))</f>
        <v/>
      </c>
      <c r="DL101" s="55" t="str" cm="1">
        <f t="array" ref="DL101">IF(INDEX(Templates!$I$2:$FQ$152,ROW()-ROW(DL$20)+1, MATCH(DL$16,Templates!$I$1:JJ$1,0))="","",INDEX(Templates!$I$2:$FQ$152,ROW()-ROW(DL$20)+1, MATCH(DL$16,Templates!$I$1:JJ$1,0)))</f>
        <v/>
      </c>
      <c r="DM101" s="55" t="str" cm="1">
        <f t="array" ref="DM101">IF(INDEX(Templates!$I$2:$FQ$152,ROW()-ROW(DM$20)+1, MATCH(DM$16,Templates!$I$1:JK$1,0))="","",INDEX(Templates!$I$2:$FQ$152,ROW()-ROW(DM$20)+1, MATCH(DM$16,Templates!$I$1:JK$1,0)))</f>
        <v/>
      </c>
      <c r="DN101" s="55" t="str" cm="1">
        <f t="array" ref="DN101">IF(INDEX(Templates!$I$2:$FQ$152,ROW()-ROW(DN$20)+1, MATCH(DN$16,Templates!$I$1:JL$1,0))="","",INDEX(Templates!$I$2:$FQ$152,ROW()-ROW(DN$20)+1, MATCH(DN$16,Templates!$I$1:JL$1,0)))</f>
        <v/>
      </c>
      <c r="DO101" s="55" t="str" cm="1">
        <f t="array" ref="DO101">IF(INDEX(Templates!$I$2:$FQ$152,ROW()-ROW(DO$20)+1, MATCH(DO$16,Templates!$I$1:JM$1,0))="","",INDEX(Templates!$I$2:$FQ$152,ROW()-ROW(DO$20)+1, MATCH(DO$16,Templates!$I$1:JM$1,0)))</f>
        <v/>
      </c>
      <c r="DP101" s="55" t="str" cm="1">
        <f t="array" ref="DP101">IF(INDEX(Templates!$I$2:$FQ$152,ROW()-ROW(DP$20)+1, MATCH(DP$16,Templates!$I$1:JN$1,0))="","",INDEX(Templates!$I$2:$FQ$152,ROW()-ROW(DP$20)+1, MATCH(DP$16,Templates!$I$1:JN$1,0)))</f>
        <v/>
      </c>
      <c r="DQ101" s="55" t="str" cm="1">
        <f t="array" ref="DQ101">IF(INDEX(Templates!$I$2:$FQ$152,ROW()-ROW(DQ$20)+1, MATCH(DQ$16,Templates!$I$1:JO$1,0))="","",INDEX(Templates!$I$2:$FQ$152,ROW()-ROW(DQ$20)+1, MATCH(DQ$16,Templates!$I$1:JO$1,0)))</f>
        <v/>
      </c>
      <c r="DR101" s="55" t="str" cm="1">
        <f t="array" ref="DR101">IF(INDEX(Templates!$I$2:$FQ$152,ROW()-ROW(DR$20)+1, MATCH(DR$16,Templates!$I$1:JP$1,0))="","",INDEX(Templates!$I$2:$FQ$152,ROW()-ROW(DR$20)+1, MATCH(DR$16,Templates!$I$1:JP$1,0)))</f>
        <v/>
      </c>
      <c r="DS101" s="55" t="str" cm="1">
        <f t="array" ref="DS101">IF(INDEX(Templates!$I$2:$FQ$152,ROW()-ROW(DS$20)+1, MATCH(DS$16,Templates!$I$1:JQ$1,0))="","",INDEX(Templates!$I$2:$FQ$152,ROW()-ROW(DS$20)+1, MATCH(DS$16,Templates!$I$1:JQ$1,0)))</f>
        <v/>
      </c>
      <c r="DT101" s="55" t="str" cm="1">
        <f t="array" ref="DT101">IF(INDEX(Templates!$I$2:$FQ$152,ROW()-ROW(DT$20)+1, MATCH(DT$16,Templates!$I$1:JR$1,0))="","",INDEX(Templates!$I$2:$FQ$152,ROW()-ROW(DT$20)+1, MATCH(DT$16,Templates!$I$1:JR$1,0)))</f>
        <v/>
      </c>
      <c r="DU101" s="55" t="str" cm="1">
        <f t="array" ref="DU101">IF(INDEX(Templates!$I$2:$FQ$152,ROW()-ROW(DU$20)+1, MATCH(DU$16,Templates!$I$1:JP$1,0))="","",INDEX(Templates!$I$2:$FQ$152,ROW()-ROW(DU$20)+1, MATCH(DU$16,Templates!$I$1:JP$1,0)))</f>
        <v/>
      </c>
      <c r="DV101" s="55" t="str" cm="1">
        <f t="array" ref="DV101">IF(INDEX(Templates!$I$2:$FQ$152,ROW()-ROW(DV$20)+1, MATCH(DV$16,Templates!$I$1:JQ$1,0))="","",INDEX(Templates!$I$2:$FQ$152,ROW()-ROW(DV$20)+1, MATCH(DV$16,Templates!$I$1:JQ$1,0)))</f>
        <v/>
      </c>
      <c r="DW101" s="55" t="str" cm="1">
        <f t="array" ref="DW101">IF(INDEX(Templates!$I$2:$FQ$152,ROW()-ROW(DW$20)+1, MATCH(DW$16,Templates!$I$1:JR$1,0))="","",INDEX(Templates!$I$2:$FQ$152,ROW()-ROW(DW$20)+1, MATCH(DW$16,Templates!$I$1:JR$1,0)))</f>
        <v/>
      </c>
      <c r="DX101" s="55" t="str" cm="1">
        <f t="array" ref="DX101">IF(INDEX(Templates!$I$2:$FQ$152,ROW()-ROW(DX$20)+1, MATCH(DX$16,Templates!$I$1:JS$1,0))="","",INDEX(Templates!$I$2:$FQ$152,ROW()-ROW(DX$20)+1, MATCH(DX$16,Templates!$I$1:JS$1,0)))</f>
        <v/>
      </c>
      <c r="DY101" s="55" t="str" cm="1">
        <f t="array" ref="DY101">IF(INDEX(Templates!$I$2:$FQ$152,ROW()-ROW(DY$20)+1, MATCH(DY$16,Templates!$I$1:JT$1,0))="","",INDEX(Templates!$I$2:$FQ$152,ROW()-ROW(DY$20)+1, MATCH(DY$16,Templates!$I$1:JT$1,0)))</f>
        <v/>
      </c>
      <c r="DZ101" s="55" t="str" cm="1">
        <f t="array" ref="DZ101">IF(INDEX(Templates!$I$2:$FQ$152,ROW()-ROW(DZ$20)+1, MATCH(DZ$16,Templates!$I$1:JU$1,0))="","",INDEX(Templates!$I$2:$FQ$152,ROW()-ROW(DZ$20)+1, MATCH(DZ$16,Templates!$I$1:JU$1,0)))</f>
        <v/>
      </c>
      <c r="EA101" s="55" t="str" cm="1">
        <f t="array" ref="EA101">IF(INDEX(Templates!$I$2:$FQ$152,ROW()-ROW(EA$20)+1, MATCH(EA$16,Templates!$I$1:JV$1,0))="","",INDEX(Templates!$I$2:$FQ$152,ROW()-ROW(EA$20)+1, MATCH(EA$16,Templates!$I$1:JV$1,0)))</f>
        <v/>
      </c>
      <c r="EB101" s="55" t="str" cm="1">
        <f t="array" ref="EB101">IF(INDEX(Templates!$I$2:$FQ$152,ROW()-ROW(EB$20)+1, MATCH(EB$16,Templates!$I$1:JW$1,0))="","",INDEX(Templates!$I$2:$FQ$152,ROW()-ROW(EB$20)+1, MATCH(EB$16,Templates!$I$1:JW$1,0)))</f>
        <v/>
      </c>
      <c r="EC101" s="55" t="str" cm="1">
        <f t="array" ref="EC101">IF(INDEX(Templates!$I$2:$FQ$152,ROW()-ROW(EC$20)+1, MATCH(EC$16,Templates!$I$1:JX$1,0))="","",INDEX(Templates!$I$2:$FQ$152,ROW()-ROW(EC$20)+1, MATCH(EC$16,Templates!$I$1:JX$1,0)))</f>
        <v/>
      </c>
      <c r="ED101" s="55" t="str" cm="1">
        <f t="array" ref="ED101">IF(INDEX(Templates!$I$2:$FQ$152,ROW()-ROW(ED$20)+1, MATCH(ED$16,Templates!$I$1:JY$1,0))="","",INDEX(Templates!$I$2:$FQ$152,ROW()-ROW(ED$20)+1, MATCH(ED$16,Templates!$I$1:JY$1,0)))</f>
        <v/>
      </c>
      <c r="EE101" s="55"/>
      <c r="EF101" s="55"/>
      <c r="EG101" s="55"/>
      <c r="EH101" s="55"/>
      <c r="EI101" s="55"/>
      <c r="EJ101" s="55"/>
      <c r="EK101" s="55"/>
      <c r="EL101" s="55"/>
      <c r="EM101" s="55"/>
      <c r="EN101" s="55"/>
      <c r="EO101" s="55"/>
      <c r="EP101" s="55"/>
      <c r="EQ101" s="55"/>
      <c r="ER101" s="55"/>
      <c r="ES101" s="55"/>
      <c r="ET101" s="55"/>
      <c r="EU101" s="55"/>
      <c r="EV101" s="55"/>
      <c r="EW101" s="55"/>
      <c r="EX101" s="55"/>
      <c r="EY101" s="55"/>
      <c r="EZ101" s="55"/>
      <c r="FA101" s="55"/>
      <c r="FB101" s="55"/>
      <c r="FC101" s="55"/>
      <c r="FD101" s="55"/>
      <c r="FE101" s="55"/>
      <c r="FF101" s="55"/>
      <c r="FG101" s="55"/>
      <c r="FH101" s="55"/>
      <c r="FI101" s="55"/>
      <c r="FJ101" s="55"/>
      <c r="FK101" s="55"/>
      <c r="FL101" s="55"/>
      <c r="FM101" s="55"/>
      <c r="FN101" s="55"/>
      <c r="FO101" s="55"/>
      <c r="FP101" s="55"/>
      <c r="FQ101" s="55"/>
      <c r="FR101" s="55"/>
      <c r="FS101" s="55"/>
      <c r="FT101" s="55"/>
      <c r="FU101" s="55"/>
      <c r="FV101" s="55"/>
      <c r="FW101" s="55"/>
      <c r="FX101" s="55"/>
      <c r="FY101" s="55"/>
      <c r="FZ101" s="55"/>
      <c r="GA101" s="55"/>
      <c r="GB101" s="55"/>
      <c r="GC101" s="55"/>
      <c r="GD101" s="55"/>
      <c r="GE101" s="55"/>
      <c r="GF101" s="55"/>
      <c r="GG101" s="55"/>
      <c r="GH101" s="55"/>
      <c r="GI101" s="55"/>
      <c r="GJ101" s="55"/>
      <c r="GK101" s="55"/>
      <c r="GL101" s="55"/>
      <c r="GM101" s="55"/>
      <c r="GN101" s="55"/>
      <c r="GO101" s="55"/>
      <c r="GP101" s="55"/>
      <c r="GQ101" s="55"/>
      <c r="GR101" s="55"/>
      <c r="GS101" s="55"/>
      <c r="GT101" s="55"/>
      <c r="GU101" s="55"/>
      <c r="GV101" s="55"/>
      <c r="GW101" s="55"/>
    </row>
    <row r="102" spans="1:205" s="24" customFormat="1" x14ac:dyDescent="0.55000000000000004">
      <c r="A102" s="41" t="s">
        <v>763</v>
      </c>
      <c r="B102" s="6" t="s">
        <v>768</v>
      </c>
      <c r="C102" s="66" t="str" cm="1">
        <f t="array" ref="C102">IF(INDEX(Templates!A$2:A$153,ROW()-ROW($20:$20)+1)="","",INDEX(Templates!A$2:A$153,ROW()-ROW($20:$20)+1))</f>
        <v>JSON_PATH:heat_rejections[0]</v>
      </c>
      <c r="D102" s="66" t="str" cm="1">
        <f t="array" ref="D102">IF(INDEX(Templates!B$2:B$153,ROW()-ROW($20:$20)+1)="","",INDEX(Templates!B$2:B$153,ROW()-ROW($20:$20)+1))</f>
        <v>design_water_flowrate</v>
      </c>
      <c r="E102" s="66" t="str" cm="1">
        <f t="array" ref="E102">IF(INDEX(Templates!C$2:C$153,ROW()-ROW($20:$20)+1)="","",INDEX(Templates!C$2:C$153,ROW()-ROW($20:$20)+1))</f>
        <v/>
      </c>
      <c r="F102" s="127" t="str" cm="1">
        <f t="array" ref="F102">IF(INDEX(Templates!D$2:D$153,ROW()-ROW($20:$20)+1)="","",INDEX(Templates!D$2:D$153,ROW()-ROW($20:$20)+1))</f>
        <v/>
      </c>
      <c r="G102" s="116" t="str" cm="1">
        <f t="array" ref="G102">IF(INDEX(Templates!E$2:E$153,ROW()-ROW($20:$20)+1)="","",INDEX(Templates!E$2:E$153,ROW()-ROW($20:$20)+1))</f>
        <v>HeatRejection</v>
      </c>
      <c r="H102" s="68" t="str" cm="1">
        <f t="array" ref="H102">IF(INDEX(Templates!F$2:F$153,ROW()-ROW($20:$20)+1)="","",INDEX(Templates!F$2:F$153,ROW()-ROW($20:$20)+1))</f>
        <v>Cooling Tower 1</v>
      </c>
      <c r="I102" s="68" t="str" cm="1">
        <f t="array" ref="I102">IF(INDEX(Templates!G$2:G$153,ROW()-ROW($20:$20)+1)="","",INDEX(Templates!G$2:G$153,ROW()-ROW($20:$20)+1))</f>
        <v>ASHRAE229 1</v>
      </c>
      <c r="J102" s="68" t="str" cm="1">
        <f t="array" ref="J102">IF(INDEX(Templates!H$2:H$153,ROW()-ROW($20:$20)+1)="","",INDEX(Templates!H$2:H$153,ROW()-ROW($20:$20)+1))</f>
        <v>design_water_flowrate</v>
      </c>
      <c r="K102" s="69" t="s">
        <v>543</v>
      </c>
      <c r="L102" s="69" t="s">
        <v>544</v>
      </c>
      <c r="M102" s="55" t="str" cm="1">
        <f t="array" ref="M102">IF(INDEX(Templates!$I$2:$FQ$152,ROW()-ROW(M$20)+1, MATCH(M$16,Templates!$I$1:FQ$1,0))="","",INDEX(Templates!$I$2:$FQ$152,ROW()-ROW(M$20)+1, MATCH(M$16,Templates!$I$1:FQ$1,0)))</f>
        <v/>
      </c>
      <c r="N102" s="55" t="str" cm="1">
        <f t="array" ref="N102">IF(INDEX(Templates!$I$2:$FQ$152,ROW()-ROW(N$20)+1, MATCH(N$16,Templates!$I$1:FR$1,0))="","",INDEX(Templates!$I$2:$FQ$152,ROW()-ROW(N$20)+1, MATCH(N$16,Templates!$I$1:FR$1,0)))</f>
        <v/>
      </c>
      <c r="O102" s="55" t="str" cm="1">
        <f t="array" ref="O102">IF(INDEX(Templates!$I$2:$FQ$152,ROW()-ROW(O$20)+1, MATCH(O$16,Templates!$I$1:FS$1,0))="","",INDEX(Templates!$I$2:$FQ$152,ROW()-ROW(O$20)+1, MATCH(O$16,Templates!$I$1:FS$1,0)))</f>
        <v/>
      </c>
      <c r="P102" s="55" t="str" cm="1">
        <f t="array" ref="P102">IF(INDEX(Templates!$I$2:$FQ$152,ROW()-ROW(P$20)+1, MATCH(P$16,Templates!$I$1:FT$1,0))="","",INDEX(Templates!$I$2:$FQ$152,ROW()-ROW(P$20)+1, MATCH(P$16,Templates!$I$1:FT$1,0)))</f>
        <v/>
      </c>
      <c r="Q102" s="55" t="str" cm="1">
        <f t="array" ref="Q102">IF(INDEX(Templates!$I$2:$FQ$152,ROW()-ROW(Q$20)+1, MATCH(Q$16,Templates!$I$1:FU$1,0))="","",INDEX(Templates!$I$2:$FQ$152,ROW()-ROW(Q$20)+1, MATCH(Q$16,Templates!$I$1:FU$1,0)))</f>
        <v/>
      </c>
      <c r="R102" s="55" t="str" cm="1">
        <f t="array" ref="R102">IF(INDEX(Templates!$I$2:$FQ$152,ROW()-ROW(R$20)+1, MATCH(R$16,Templates!$I$1:FV$1,0))="","",INDEX(Templates!$I$2:$FQ$152,ROW()-ROW(R$20)+1, MATCH(R$16,Templates!$I$1:FV$1,0)))</f>
        <v/>
      </c>
      <c r="S102" s="55" t="str" cm="1">
        <f t="array" ref="S102">IF(INDEX(Templates!$I$2:$FQ$152,ROW()-ROW(S$20)+1, MATCH(S$16,Templates!$I$1:FW$1,0))="","",INDEX(Templates!$I$2:$FQ$152,ROW()-ROW(S$20)+1, MATCH(S$16,Templates!$I$1:FW$1,0)))</f>
        <v/>
      </c>
      <c r="T102" s="55" t="str" cm="1">
        <f t="array" ref="T102">IF(INDEX(Templates!$I$2:$FQ$152,ROW()-ROW(T$20)+1, MATCH(T$16,Templates!$I$1:FX$1,0))="","",INDEX(Templates!$I$2:$FQ$152,ROW()-ROW(T$20)+1, MATCH(T$16,Templates!$I$1:FX$1,0)))</f>
        <v/>
      </c>
      <c r="U102" s="55" t="str" cm="1">
        <f t="array" ref="U102">IF(INDEX(Templates!$I$2:$FQ$152,ROW()-ROW(U$20)+1, MATCH(U$16,Templates!$I$1:FY$1,0))="","",INDEX(Templates!$I$2:$FQ$152,ROW()-ROW(U$20)+1, MATCH(U$16,Templates!$I$1:FY$1,0)))</f>
        <v/>
      </c>
      <c r="V102" s="55" t="str" cm="1">
        <f t="array" ref="V102">IF(INDEX(Templates!$I$2:$FQ$152,ROW()-ROW(V$20)+1, MATCH(V$16,Templates!$I$1:FZ$1,0))="","",INDEX(Templates!$I$2:$FQ$152,ROW()-ROW(V$20)+1, MATCH(V$16,Templates!$I$1:FZ$1,0)))</f>
        <v/>
      </c>
      <c r="W102" s="55" t="str" cm="1">
        <f t="array" ref="W102">IF(INDEX(Templates!$I$2:$FQ$152,ROW()-ROW(W$20)+1, MATCH(W$16,Templates!$I$1:GA$1,0))="","",INDEX(Templates!$I$2:$FQ$152,ROW()-ROW(W$20)+1, MATCH(W$16,Templates!$I$1:GA$1,0)))</f>
        <v/>
      </c>
      <c r="X102" s="55" t="str" cm="1">
        <f t="array" ref="X102">IF(INDEX(Templates!$I$2:$FQ$152,ROW()-ROW(X$20)+1, MATCH(X$16,Templates!$I$1:GB$1,0))="","",INDEX(Templates!$I$2:$FQ$152,ROW()-ROW(X$20)+1, MATCH(X$16,Templates!$I$1:GB$1,0)))</f>
        <v/>
      </c>
      <c r="Y102" s="55" t="str" cm="1">
        <f t="array" ref="Y102">IF(INDEX(Templates!$I$2:$FQ$152,ROW()-ROW(Y$20)+1, MATCH(Y$16,Templates!$I$1:GC$1,0))="","",INDEX(Templates!$I$2:$FQ$152,ROW()-ROW(Y$20)+1, MATCH(Y$16,Templates!$I$1:GC$1,0)))</f>
        <v/>
      </c>
      <c r="Z102" s="55" t="str" cm="1">
        <f t="array" ref="Z102">IF(INDEX(Templates!$I$2:$FQ$152,ROW()-ROW(Z$20)+1, MATCH(Z$16,Templates!$I$1:GD$1,0))="","",INDEX(Templates!$I$2:$FQ$152,ROW()-ROW(Z$20)+1, MATCH(Z$16,Templates!$I$1:GD$1,0)))</f>
        <v/>
      </c>
      <c r="AA102" s="55" t="str" cm="1">
        <f t="array" ref="AA102">IF(INDEX(Templates!$I$2:$FQ$152,ROW()-ROW(AA$20)+1, MATCH(AA$16,Templates!$I$1:GE$1,0))="","",INDEX(Templates!$I$2:$FQ$152,ROW()-ROW(AA$20)+1, MATCH(AA$16,Templates!$I$1:GE$1,0)))</f>
        <v/>
      </c>
      <c r="AB102" s="55" t="str" cm="1">
        <f t="array" ref="AB102">IF(INDEX(Templates!$I$2:$FQ$152,ROW()-ROW(AB$20)+1, MATCH(AB$16,Templates!$I$1:GF$1,0))="","",INDEX(Templates!$I$2:$FQ$152,ROW()-ROW(AB$20)+1, MATCH(AB$16,Templates!$I$1:GF$1,0)))</f>
        <v/>
      </c>
      <c r="AC102" s="55" t="str" cm="1">
        <f t="array" ref="AC102">IF(INDEX(Templates!$I$2:$FQ$152,ROW()-ROW(AC$20)+1, MATCH(AC$16,Templates!$I$1:GG$1,0))="","",INDEX(Templates!$I$2:$FQ$152,ROW()-ROW(AC$20)+1, MATCH(AC$16,Templates!$I$1:GG$1,0)))</f>
        <v/>
      </c>
      <c r="AD102" s="55" t="str" cm="1">
        <f t="array" ref="AD102">IF(INDEX(Templates!$I$2:$FQ$152,ROW()-ROW(AD$20)+1, MATCH(AD$16,Templates!$I$1:GH$1,0))="","",INDEX(Templates!$I$2:$FQ$152,ROW()-ROW(AD$20)+1, MATCH(AD$16,Templates!$I$1:GH$1,0)))</f>
        <v/>
      </c>
      <c r="AE102" s="55" t="str" cm="1">
        <f t="array" ref="AE102">IF(INDEX(Templates!$I$2:$FQ$152,ROW()-ROW(AE$20)+1, MATCH(AE$16,Templates!$I$1:GI$1,0))="","",INDEX(Templates!$I$2:$FQ$152,ROW()-ROW(AE$20)+1, MATCH(AE$16,Templates!$I$1:GI$1,0)))</f>
        <v/>
      </c>
      <c r="AF102" s="55" t="str" cm="1">
        <f t="array" ref="AF102">IF(INDEX(Templates!$I$2:$FQ$152,ROW()-ROW(AF$20)+1, MATCH(AF$16,Templates!$I$1:GJ$1,0))="","",INDEX(Templates!$I$2:$FQ$152,ROW()-ROW(AF$20)+1, MATCH(AF$16,Templates!$I$1:GJ$1,0)))</f>
        <v/>
      </c>
      <c r="AG102" s="55" t="str" cm="1">
        <f t="array" ref="AG102">IF(INDEX(Templates!$I$2:$FQ$152,ROW()-ROW(AG$20)+1, MATCH(AG$16,Templates!$I$1:GK$1,0))="","",INDEX(Templates!$I$2:$FQ$152,ROW()-ROW(AG$20)+1, MATCH(AG$16,Templates!$I$1:GK$1,0)))</f>
        <v/>
      </c>
      <c r="AH102" s="55" t="str" cm="1">
        <f t="array" ref="AH102">IF(INDEX(Templates!$I$2:$FQ$152,ROW()-ROW(AH$20)+1, MATCH(AH$16,Templates!$I$1:GL$1,0))="","",INDEX(Templates!$I$2:$FQ$152,ROW()-ROW(AH$20)+1, MATCH(AH$16,Templates!$I$1:GL$1,0)))</f>
        <v/>
      </c>
      <c r="AI102" s="55" t="str" cm="1">
        <f t="array" ref="AI102">IF(INDEX(Templates!$I$2:$FQ$152,ROW()-ROW(AI$20)+1, MATCH(AI$16,Templates!$I$1:GM$1,0))="","",INDEX(Templates!$I$2:$FQ$152,ROW()-ROW(AI$20)+1, MATCH(AI$16,Templates!$I$1:GM$1,0)))</f>
        <v/>
      </c>
      <c r="AJ102" s="55" t="str" cm="1">
        <f t="array" ref="AJ102">IF(INDEX(Templates!$I$2:$FQ$152,ROW()-ROW(AJ$20)+1, MATCH(AJ$16,Templates!$I$1:GN$1,0))="","",INDEX(Templates!$I$2:$FQ$152,ROW()-ROW(AJ$20)+1, MATCH(AJ$16,Templates!$I$1:GN$1,0)))</f>
        <v/>
      </c>
      <c r="AK102" s="55" t="str" cm="1">
        <f t="array" ref="AK102">IF(INDEX(Templates!$I$2:$FQ$152,ROW()-ROW(AK$20)+1, MATCH(AK$16,Templates!$I$1:GO$1,0))="","",INDEX(Templates!$I$2:$FQ$152,ROW()-ROW(AK$20)+1, MATCH(AK$16,Templates!$I$1:GO$1,0)))</f>
        <v/>
      </c>
      <c r="AL102" s="55" t="str" cm="1">
        <f t="array" ref="AL102">IF(INDEX(Templates!$I$2:$FQ$152,ROW()-ROW(AL$20)+1, MATCH(AL$16,Templates!$I$1:GP$1,0))="","",INDEX(Templates!$I$2:$FQ$152,ROW()-ROW(AL$20)+1, MATCH(AL$16,Templates!$I$1:GP$1,0)))</f>
        <v/>
      </c>
      <c r="AM102" s="55" t="str" cm="1">
        <f t="array" ref="AM102">IF(INDEX(Templates!$I$2:$FQ$152,ROW()-ROW(AM$20)+1, MATCH(AM$16,Templates!$I$1:GQ$1,0))="","",INDEX(Templates!$I$2:$FQ$152,ROW()-ROW(AM$20)+1, MATCH(AM$16,Templates!$I$1:GQ$1,0)))</f>
        <v/>
      </c>
      <c r="AN102" s="55" t="str" cm="1">
        <f t="array" ref="AN102">IF(INDEX(Templates!$I$2:$FQ$152,ROW()-ROW(AN$20)+1, MATCH(AN$16,Templates!$I$1:GR$1,0))="","",INDEX(Templates!$I$2:$FQ$152,ROW()-ROW(AN$20)+1, MATCH(AN$16,Templates!$I$1:GR$1,0)))</f>
        <v/>
      </c>
      <c r="AO102" s="55" t="str" cm="1">
        <f t="array" ref="AO102">IF(INDEX(Templates!$I$2:$FQ$152,ROW()-ROW(AO$20)+1, MATCH(AO$16,Templates!$I$1:GS$1,0))="","",INDEX(Templates!$I$2:$FQ$152,ROW()-ROW(AO$20)+1, MATCH(AO$16,Templates!$I$1:GS$1,0)))</f>
        <v/>
      </c>
      <c r="AP102" s="55" t="str" cm="1">
        <f t="array" ref="AP102">IF(INDEX(Templates!$I$2:$FQ$152,ROW()-ROW(AP$20)+1, MATCH(AP$16,Templates!$I$1:GT$1,0))="","",INDEX(Templates!$I$2:$FQ$152,ROW()-ROW(AP$20)+1, MATCH(AP$16,Templates!$I$1:GT$1,0)))</f>
        <v/>
      </c>
      <c r="AQ102" s="55" t="str" cm="1">
        <f t="array" ref="AQ102">IF(INDEX(Templates!$I$2:$FQ$152,ROW()-ROW(AQ$20)+1, MATCH(AQ$16,Templates!$I$1:GU$1,0))="","",INDEX(Templates!$I$2:$FQ$152,ROW()-ROW(AQ$20)+1, MATCH(AQ$16,Templates!$I$1:GU$1,0)))</f>
        <v/>
      </c>
      <c r="AR102" s="55" t="str" cm="1">
        <f t="array" ref="AR102">IF(INDEX(Templates!$I$2:$FQ$152,ROW()-ROW(AR$20)+1, MATCH(AR$16,Templates!$I$1:GV$1,0))="","",INDEX(Templates!$I$2:$FQ$152,ROW()-ROW(AR$20)+1, MATCH(AR$16,Templates!$I$1:GV$1,0)))</f>
        <v/>
      </c>
      <c r="AS102" s="55" t="str" cm="1">
        <f t="array" ref="AS102">IF(INDEX(Templates!$I$2:$FQ$152,ROW()-ROW(AS$20)+1, MATCH(AS$16,Templates!$I$1:GW$1,0))="","",INDEX(Templates!$I$2:$FQ$152,ROW()-ROW(AS$20)+1, MATCH(AS$16,Templates!$I$1:GW$1,0)))</f>
        <v/>
      </c>
      <c r="AT102" s="55" t="str" cm="1">
        <f t="array" ref="AT102">IF(INDEX(Templates!$I$2:$FQ$152,ROW()-ROW(AT$20)+1, MATCH(AT$16,Templates!$I$1:GX$1,0))="","",INDEX(Templates!$I$2:$FQ$152,ROW()-ROW(AT$20)+1, MATCH(AT$16,Templates!$I$1:GX$1,0)))</f>
        <v/>
      </c>
      <c r="AU102" s="55" t="str" cm="1">
        <f t="array" ref="AU102">IF(INDEX(Templates!$I$2:$FQ$152,ROW()-ROW(AU$20)+1, MATCH(AU$16,Templates!$I$1:GY$1,0))="","",INDEX(Templates!$I$2:$FQ$152,ROW()-ROW(AU$20)+1, MATCH(AU$16,Templates!$I$1:GY$1,0)))</f>
        <v/>
      </c>
      <c r="AV102" s="55" t="str" cm="1">
        <f t="array" ref="AV102">IF(INDEX(Templates!$I$2:$FQ$152,ROW()-ROW(AV$20)+1, MATCH(AV$16,Templates!$I$1:GZ$1,0))="","",INDEX(Templates!$I$2:$FQ$152,ROW()-ROW(AV$20)+1, MATCH(AV$16,Templates!$I$1:GZ$1,0)))</f>
        <v/>
      </c>
      <c r="AW102" s="55" t="str" cm="1">
        <f t="array" ref="AW102">IF(INDEX(Templates!$I$2:$FQ$152,ROW()-ROW(AW$20)+1, MATCH(AW$16,Templates!$I$1:HA$1,0))="","",INDEX(Templates!$I$2:$FQ$152,ROW()-ROW(AW$20)+1, MATCH(AW$16,Templates!$I$1:HA$1,0)))</f>
        <v/>
      </c>
      <c r="AX102" s="55" t="str" cm="1">
        <f t="array" ref="AX102">IF(INDEX(Templates!$I$2:$FQ$152,ROW()-ROW(AX$20)+1, MATCH(AX$16,Templates!$I$1:HB$1,0))="","",INDEX(Templates!$I$2:$FQ$152,ROW()-ROW(AX$20)+1, MATCH(AX$16,Templates!$I$1:HB$1,0)))</f>
        <v/>
      </c>
      <c r="AY102" s="55" t="str" cm="1">
        <f t="array" ref="AY102">IF(INDEX(Templates!$I$2:$FQ$152,ROW()-ROW(AY$20)+1, MATCH(AY$16,Templates!$I$1:HC$1,0))="","",INDEX(Templates!$I$2:$FQ$152,ROW()-ROW(AY$20)+1, MATCH(AY$16,Templates!$I$1:HC$1,0)))</f>
        <v/>
      </c>
      <c r="AZ102" s="55" t="str" cm="1">
        <f t="array" ref="AZ102">IF(INDEX(Templates!$I$2:$FQ$152,ROW()-ROW(AZ$20)+1, MATCH(AZ$16,Templates!$I$1:HD$1,0))="","",INDEX(Templates!$I$2:$FQ$152,ROW()-ROW(AZ$20)+1, MATCH(AZ$16,Templates!$I$1:HD$1,0)))</f>
        <v/>
      </c>
      <c r="BA102" s="55" t="str" cm="1">
        <f t="array" ref="BA102">IF(INDEX(Templates!$I$2:$FQ$152,ROW()-ROW(BA$20)+1, MATCH(BA$16,Templates!$I$1:HE$1,0))="","",INDEX(Templates!$I$2:$FQ$152,ROW()-ROW(BA$20)+1, MATCH(BA$16,Templates!$I$1:HE$1,0)))</f>
        <v/>
      </c>
      <c r="BB102" s="55" t="str" cm="1">
        <f t="array" ref="BB102">IF(INDEX(Templates!$I$2:$FQ$152,ROW()-ROW(BB$20)+1, MATCH(BB$16,Templates!$I$1:HF$1,0))="","",INDEX(Templates!$I$2:$FQ$152,ROW()-ROW(BB$20)+1, MATCH(BB$16,Templates!$I$1:HF$1,0)))</f>
        <v/>
      </c>
      <c r="BC102" s="55" t="str" cm="1">
        <f t="array" ref="BC102">IF(INDEX(Templates!$I$2:$FQ$152,ROW()-ROW(BC$20)+1, MATCH(BC$16,Templates!$I$1:HG$1,0))="","",INDEX(Templates!$I$2:$FQ$152,ROW()-ROW(BC$20)+1, MATCH(BC$16,Templates!$I$1:HG$1,0)))</f>
        <v/>
      </c>
      <c r="BD102" s="55" t="str" cm="1">
        <f t="array" ref="BD102">IF(INDEX(Templates!$I$2:$FQ$152,ROW()-ROW(BD$20)+1, MATCH(BD$16,Templates!$I$1:HH$1,0))="","",INDEX(Templates!$I$2:$FQ$152,ROW()-ROW(BD$20)+1, MATCH(BD$16,Templates!$I$1:HH$1,0)))</f>
        <v/>
      </c>
      <c r="BE102" s="55" t="str" cm="1">
        <f t="array" ref="BE102">IF(INDEX(Templates!$I$2:$FQ$152,ROW()-ROW(BE$20)+1, MATCH(BE$16,Templates!$I$1:HI$1,0))="","",INDEX(Templates!$I$2:$FQ$152,ROW()-ROW(BE$20)+1, MATCH(BE$16,Templates!$I$1:HI$1,0)))</f>
        <v/>
      </c>
      <c r="BF102" s="55" t="str" cm="1">
        <f t="array" ref="BF102">IF(INDEX(Templates!$I$2:$FQ$152,ROW()-ROW(BF$20)+1, MATCH(BF$16,Templates!$I$1:HJ$1,0))="","",INDEX(Templates!$I$2:$FQ$152,ROW()-ROW(BF$20)+1, MATCH(BF$16,Templates!$I$1:HJ$1,0)))</f>
        <v/>
      </c>
      <c r="BG102" s="55" t="str" cm="1">
        <f t="array" ref="BG102">IF(INDEX(Templates!$I$2:$FQ$152,ROW()-ROW(BG$20)+1, MATCH(BG$16,Templates!$I$1:HK$1,0))="","",INDEX(Templates!$I$2:$FQ$152,ROW()-ROW(BG$20)+1, MATCH(BG$16,Templates!$I$1:HK$1,0)))</f>
        <v/>
      </c>
      <c r="BH102" s="55" t="str" cm="1">
        <f t="array" ref="BH102">IF(INDEX(Templates!$I$2:$FQ$152,ROW()-ROW(BH$20)+1, MATCH(BH$16,Templates!$I$1:HI$1,0))="","",INDEX(Templates!$I$2:$FQ$152,ROW()-ROW(BH$20)+1, MATCH(BH$16,Templates!$I$1:HI$1,0)))</f>
        <v/>
      </c>
      <c r="BI102" s="55" t="str" cm="1">
        <f t="array" ref="BI102">IF(INDEX(Templates!$I$2:$FQ$152,ROW()-ROW(BI$20)+1, MATCH(BI$16,Templates!$I$1:HJ$1,0))="","",INDEX(Templates!$I$2:$FQ$152,ROW()-ROW(BI$20)+1, MATCH(BI$16,Templates!$I$1:HJ$1,0)))</f>
        <v/>
      </c>
      <c r="BJ102" s="55" t="str" cm="1">
        <f t="array" ref="BJ102">IF(INDEX(Templates!$I$2:$FQ$152,ROW()-ROW(BJ$20)+1, MATCH(BJ$16,Templates!$I$1:HK$1,0))="","",INDEX(Templates!$I$2:$FQ$152,ROW()-ROW(BJ$20)+1, MATCH(BJ$16,Templates!$I$1:HK$1,0)))</f>
        <v/>
      </c>
      <c r="BK102" s="55" t="str" cm="1">
        <f t="array" ref="BK102">IF(INDEX(Templates!$I$2:$FQ$152,ROW()-ROW(BK$20)+1, MATCH(BK$16,Templates!$I$1:HL$1,0))="","",INDEX(Templates!$I$2:$FQ$152,ROW()-ROW(BK$20)+1, MATCH(BK$16,Templates!$I$1:HL$1,0)))</f>
        <v/>
      </c>
      <c r="BL102" s="55" t="str" cm="1">
        <f t="array" ref="BL102">IF(INDEX(Templates!$I$2:$FQ$152,ROW()-ROW(BL$20)+1, MATCH(BL$16,Templates!$I$1:HM$1,0))="","",INDEX(Templates!$I$2:$FQ$152,ROW()-ROW(BL$20)+1, MATCH(BL$16,Templates!$I$1:HM$1,0)))</f>
        <v/>
      </c>
      <c r="BM102" s="55" t="str" cm="1">
        <f t="array" ref="BM102">IF(INDEX(Templates!$I$2:$FQ$152,ROW()-ROW(BM$20)+1, MATCH(BM$16,Templates!$I$1:HN$1,0))="","",INDEX(Templates!$I$2:$FQ$152,ROW()-ROW(BM$20)+1, MATCH(BM$16,Templates!$I$1:HN$1,0)))</f>
        <v/>
      </c>
      <c r="BN102" s="55" t="str" cm="1">
        <f t="array" ref="BN102">IF(INDEX(Templates!$I$2:$FQ$152,ROW()-ROW(BN$20)+1, MATCH(BN$16,Templates!$I$1:HO$1,0))="","",INDEX(Templates!$I$2:$FQ$152,ROW()-ROW(BN$20)+1, MATCH(BN$16,Templates!$I$1:HO$1,0)))</f>
        <v/>
      </c>
      <c r="BO102" s="55" t="str" cm="1">
        <f t="array" ref="BO102">IF(INDEX(Templates!$I$2:$FQ$152,ROW()-ROW(BO$20)+1, MATCH(BO$16,Templates!$I$1:HP$1,0))="","",INDEX(Templates!$I$2:$FQ$152,ROW()-ROW(BO$20)+1, MATCH(BO$16,Templates!$I$1:HP$1,0)))</f>
        <v/>
      </c>
      <c r="BP102" s="55" t="str" cm="1">
        <f t="array" ref="BP102">IF(INDEX(Templates!$I$2:$FQ$152,ROW()-ROW(BP$20)+1, MATCH(BP$16,Templates!$I$1:HQ$1,0))="","",INDEX(Templates!$I$2:$FQ$152,ROW()-ROW(BP$20)+1, MATCH(BP$16,Templates!$I$1:HQ$1,0)))</f>
        <v/>
      </c>
      <c r="BQ102" s="55" t="str" cm="1">
        <f t="array" ref="BQ102">IF(INDEX(Templates!$I$2:$FQ$152,ROW()-ROW(BQ$20)+1, MATCH(BQ$16,Templates!$I$1:HR$1,0))="","",INDEX(Templates!$I$2:$FQ$152,ROW()-ROW(BQ$20)+1, MATCH(BQ$16,Templates!$I$1:HR$1,0)))</f>
        <v/>
      </c>
      <c r="BR102" s="55" t="str" cm="1">
        <f t="array" ref="BR102">IF(INDEX(Templates!$I$2:$FQ$152,ROW()-ROW(BR$20)+1, MATCH(BR$16,Templates!$I$1:HS$1,0))="","",INDEX(Templates!$I$2:$FQ$152,ROW()-ROW(BR$20)+1, MATCH(BR$16,Templates!$I$1:HS$1,0)))</f>
        <v/>
      </c>
      <c r="BS102" s="55" t="str" cm="1">
        <f t="array" ref="BS102">IF(INDEX(Templates!$I$2:$FQ$152,ROW()-ROW(BS$20)+1, MATCH(BS$16,Templates!$I$1:HT$1,0))="","",INDEX(Templates!$I$2:$FQ$152,ROW()-ROW(BS$20)+1, MATCH(BS$16,Templates!$I$1:HT$1,0)))</f>
        <v/>
      </c>
      <c r="BT102" s="55" t="str" cm="1">
        <f t="array" ref="BT102">IF(INDEX(Templates!$I$2:$FQ$152,ROW()-ROW(BT$20)+1, MATCH(BT$16,Templates!$I$1:HU$1,0))="","",INDEX(Templates!$I$2:$FQ$152,ROW()-ROW(BT$20)+1, MATCH(BT$16,Templates!$I$1:HU$1,0)))</f>
        <v/>
      </c>
      <c r="BU102" s="55" t="str" cm="1">
        <f t="array" ref="BU102">IF(INDEX(Templates!$I$2:$FQ$152,ROW()-ROW(BU$20)+1, MATCH(BU$16,Templates!$I$1:HV$1,0))="","",INDEX(Templates!$I$2:$FQ$152,ROW()-ROW(BU$20)+1, MATCH(BU$16,Templates!$I$1:HV$1,0)))</f>
        <v/>
      </c>
      <c r="BV102" s="55" t="str" cm="1">
        <f t="array" ref="BV102">IF(INDEX(Templates!$I$2:$FQ$152,ROW()-ROW(BV$20)+1, MATCH(BV$16,Templates!$I$1:HW$1,0))="","",INDEX(Templates!$I$2:$FQ$152,ROW()-ROW(BV$20)+1, MATCH(BV$16,Templates!$I$1:HW$1,0)))</f>
        <v/>
      </c>
      <c r="BW102" s="55" t="str" cm="1">
        <f t="array" ref="BW102">IF(INDEX(Templates!$I$2:$FQ$152,ROW()-ROW(BW$20)+1, MATCH(BW$16,Templates!$I$1:HX$1,0))="","",INDEX(Templates!$I$2:$FQ$152,ROW()-ROW(BW$20)+1, MATCH(BW$16,Templates!$I$1:HX$1,0)))</f>
        <v/>
      </c>
      <c r="BX102" s="55" t="str" cm="1">
        <f t="array" ref="BX102">IF(INDEX(Templates!$I$2:$FQ$152,ROW()-ROW(BX$20)+1, MATCH(BX$16,Templates!$I$1:HY$1,0))="","",INDEX(Templates!$I$2:$FQ$152,ROW()-ROW(BX$20)+1, MATCH(BX$16,Templates!$I$1:HY$1,0)))</f>
        <v/>
      </c>
      <c r="BY102" s="55" t="str" cm="1">
        <f t="array" ref="BY102">IF(INDEX(Templates!$I$2:$FQ$152,ROW()-ROW(BY$20)+1, MATCH(BY$16,Templates!$I$1:HZ$1,0))="","",INDEX(Templates!$I$2:$FQ$152,ROW()-ROW(BY$20)+1, MATCH(BY$16,Templates!$I$1:HZ$1,0)))</f>
        <v/>
      </c>
      <c r="BZ102" s="55" t="str" cm="1">
        <f t="array" ref="BZ102">IF(INDEX(Templates!$I$2:$FQ$152,ROW()-ROW(BZ$20)+1, MATCH(BZ$16,Templates!$I$1:IA$1,0))="","",INDEX(Templates!$I$2:$FQ$152,ROW()-ROW(BZ$20)+1, MATCH(BZ$16,Templates!$I$1:IA$1,0)))</f>
        <v/>
      </c>
      <c r="CA102" s="55" t="str" cm="1">
        <f t="array" ref="CA102">IF(INDEX(Templates!$I$2:$FQ$152,ROW()-ROW(CA$20)+1, MATCH(CA$16,Templates!$I$1:IB$1,0))="","",INDEX(Templates!$I$2:$FQ$152,ROW()-ROW(CA$20)+1, MATCH(CA$16,Templates!$I$1:IB$1,0)))</f>
        <v/>
      </c>
      <c r="CB102" s="55" t="str" cm="1">
        <f t="array" ref="CB102">IF(INDEX(Templates!$I$2:$FQ$152,ROW()-ROW(CB$20)+1, MATCH(CB$16,Templates!$I$1:IC$1,0))="","",INDEX(Templates!$I$2:$FQ$152,ROW()-ROW(CB$20)+1, MATCH(CB$16,Templates!$I$1:IC$1,0)))</f>
        <v/>
      </c>
      <c r="CC102" s="55" t="str" cm="1">
        <f t="array" ref="CC102">IF(INDEX(Templates!$I$2:$FQ$152,ROW()-ROW(CC$20)+1, MATCH(CC$16,Templates!$I$1:ID$1,0))="","",INDEX(Templates!$I$2:$FQ$152,ROW()-ROW(CC$20)+1, MATCH(CC$16,Templates!$I$1:ID$1,0)))</f>
        <v/>
      </c>
      <c r="CD102" s="55" t="str" cm="1">
        <f t="array" ref="CD102">IF(INDEX(Templates!$I$2:$FQ$152,ROW()-ROW(CD$20)+1, MATCH(CD$16,Templates!$I$1:IE$1,0))="","",INDEX(Templates!$I$2:$FQ$152,ROW()-ROW(CD$20)+1, MATCH(CD$16,Templates!$I$1:IE$1,0)))</f>
        <v/>
      </c>
      <c r="CE102" s="55" t="str" cm="1">
        <f t="array" ref="CE102">IF(INDEX(Templates!$I$2:$FQ$152,ROW()-ROW(CE$20)+1, MATCH(CE$16,Templates!$I$1:IF$1,0))="","",INDEX(Templates!$I$2:$FQ$152,ROW()-ROW(CE$20)+1, MATCH(CE$16,Templates!$I$1:IF$1,0)))</f>
        <v/>
      </c>
      <c r="CF102" s="55" t="str" cm="1">
        <f t="array" ref="CF102">IF(INDEX(Templates!$I$2:$FQ$152,ROW()-ROW(CF$20)+1, MATCH(CF$16,Templates!$I$1:ID$1,0))="","",INDEX(Templates!$I$2:$FQ$152,ROW()-ROW(CF$20)+1, MATCH(CF$16,Templates!$I$1:ID$1,0)))</f>
        <v/>
      </c>
      <c r="CG102" s="55" t="str" cm="1">
        <f t="array" ref="CG102">IF(INDEX(Templates!$I$2:$FQ$152,ROW()-ROW(CG$20)+1, MATCH(CG$16,Templates!$I$1:IE$1,0))="","",INDEX(Templates!$I$2:$FQ$152,ROW()-ROW(CG$20)+1, MATCH(CG$16,Templates!$I$1:IE$1,0)))</f>
        <v/>
      </c>
      <c r="CH102" s="55" t="str" cm="1">
        <f t="array" ref="CH102">IF(INDEX(Templates!$I$2:$FQ$152,ROW()-ROW(CH$20)+1, MATCH(CH$16,Templates!$I$1:IF$1,0))="","",INDEX(Templates!$I$2:$FQ$152,ROW()-ROW(CH$20)+1, MATCH(CH$16,Templates!$I$1:IF$1,0)))</f>
        <v/>
      </c>
      <c r="CI102" s="55" t="str" cm="1">
        <f t="array" ref="CI102">IF(INDEX(Templates!$I$2:$FQ$152,ROW()-ROW(CI$20)+1, MATCH(CI$16,Templates!$I$1:IG$1,0))="","",INDEX(Templates!$I$2:$FQ$152,ROW()-ROW(CI$20)+1, MATCH(CI$16,Templates!$I$1:IG$1,0)))</f>
        <v/>
      </c>
      <c r="CJ102" s="55" t="str" cm="1">
        <f t="array" ref="CJ102">IF(INDEX(Templates!$I$2:$FQ$152,ROW()-ROW(CJ$20)+1, MATCH(CJ$16,Templates!$I$1:IH$1,0))="","",INDEX(Templates!$I$2:$FQ$152,ROW()-ROW(CJ$20)+1, MATCH(CJ$16,Templates!$I$1:IH$1,0)))</f>
        <v/>
      </c>
      <c r="CK102" s="55" t="str" cm="1">
        <f t="array" ref="CK102">IF(INDEX(Templates!$I$2:$FQ$152,ROW()-ROW(CK$20)+1, MATCH(CK$16,Templates!$I$1:II$1,0))="","",INDEX(Templates!$I$2:$FQ$152,ROW()-ROW(CK$20)+1, MATCH(CK$16,Templates!$I$1:II$1,0)))</f>
        <v/>
      </c>
      <c r="CL102" s="55" t="str" cm="1">
        <f t="array" ref="CL102">IF(INDEX(Templates!$I$2:$FQ$152,ROW()-ROW(CL$20)+1, MATCH(CL$16,Templates!$I$1:IJ$1,0))="","",INDEX(Templates!$I$2:$FQ$152,ROW()-ROW(CL$20)+1, MATCH(CL$16,Templates!$I$1:IJ$1,0)))</f>
        <v/>
      </c>
      <c r="CM102" s="55" t="str" cm="1">
        <f t="array" ref="CM102">IF(INDEX(Templates!$I$2:$FQ$152,ROW()-ROW(CM$20)+1, MATCH(CM$16,Templates!$I$1:IK$1,0))="","",INDEX(Templates!$I$2:$FQ$152,ROW()-ROW(CM$20)+1, MATCH(CM$16,Templates!$I$1:IK$1,0)))</f>
        <v/>
      </c>
      <c r="CN102" s="55" t="str" cm="1">
        <f t="array" ref="CN102">IF(INDEX(Templates!$I$2:$FQ$152,ROW()-ROW(CN$20)+1, MATCH(CN$16,Templates!$I$1:IL$1,0))="","",INDEX(Templates!$I$2:$FQ$152,ROW()-ROW(CN$20)+1, MATCH(CN$16,Templates!$I$1:IL$1,0)))</f>
        <v/>
      </c>
      <c r="CO102" s="55" t="str" cm="1">
        <f t="array" ref="CO102">IF(INDEX(Templates!$I$2:$FQ$152,ROW()-ROW(CO$20)+1, MATCH(CO$16,Templates!$I$1:IM$1,0))="","",INDEX(Templates!$I$2:$FQ$152,ROW()-ROW(CO$20)+1, MATCH(CO$16,Templates!$I$1:IM$1,0)))</f>
        <v/>
      </c>
      <c r="CP102" s="55" t="str" cm="1">
        <f t="array" ref="CP102">IF(INDEX(Templates!$I$2:$FQ$152,ROW()-ROW(CP$20)+1, MATCH(CP$16,Templates!$I$1:IN$1,0))="","",INDEX(Templates!$I$2:$FQ$152,ROW()-ROW(CP$20)+1, MATCH(CP$16,Templates!$I$1:IN$1,0)))</f>
        <v/>
      </c>
      <c r="CQ102" s="55" t="str" cm="1">
        <f t="array" ref="CQ102">IF(INDEX(Templates!$I$2:$FQ$152,ROW()-ROW(CQ$20)+1, MATCH(CQ$16,Templates!$I$1:IO$1,0))="","",INDEX(Templates!$I$2:$FQ$152,ROW()-ROW(CQ$20)+1, MATCH(CQ$16,Templates!$I$1:IO$1,0)))</f>
        <v/>
      </c>
      <c r="CR102" s="55" t="str" cm="1">
        <f t="array" ref="CR102">IF(INDEX(Templates!$I$2:$FQ$152,ROW()-ROW(CR$20)+1, MATCH(CR$16,Templates!$I$1:IP$1,0))="","",INDEX(Templates!$I$2:$FQ$152,ROW()-ROW(CR$20)+1, MATCH(CR$16,Templates!$I$1:IP$1,0)))</f>
        <v/>
      </c>
      <c r="CS102" s="55" t="str" cm="1">
        <f t="array" ref="CS102">IF(INDEX(Templates!$I$2:$FQ$152,ROW()-ROW(CS$20)+1, MATCH(CS$16,Templates!$I$1:IQ$1,0))="","",INDEX(Templates!$I$2:$FQ$152,ROW()-ROW(CS$20)+1, MATCH(CS$16,Templates!$I$1:IQ$1,0)))</f>
        <v/>
      </c>
      <c r="CT102" s="55" t="str" cm="1">
        <f t="array" ref="CT102">IF(INDEX(Templates!$I$2:$FQ$152,ROW()-ROW(CT$20)+1, MATCH(CT$16,Templates!$I$1:IR$1,0))="","",INDEX(Templates!$I$2:$FQ$152,ROW()-ROW(CT$20)+1, MATCH(CT$16,Templates!$I$1:IR$1,0)))</f>
        <v/>
      </c>
      <c r="CU102" s="55" t="str" cm="1">
        <f t="array" ref="CU102">IF(INDEX(Templates!$I$2:$FQ$152,ROW()-ROW(CU$20)+1, MATCH(CU$16,Templates!$I$1:IS$1,0))="","",INDEX(Templates!$I$2:$FQ$152,ROW()-ROW(CU$20)+1, MATCH(CU$16,Templates!$I$1:IS$1,0)))</f>
        <v/>
      </c>
      <c r="CV102" s="55" t="str" cm="1">
        <f t="array" ref="CV102">IF(INDEX(Templates!$I$2:$FQ$152,ROW()-ROW(CV$20)+1, MATCH(CV$16,Templates!$I$1:IT$1,0))="","",INDEX(Templates!$I$2:$FQ$152,ROW()-ROW(CV$20)+1, MATCH(CV$16,Templates!$I$1:IT$1,0)))</f>
        <v/>
      </c>
      <c r="CW102" s="55" t="str" cm="1">
        <f t="array" ref="CW102">IF(INDEX(Templates!$I$2:$FQ$152,ROW()-ROW(CW$20)+1, MATCH(CW$16,Templates!$I$1:IU$1,0))="","",INDEX(Templates!$I$2:$FQ$152,ROW()-ROW(CW$20)+1, MATCH(CW$16,Templates!$I$1:IU$1,0)))</f>
        <v/>
      </c>
      <c r="CX102" s="55" t="str" cm="1">
        <f t="array" ref="CX102">IF(INDEX(Templates!$I$2:$FQ$152,ROW()-ROW(CX$20)+1, MATCH(CX$16,Templates!$I$1:IV$1,0))="","",INDEX(Templates!$I$2:$FQ$152,ROW()-ROW(CX$20)+1, MATCH(CX$16,Templates!$I$1:IV$1,0)))</f>
        <v/>
      </c>
      <c r="CY102" s="55" t="str" cm="1">
        <f t="array" ref="CY102">IF(INDEX(Templates!$I$2:$FQ$152,ROW()-ROW(CY$20)+1, MATCH(CY$16,Templates!$I$1:IW$1,0))="","",INDEX(Templates!$I$2:$FQ$152,ROW()-ROW(CY$20)+1, MATCH(CY$16,Templates!$I$1:IW$1,0)))</f>
        <v/>
      </c>
      <c r="CZ102" s="55" t="str" cm="1">
        <f t="array" ref="CZ102">IF(INDEX(Templates!$I$2:$FQ$152,ROW()-ROW(CZ$20)+1, MATCH(CZ$16,Templates!$I$1:IX$1,0))="","",INDEX(Templates!$I$2:$FQ$152,ROW()-ROW(CZ$20)+1, MATCH(CZ$16,Templates!$I$1:IX$1,0)))</f>
        <v/>
      </c>
      <c r="DA102" s="55" t="str" cm="1">
        <f t="array" ref="DA102">IF(INDEX(Templates!$I$2:$FQ$152,ROW()-ROW(DA$20)+1, MATCH(DA$16,Templates!$I$1:IY$1,0))="","",INDEX(Templates!$I$2:$FQ$152,ROW()-ROW(DA$20)+1, MATCH(DA$16,Templates!$I$1:IY$1,0)))</f>
        <v/>
      </c>
      <c r="DB102" s="55" t="str" cm="1">
        <f t="array" ref="DB102">IF(INDEX(Templates!$I$2:$FQ$152,ROW()-ROW(DB$20)+1, MATCH(DB$16,Templates!$I$1:IZ$1,0))="","",INDEX(Templates!$I$2:$FQ$152,ROW()-ROW(DB$20)+1, MATCH(DB$16,Templates!$I$1:IZ$1,0)))</f>
        <v/>
      </c>
      <c r="DC102" s="55" t="str" cm="1">
        <f t="array" ref="DC102">IF(INDEX(Templates!$I$2:$FQ$152,ROW()-ROW(DC$20)+1, MATCH(DC$16,Templates!$I$1:JA$1,0))="","",INDEX(Templates!$I$2:$FQ$152,ROW()-ROW(DC$20)+1, MATCH(DC$16,Templates!$I$1:JA$1,0)))</f>
        <v/>
      </c>
      <c r="DD102" s="55" t="str" cm="1">
        <f t="array" ref="DD102">IF(INDEX(Templates!$I$2:$FQ$152,ROW()-ROW(DD$20)+1, MATCH(DD$16,Templates!$I$1:JB$1,0))="","",INDEX(Templates!$I$2:$FQ$152,ROW()-ROW(DD$20)+1, MATCH(DD$16,Templates!$I$1:JB$1,0)))</f>
        <v/>
      </c>
      <c r="DE102" s="55" t="str" cm="1">
        <f t="array" ref="DE102">IF(INDEX(Templates!$I$2:$FQ$152,ROW()-ROW(DE$20)+1, MATCH(DE$16,Templates!$I$1:JC$1,0))="","",INDEX(Templates!$I$2:$FQ$152,ROW()-ROW(DE$20)+1, MATCH(DE$16,Templates!$I$1:JC$1,0)))</f>
        <v/>
      </c>
      <c r="DF102" s="55" t="str" cm="1">
        <f t="array" ref="DF102">IF(INDEX(Templates!$I$2:$FQ$152,ROW()-ROW(DF$20)+1, MATCH(DF$16,Templates!$I$1:JD$1,0))="","",INDEX(Templates!$I$2:$FQ$152,ROW()-ROW(DF$20)+1, MATCH(DF$16,Templates!$I$1:JD$1,0)))</f>
        <v/>
      </c>
      <c r="DG102" s="55" t="str" cm="1">
        <f t="array" ref="DG102">IF(INDEX(Templates!$I$2:$FQ$152,ROW()-ROW(DG$20)+1, MATCH(DG$16,Templates!$I$1:JE$1,0))="","",INDEX(Templates!$I$2:$FQ$152,ROW()-ROW(DG$20)+1, MATCH(DG$16,Templates!$I$1:JE$1,0)))</f>
        <v/>
      </c>
      <c r="DH102" s="55" t="str" cm="1">
        <f t="array" ref="DH102">IF(INDEX(Templates!$I$2:$FQ$152,ROW()-ROW(DH$20)+1, MATCH(DH$16,Templates!$I$1:JF$1,0))="","",INDEX(Templates!$I$2:$FQ$152,ROW()-ROW(DH$20)+1, MATCH(DH$16,Templates!$I$1:JF$1,0)))</f>
        <v/>
      </c>
      <c r="DI102" s="55" t="str" cm="1">
        <f t="array" ref="DI102">IF(INDEX(Templates!$I$2:$FQ$152,ROW()-ROW(DI$20)+1, MATCH(DI$16,Templates!$I$1:JG$1,0))="","",INDEX(Templates!$I$2:$FQ$152,ROW()-ROW(DI$20)+1, MATCH(DI$16,Templates!$I$1:JG$1,0)))</f>
        <v/>
      </c>
      <c r="DJ102" s="55" t="str" cm="1">
        <f t="array" ref="DJ102">IF(INDEX(Templates!$I$2:$FQ$152,ROW()-ROW(DJ$20)+1, MATCH(DJ$16,Templates!$I$1:JH$1,0))="","",INDEX(Templates!$I$2:$FQ$152,ROW()-ROW(DJ$20)+1, MATCH(DJ$16,Templates!$I$1:JH$1,0)))</f>
        <v/>
      </c>
      <c r="DK102" s="55" t="str" cm="1">
        <f t="array" ref="DK102">IF(INDEX(Templates!$I$2:$FQ$152,ROW()-ROW(DK$20)+1, MATCH(DK$16,Templates!$I$1:JI$1,0))="","",INDEX(Templates!$I$2:$FQ$152,ROW()-ROW(DK$20)+1, MATCH(DK$16,Templates!$I$1:JI$1,0)))</f>
        <v/>
      </c>
      <c r="DL102" s="55" t="str" cm="1">
        <f t="array" ref="DL102">IF(INDEX(Templates!$I$2:$FQ$152,ROW()-ROW(DL$20)+1, MATCH(DL$16,Templates!$I$1:JJ$1,0))="","",INDEX(Templates!$I$2:$FQ$152,ROW()-ROW(DL$20)+1, MATCH(DL$16,Templates!$I$1:JJ$1,0)))</f>
        <v/>
      </c>
      <c r="DM102" s="55" t="str" cm="1">
        <f t="array" ref="DM102">IF(INDEX(Templates!$I$2:$FQ$152,ROW()-ROW(DM$20)+1, MATCH(DM$16,Templates!$I$1:JK$1,0))="","",INDEX(Templates!$I$2:$FQ$152,ROW()-ROW(DM$20)+1, MATCH(DM$16,Templates!$I$1:JK$1,0)))</f>
        <v/>
      </c>
      <c r="DN102" s="55" t="str" cm="1">
        <f t="array" ref="DN102">IF(INDEX(Templates!$I$2:$FQ$152,ROW()-ROW(DN$20)+1, MATCH(DN$16,Templates!$I$1:JL$1,0))="","",INDEX(Templates!$I$2:$FQ$152,ROW()-ROW(DN$20)+1, MATCH(DN$16,Templates!$I$1:JL$1,0)))</f>
        <v/>
      </c>
      <c r="DO102" s="55" t="str" cm="1">
        <f t="array" ref="DO102">IF(INDEX(Templates!$I$2:$FQ$152,ROW()-ROW(DO$20)+1, MATCH(DO$16,Templates!$I$1:JM$1,0))="","",INDEX(Templates!$I$2:$FQ$152,ROW()-ROW(DO$20)+1, MATCH(DO$16,Templates!$I$1:JM$1,0)))</f>
        <v/>
      </c>
      <c r="DP102" s="55" t="str" cm="1">
        <f t="array" ref="DP102">IF(INDEX(Templates!$I$2:$FQ$152,ROW()-ROW(DP$20)+1, MATCH(DP$16,Templates!$I$1:JN$1,0))="","",INDEX(Templates!$I$2:$FQ$152,ROW()-ROW(DP$20)+1, MATCH(DP$16,Templates!$I$1:JN$1,0)))</f>
        <v/>
      </c>
      <c r="DQ102" s="55" t="str" cm="1">
        <f t="array" ref="DQ102">IF(INDEX(Templates!$I$2:$FQ$152,ROW()-ROW(DQ$20)+1, MATCH(DQ$16,Templates!$I$1:JO$1,0))="","",INDEX(Templates!$I$2:$FQ$152,ROW()-ROW(DQ$20)+1, MATCH(DQ$16,Templates!$I$1:JO$1,0)))</f>
        <v/>
      </c>
      <c r="DR102" s="55" t="str" cm="1">
        <f t="array" ref="DR102">IF(INDEX(Templates!$I$2:$FQ$152,ROW()-ROW(DR$20)+1, MATCH(DR$16,Templates!$I$1:JP$1,0))="","",INDEX(Templates!$I$2:$FQ$152,ROW()-ROW(DR$20)+1, MATCH(DR$16,Templates!$I$1:JP$1,0)))</f>
        <v/>
      </c>
      <c r="DS102" s="55" t="str" cm="1">
        <f t="array" ref="DS102">IF(INDEX(Templates!$I$2:$FQ$152,ROW()-ROW(DS$20)+1, MATCH(DS$16,Templates!$I$1:JQ$1,0))="","",INDEX(Templates!$I$2:$FQ$152,ROW()-ROW(DS$20)+1, MATCH(DS$16,Templates!$I$1:JQ$1,0)))</f>
        <v/>
      </c>
      <c r="DT102" s="55" t="str" cm="1">
        <f t="array" ref="DT102">IF(INDEX(Templates!$I$2:$FQ$152,ROW()-ROW(DT$20)+1, MATCH(DT$16,Templates!$I$1:JR$1,0))="","",INDEX(Templates!$I$2:$FQ$152,ROW()-ROW(DT$20)+1, MATCH(DT$16,Templates!$I$1:JR$1,0)))</f>
        <v/>
      </c>
      <c r="DU102" s="55" t="str" cm="1">
        <f t="array" ref="DU102">IF(INDEX(Templates!$I$2:$FQ$152,ROW()-ROW(DU$20)+1, MATCH(DU$16,Templates!$I$1:JP$1,0))="","",INDEX(Templates!$I$2:$FQ$152,ROW()-ROW(DU$20)+1, MATCH(DU$16,Templates!$I$1:JP$1,0)))</f>
        <v/>
      </c>
      <c r="DV102" s="55" t="str" cm="1">
        <f t="array" ref="DV102">IF(INDEX(Templates!$I$2:$FQ$152,ROW()-ROW(DV$20)+1, MATCH(DV$16,Templates!$I$1:JQ$1,0))="","",INDEX(Templates!$I$2:$FQ$152,ROW()-ROW(DV$20)+1, MATCH(DV$16,Templates!$I$1:JQ$1,0)))</f>
        <v/>
      </c>
      <c r="DW102" s="55" t="str" cm="1">
        <f t="array" ref="DW102">IF(INDEX(Templates!$I$2:$FQ$152,ROW()-ROW(DW$20)+1, MATCH(DW$16,Templates!$I$1:JR$1,0))="","",INDEX(Templates!$I$2:$FQ$152,ROW()-ROW(DW$20)+1, MATCH(DW$16,Templates!$I$1:JR$1,0)))</f>
        <v/>
      </c>
      <c r="DX102" s="55" t="str" cm="1">
        <f t="array" ref="DX102">IF(INDEX(Templates!$I$2:$FQ$152,ROW()-ROW(DX$20)+1, MATCH(DX$16,Templates!$I$1:JS$1,0))="","",INDEX(Templates!$I$2:$FQ$152,ROW()-ROW(DX$20)+1, MATCH(DX$16,Templates!$I$1:JS$1,0)))</f>
        <v/>
      </c>
      <c r="DY102" s="55" t="str" cm="1">
        <f t="array" ref="DY102">IF(INDEX(Templates!$I$2:$FQ$152,ROW()-ROW(DY$20)+1, MATCH(DY$16,Templates!$I$1:JT$1,0))="","",INDEX(Templates!$I$2:$FQ$152,ROW()-ROW(DY$20)+1, MATCH(DY$16,Templates!$I$1:JT$1,0)))</f>
        <v/>
      </c>
      <c r="DZ102" s="55" t="str" cm="1">
        <f t="array" ref="DZ102">IF(INDEX(Templates!$I$2:$FQ$152,ROW()-ROW(DZ$20)+1, MATCH(DZ$16,Templates!$I$1:JU$1,0))="","",INDEX(Templates!$I$2:$FQ$152,ROW()-ROW(DZ$20)+1, MATCH(DZ$16,Templates!$I$1:JU$1,0)))</f>
        <v/>
      </c>
      <c r="EA102" s="55" t="str" cm="1">
        <f t="array" ref="EA102">IF(INDEX(Templates!$I$2:$FQ$152,ROW()-ROW(EA$20)+1, MATCH(EA$16,Templates!$I$1:JV$1,0))="","",INDEX(Templates!$I$2:$FQ$152,ROW()-ROW(EA$20)+1, MATCH(EA$16,Templates!$I$1:JV$1,0)))</f>
        <v/>
      </c>
      <c r="EB102" s="55" t="str" cm="1">
        <f t="array" ref="EB102">IF(INDEX(Templates!$I$2:$FQ$152,ROW()-ROW(EB$20)+1, MATCH(EB$16,Templates!$I$1:JW$1,0))="","",INDEX(Templates!$I$2:$FQ$152,ROW()-ROW(EB$20)+1, MATCH(EB$16,Templates!$I$1:JW$1,0)))</f>
        <v/>
      </c>
      <c r="EC102" s="55" t="str" cm="1">
        <f t="array" ref="EC102">IF(INDEX(Templates!$I$2:$FQ$152,ROW()-ROW(EC$20)+1, MATCH(EC$16,Templates!$I$1:JX$1,0))="","",INDEX(Templates!$I$2:$FQ$152,ROW()-ROW(EC$20)+1, MATCH(EC$16,Templates!$I$1:JX$1,0)))</f>
        <v/>
      </c>
      <c r="ED102" s="55" t="str" cm="1">
        <f t="array" ref="ED102">IF(INDEX(Templates!$I$2:$FQ$152,ROW()-ROW(ED$20)+1, MATCH(ED$16,Templates!$I$1:JY$1,0))="","",INDEX(Templates!$I$2:$FQ$152,ROW()-ROW(ED$20)+1, MATCH(ED$16,Templates!$I$1:JY$1,0)))</f>
        <v/>
      </c>
      <c r="EE102" s="55"/>
      <c r="EF102" s="55"/>
      <c r="EG102" s="55"/>
      <c r="EH102" s="55"/>
      <c r="EI102" s="55"/>
      <c r="EJ102" s="55"/>
      <c r="EK102" s="55"/>
      <c r="EL102" s="55"/>
      <c r="EM102" s="55"/>
      <c r="EN102" s="55"/>
      <c r="EO102" s="55"/>
      <c r="EP102" s="55"/>
      <c r="EQ102" s="55"/>
      <c r="ER102" s="55"/>
      <c r="ES102" s="55"/>
      <c r="ET102" s="55"/>
      <c r="EU102" s="55"/>
      <c r="EV102" s="55"/>
      <c r="EW102" s="55"/>
      <c r="EX102" s="55"/>
      <c r="EY102" s="55"/>
      <c r="EZ102" s="55"/>
      <c r="FA102" s="55"/>
      <c r="FB102" s="55"/>
      <c r="FC102" s="55"/>
      <c r="FD102" s="55"/>
      <c r="FE102" s="55"/>
      <c r="FF102" s="55"/>
      <c r="FG102" s="55"/>
      <c r="FH102" s="55"/>
      <c r="FI102" s="55"/>
      <c r="FJ102" s="55"/>
      <c r="FK102" s="55"/>
      <c r="FL102" s="55"/>
      <c r="FM102" s="55"/>
      <c r="FN102" s="55"/>
      <c r="FO102" s="55"/>
      <c r="FP102" s="55"/>
      <c r="FQ102" s="55"/>
      <c r="FR102" s="55"/>
      <c r="FS102" s="55"/>
      <c r="FT102" s="55"/>
      <c r="FU102" s="55"/>
      <c r="FV102" s="55"/>
      <c r="FW102" s="55"/>
      <c r="FX102" s="55"/>
      <c r="FY102" s="55"/>
      <c r="FZ102" s="55"/>
      <c r="GA102" s="55"/>
      <c r="GB102" s="55"/>
      <c r="GC102" s="55"/>
      <c r="GD102" s="55"/>
      <c r="GE102" s="55"/>
      <c r="GF102" s="55"/>
      <c r="GG102" s="55"/>
      <c r="GH102" s="55"/>
      <c r="GI102" s="55"/>
      <c r="GJ102" s="55"/>
      <c r="GK102" s="55"/>
      <c r="GL102" s="55"/>
      <c r="GM102" s="55"/>
      <c r="GN102" s="55"/>
      <c r="GO102" s="83"/>
      <c r="GP102" s="83"/>
      <c r="GQ102" s="83"/>
      <c r="GR102" s="83"/>
      <c r="GS102" s="83"/>
      <c r="GT102" s="83"/>
      <c r="GU102" s="83"/>
      <c r="GV102" s="83"/>
      <c r="GW102" s="83"/>
    </row>
    <row r="103" spans="1:205" s="24" customFormat="1" x14ac:dyDescent="0.55000000000000004">
      <c r="A103" s="41" t="s">
        <v>763</v>
      </c>
      <c r="B103" s="6" t="s">
        <v>768</v>
      </c>
      <c r="C103" s="66" t="str" cm="1">
        <f t="array" ref="C103">IF(INDEX(Templates!A$2:A$153,ROW()-ROW($20:$20)+1)="","",INDEX(Templates!A$2:A$153,ROW()-ROW($20:$20)+1))</f>
        <v>JSON_PATH:heat_rejections[0]</v>
      </c>
      <c r="D103" s="66" t="str" cm="1">
        <f t="array" ref="D103">IF(INDEX(Templates!B$2:B$153,ROW()-ROW($20:$20)+1)="","",INDEX(Templates!B$2:B$153,ROW()-ROW($20:$20)+1))</f>
        <v>design_wetbulb_temperature</v>
      </c>
      <c r="E103" s="66" t="str" cm="1">
        <f t="array" ref="E103">IF(INDEX(Templates!C$2:C$153,ROW()-ROW($20:$20)+1)="","",INDEX(Templates!C$2:C$153,ROW()-ROW($20:$20)+1))</f>
        <v/>
      </c>
      <c r="F103" s="127" t="str" cm="1">
        <f t="array" ref="F103">IF(INDEX(Templates!D$2:D$153,ROW()-ROW($20:$20)+1)="","",INDEX(Templates!D$2:D$153,ROW()-ROW($20:$20)+1))</f>
        <v/>
      </c>
      <c r="G103" s="116" t="str" cm="1">
        <f t="array" ref="G103">IF(INDEX(Templates!E$2:E$153,ROW()-ROW($20:$20)+1)="","",INDEX(Templates!E$2:E$153,ROW()-ROW($20:$20)+1))</f>
        <v>HeatRejection</v>
      </c>
      <c r="H103" s="68" t="str" cm="1">
        <f t="array" ref="H103">IF(INDEX(Templates!F$2:F$153,ROW()-ROW($20:$20)+1)="","",INDEX(Templates!F$2:F$153,ROW()-ROW($20:$20)+1))</f>
        <v>Cooling Tower 1</v>
      </c>
      <c r="I103" s="68" t="str" cm="1">
        <f t="array" ref="I103">IF(INDEX(Templates!G$2:G$153,ROW()-ROW($20:$20)+1)="","",INDEX(Templates!G$2:G$153,ROW()-ROW($20:$20)+1))</f>
        <v>ASHRAE229 1</v>
      </c>
      <c r="J103" s="68" t="str" cm="1">
        <f t="array" ref="J103">IF(INDEX(Templates!H$2:H$153,ROW()-ROW($20:$20)+1)="","",INDEX(Templates!H$2:H$153,ROW()-ROW($20:$20)+1))</f>
        <v>design_wetbulb_temperature</v>
      </c>
      <c r="K103" s="69" t="s">
        <v>540</v>
      </c>
      <c r="L103" s="69" t="s">
        <v>541</v>
      </c>
      <c r="M103" s="55" t="str" cm="1">
        <f t="array" ref="M103">IF(INDEX(Templates!$I$2:$FQ$152,ROW()-ROW(M$20)+1, MATCH(M$16,Templates!$I$1:FQ$1,0))="","",INDEX(Templates!$I$2:$FQ$152,ROW()-ROW(M$20)+1, MATCH(M$16,Templates!$I$1:FQ$1,0)))</f>
        <v/>
      </c>
      <c r="N103" s="55" t="str" cm="1">
        <f t="array" ref="N103">IF(INDEX(Templates!$I$2:$FQ$152,ROW()-ROW(N$20)+1, MATCH(N$16,Templates!$I$1:FR$1,0))="","",INDEX(Templates!$I$2:$FQ$152,ROW()-ROW(N$20)+1, MATCH(N$16,Templates!$I$1:FR$1,0)))</f>
        <v/>
      </c>
      <c r="O103" s="55" t="str" cm="1">
        <f t="array" ref="O103">IF(INDEX(Templates!$I$2:$FQ$152,ROW()-ROW(O$20)+1, MATCH(O$16,Templates!$I$1:FS$1,0))="","",INDEX(Templates!$I$2:$FQ$152,ROW()-ROW(O$20)+1, MATCH(O$16,Templates!$I$1:FS$1,0)))</f>
        <v/>
      </c>
      <c r="P103" s="55" t="str" cm="1">
        <f t="array" ref="P103">IF(INDEX(Templates!$I$2:$FQ$152,ROW()-ROW(P$20)+1, MATCH(P$16,Templates!$I$1:FT$1,0))="","",INDEX(Templates!$I$2:$FQ$152,ROW()-ROW(P$20)+1, MATCH(P$16,Templates!$I$1:FT$1,0)))</f>
        <v/>
      </c>
      <c r="Q103" s="55" t="str" cm="1">
        <f t="array" ref="Q103">IF(INDEX(Templates!$I$2:$FQ$152,ROW()-ROW(Q$20)+1, MATCH(Q$16,Templates!$I$1:FU$1,0))="","",INDEX(Templates!$I$2:$FQ$152,ROW()-ROW(Q$20)+1, MATCH(Q$16,Templates!$I$1:FU$1,0)))</f>
        <v/>
      </c>
      <c r="R103" s="55" t="str" cm="1">
        <f t="array" ref="R103">IF(INDEX(Templates!$I$2:$FQ$152,ROW()-ROW(R$20)+1, MATCH(R$16,Templates!$I$1:FV$1,0))="","",INDEX(Templates!$I$2:$FQ$152,ROW()-ROW(R$20)+1, MATCH(R$16,Templates!$I$1:FV$1,0)))</f>
        <v/>
      </c>
      <c r="S103" s="55" t="str" cm="1">
        <f t="array" ref="S103">IF(INDEX(Templates!$I$2:$FQ$152,ROW()-ROW(S$20)+1, MATCH(S$16,Templates!$I$1:FW$1,0))="","",INDEX(Templates!$I$2:$FQ$152,ROW()-ROW(S$20)+1, MATCH(S$16,Templates!$I$1:FW$1,0)))</f>
        <v/>
      </c>
      <c r="T103" s="55" t="str" cm="1">
        <f t="array" ref="T103">IF(INDEX(Templates!$I$2:$FQ$152,ROW()-ROW(T$20)+1, MATCH(T$16,Templates!$I$1:FX$1,0))="","",INDEX(Templates!$I$2:$FQ$152,ROW()-ROW(T$20)+1, MATCH(T$16,Templates!$I$1:FX$1,0)))</f>
        <v/>
      </c>
      <c r="U103" s="55" t="str" cm="1">
        <f t="array" ref="U103">IF(INDEX(Templates!$I$2:$FQ$152,ROW()-ROW(U$20)+1, MATCH(U$16,Templates!$I$1:FY$1,0))="","",INDEX(Templates!$I$2:$FQ$152,ROW()-ROW(U$20)+1, MATCH(U$16,Templates!$I$1:FY$1,0)))</f>
        <v/>
      </c>
      <c r="V103" s="55" t="str" cm="1">
        <f t="array" ref="V103">IF(INDEX(Templates!$I$2:$FQ$152,ROW()-ROW(V$20)+1, MATCH(V$16,Templates!$I$1:FZ$1,0))="","",INDEX(Templates!$I$2:$FQ$152,ROW()-ROW(V$20)+1, MATCH(V$16,Templates!$I$1:FZ$1,0)))</f>
        <v/>
      </c>
      <c r="W103" s="55" t="str" cm="1">
        <f t="array" ref="W103">IF(INDEX(Templates!$I$2:$FQ$152,ROW()-ROW(W$20)+1, MATCH(W$16,Templates!$I$1:GA$1,0))="","",INDEX(Templates!$I$2:$FQ$152,ROW()-ROW(W$20)+1, MATCH(W$16,Templates!$I$1:GA$1,0)))</f>
        <v/>
      </c>
      <c r="X103" s="55" t="str" cm="1">
        <f t="array" ref="X103">IF(INDEX(Templates!$I$2:$FQ$152,ROW()-ROW(X$20)+1, MATCH(X$16,Templates!$I$1:GB$1,0))="","",INDEX(Templates!$I$2:$FQ$152,ROW()-ROW(X$20)+1, MATCH(X$16,Templates!$I$1:GB$1,0)))</f>
        <v/>
      </c>
      <c r="Y103" s="55" t="str" cm="1">
        <f t="array" ref="Y103">IF(INDEX(Templates!$I$2:$FQ$152,ROW()-ROW(Y$20)+1, MATCH(Y$16,Templates!$I$1:GC$1,0))="","",INDEX(Templates!$I$2:$FQ$152,ROW()-ROW(Y$20)+1, MATCH(Y$16,Templates!$I$1:GC$1,0)))</f>
        <v/>
      </c>
      <c r="Z103" s="55" t="str" cm="1">
        <f t="array" ref="Z103">IF(INDEX(Templates!$I$2:$FQ$152,ROW()-ROW(Z$20)+1, MATCH(Z$16,Templates!$I$1:GD$1,0))="","",INDEX(Templates!$I$2:$FQ$152,ROW()-ROW(Z$20)+1, MATCH(Z$16,Templates!$I$1:GD$1,0)))</f>
        <v/>
      </c>
      <c r="AA103" s="55" t="str" cm="1">
        <f t="array" ref="AA103">IF(INDEX(Templates!$I$2:$FQ$152,ROW()-ROW(AA$20)+1, MATCH(AA$16,Templates!$I$1:GE$1,0))="","",INDEX(Templates!$I$2:$FQ$152,ROW()-ROW(AA$20)+1, MATCH(AA$16,Templates!$I$1:GE$1,0)))</f>
        <v/>
      </c>
      <c r="AB103" s="55" t="str" cm="1">
        <f t="array" ref="AB103">IF(INDEX(Templates!$I$2:$FQ$152,ROW()-ROW(AB$20)+1, MATCH(AB$16,Templates!$I$1:GF$1,0))="","",INDEX(Templates!$I$2:$FQ$152,ROW()-ROW(AB$20)+1, MATCH(AB$16,Templates!$I$1:GF$1,0)))</f>
        <v/>
      </c>
      <c r="AC103" s="55" t="str" cm="1">
        <f t="array" ref="AC103">IF(INDEX(Templates!$I$2:$FQ$152,ROW()-ROW(AC$20)+1, MATCH(AC$16,Templates!$I$1:GG$1,0))="","",INDEX(Templates!$I$2:$FQ$152,ROW()-ROW(AC$20)+1, MATCH(AC$16,Templates!$I$1:GG$1,0)))</f>
        <v/>
      </c>
      <c r="AD103" s="55" t="str" cm="1">
        <f t="array" ref="AD103">IF(INDEX(Templates!$I$2:$FQ$152,ROW()-ROW(AD$20)+1, MATCH(AD$16,Templates!$I$1:GH$1,0))="","",INDEX(Templates!$I$2:$FQ$152,ROW()-ROW(AD$20)+1, MATCH(AD$16,Templates!$I$1:GH$1,0)))</f>
        <v/>
      </c>
      <c r="AE103" s="55" t="str" cm="1">
        <f t="array" ref="AE103">IF(INDEX(Templates!$I$2:$FQ$152,ROW()-ROW(AE$20)+1, MATCH(AE$16,Templates!$I$1:GI$1,0))="","",INDEX(Templates!$I$2:$FQ$152,ROW()-ROW(AE$20)+1, MATCH(AE$16,Templates!$I$1:GI$1,0)))</f>
        <v/>
      </c>
      <c r="AF103" s="55" t="str" cm="1">
        <f t="array" ref="AF103">IF(INDEX(Templates!$I$2:$FQ$152,ROW()-ROW(AF$20)+1, MATCH(AF$16,Templates!$I$1:GJ$1,0))="","",INDEX(Templates!$I$2:$FQ$152,ROW()-ROW(AF$20)+1, MATCH(AF$16,Templates!$I$1:GJ$1,0)))</f>
        <v/>
      </c>
      <c r="AG103" s="55" t="str" cm="1">
        <f t="array" ref="AG103">IF(INDEX(Templates!$I$2:$FQ$152,ROW()-ROW(AG$20)+1, MATCH(AG$16,Templates!$I$1:GK$1,0))="","",INDEX(Templates!$I$2:$FQ$152,ROW()-ROW(AG$20)+1, MATCH(AG$16,Templates!$I$1:GK$1,0)))</f>
        <v/>
      </c>
      <c r="AH103" s="55" t="str" cm="1">
        <f t="array" ref="AH103">IF(INDEX(Templates!$I$2:$FQ$152,ROW()-ROW(AH$20)+1, MATCH(AH$16,Templates!$I$1:GL$1,0))="","",INDEX(Templates!$I$2:$FQ$152,ROW()-ROW(AH$20)+1, MATCH(AH$16,Templates!$I$1:GL$1,0)))</f>
        <v/>
      </c>
      <c r="AI103" s="55" t="str" cm="1">
        <f t="array" ref="AI103">IF(INDEX(Templates!$I$2:$FQ$152,ROW()-ROW(AI$20)+1, MATCH(AI$16,Templates!$I$1:GM$1,0))="","",INDEX(Templates!$I$2:$FQ$152,ROW()-ROW(AI$20)+1, MATCH(AI$16,Templates!$I$1:GM$1,0)))</f>
        <v/>
      </c>
      <c r="AJ103" s="55" t="str" cm="1">
        <f t="array" ref="AJ103">IF(INDEX(Templates!$I$2:$FQ$152,ROW()-ROW(AJ$20)+1, MATCH(AJ$16,Templates!$I$1:GN$1,0))="","",INDEX(Templates!$I$2:$FQ$152,ROW()-ROW(AJ$20)+1, MATCH(AJ$16,Templates!$I$1:GN$1,0)))</f>
        <v/>
      </c>
      <c r="AK103" s="55" t="str" cm="1">
        <f t="array" ref="AK103">IF(INDEX(Templates!$I$2:$FQ$152,ROW()-ROW(AK$20)+1, MATCH(AK$16,Templates!$I$1:GO$1,0))="","",INDEX(Templates!$I$2:$FQ$152,ROW()-ROW(AK$20)+1, MATCH(AK$16,Templates!$I$1:GO$1,0)))</f>
        <v/>
      </c>
      <c r="AL103" s="55" t="str" cm="1">
        <f t="array" ref="AL103">IF(INDEX(Templates!$I$2:$FQ$152,ROW()-ROW(AL$20)+1, MATCH(AL$16,Templates!$I$1:GP$1,0))="","",INDEX(Templates!$I$2:$FQ$152,ROW()-ROW(AL$20)+1, MATCH(AL$16,Templates!$I$1:GP$1,0)))</f>
        <v/>
      </c>
      <c r="AM103" s="55" t="str" cm="1">
        <f t="array" ref="AM103">IF(INDEX(Templates!$I$2:$FQ$152,ROW()-ROW(AM$20)+1, MATCH(AM$16,Templates!$I$1:GQ$1,0))="","",INDEX(Templates!$I$2:$FQ$152,ROW()-ROW(AM$20)+1, MATCH(AM$16,Templates!$I$1:GQ$1,0)))</f>
        <v/>
      </c>
      <c r="AN103" s="55" t="str" cm="1">
        <f t="array" ref="AN103">IF(INDEX(Templates!$I$2:$FQ$152,ROW()-ROW(AN$20)+1, MATCH(AN$16,Templates!$I$1:GR$1,0))="","",INDEX(Templates!$I$2:$FQ$152,ROW()-ROW(AN$20)+1, MATCH(AN$16,Templates!$I$1:GR$1,0)))</f>
        <v/>
      </c>
      <c r="AO103" s="55" t="str" cm="1">
        <f t="array" ref="AO103">IF(INDEX(Templates!$I$2:$FQ$152,ROW()-ROW(AO$20)+1, MATCH(AO$16,Templates!$I$1:GS$1,0))="","",INDEX(Templates!$I$2:$FQ$152,ROW()-ROW(AO$20)+1, MATCH(AO$16,Templates!$I$1:GS$1,0)))</f>
        <v/>
      </c>
      <c r="AP103" s="55" t="str" cm="1">
        <f t="array" ref="AP103">IF(INDEX(Templates!$I$2:$FQ$152,ROW()-ROW(AP$20)+1, MATCH(AP$16,Templates!$I$1:GT$1,0))="","",INDEX(Templates!$I$2:$FQ$152,ROW()-ROW(AP$20)+1, MATCH(AP$16,Templates!$I$1:GT$1,0)))</f>
        <v/>
      </c>
      <c r="AQ103" s="55" t="str" cm="1">
        <f t="array" ref="AQ103">IF(INDEX(Templates!$I$2:$FQ$152,ROW()-ROW(AQ$20)+1, MATCH(AQ$16,Templates!$I$1:GU$1,0))="","",INDEX(Templates!$I$2:$FQ$152,ROW()-ROW(AQ$20)+1, MATCH(AQ$16,Templates!$I$1:GU$1,0)))</f>
        <v/>
      </c>
      <c r="AR103" s="55" t="str" cm="1">
        <f t="array" ref="AR103">IF(INDEX(Templates!$I$2:$FQ$152,ROW()-ROW(AR$20)+1, MATCH(AR$16,Templates!$I$1:GV$1,0))="","",INDEX(Templates!$I$2:$FQ$152,ROW()-ROW(AR$20)+1, MATCH(AR$16,Templates!$I$1:GV$1,0)))</f>
        <v/>
      </c>
      <c r="AS103" s="55" t="str" cm="1">
        <f t="array" ref="AS103">IF(INDEX(Templates!$I$2:$FQ$152,ROW()-ROW(AS$20)+1, MATCH(AS$16,Templates!$I$1:GW$1,0))="","",INDEX(Templates!$I$2:$FQ$152,ROW()-ROW(AS$20)+1, MATCH(AS$16,Templates!$I$1:GW$1,0)))</f>
        <v/>
      </c>
      <c r="AT103" s="55" t="str" cm="1">
        <f t="array" ref="AT103">IF(INDEX(Templates!$I$2:$FQ$152,ROW()-ROW(AT$20)+1, MATCH(AT$16,Templates!$I$1:GX$1,0))="","",INDEX(Templates!$I$2:$FQ$152,ROW()-ROW(AT$20)+1, MATCH(AT$16,Templates!$I$1:GX$1,0)))</f>
        <v/>
      </c>
      <c r="AU103" s="55" t="str" cm="1">
        <f t="array" ref="AU103">IF(INDEX(Templates!$I$2:$FQ$152,ROW()-ROW(AU$20)+1, MATCH(AU$16,Templates!$I$1:GY$1,0))="","",INDEX(Templates!$I$2:$FQ$152,ROW()-ROW(AU$20)+1, MATCH(AU$16,Templates!$I$1:GY$1,0)))</f>
        <v/>
      </c>
      <c r="AV103" s="55" t="str" cm="1">
        <f t="array" ref="AV103">IF(INDEX(Templates!$I$2:$FQ$152,ROW()-ROW(AV$20)+1, MATCH(AV$16,Templates!$I$1:GZ$1,0))="","",INDEX(Templates!$I$2:$FQ$152,ROW()-ROW(AV$20)+1, MATCH(AV$16,Templates!$I$1:GZ$1,0)))</f>
        <v/>
      </c>
      <c r="AW103" s="55" t="str" cm="1">
        <f t="array" ref="AW103">IF(INDEX(Templates!$I$2:$FQ$152,ROW()-ROW(AW$20)+1, MATCH(AW$16,Templates!$I$1:HA$1,0))="","",INDEX(Templates!$I$2:$FQ$152,ROW()-ROW(AW$20)+1, MATCH(AW$16,Templates!$I$1:HA$1,0)))</f>
        <v/>
      </c>
      <c r="AX103" s="55" t="str" cm="1">
        <f t="array" ref="AX103">IF(INDEX(Templates!$I$2:$FQ$152,ROW()-ROW(AX$20)+1, MATCH(AX$16,Templates!$I$1:HB$1,0))="","",INDEX(Templates!$I$2:$FQ$152,ROW()-ROW(AX$20)+1, MATCH(AX$16,Templates!$I$1:HB$1,0)))</f>
        <v/>
      </c>
      <c r="AY103" s="55" t="str" cm="1">
        <f t="array" ref="AY103">IF(INDEX(Templates!$I$2:$FQ$152,ROW()-ROW(AY$20)+1, MATCH(AY$16,Templates!$I$1:HC$1,0))="","",INDEX(Templates!$I$2:$FQ$152,ROW()-ROW(AY$20)+1, MATCH(AY$16,Templates!$I$1:HC$1,0)))</f>
        <v/>
      </c>
      <c r="AZ103" s="55" t="str" cm="1">
        <f t="array" ref="AZ103">IF(INDEX(Templates!$I$2:$FQ$152,ROW()-ROW(AZ$20)+1, MATCH(AZ$16,Templates!$I$1:HD$1,0))="","",INDEX(Templates!$I$2:$FQ$152,ROW()-ROW(AZ$20)+1, MATCH(AZ$16,Templates!$I$1:HD$1,0)))</f>
        <v/>
      </c>
      <c r="BA103" s="55" t="str" cm="1">
        <f t="array" ref="BA103">IF(INDEX(Templates!$I$2:$FQ$152,ROW()-ROW(BA$20)+1, MATCH(BA$16,Templates!$I$1:HE$1,0))="","",INDEX(Templates!$I$2:$FQ$152,ROW()-ROW(BA$20)+1, MATCH(BA$16,Templates!$I$1:HE$1,0)))</f>
        <v/>
      </c>
      <c r="BB103" s="55" t="str" cm="1">
        <f t="array" ref="BB103">IF(INDEX(Templates!$I$2:$FQ$152,ROW()-ROW(BB$20)+1, MATCH(BB$16,Templates!$I$1:HF$1,0))="","",INDEX(Templates!$I$2:$FQ$152,ROW()-ROW(BB$20)+1, MATCH(BB$16,Templates!$I$1:HF$1,0)))</f>
        <v/>
      </c>
      <c r="BC103" s="55" t="str" cm="1">
        <f t="array" ref="BC103">IF(INDEX(Templates!$I$2:$FQ$152,ROW()-ROW(BC$20)+1, MATCH(BC$16,Templates!$I$1:HG$1,0))="","",INDEX(Templates!$I$2:$FQ$152,ROW()-ROW(BC$20)+1, MATCH(BC$16,Templates!$I$1:HG$1,0)))</f>
        <v/>
      </c>
      <c r="BD103" s="55" t="str" cm="1">
        <f t="array" ref="BD103">IF(INDEX(Templates!$I$2:$FQ$152,ROW()-ROW(BD$20)+1, MATCH(BD$16,Templates!$I$1:HH$1,0))="","",INDEX(Templates!$I$2:$FQ$152,ROW()-ROW(BD$20)+1, MATCH(BD$16,Templates!$I$1:HH$1,0)))</f>
        <v/>
      </c>
      <c r="BE103" s="55" t="str" cm="1">
        <f t="array" ref="BE103">IF(INDEX(Templates!$I$2:$FQ$152,ROW()-ROW(BE$20)+1, MATCH(BE$16,Templates!$I$1:HI$1,0))="","",INDEX(Templates!$I$2:$FQ$152,ROW()-ROW(BE$20)+1, MATCH(BE$16,Templates!$I$1:HI$1,0)))</f>
        <v/>
      </c>
      <c r="BF103" s="55" t="str" cm="1">
        <f t="array" ref="BF103">IF(INDEX(Templates!$I$2:$FQ$152,ROW()-ROW(BF$20)+1, MATCH(BF$16,Templates!$I$1:HJ$1,0))="","",INDEX(Templates!$I$2:$FQ$152,ROW()-ROW(BF$20)+1, MATCH(BF$16,Templates!$I$1:HJ$1,0)))</f>
        <v/>
      </c>
      <c r="BG103" s="55" t="str" cm="1">
        <f t="array" ref="BG103">IF(INDEX(Templates!$I$2:$FQ$152,ROW()-ROW(BG$20)+1, MATCH(BG$16,Templates!$I$1:HK$1,0))="","",INDEX(Templates!$I$2:$FQ$152,ROW()-ROW(BG$20)+1, MATCH(BG$16,Templates!$I$1:HK$1,0)))</f>
        <v/>
      </c>
      <c r="BH103" s="55" t="str" cm="1">
        <f t="array" ref="BH103">IF(INDEX(Templates!$I$2:$FQ$152,ROW()-ROW(BH$20)+1, MATCH(BH$16,Templates!$I$1:HI$1,0))="","",INDEX(Templates!$I$2:$FQ$152,ROW()-ROW(BH$20)+1, MATCH(BH$16,Templates!$I$1:HI$1,0)))</f>
        <v/>
      </c>
      <c r="BI103" s="55" t="str" cm="1">
        <f t="array" ref="BI103">IF(INDEX(Templates!$I$2:$FQ$152,ROW()-ROW(BI$20)+1, MATCH(BI$16,Templates!$I$1:HJ$1,0))="","",INDEX(Templates!$I$2:$FQ$152,ROW()-ROW(BI$20)+1, MATCH(BI$16,Templates!$I$1:HJ$1,0)))</f>
        <v/>
      </c>
      <c r="BJ103" s="55" t="str" cm="1">
        <f t="array" ref="BJ103">IF(INDEX(Templates!$I$2:$FQ$152,ROW()-ROW(BJ$20)+1, MATCH(BJ$16,Templates!$I$1:HK$1,0))="","",INDEX(Templates!$I$2:$FQ$152,ROW()-ROW(BJ$20)+1, MATCH(BJ$16,Templates!$I$1:HK$1,0)))</f>
        <v/>
      </c>
      <c r="BK103" s="55" t="str" cm="1">
        <f t="array" ref="BK103">IF(INDEX(Templates!$I$2:$FQ$152,ROW()-ROW(BK$20)+1, MATCH(BK$16,Templates!$I$1:HL$1,0))="","",INDEX(Templates!$I$2:$FQ$152,ROW()-ROW(BK$20)+1, MATCH(BK$16,Templates!$I$1:HL$1,0)))</f>
        <v/>
      </c>
      <c r="BL103" s="55" t="str" cm="1">
        <f t="array" ref="BL103">IF(INDEX(Templates!$I$2:$FQ$152,ROW()-ROW(BL$20)+1, MATCH(BL$16,Templates!$I$1:HM$1,0))="","",INDEX(Templates!$I$2:$FQ$152,ROW()-ROW(BL$20)+1, MATCH(BL$16,Templates!$I$1:HM$1,0)))</f>
        <v/>
      </c>
      <c r="BM103" s="55" t="str" cm="1">
        <f t="array" ref="BM103">IF(INDEX(Templates!$I$2:$FQ$152,ROW()-ROW(BM$20)+1, MATCH(BM$16,Templates!$I$1:HN$1,0))="","",INDEX(Templates!$I$2:$FQ$152,ROW()-ROW(BM$20)+1, MATCH(BM$16,Templates!$I$1:HN$1,0)))</f>
        <v/>
      </c>
      <c r="BN103" s="55" t="str" cm="1">
        <f t="array" ref="BN103">IF(INDEX(Templates!$I$2:$FQ$152,ROW()-ROW(BN$20)+1, MATCH(BN$16,Templates!$I$1:HO$1,0))="","",INDEX(Templates!$I$2:$FQ$152,ROW()-ROW(BN$20)+1, MATCH(BN$16,Templates!$I$1:HO$1,0)))</f>
        <v/>
      </c>
      <c r="BO103" s="55" t="str" cm="1">
        <f t="array" ref="BO103">IF(INDEX(Templates!$I$2:$FQ$152,ROW()-ROW(BO$20)+1, MATCH(BO$16,Templates!$I$1:HP$1,0))="","",INDEX(Templates!$I$2:$FQ$152,ROW()-ROW(BO$20)+1, MATCH(BO$16,Templates!$I$1:HP$1,0)))</f>
        <v/>
      </c>
      <c r="BP103" s="55" t="str" cm="1">
        <f t="array" ref="BP103">IF(INDEX(Templates!$I$2:$FQ$152,ROW()-ROW(BP$20)+1, MATCH(BP$16,Templates!$I$1:HQ$1,0))="","",INDEX(Templates!$I$2:$FQ$152,ROW()-ROW(BP$20)+1, MATCH(BP$16,Templates!$I$1:HQ$1,0)))</f>
        <v/>
      </c>
      <c r="BQ103" s="55" t="str" cm="1">
        <f t="array" ref="BQ103">IF(INDEX(Templates!$I$2:$FQ$152,ROW()-ROW(BQ$20)+1, MATCH(BQ$16,Templates!$I$1:HR$1,0))="","",INDEX(Templates!$I$2:$FQ$152,ROW()-ROW(BQ$20)+1, MATCH(BQ$16,Templates!$I$1:HR$1,0)))</f>
        <v/>
      </c>
      <c r="BR103" s="55" t="str" cm="1">
        <f t="array" ref="BR103">IF(INDEX(Templates!$I$2:$FQ$152,ROW()-ROW(BR$20)+1, MATCH(BR$16,Templates!$I$1:HS$1,0))="","",INDEX(Templates!$I$2:$FQ$152,ROW()-ROW(BR$20)+1, MATCH(BR$16,Templates!$I$1:HS$1,0)))</f>
        <v/>
      </c>
      <c r="BS103" s="55" t="str" cm="1">
        <f t="array" ref="BS103">IF(INDEX(Templates!$I$2:$FQ$152,ROW()-ROW(BS$20)+1, MATCH(BS$16,Templates!$I$1:HT$1,0))="","",INDEX(Templates!$I$2:$FQ$152,ROW()-ROW(BS$20)+1, MATCH(BS$16,Templates!$I$1:HT$1,0)))</f>
        <v/>
      </c>
      <c r="BT103" s="55" t="str" cm="1">
        <f t="array" ref="BT103">IF(INDEX(Templates!$I$2:$FQ$152,ROW()-ROW(BT$20)+1, MATCH(BT$16,Templates!$I$1:HU$1,0))="","",INDEX(Templates!$I$2:$FQ$152,ROW()-ROW(BT$20)+1, MATCH(BT$16,Templates!$I$1:HU$1,0)))</f>
        <v/>
      </c>
      <c r="BU103" s="55" t="str" cm="1">
        <f t="array" ref="BU103">IF(INDEX(Templates!$I$2:$FQ$152,ROW()-ROW(BU$20)+1, MATCH(BU$16,Templates!$I$1:HV$1,0))="","",INDEX(Templates!$I$2:$FQ$152,ROW()-ROW(BU$20)+1, MATCH(BU$16,Templates!$I$1:HV$1,0)))</f>
        <v/>
      </c>
      <c r="BV103" s="55" t="str" cm="1">
        <f t="array" ref="BV103">IF(INDEX(Templates!$I$2:$FQ$152,ROW()-ROW(BV$20)+1, MATCH(BV$16,Templates!$I$1:HW$1,0))="","",INDEX(Templates!$I$2:$FQ$152,ROW()-ROW(BV$20)+1, MATCH(BV$16,Templates!$I$1:HW$1,0)))</f>
        <v/>
      </c>
      <c r="BW103" s="55" t="str" cm="1">
        <f t="array" ref="BW103">IF(INDEX(Templates!$I$2:$FQ$152,ROW()-ROW(BW$20)+1, MATCH(BW$16,Templates!$I$1:HX$1,0))="","",INDEX(Templates!$I$2:$FQ$152,ROW()-ROW(BW$20)+1, MATCH(BW$16,Templates!$I$1:HX$1,0)))</f>
        <v/>
      </c>
      <c r="BX103" s="55" t="str" cm="1">
        <f t="array" ref="BX103">IF(INDEX(Templates!$I$2:$FQ$152,ROW()-ROW(BX$20)+1, MATCH(BX$16,Templates!$I$1:HY$1,0))="","",INDEX(Templates!$I$2:$FQ$152,ROW()-ROW(BX$20)+1, MATCH(BX$16,Templates!$I$1:HY$1,0)))</f>
        <v/>
      </c>
      <c r="BY103" s="55" t="str" cm="1">
        <f t="array" ref="BY103">IF(INDEX(Templates!$I$2:$FQ$152,ROW()-ROW(BY$20)+1, MATCH(BY$16,Templates!$I$1:HZ$1,0))="","",INDEX(Templates!$I$2:$FQ$152,ROW()-ROW(BY$20)+1, MATCH(BY$16,Templates!$I$1:HZ$1,0)))</f>
        <v/>
      </c>
      <c r="BZ103" s="55" t="str" cm="1">
        <f t="array" ref="BZ103">IF(INDEX(Templates!$I$2:$FQ$152,ROW()-ROW(BZ$20)+1, MATCH(BZ$16,Templates!$I$1:IA$1,0))="","",INDEX(Templates!$I$2:$FQ$152,ROW()-ROW(BZ$20)+1, MATCH(BZ$16,Templates!$I$1:IA$1,0)))</f>
        <v/>
      </c>
      <c r="CA103" s="55" t="str" cm="1">
        <f t="array" ref="CA103">IF(INDEX(Templates!$I$2:$FQ$152,ROW()-ROW(CA$20)+1, MATCH(CA$16,Templates!$I$1:IB$1,0))="","",INDEX(Templates!$I$2:$FQ$152,ROW()-ROW(CA$20)+1, MATCH(CA$16,Templates!$I$1:IB$1,0)))</f>
        <v/>
      </c>
      <c r="CB103" s="55" t="str" cm="1">
        <f t="array" ref="CB103">IF(INDEX(Templates!$I$2:$FQ$152,ROW()-ROW(CB$20)+1, MATCH(CB$16,Templates!$I$1:IC$1,0))="","",INDEX(Templates!$I$2:$FQ$152,ROW()-ROW(CB$20)+1, MATCH(CB$16,Templates!$I$1:IC$1,0)))</f>
        <v/>
      </c>
      <c r="CC103" s="55" t="str" cm="1">
        <f t="array" ref="CC103">IF(INDEX(Templates!$I$2:$FQ$152,ROW()-ROW(CC$20)+1, MATCH(CC$16,Templates!$I$1:ID$1,0))="","",INDEX(Templates!$I$2:$FQ$152,ROW()-ROW(CC$20)+1, MATCH(CC$16,Templates!$I$1:ID$1,0)))</f>
        <v/>
      </c>
      <c r="CD103" s="55" t="str" cm="1">
        <f t="array" ref="CD103">IF(INDEX(Templates!$I$2:$FQ$152,ROW()-ROW(CD$20)+1, MATCH(CD$16,Templates!$I$1:IE$1,0))="","",INDEX(Templates!$I$2:$FQ$152,ROW()-ROW(CD$20)+1, MATCH(CD$16,Templates!$I$1:IE$1,0)))</f>
        <v/>
      </c>
      <c r="CE103" s="55" t="str" cm="1">
        <f t="array" ref="CE103">IF(INDEX(Templates!$I$2:$FQ$152,ROW()-ROW(CE$20)+1, MATCH(CE$16,Templates!$I$1:IF$1,0))="","",INDEX(Templates!$I$2:$FQ$152,ROW()-ROW(CE$20)+1, MATCH(CE$16,Templates!$I$1:IF$1,0)))</f>
        <v/>
      </c>
      <c r="CF103" s="55" t="str" cm="1">
        <f t="array" ref="CF103">IF(INDEX(Templates!$I$2:$FQ$152,ROW()-ROW(CF$20)+1, MATCH(CF$16,Templates!$I$1:ID$1,0))="","",INDEX(Templates!$I$2:$FQ$152,ROW()-ROW(CF$20)+1, MATCH(CF$16,Templates!$I$1:ID$1,0)))</f>
        <v/>
      </c>
      <c r="CG103" s="55" t="str" cm="1">
        <f t="array" ref="CG103">IF(INDEX(Templates!$I$2:$FQ$152,ROW()-ROW(CG$20)+1, MATCH(CG$16,Templates!$I$1:IE$1,0))="","",INDEX(Templates!$I$2:$FQ$152,ROW()-ROW(CG$20)+1, MATCH(CG$16,Templates!$I$1:IE$1,0)))</f>
        <v/>
      </c>
      <c r="CH103" s="55" t="str" cm="1">
        <f t="array" ref="CH103">IF(INDEX(Templates!$I$2:$FQ$152,ROW()-ROW(CH$20)+1, MATCH(CH$16,Templates!$I$1:IF$1,0))="","",INDEX(Templates!$I$2:$FQ$152,ROW()-ROW(CH$20)+1, MATCH(CH$16,Templates!$I$1:IF$1,0)))</f>
        <v/>
      </c>
      <c r="CI103" s="55" t="str" cm="1">
        <f t="array" ref="CI103">IF(INDEX(Templates!$I$2:$FQ$152,ROW()-ROW(CI$20)+1, MATCH(CI$16,Templates!$I$1:IG$1,0))="","",INDEX(Templates!$I$2:$FQ$152,ROW()-ROW(CI$20)+1, MATCH(CI$16,Templates!$I$1:IG$1,0)))</f>
        <v/>
      </c>
      <c r="CJ103" s="55" t="str" cm="1">
        <f t="array" ref="CJ103">IF(INDEX(Templates!$I$2:$FQ$152,ROW()-ROW(CJ$20)+1, MATCH(CJ$16,Templates!$I$1:IH$1,0))="","",INDEX(Templates!$I$2:$FQ$152,ROW()-ROW(CJ$20)+1, MATCH(CJ$16,Templates!$I$1:IH$1,0)))</f>
        <v/>
      </c>
      <c r="CK103" s="55" t="str" cm="1">
        <f t="array" ref="CK103">IF(INDEX(Templates!$I$2:$FQ$152,ROW()-ROW(CK$20)+1, MATCH(CK$16,Templates!$I$1:II$1,0))="","",INDEX(Templates!$I$2:$FQ$152,ROW()-ROW(CK$20)+1, MATCH(CK$16,Templates!$I$1:II$1,0)))</f>
        <v/>
      </c>
      <c r="CL103" s="55" t="str" cm="1">
        <f t="array" ref="CL103">IF(INDEX(Templates!$I$2:$FQ$152,ROW()-ROW(CL$20)+1, MATCH(CL$16,Templates!$I$1:IJ$1,0))="","",INDEX(Templates!$I$2:$FQ$152,ROW()-ROW(CL$20)+1, MATCH(CL$16,Templates!$I$1:IJ$1,0)))</f>
        <v/>
      </c>
      <c r="CM103" s="55" t="str" cm="1">
        <f t="array" ref="CM103">IF(INDEX(Templates!$I$2:$FQ$152,ROW()-ROW(CM$20)+1, MATCH(CM$16,Templates!$I$1:IK$1,0))="","",INDEX(Templates!$I$2:$FQ$152,ROW()-ROW(CM$20)+1, MATCH(CM$16,Templates!$I$1:IK$1,0)))</f>
        <v/>
      </c>
      <c r="CN103" s="55" t="str" cm="1">
        <f t="array" ref="CN103">IF(INDEX(Templates!$I$2:$FQ$152,ROW()-ROW(CN$20)+1, MATCH(CN$16,Templates!$I$1:IL$1,0))="","",INDEX(Templates!$I$2:$FQ$152,ROW()-ROW(CN$20)+1, MATCH(CN$16,Templates!$I$1:IL$1,0)))</f>
        <v/>
      </c>
      <c r="CO103" s="55" t="str" cm="1">
        <f t="array" ref="CO103">IF(INDEX(Templates!$I$2:$FQ$152,ROW()-ROW(CO$20)+1, MATCH(CO$16,Templates!$I$1:IM$1,0))="","",INDEX(Templates!$I$2:$FQ$152,ROW()-ROW(CO$20)+1, MATCH(CO$16,Templates!$I$1:IM$1,0)))</f>
        <v/>
      </c>
      <c r="CP103" s="55" t="str" cm="1">
        <f t="array" ref="CP103">IF(INDEX(Templates!$I$2:$FQ$152,ROW()-ROW(CP$20)+1, MATCH(CP$16,Templates!$I$1:IN$1,0))="","",INDEX(Templates!$I$2:$FQ$152,ROW()-ROW(CP$20)+1, MATCH(CP$16,Templates!$I$1:IN$1,0)))</f>
        <v/>
      </c>
      <c r="CQ103" s="55" t="str" cm="1">
        <f t="array" ref="CQ103">IF(INDEX(Templates!$I$2:$FQ$152,ROW()-ROW(CQ$20)+1, MATCH(CQ$16,Templates!$I$1:IO$1,0))="","",INDEX(Templates!$I$2:$FQ$152,ROW()-ROW(CQ$20)+1, MATCH(CQ$16,Templates!$I$1:IO$1,0)))</f>
        <v/>
      </c>
      <c r="CR103" s="55" t="str" cm="1">
        <f t="array" ref="CR103">IF(INDEX(Templates!$I$2:$FQ$152,ROW()-ROW(CR$20)+1, MATCH(CR$16,Templates!$I$1:IP$1,0))="","",INDEX(Templates!$I$2:$FQ$152,ROW()-ROW(CR$20)+1, MATCH(CR$16,Templates!$I$1:IP$1,0)))</f>
        <v/>
      </c>
      <c r="CS103" s="55" t="str" cm="1">
        <f t="array" ref="CS103">IF(INDEX(Templates!$I$2:$FQ$152,ROW()-ROW(CS$20)+1, MATCH(CS$16,Templates!$I$1:IQ$1,0))="","",INDEX(Templates!$I$2:$FQ$152,ROW()-ROW(CS$20)+1, MATCH(CS$16,Templates!$I$1:IQ$1,0)))</f>
        <v/>
      </c>
      <c r="CT103" s="55" t="str" cm="1">
        <f t="array" ref="CT103">IF(INDEX(Templates!$I$2:$FQ$152,ROW()-ROW(CT$20)+1, MATCH(CT$16,Templates!$I$1:IR$1,0))="","",INDEX(Templates!$I$2:$FQ$152,ROW()-ROW(CT$20)+1, MATCH(CT$16,Templates!$I$1:IR$1,0)))</f>
        <v/>
      </c>
      <c r="CU103" s="55" t="str" cm="1">
        <f t="array" ref="CU103">IF(INDEX(Templates!$I$2:$FQ$152,ROW()-ROW(CU$20)+1, MATCH(CU$16,Templates!$I$1:IS$1,0))="","",INDEX(Templates!$I$2:$FQ$152,ROW()-ROW(CU$20)+1, MATCH(CU$16,Templates!$I$1:IS$1,0)))</f>
        <v/>
      </c>
      <c r="CV103" s="55" t="str" cm="1">
        <f t="array" ref="CV103">IF(INDEX(Templates!$I$2:$FQ$152,ROW()-ROW(CV$20)+1, MATCH(CV$16,Templates!$I$1:IT$1,0))="","",INDEX(Templates!$I$2:$FQ$152,ROW()-ROW(CV$20)+1, MATCH(CV$16,Templates!$I$1:IT$1,0)))</f>
        <v/>
      </c>
      <c r="CW103" s="55" t="str" cm="1">
        <f t="array" ref="CW103">IF(INDEX(Templates!$I$2:$FQ$152,ROW()-ROW(CW$20)+1, MATCH(CW$16,Templates!$I$1:IU$1,0))="","",INDEX(Templates!$I$2:$FQ$152,ROW()-ROW(CW$20)+1, MATCH(CW$16,Templates!$I$1:IU$1,0)))</f>
        <v/>
      </c>
      <c r="CX103" s="55" t="str" cm="1">
        <f t="array" ref="CX103">IF(INDEX(Templates!$I$2:$FQ$152,ROW()-ROW(CX$20)+1, MATCH(CX$16,Templates!$I$1:IV$1,0))="","",INDEX(Templates!$I$2:$FQ$152,ROW()-ROW(CX$20)+1, MATCH(CX$16,Templates!$I$1:IV$1,0)))</f>
        <v/>
      </c>
      <c r="CY103" s="55" t="str" cm="1">
        <f t="array" ref="CY103">IF(INDEX(Templates!$I$2:$FQ$152,ROW()-ROW(CY$20)+1, MATCH(CY$16,Templates!$I$1:IW$1,0))="","",INDEX(Templates!$I$2:$FQ$152,ROW()-ROW(CY$20)+1, MATCH(CY$16,Templates!$I$1:IW$1,0)))</f>
        <v/>
      </c>
      <c r="CZ103" s="55" t="str" cm="1">
        <f t="array" ref="CZ103">IF(INDEX(Templates!$I$2:$FQ$152,ROW()-ROW(CZ$20)+1, MATCH(CZ$16,Templates!$I$1:IX$1,0))="","",INDEX(Templates!$I$2:$FQ$152,ROW()-ROW(CZ$20)+1, MATCH(CZ$16,Templates!$I$1:IX$1,0)))</f>
        <v/>
      </c>
      <c r="DA103" s="55" t="str" cm="1">
        <f t="array" ref="DA103">IF(INDEX(Templates!$I$2:$FQ$152,ROW()-ROW(DA$20)+1, MATCH(DA$16,Templates!$I$1:IY$1,0))="","",INDEX(Templates!$I$2:$FQ$152,ROW()-ROW(DA$20)+1, MATCH(DA$16,Templates!$I$1:IY$1,0)))</f>
        <v/>
      </c>
      <c r="DB103" s="55" t="str" cm="1">
        <f t="array" ref="DB103">IF(INDEX(Templates!$I$2:$FQ$152,ROW()-ROW(DB$20)+1, MATCH(DB$16,Templates!$I$1:IZ$1,0))="","",INDEX(Templates!$I$2:$FQ$152,ROW()-ROW(DB$20)+1, MATCH(DB$16,Templates!$I$1:IZ$1,0)))</f>
        <v/>
      </c>
      <c r="DC103" s="55" t="str" cm="1">
        <f t="array" ref="DC103">IF(INDEX(Templates!$I$2:$FQ$152,ROW()-ROW(DC$20)+1, MATCH(DC$16,Templates!$I$1:JA$1,0))="","",INDEX(Templates!$I$2:$FQ$152,ROW()-ROW(DC$20)+1, MATCH(DC$16,Templates!$I$1:JA$1,0)))</f>
        <v/>
      </c>
      <c r="DD103" s="55" t="str" cm="1">
        <f t="array" ref="DD103">IF(INDEX(Templates!$I$2:$FQ$152,ROW()-ROW(DD$20)+1, MATCH(DD$16,Templates!$I$1:JB$1,0))="","",INDEX(Templates!$I$2:$FQ$152,ROW()-ROW(DD$20)+1, MATCH(DD$16,Templates!$I$1:JB$1,0)))</f>
        <v/>
      </c>
      <c r="DE103" s="55" t="str" cm="1">
        <f t="array" ref="DE103">IF(INDEX(Templates!$I$2:$FQ$152,ROW()-ROW(DE$20)+1, MATCH(DE$16,Templates!$I$1:JC$1,0))="","",INDEX(Templates!$I$2:$FQ$152,ROW()-ROW(DE$20)+1, MATCH(DE$16,Templates!$I$1:JC$1,0)))</f>
        <v/>
      </c>
      <c r="DF103" s="55" t="str" cm="1">
        <f t="array" ref="DF103">IF(INDEX(Templates!$I$2:$FQ$152,ROW()-ROW(DF$20)+1, MATCH(DF$16,Templates!$I$1:JD$1,0))="","",INDEX(Templates!$I$2:$FQ$152,ROW()-ROW(DF$20)+1, MATCH(DF$16,Templates!$I$1:JD$1,0)))</f>
        <v/>
      </c>
      <c r="DG103" s="55" t="str" cm="1">
        <f t="array" ref="DG103">IF(INDEX(Templates!$I$2:$FQ$152,ROW()-ROW(DG$20)+1, MATCH(DG$16,Templates!$I$1:JE$1,0))="","",INDEX(Templates!$I$2:$FQ$152,ROW()-ROW(DG$20)+1, MATCH(DG$16,Templates!$I$1:JE$1,0)))</f>
        <v/>
      </c>
      <c r="DH103" s="55" t="str" cm="1">
        <f t="array" ref="DH103">IF(INDEX(Templates!$I$2:$FQ$152,ROW()-ROW(DH$20)+1, MATCH(DH$16,Templates!$I$1:JF$1,0))="","",INDEX(Templates!$I$2:$FQ$152,ROW()-ROW(DH$20)+1, MATCH(DH$16,Templates!$I$1:JF$1,0)))</f>
        <v/>
      </c>
      <c r="DI103" s="55" t="str" cm="1">
        <f t="array" ref="DI103">IF(INDEX(Templates!$I$2:$FQ$152,ROW()-ROW(DI$20)+1, MATCH(DI$16,Templates!$I$1:JG$1,0))="","",INDEX(Templates!$I$2:$FQ$152,ROW()-ROW(DI$20)+1, MATCH(DI$16,Templates!$I$1:JG$1,0)))</f>
        <v/>
      </c>
      <c r="DJ103" s="55" t="str" cm="1">
        <f t="array" ref="DJ103">IF(INDEX(Templates!$I$2:$FQ$152,ROW()-ROW(DJ$20)+1, MATCH(DJ$16,Templates!$I$1:JH$1,0))="","",INDEX(Templates!$I$2:$FQ$152,ROW()-ROW(DJ$20)+1, MATCH(DJ$16,Templates!$I$1:JH$1,0)))</f>
        <v/>
      </c>
      <c r="DK103" s="55" t="str" cm="1">
        <f t="array" ref="DK103">IF(INDEX(Templates!$I$2:$FQ$152,ROW()-ROW(DK$20)+1, MATCH(DK$16,Templates!$I$1:JI$1,0))="","",INDEX(Templates!$I$2:$FQ$152,ROW()-ROW(DK$20)+1, MATCH(DK$16,Templates!$I$1:JI$1,0)))</f>
        <v/>
      </c>
      <c r="DL103" s="55" t="str" cm="1">
        <f t="array" ref="DL103">IF(INDEX(Templates!$I$2:$FQ$152,ROW()-ROW(DL$20)+1, MATCH(DL$16,Templates!$I$1:JJ$1,0))="","",INDEX(Templates!$I$2:$FQ$152,ROW()-ROW(DL$20)+1, MATCH(DL$16,Templates!$I$1:JJ$1,0)))</f>
        <v/>
      </c>
      <c r="DM103" s="55" t="str" cm="1">
        <f t="array" ref="DM103">IF(INDEX(Templates!$I$2:$FQ$152,ROW()-ROW(DM$20)+1, MATCH(DM$16,Templates!$I$1:JK$1,0))="","",INDEX(Templates!$I$2:$FQ$152,ROW()-ROW(DM$20)+1, MATCH(DM$16,Templates!$I$1:JK$1,0)))</f>
        <v/>
      </c>
      <c r="DN103" s="55" t="str" cm="1">
        <f t="array" ref="DN103">IF(INDEX(Templates!$I$2:$FQ$152,ROW()-ROW(DN$20)+1, MATCH(DN$16,Templates!$I$1:JL$1,0))="","",INDEX(Templates!$I$2:$FQ$152,ROW()-ROW(DN$20)+1, MATCH(DN$16,Templates!$I$1:JL$1,0)))</f>
        <v/>
      </c>
      <c r="DO103" s="55" t="str" cm="1">
        <f t="array" ref="DO103">IF(INDEX(Templates!$I$2:$FQ$152,ROW()-ROW(DO$20)+1, MATCH(DO$16,Templates!$I$1:JM$1,0))="","",INDEX(Templates!$I$2:$FQ$152,ROW()-ROW(DO$20)+1, MATCH(DO$16,Templates!$I$1:JM$1,0)))</f>
        <v/>
      </c>
      <c r="DP103" s="55" t="str" cm="1">
        <f t="array" ref="DP103">IF(INDEX(Templates!$I$2:$FQ$152,ROW()-ROW(DP$20)+1, MATCH(DP$16,Templates!$I$1:JN$1,0))="","",INDEX(Templates!$I$2:$FQ$152,ROW()-ROW(DP$20)+1, MATCH(DP$16,Templates!$I$1:JN$1,0)))</f>
        <v/>
      </c>
      <c r="DQ103" s="55" t="str" cm="1">
        <f t="array" ref="DQ103">IF(INDEX(Templates!$I$2:$FQ$152,ROW()-ROW(DQ$20)+1, MATCH(DQ$16,Templates!$I$1:JO$1,0))="","",INDEX(Templates!$I$2:$FQ$152,ROW()-ROW(DQ$20)+1, MATCH(DQ$16,Templates!$I$1:JO$1,0)))</f>
        <v/>
      </c>
      <c r="DR103" s="55" t="str" cm="1">
        <f t="array" ref="DR103">IF(INDEX(Templates!$I$2:$FQ$152,ROW()-ROW(DR$20)+1, MATCH(DR$16,Templates!$I$1:JP$1,0))="","",INDEX(Templates!$I$2:$FQ$152,ROW()-ROW(DR$20)+1, MATCH(DR$16,Templates!$I$1:JP$1,0)))</f>
        <v/>
      </c>
      <c r="DS103" s="55" t="str" cm="1">
        <f t="array" ref="DS103">IF(INDEX(Templates!$I$2:$FQ$152,ROW()-ROW(DS$20)+1, MATCH(DS$16,Templates!$I$1:JQ$1,0))="","",INDEX(Templates!$I$2:$FQ$152,ROW()-ROW(DS$20)+1, MATCH(DS$16,Templates!$I$1:JQ$1,0)))</f>
        <v/>
      </c>
      <c r="DT103" s="55" t="str" cm="1">
        <f t="array" ref="DT103">IF(INDEX(Templates!$I$2:$FQ$152,ROW()-ROW(DT$20)+1, MATCH(DT$16,Templates!$I$1:JR$1,0))="","",INDEX(Templates!$I$2:$FQ$152,ROW()-ROW(DT$20)+1, MATCH(DT$16,Templates!$I$1:JR$1,0)))</f>
        <v/>
      </c>
      <c r="DU103" s="55" t="str" cm="1">
        <f t="array" ref="DU103">IF(INDEX(Templates!$I$2:$FQ$152,ROW()-ROW(DU$20)+1, MATCH(DU$16,Templates!$I$1:JP$1,0))="","",INDEX(Templates!$I$2:$FQ$152,ROW()-ROW(DU$20)+1, MATCH(DU$16,Templates!$I$1:JP$1,0)))</f>
        <v/>
      </c>
      <c r="DV103" s="55" t="str" cm="1">
        <f t="array" ref="DV103">IF(INDEX(Templates!$I$2:$FQ$152,ROW()-ROW(DV$20)+1, MATCH(DV$16,Templates!$I$1:JQ$1,0))="","",INDEX(Templates!$I$2:$FQ$152,ROW()-ROW(DV$20)+1, MATCH(DV$16,Templates!$I$1:JQ$1,0)))</f>
        <v/>
      </c>
      <c r="DW103" s="55" t="str" cm="1">
        <f t="array" ref="DW103">IF(INDEX(Templates!$I$2:$FQ$152,ROW()-ROW(DW$20)+1, MATCH(DW$16,Templates!$I$1:JR$1,0))="","",INDEX(Templates!$I$2:$FQ$152,ROW()-ROW(DW$20)+1, MATCH(DW$16,Templates!$I$1:JR$1,0)))</f>
        <v/>
      </c>
      <c r="DX103" s="55" t="str" cm="1">
        <f t="array" ref="DX103">IF(INDEX(Templates!$I$2:$FQ$152,ROW()-ROW(DX$20)+1, MATCH(DX$16,Templates!$I$1:JS$1,0))="","",INDEX(Templates!$I$2:$FQ$152,ROW()-ROW(DX$20)+1, MATCH(DX$16,Templates!$I$1:JS$1,0)))</f>
        <v/>
      </c>
      <c r="DY103" s="55" t="str" cm="1">
        <f t="array" ref="DY103">IF(INDEX(Templates!$I$2:$FQ$152,ROW()-ROW(DY$20)+1, MATCH(DY$16,Templates!$I$1:JT$1,0))="","",INDEX(Templates!$I$2:$FQ$152,ROW()-ROW(DY$20)+1, MATCH(DY$16,Templates!$I$1:JT$1,0)))</f>
        <v/>
      </c>
      <c r="DZ103" s="55" t="str" cm="1">
        <f t="array" ref="DZ103">IF(INDEX(Templates!$I$2:$FQ$152,ROW()-ROW(DZ$20)+1, MATCH(DZ$16,Templates!$I$1:JU$1,0))="","",INDEX(Templates!$I$2:$FQ$152,ROW()-ROW(DZ$20)+1, MATCH(DZ$16,Templates!$I$1:JU$1,0)))</f>
        <v/>
      </c>
      <c r="EA103" s="55" t="str" cm="1">
        <f t="array" ref="EA103">IF(INDEX(Templates!$I$2:$FQ$152,ROW()-ROW(EA$20)+1, MATCH(EA$16,Templates!$I$1:JV$1,0))="","",INDEX(Templates!$I$2:$FQ$152,ROW()-ROW(EA$20)+1, MATCH(EA$16,Templates!$I$1:JV$1,0)))</f>
        <v/>
      </c>
      <c r="EB103" s="55" t="str" cm="1">
        <f t="array" ref="EB103">IF(INDEX(Templates!$I$2:$FQ$152,ROW()-ROW(EB$20)+1, MATCH(EB$16,Templates!$I$1:JW$1,0))="","",INDEX(Templates!$I$2:$FQ$152,ROW()-ROW(EB$20)+1, MATCH(EB$16,Templates!$I$1:JW$1,0)))</f>
        <v/>
      </c>
      <c r="EC103" s="55" t="str" cm="1">
        <f t="array" ref="EC103">IF(INDEX(Templates!$I$2:$FQ$152,ROW()-ROW(EC$20)+1, MATCH(EC$16,Templates!$I$1:JX$1,0))="","",INDEX(Templates!$I$2:$FQ$152,ROW()-ROW(EC$20)+1, MATCH(EC$16,Templates!$I$1:JX$1,0)))</f>
        <v/>
      </c>
      <c r="ED103" s="55" t="str" cm="1">
        <f t="array" ref="ED103">IF(INDEX(Templates!$I$2:$FQ$152,ROW()-ROW(ED$20)+1, MATCH(ED$16,Templates!$I$1:JY$1,0))="","",INDEX(Templates!$I$2:$FQ$152,ROW()-ROW(ED$20)+1, MATCH(ED$16,Templates!$I$1:JY$1,0)))</f>
        <v/>
      </c>
      <c r="EE103" s="55"/>
      <c r="EF103" s="55"/>
      <c r="EG103" s="55"/>
      <c r="EH103" s="55"/>
      <c r="EI103" s="55"/>
      <c r="EJ103" s="55"/>
      <c r="EK103" s="55"/>
      <c r="EL103" s="55"/>
      <c r="EM103" s="55"/>
      <c r="EN103" s="55"/>
      <c r="EO103" s="55"/>
      <c r="EP103" s="55"/>
      <c r="EQ103" s="55"/>
      <c r="ER103" s="55"/>
      <c r="ES103" s="55"/>
      <c r="ET103" s="55"/>
      <c r="EU103" s="55"/>
      <c r="EV103" s="55"/>
      <c r="EW103" s="55"/>
      <c r="EX103" s="55"/>
      <c r="EY103" s="55"/>
      <c r="EZ103" s="55"/>
      <c r="FA103" s="55"/>
      <c r="FB103" s="55"/>
      <c r="FC103" s="55"/>
      <c r="FD103" s="55"/>
      <c r="FE103" s="55"/>
      <c r="FF103" s="55"/>
      <c r="FG103" s="55"/>
      <c r="FH103" s="55"/>
      <c r="FI103" s="55"/>
      <c r="FJ103" s="55"/>
      <c r="FK103" s="55"/>
      <c r="FL103" s="55"/>
      <c r="FM103" s="55"/>
      <c r="FN103" s="55"/>
      <c r="FO103" s="55"/>
      <c r="FP103" s="55"/>
      <c r="FQ103" s="55"/>
      <c r="FR103" s="55"/>
      <c r="FS103" s="55"/>
      <c r="FT103" s="55"/>
      <c r="FU103" s="55"/>
      <c r="FV103" s="55"/>
      <c r="FW103" s="55"/>
      <c r="FX103" s="55"/>
      <c r="FY103" s="55"/>
      <c r="FZ103" s="55"/>
      <c r="GA103" s="55"/>
      <c r="GB103" s="55"/>
      <c r="GC103" s="55"/>
      <c r="GD103" s="55"/>
      <c r="GE103" s="55"/>
      <c r="GF103" s="55"/>
      <c r="GG103" s="55"/>
      <c r="GH103" s="55"/>
      <c r="GI103" s="55"/>
      <c r="GJ103" s="55"/>
      <c r="GK103" s="55"/>
      <c r="GL103" s="55"/>
      <c r="GM103" s="55"/>
      <c r="GN103" s="55"/>
      <c r="GO103" s="83"/>
      <c r="GP103" s="83"/>
      <c r="GQ103" s="83"/>
      <c r="GR103" s="83"/>
      <c r="GS103" s="83"/>
      <c r="GT103" s="83"/>
      <c r="GU103" s="83"/>
      <c r="GV103" s="83"/>
      <c r="GW103" s="83"/>
    </row>
    <row r="104" spans="1:205" s="24" customFormat="1" x14ac:dyDescent="0.55000000000000004">
      <c r="A104" s="41" t="s">
        <v>763</v>
      </c>
      <c r="B104" s="6" t="s">
        <v>768</v>
      </c>
      <c r="C104" s="66" t="str" cm="1">
        <f t="array" ref="C104">IF(INDEX(Templates!A$2:A$153,ROW()-ROW($20:$20)+1)="","",INDEX(Templates!A$2:A$153,ROW()-ROW($20:$20)+1))</f>
        <v>JSON_PATH:heat_rejections[0]</v>
      </c>
      <c r="D104" s="66" t="str" cm="1">
        <f t="array" ref="D104">IF(INDEX(Templates!B$2:B$153,ROW()-ROW($20:$20)+1)="","",INDEX(Templates!B$2:B$153,ROW()-ROW($20:$20)+1))</f>
        <v>fan_speed_control</v>
      </c>
      <c r="E104" s="66" t="str" cm="1">
        <f t="array" ref="E104">IF(INDEX(Templates!C$2:C$153,ROW()-ROW($20:$20)+1)="","",INDEX(Templates!C$2:C$153,ROW()-ROW($20:$20)+1))</f>
        <v/>
      </c>
      <c r="F104" s="127" t="str" cm="1">
        <f t="array" ref="F104">IF(INDEX(Templates!D$2:D$153,ROW()-ROW($20:$20)+1)="","",INDEX(Templates!D$2:D$153,ROW()-ROW($20:$20)+1))</f>
        <v/>
      </c>
      <c r="G104" s="116" t="str" cm="1">
        <f t="array" ref="G104">IF(INDEX(Templates!E$2:E$153,ROW()-ROW($20:$20)+1)="","",INDEX(Templates!E$2:E$153,ROW()-ROW($20:$20)+1))</f>
        <v>HeatRejection</v>
      </c>
      <c r="H104" s="68" t="str" cm="1">
        <f t="array" ref="H104">IF(INDEX(Templates!F$2:F$153,ROW()-ROW($20:$20)+1)="","",INDEX(Templates!F$2:F$153,ROW()-ROW($20:$20)+1))</f>
        <v>Cooling Tower 1</v>
      </c>
      <c r="I104" s="68" t="str" cm="1">
        <f t="array" ref="I104">IF(INDEX(Templates!G$2:G$153,ROW()-ROW($20:$20)+1)="","",INDEX(Templates!G$2:G$153,ROW()-ROW($20:$20)+1))</f>
        <v>ASHRAE229 1</v>
      </c>
      <c r="J104" s="68" t="str" cm="1">
        <f t="array" ref="J104">IF(INDEX(Templates!H$2:H$153,ROW()-ROW($20:$20)+1)="","",INDEX(Templates!H$2:H$153,ROW()-ROW($20:$20)+1))</f>
        <v>fan_speed_control</v>
      </c>
      <c r="K104" s="69" t="s">
        <v>765</v>
      </c>
      <c r="L104" s="69" t="s">
        <v>765</v>
      </c>
      <c r="M104" s="55" t="str" cm="1">
        <f t="array" ref="M104">IF(INDEX(Templates!$I$2:$FQ$152,ROW()-ROW(M$20)+1, MATCH(M$16,Templates!$I$1:FQ$1,0))="","",INDEX(Templates!$I$2:$FQ$152,ROW()-ROW(M$20)+1, MATCH(M$16,Templates!$I$1:FQ$1,0)))</f>
        <v/>
      </c>
      <c r="N104" s="55" t="str" cm="1">
        <f t="array" ref="N104">IF(INDEX(Templates!$I$2:$FQ$152,ROW()-ROW(N$20)+1, MATCH(N$16,Templates!$I$1:FR$1,0))="","",INDEX(Templates!$I$2:$FQ$152,ROW()-ROW(N$20)+1, MATCH(N$16,Templates!$I$1:FR$1,0)))</f>
        <v/>
      </c>
      <c r="O104" s="55" t="str" cm="1">
        <f t="array" ref="O104">IF(INDEX(Templates!$I$2:$FQ$152,ROW()-ROW(O$20)+1, MATCH(O$16,Templates!$I$1:FS$1,0))="","",INDEX(Templates!$I$2:$FQ$152,ROW()-ROW(O$20)+1, MATCH(O$16,Templates!$I$1:FS$1,0)))</f>
        <v/>
      </c>
      <c r="P104" s="55" t="str" cm="1">
        <f t="array" ref="P104">IF(INDEX(Templates!$I$2:$FQ$152,ROW()-ROW(P$20)+1, MATCH(P$16,Templates!$I$1:FT$1,0))="","",INDEX(Templates!$I$2:$FQ$152,ROW()-ROW(P$20)+1, MATCH(P$16,Templates!$I$1:FT$1,0)))</f>
        <v/>
      </c>
      <c r="Q104" s="55" t="str" cm="1">
        <f t="array" ref="Q104">IF(INDEX(Templates!$I$2:$FQ$152,ROW()-ROW(Q$20)+1, MATCH(Q$16,Templates!$I$1:FU$1,0))="","",INDEX(Templates!$I$2:$FQ$152,ROW()-ROW(Q$20)+1, MATCH(Q$16,Templates!$I$1:FU$1,0)))</f>
        <v/>
      </c>
      <c r="R104" s="55" t="str" cm="1">
        <f t="array" ref="R104">IF(INDEX(Templates!$I$2:$FQ$152,ROW()-ROW(R$20)+1, MATCH(R$16,Templates!$I$1:FV$1,0))="","",INDEX(Templates!$I$2:$FQ$152,ROW()-ROW(R$20)+1, MATCH(R$16,Templates!$I$1:FV$1,0)))</f>
        <v/>
      </c>
      <c r="S104" s="55" t="str" cm="1">
        <f t="array" ref="S104">IF(INDEX(Templates!$I$2:$FQ$152,ROW()-ROW(S$20)+1, MATCH(S$16,Templates!$I$1:FW$1,0))="","",INDEX(Templates!$I$2:$FQ$152,ROW()-ROW(S$20)+1, MATCH(S$16,Templates!$I$1:FW$1,0)))</f>
        <v/>
      </c>
      <c r="T104" s="55" t="str" cm="1">
        <f t="array" ref="T104">IF(INDEX(Templates!$I$2:$FQ$152,ROW()-ROW(T$20)+1, MATCH(T$16,Templates!$I$1:FX$1,0))="","",INDEX(Templates!$I$2:$FQ$152,ROW()-ROW(T$20)+1, MATCH(T$16,Templates!$I$1:FX$1,0)))</f>
        <v/>
      </c>
      <c r="U104" s="55" t="str" cm="1">
        <f t="array" ref="U104">IF(INDEX(Templates!$I$2:$FQ$152,ROW()-ROW(U$20)+1, MATCH(U$16,Templates!$I$1:FY$1,0))="","",INDEX(Templates!$I$2:$FQ$152,ROW()-ROW(U$20)+1, MATCH(U$16,Templates!$I$1:FY$1,0)))</f>
        <v/>
      </c>
      <c r="V104" s="55" t="str" cm="1">
        <f t="array" ref="V104">IF(INDEX(Templates!$I$2:$FQ$152,ROW()-ROW(V$20)+1, MATCH(V$16,Templates!$I$1:FZ$1,0))="","",INDEX(Templates!$I$2:$FQ$152,ROW()-ROW(V$20)+1, MATCH(V$16,Templates!$I$1:FZ$1,0)))</f>
        <v/>
      </c>
      <c r="W104" s="55" t="str" cm="1">
        <f t="array" ref="W104">IF(INDEX(Templates!$I$2:$FQ$152,ROW()-ROW(W$20)+1, MATCH(W$16,Templates!$I$1:GA$1,0))="","",INDEX(Templates!$I$2:$FQ$152,ROW()-ROW(W$20)+1, MATCH(W$16,Templates!$I$1:GA$1,0)))</f>
        <v/>
      </c>
      <c r="X104" s="55" t="str" cm="1">
        <f t="array" ref="X104">IF(INDEX(Templates!$I$2:$FQ$152,ROW()-ROW(X$20)+1, MATCH(X$16,Templates!$I$1:GB$1,0))="","",INDEX(Templates!$I$2:$FQ$152,ROW()-ROW(X$20)+1, MATCH(X$16,Templates!$I$1:GB$1,0)))</f>
        <v/>
      </c>
      <c r="Y104" s="55" t="str" cm="1">
        <f t="array" ref="Y104">IF(INDEX(Templates!$I$2:$FQ$152,ROW()-ROW(Y$20)+1, MATCH(Y$16,Templates!$I$1:GC$1,0))="","",INDEX(Templates!$I$2:$FQ$152,ROW()-ROW(Y$20)+1, MATCH(Y$16,Templates!$I$1:GC$1,0)))</f>
        <v/>
      </c>
      <c r="Z104" s="55" t="str" cm="1">
        <f t="array" ref="Z104">IF(INDEX(Templates!$I$2:$FQ$152,ROW()-ROW(Z$20)+1, MATCH(Z$16,Templates!$I$1:GD$1,0))="","",INDEX(Templates!$I$2:$FQ$152,ROW()-ROW(Z$20)+1, MATCH(Z$16,Templates!$I$1:GD$1,0)))</f>
        <v/>
      </c>
      <c r="AA104" s="55" t="str" cm="1">
        <f t="array" ref="AA104">IF(INDEX(Templates!$I$2:$FQ$152,ROW()-ROW(AA$20)+1, MATCH(AA$16,Templates!$I$1:GE$1,0))="","",INDEX(Templates!$I$2:$FQ$152,ROW()-ROW(AA$20)+1, MATCH(AA$16,Templates!$I$1:GE$1,0)))</f>
        <v/>
      </c>
      <c r="AB104" s="55" t="str" cm="1">
        <f t="array" ref="AB104">IF(INDEX(Templates!$I$2:$FQ$152,ROW()-ROW(AB$20)+1, MATCH(AB$16,Templates!$I$1:GF$1,0))="","",INDEX(Templates!$I$2:$FQ$152,ROW()-ROW(AB$20)+1, MATCH(AB$16,Templates!$I$1:GF$1,0)))</f>
        <v/>
      </c>
      <c r="AC104" s="55" t="str" cm="1">
        <f t="array" ref="AC104">IF(INDEX(Templates!$I$2:$FQ$152,ROW()-ROW(AC$20)+1, MATCH(AC$16,Templates!$I$1:GG$1,0))="","",INDEX(Templates!$I$2:$FQ$152,ROW()-ROW(AC$20)+1, MATCH(AC$16,Templates!$I$1:GG$1,0)))</f>
        <v/>
      </c>
      <c r="AD104" s="55" t="str" cm="1">
        <f t="array" ref="AD104">IF(INDEX(Templates!$I$2:$FQ$152,ROW()-ROW(AD$20)+1, MATCH(AD$16,Templates!$I$1:GH$1,0))="","",INDEX(Templates!$I$2:$FQ$152,ROW()-ROW(AD$20)+1, MATCH(AD$16,Templates!$I$1:GH$1,0)))</f>
        <v/>
      </c>
      <c r="AE104" s="55" t="str" cm="1">
        <f t="array" ref="AE104">IF(INDEX(Templates!$I$2:$FQ$152,ROW()-ROW(AE$20)+1, MATCH(AE$16,Templates!$I$1:GI$1,0))="","",INDEX(Templates!$I$2:$FQ$152,ROW()-ROW(AE$20)+1, MATCH(AE$16,Templates!$I$1:GI$1,0)))</f>
        <v/>
      </c>
      <c r="AF104" s="55" t="str" cm="1">
        <f t="array" ref="AF104">IF(INDEX(Templates!$I$2:$FQ$152,ROW()-ROW(AF$20)+1, MATCH(AF$16,Templates!$I$1:GJ$1,0))="","",INDEX(Templates!$I$2:$FQ$152,ROW()-ROW(AF$20)+1, MATCH(AF$16,Templates!$I$1:GJ$1,0)))</f>
        <v/>
      </c>
      <c r="AG104" s="55" t="str" cm="1">
        <f t="array" ref="AG104">IF(INDEX(Templates!$I$2:$FQ$152,ROW()-ROW(AG$20)+1, MATCH(AG$16,Templates!$I$1:GK$1,0))="","",INDEX(Templates!$I$2:$FQ$152,ROW()-ROW(AG$20)+1, MATCH(AG$16,Templates!$I$1:GK$1,0)))</f>
        <v/>
      </c>
      <c r="AH104" s="55" t="str" cm="1">
        <f t="array" ref="AH104">IF(INDEX(Templates!$I$2:$FQ$152,ROW()-ROW(AH$20)+1, MATCH(AH$16,Templates!$I$1:GL$1,0))="","",INDEX(Templates!$I$2:$FQ$152,ROW()-ROW(AH$20)+1, MATCH(AH$16,Templates!$I$1:GL$1,0)))</f>
        <v/>
      </c>
      <c r="AI104" s="55" t="str" cm="1">
        <f t="array" ref="AI104">IF(INDEX(Templates!$I$2:$FQ$152,ROW()-ROW(AI$20)+1, MATCH(AI$16,Templates!$I$1:GM$1,0))="","",INDEX(Templates!$I$2:$FQ$152,ROW()-ROW(AI$20)+1, MATCH(AI$16,Templates!$I$1:GM$1,0)))</f>
        <v/>
      </c>
      <c r="AJ104" s="55" t="str" cm="1">
        <f t="array" ref="AJ104">IF(INDEX(Templates!$I$2:$FQ$152,ROW()-ROW(AJ$20)+1, MATCH(AJ$16,Templates!$I$1:GN$1,0))="","",INDEX(Templates!$I$2:$FQ$152,ROW()-ROW(AJ$20)+1, MATCH(AJ$16,Templates!$I$1:GN$1,0)))</f>
        <v/>
      </c>
      <c r="AK104" s="55" t="str" cm="1">
        <f t="array" ref="AK104">IF(INDEX(Templates!$I$2:$FQ$152,ROW()-ROW(AK$20)+1, MATCH(AK$16,Templates!$I$1:GO$1,0))="","",INDEX(Templates!$I$2:$FQ$152,ROW()-ROW(AK$20)+1, MATCH(AK$16,Templates!$I$1:GO$1,0)))</f>
        <v/>
      </c>
      <c r="AL104" s="55" t="str" cm="1">
        <f t="array" ref="AL104">IF(INDEX(Templates!$I$2:$FQ$152,ROW()-ROW(AL$20)+1, MATCH(AL$16,Templates!$I$1:GP$1,0))="","",INDEX(Templates!$I$2:$FQ$152,ROW()-ROW(AL$20)+1, MATCH(AL$16,Templates!$I$1:GP$1,0)))</f>
        <v/>
      </c>
      <c r="AM104" s="55" t="str" cm="1">
        <f t="array" ref="AM104">IF(INDEX(Templates!$I$2:$FQ$152,ROW()-ROW(AM$20)+1, MATCH(AM$16,Templates!$I$1:GQ$1,0))="","",INDEX(Templates!$I$2:$FQ$152,ROW()-ROW(AM$20)+1, MATCH(AM$16,Templates!$I$1:GQ$1,0)))</f>
        <v/>
      </c>
      <c r="AN104" s="55" t="str" cm="1">
        <f t="array" ref="AN104">IF(INDEX(Templates!$I$2:$FQ$152,ROW()-ROW(AN$20)+1, MATCH(AN$16,Templates!$I$1:GR$1,0))="","",INDEX(Templates!$I$2:$FQ$152,ROW()-ROW(AN$20)+1, MATCH(AN$16,Templates!$I$1:GR$1,0)))</f>
        <v/>
      </c>
      <c r="AO104" s="55" t="str" cm="1">
        <f t="array" ref="AO104">IF(INDEX(Templates!$I$2:$FQ$152,ROW()-ROW(AO$20)+1, MATCH(AO$16,Templates!$I$1:GS$1,0))="","",INDEX(Templates!$I$2:$FQ$152,ROW()-ROW(AO$20)+1, MATCH(AO$16,Templates!$I$1:GS$1,0)))</f>
        <v/>
      </c>
      <c r="AP104" s="55" t="str" cm="1">
        <f t="array" ref="AP104">IF(INDEX(Templates!$I$2:$FQ$152,ROW()-ROW(AP$20)+1, MATCH(AP$16,Templates!$I$1:GT$1,0))="","",INDEX(Templates!$I$2:$FQ$152,ROW()-ROW(AP$20)+1, MATCH(AP$16,Templates!$I$1:GT$1,0)))</f>
        <v/>
      </c>
      <c r="AQ104" s="55" t="str" cm="1">
        <f t="array" ref="AQ104">IF(INDEX(Templates!$I$2:$FQ$152,ROW()-ROW(AQ$20)+1, MATCH(AQ$16,Templates!$I$1:GU$1,0))="","",INDEX(Templates!$I$2:$FQ$152,ROW()-ROW(AQ$20)+1, MATCH(AQ$16,Templates!$I$1:GU$1,0)))</f>
        <v/>
      </c>
      <c r="AR104" s="55" t="str" cm="1">
        <f t="array" ref="AR104">IF(INDEX(Templates!$I$2:$FQ$152,ROW()-ROW(AR$20)+1, MATCH(AR$16,Templates!$I$1:GV$1,0))="","",INDEX(Templates!$I$2:$FQ$152,ROW()-ROW(AR$20)+1, MATCH(AR$16,Templates!$I$1:GV$1,0)))</f>
        <v/>
      </c>
      <c r="AS104" s="55" t="str" cm="1">
        <f t="array" ref="AS104">IF(INDEX(Templates!$I$2:$FQ$152,ROW()-ROW(AS$20)+1, MATCH(AS$16,Templates!$I$1:GW$1,0))="","",INDEX(Templates!$I$2:$FQ$152,ROW()-ROW(AS$20)+1, MATCH(AS$16,Templates!$I$1:GW$1,0)))</f>
        <v/>
      </c>
      <c r="AT104" s="55" t="str" cm="1">
        <f t="array" ref="AT104">IF(INDEX(Templates!$I$2:$FQ$152,ROW()-ROW(AT$20)+1, MATCH(AT$16,Templates!$I$1:GX$1,0))="","",INDEX(Templates!$I$2:$FQ$152,ROW()-ROW(AT$20)+1, MATCH(AT$16,Templates!$I$1:GX$1,0)))</f>
        <v/>
      </c>
      <c r="AU104" s="55" t="str" cm="1">
        <f t="array" ref="AU104">IF(INDEX(Templates!$I$2:$FQ$152,ROW()-ROW(AU$20)+1, MATCH(AU$16,Templates!$I$1:GY$1,0))="","",INDEX(Templates!$I$2:$FQ$152,ROW()-ROW(AU$20)+1, MATCH(AU$16,Templates!$I$1:GY$1,0)))</f>
        <v/>
      </c>
      <c r="AV104" s="55" t="str" cm="1">
        <f t="array" ref="AV104">IF(INDEX(Templates!$I$2:$FQ$152,ROW()-ROW(AV$20)+1, MATCH(AV$16,Templates!$I$1:GZ$1,0))="","",INDEX(Templates!$I$2:$FQ$152,ROW()-ROW(AV$20)+1, MATCH(AV$16,Templates!$I$1:GZ$1,0)))</f>
        <v/>
      </c>
      <c r="AW104" s="55" t="str" cm="1">
        <f t="array" ref="AW104">IF(INDEX(Templates!$I$2:$FQ$152,ROW()-ROW(AW$20)+1, MATCH(AW$16,Templates!$I$1:HA$1,0))="","",INDEX(Templates!$I$2:$FQ$152,ROW()-ROW(AW$20)+1, MATCH(AW$16,Templates!$I$1:HA$1,0)))</f>
        <v/>
      </c>
      <c r="AX104" s="55" t="str" cm="1">
        <f t="array" ref="AX104">IF(INDEX(Templates!$I$2:$FQ$152,ROW()-ROW(AX$20)+1, MATCH(AX$16,Templates!$I$1:HB$1,0))="","",INDEX(Templates!$I$2:$FQ$152,ROW()-ROW(AX$20)+1, MATCH(AX$16,Templates!$I$1:HB$1,0)))</f>
        <v/>
      </c>
      <c r="AY104" s="55" t="str" cm="1">
        <f t="array" ref="AY104">IF(INDEX(Templates!$I$2:$FQ$152,ROW()-ROW(AY$20)+1, MATCH(AY$16,Templates!$I$1:HC$1,0))="","",INDEX(Templates!$I$2:$FQ$152,ROW()-ROW(AY$20)+1, MATCH(AY$16,Templates!$I$1:HC$1,0)))</f>
        <v/>
      </c>
      <c r="AZ104" s="55" t="str" cm="1">
        <f t="array" ref="AZ104">IF(INDEX(Templates!$I$2:$FQ$152,ROW()-ROW(AZ$20)+1, MATCH(AZ$16,Templates!$I$1:HD$1,0))="","",INDEX(Templates!$I$2:$FQ$152,ROW()-ROW(AZ$20)+1, MATCH(AZ$16,Templates!$I$1:HD$1,0)))</f>
        <v/>
      </c>
      <c r="BA104" s="55" t="str" cm="1">
        <f t="array" ref="BA104">IF(INDEX(Templates!$I$2:$FQ$152,ROW()-ROW(BA$20)+1, MATCH(BA$16,Templates!$I$1:HE$1,0))="","",INDEX(Templates!$I$2:$FQ$152,ROW()-ROW(BA$20)+1, MATCH(BA$16,Templates!$I$1:HE$1,0)))</f>
        <v/>
      </c>
      <c r="BB104" s="55" t="str" cm="1">
        <f t="array" ref="BB104">IF(INDEX(Templates!$I$2:$FQ$152,ROW()-ROW(BB$20)+1, MATCH(BB$16,Templates!$I$1:HF$1,0))="","",INDEX(Templates!$I$2:$FQ$152,ROW()-ROW(BB$20)+1, MATCH(BB$16,Templates!$I$1:HF$1,0)))</f>
        <v/>
      </c>
      <c r="BC104" s="55" t="str" cm="1">
        <f t="array" ref="BC104">IF(INDEX(Templates!$I$2:$FQ$152,ROW()-ROW(BC$20)+1, MATCH(BC$16,Templates!$I$1:HG$1,0))="","",INDEX(Templates!$I$2:$FQ$152,ROW()-ROW(BC$20)+1, MATCH(BC$16,Templates!$I$1:HG$1,0)))</f>
        <v/>
      </c>
      <c r="BD104" s="55" t="str" cm="1">
        <f t="array" ref="BD104">IF(INDEX(Templates!$I$2:$FQ$152,ROW()-ROW(BD$20)+1, MATCH(BD$16,Templates!$I$1:HH$1,0))="","",INDEX(Templates!$I$2:$FQ$152,ROW()-ROW(BD$20)+1, MATCH(BD$16,Templates!$I$1:HH$1,0)))</f>
        <v/>
      </c>
      <c r="BE104" s="55" t="str" cm="1">
        <f t="array" ref="BE104">IF(INDEX(Templates!$I$2:$FQ$152,ROW()-ROW(BE$20)+1, MATCH(BE$16,Templates!$I$1:HI$1,0))="","",INDEX(Templates!$I$2:$FQ$152,ROW()-ROW(BE$20)+1, MATCH(BE$16,Templates!$I$1:HI$1,0)))</f>
        <v/>
      </c>
      <c r="BF104" s="55" t="str" cm="1">
        <f t="array" ref="BF104">IF(INDEX(Templates!$I$2:$FQ$152,ROW()-ROW(BF$20)+1, MATCH(BF$16,Templates!$I$1:HJ$1,0))="","",INDEX(Templates!$I$2:$FQ$152,ROW()-ROW(BF$20)+1, MATCH(BF$16,Templates!$I$1:HJ$1,0)))</f>
        <v/>
      </c>
      <c r="BG104" s="55" t="str" cm="1">
        <f t="array" ref="BG104">IF(INDEX(Templates!$I$2:$FQ$152,ROW()-ROW(BG$20)+1, MATCH(BG$16,Templates!$I$1:HK$1,0))="","",INDEX(Templates!$I$2:$FQ$152,ROW()-ROW(BG$20)+1, MATCH(BG$16,Templates!$I$1:HK$1,0)))</f>
        <v/>
      </c>
      <c r="BH104" s="55" t="str" cm="1">
        <f t="array" ref="BH104">IF(INDEX(Templates!$I$2:$FQ$152,ROW()-ROW(BH$20)+1, MATCH(BH$16,Templates!$I$1:HI$1,0))="","",INDEX(Templates!$I$2:$FQ$152,ROW()-ROW(BH$20)+1, MATCH(BH$16,Templates!$I$1:HI$1,0)))</f>
        <v/>
      </c>
      <c r="BI104" s="55" t="str" cm="1">
        <f t="array" ref="BI104">IF(INDEX(Templates!$I$2:$FQ$152,ROW()-ROW(BI$20)+1, MATCH(BI$16,Templates!$I$1:HJ$1,0))="","",INDEX(Templates!$I$2:$FQ$152,ROW()-ROW(BI$20)+1, MATCH(BI$16,Templates!$I$1:HJ$1,0)))</f>
        <v/>
      </c>
      <c r="BJ104" s="55" t="str" cm="1">
        <f t="array" ref="BJ104">IF(INDEX(Templates!$I$2:$FQ$152,ROW()-ROW(BJ$20)+1, MATCH(BJ$16,Templates!$I$1:HK$1,0))="","",INDEX(Templates!$I$2:$FQ$152,ROW()-ROW(BJ$20)+1, MATCH(BJ$16,Templates!$I$1:HK$1,0)))</f>
        <v/>
      </c>
      <c r="BK104" s="55" t="str" cm="1">
        <f t="array" ref="BK104">IF(INDEX(Templates!$I$2:$FQ$152,ROW()-ROW(BK$20)+1, MATCH(BK$16,Templates!$I$1:HL$1,0))="","",INDEX(Templates!$I$2:$FQ$152,ROW()-ROW(BK$20)+1, MATCH(BK$16,Templates!$I$1:HL$1,0)))</f>
        <v/>
      </c>
      <c r="BL104" s="55" t="str" cm="1">
        <f t="array" ref="BL104">IF(INDEX(Templates!$I$2:$FQ$152,ROW()-ROW(BL$20)+1, MATCH(BL$16,Templates!$I$1:HM$1,0))="","",INDEX(Templates!$I$2:$FQ$152,ROW()-ROW(BL$20)+1, MATCH(BL$16,Templates!$I$1:HM$1,0)))</f>
        <v/>
      </c>
      <c r="BM104" s="55" t="str" cm="1">
        <f t="array" ref="BM104">IF(INDEX(Templates!$I$2:$FQ$152,ROW()-ROW(BM$20)+1, MATCH(BM$16,Templates!$I$1:HN$1,0))="","",INDEX(Templates!$I$2:$FQ$152,ROW()-ROW(BM$20)+1, MATCH(BM$16,Templates!$I$1:HN$1,0)))</f>
        <v/>
      </c>
      <c r="BN104" s="55" t="str" cm="1">
        <f t="array" ref="BN104">IF(INDEX(Templates!$I$2:$FQ$152,ROW()-ROW(BN$20)+1, MATCH(BN$16,Templates!$I$1:HO$1,0))="","",INDEX(Templates!$I$2:$FQ$152,ROW()-ROW(BN$20)+1, MATCH(BN$16,Templates!$I$1:HO$1,0)))</f>
        <v/>
      </c>
      <c r="BO104" s="55" t="str" cm="1">
        <f t="array" ref="BO104">IF(INDEX(Templates!$I$2:$FQ$152,ROW()-ROW(BO$20)+1, MATCH(BO$16,Templates!$I$1:HP$1,0))="","",INDEX(Templates!$I$2:$FQ$152,ROW()-ROW(BO$20)+1, MATCH(BO$16,Templates!$I$1:HP$1,0)))</f>
        <v/>
      </c>
      <c r="BP104" s="55" t="str" cm="1">
        <f t="array" ref="BP104">IF(INDEX(Templates!$I$2:$FQ$152,ROW()-ROW(BP$20)+1, MATCH(BP$16,Templates!$I$1:HQ$1,0))="","",INDEX(Templates!$I$2:$FQ$152,ROW()-ROW(BP$20)+1, MATCH(BP$16,Templates!$I$1:HQ$1,0)))</f>
        <v/>
      </c>
      <c r="BQ104" s="55" t="str" cm="1">
        <f t="array" ref="BQ104">IF(INDEX(Templates!$I$2:$FQ$152,ROW()-ROW(BQ$20)+1, MATCH(BQ$16,Templates!$I$1:HR$1,0))="","",INDEX(Templates!$I$2:$FQ$152,ROW()-ROW(BQ$20)+1, MATCH(BQ$16,Templates!$I$1:HR$1,0)))</f>
        <v/>
      </c>
      <c r="BR104" s="55" t="str" cm="1">
        <f t="array" ref="BR104">IF(INDEX(Templates!$I$2:$FQ$152,ROW()-ROW(BR$20)+1, MATCH(BR$16,Templates!$I$1:HS$1,0))="","",INDEX(Templates!$I$2:$FQ$152,ROW()-ROW(BR$20)+1, MATCH(BR$16,Templates!$I$1:HS$1,0)))</f>
        <v/>
      </c>
      <c r="BS104" s="55" t="str" cm="1">
        <f t="array" ref="BS104">IF(INDEX(Templates!$I$2:$FQ$152,ROW()-ROW(BS$20)+1, MATCH(BS$16,Templates!$I$1:HT$1,0))="","",INDEX(Templates!$I$2:$FQ$152,ROW()-ROW(BS$20)+1, MATCH(BS$16,Templates!$I$1:HT$1,0)))</f>
        <v/>
      </c>
      <c r="BT104" s="55" t="str" cm="1">
        <f t="array" ref="BT104">IF(INDEX(Templates!$I$2:$FQ$152,ROW()-ROW(BT$20)+1, MATCH(BT$16,Templates!$I$1:HU$1,0))="","",INDEX(Templates!$I$2:$FQ$152,ROW()-ROW(BT$20)+1, MATCH(BT$16,Templates!$I$1:HU$1,0)))</f>
        <v/>
      </c>
      <c r="BU104" s="55" t="str" cm="1">
        <f t="array" ref="BU104">IF(INDEX(Templates!$I$2:$FQ$152,ROW()-ROW(BU$20)+1, MATCH(BU$16,Templates!$I$1:HV$1,0))="","",INDEX(Templates!$I$2:$FQ$152,ROW()-ROW(BU$20)+1, MATCH(BU$16,Templates!$I$1:HV$1,0)))</f>
        <v/>
      </c>
      <c r="BV104" s="55" t="str" cm="1">
        <f t="array" ref="BV104">IF(INDEX(Templates!$I$2:$FQ$152,ROW()-ROW(BV$20)+1, MATCH(BV$16,Templates!$I$1:HW$1,0))="","",INDEX(Templates!$I$2:$FQ$152,ROW()-ROW(BV$20)+1, MATCH(BV$16,Templates!$I$1:HW$1,0)))</f>
        <v/>
      </c>
      <c r="BW104" s="55" t="str" cm="1">
        <f t="array" ref="BW104">IF(INDEX(Templates!$I$2:$FQ$152,ROW()-ROW(BW$20)+1, MATCH(BW$16,Templates!$I$1:HX$1,0))="","",INDEX(Templates!$I$2:$FQ$152,ROW()-ROW(BW$20)+1, MATCH(BW$16,Templates!$I$1:HX$1,0)))</f>
        <v/>
      </c>
      <c r="BX104" s="55" t="str" cm="1">
        <f t="array" ref="BX104">IF(INDEX(Templates!$I$2:$FQ$152,ROW()-ROW(BX$20)+1, MATCH(BX$16,Templates!$I$1:HY$1,0))="","",INDEX(Templates!$I$2:$FQ$152,ROW()-ROW(BX$20)+1, MATCH(BX$16,Templates!$I$1:HY$1,0)))</f>
        <v/>
      </c>
      <c r="BY104" s="55" t="str" cm="1">
        <f t="array" ref="BY104">IF(INDEX(Templates!$I$2:$FQ$152,ROW()-ROW(BY$20)+1, MATCH(BY$16,Templates!$I$1:HZ$1,0))="","",INDEX(Templates!$I$2:$FQ$152,ROW()-ROW(BY$20)+1, MATCH(BY$16,Templates!$I$1:HZ$1,0)))</f>
        <v/>
      </c>
      <c r="BZ104" s="55" t="str" cm="1">
        <f t="array" ref="BZ104">IF(INDEX(Templates!$I$2:$FQ$152,ROW()-ROW(BZ$20)+1, MATCH(BZ$16,Templates!$I$1:IA$1,0))="","",INDEX(Templates!$I$2:$FQ$152,ROW()-ROW(BZ$20)+1, MATCH(BZ$16,Templates!$I$1:IA$1,0)))</f>
        <v/>
      </c>
      <c r="CA104" s="55" t="str" cm="1">
        <f t="array" ref="CA104">IF(INDEX(Templates!$I$2:$FQ$152,ROW()-ROW(CA$20)+1, MATCH(CA$16,Templates!$I$1:IB$1,0))="","",INDEX(Templates!$I$2:$FQ$152,ROW()-ROW(CA$20)+1, MATCH(CA$16,Templates!$I$1:IB$1,0)))</f>
        <v/>
      </c>
      <c r="CB104" s="55" t="str" cm="1">
        <f t="array" ref="CB104">IF(INDEX(Templates!$I$2:$FQ$152,ROW()-ROW(CB$20)+1, MATCH(CB$16,Templates!$I$1:IC$1,0))="","",INDEX(Templates!$I$2:$FQ$152,ROW()-ROW(CB$20)+1, MATCH(CB$16,Templates!$I$1:IC$1,0)))</f>
        <v/>
      </c>
      <c r="CC104" s="55" t="str" cm="1">
        <f t="array" ref="CC104">IF(INDEX(Templates!$I$2:$FQ$152,ROW()-ROW(CC$20)+1, MATCH(CC$16,Templates!$I$1:ID$1,0))="","",INDEX(Templates!$I$2:$FQ$152,ROW()-ROW(CC$20)+1, MATCH(CC$16,Templates!$I$1:ID$1,0)))</f>
        <v/>
      </c>
      <c r="CD104" s="55" t="str" cm="1">
        <f t="array" ref="CD104">IF(INDEX(Templates!$I$2:$FQ$152,ROW()-ROW(CD$20)+1, MATCH(CD$16,Templates!$I$1:IE$1,0))="","",INDEX(Templates!$I$2:$FQ$152,ROW()-ROW(CD$20)+1, MATCH(CD$16,Templates!$I$1:IE$1,0)))</f>
        <v/>
      </c>
      <c r="CE104" s="55" t="str" cm="1">
        <f t="array" ref="CE104">IF(INDEX(Templates!$I$2:$FQ$152,ROW()-ROW(CE$20)+1, MATCH(CE$16,Templates!$I$1:IF$1,0))="","",INDEX(Templates!$I$2:$FQ$152,ROW()-ROW(CE$20)+1, MATCH(CE$16,Templates!$I$1:IF$1,0)))</f>
        <v/>
      </c>
      <c r="CF104" s="55" t="str" cm="1">
        <f t="array" ref="CF104">IF(INDEX(Templates!$I$2:$FQ$152,ROW()-ROW(CF$20)+1, MATCH(CF$16,Templates!$I$1:ID$1,0))="","",INDEX(Templates!$I$2:$FQ$152,ROW()-ROW(CF$20)+1, MATCH(CF$16,Templates!$I$1:ID$1,0)))</f>
        <v/>
      </c>
      <c r="CG104" s="55" t="str" cm="1">
        <f t="array" ref="CG104">IF(INDEX(Templates!$I$2:$FQ$152,ROW()-ROW(CG$20)+1, MATCH(CG$16,Templates!$I$1:IE$1,0))="","",INDEX(Templates!$I$2:$FQ$152,ROW()-ROW(CG$20)+1, MATCH(CG$16,Templates!$I$1:IE$1,0)))</f>
        <v/>
      </c>
      <c r="CH104" s="55" t="str" cm="1">
        <f t="array" ref="CH104">IF(INDEX(Templates!$I$2:$FQ$152,ROW()-ROW(CH$20)+1, MATCH(CH$16,Templates!$I$1:IF$1,0))="","",INDEX(Templates!$I$2:$FQ$152,ROW()-ROW(CH$20)+1, MATCH(CH$16,Templates!$I$1:IF$1,0)))</f>
        <v/>
      </c>
      <c r="CI104" s="55" t="str" cm="1">
        <f t="array" ref="CI104">IF(INDEX(Templates!$I$2:$FQ$152,ROW()-ROW(CI$20)+1, MATCH(CI$16,Templates!$I$1:IG$1,0))="","",INDEX(Templates!$I$2:$FQ$152,ROW()-ROW(CI$20)+1, MATCH(CI$16,Templates!$I$1:IG$1,0)))</f>
        <v/>
      </c>
      <c r="CJ104" s="55" t="str" cm="1">
        <f t="array" ref="CJ104">IF(INDEX(Templates!$I$2:$FQ$152,ROW()-ROW(CJ$20)+1, MATCH(CJ$16,Templates!$I$1:IH$1,0))="","",INDEX(Templates!$I$2:$FQ$152,ROW()-ROW(CJ$20)+1, MATCH(CJ$16,Templates!$I$1:IH$1,0)))</f>
        <v/>
      </c>
      <c r="CK104" s="55" t="str" cm="1">
        <f t="array" ref="CK104">IF(INDEX(Templates!$I$2:$FQ$152,ROW()-ROW(CK$20)+1, MATCH(CK$16,Templates!$I$1:II$1,0))="","",INDEX(Templates!$I$2:$FQ$152,ROW()-ROW(CK$20)+1, MATCH(CK$16,Templates!$I$1:II$1,0)))</f>
        <v/>
      </c>
      <c r="CL104" s="55" t="str" cm="1">
        <f t="array" ref="CL104">IF(INDEX(Templates!$I$2:$FQ$152,ROW()-ROW(CL$20)+1, MATCH(CL$16,Templates!$I$1:IJ$1,0))="","",INDEX(Templates!$I$2:$FQ$152,ROW()-ROW(CL$20)+1, MATCH(CL$16,Templates!$I$1:IJ$1,0)))</f>
        <v/>
      </c>
      <c r="CM104" s="55" t="str" cm="1">
        <f t="array" ref="CM104">IF(INDEX(Templates!$I$2:$FQ$152,ROW()-ROW(CM$20)+1, MATCH(CM$16,Templates!$I$1:IK$1,0))="","",INDEX(Templates!$I$2:$FQ$152,ROW()-ROW(CM$20)+1, MATCH(CM$16,Templates!$I$1:IK$1,0)))</f>
        <v/>
      </c>
      <c r="CN104" s="55" t="str" cm="1">
        <f t="array" ref="CN104">IF(INDEX(Templates!$I$2:$FQ$152,ROW()-ROW(CN$20)+1, MATCH(CN$16,Templates!$I$1:IL$1,0))="","",INDEX(Templates!$I$2:$FQ$152,ROW()-ROW(CN$20)+1, MATCH(CN$16,Templates!$I$1:IL$1,0)))</f>
        <v/>
      </c>
      <c r="CO104" s="55" t="str" cm="1">
        <f t="array" ref="CO104">IF(INDEX(Templates!$I$2:$FQ$152,ROW()-ROW(CO$20)+1, MATCH(CO$16,Templates!$I$1:IM$1,0))="","",INDEX(Templates!$I$2:$FQ$152,ROW()-ROW(CO$20)+1, MATCH(CO$16,Templates!$I$1:IM$1,0)))</f>
        <v/>
      </c>
      <c r="CP104" s="55" t="str" cm="1">
        <f t="array" ref="CP104">IF(INDEX(Templates!$I$2:$FQ$152,ROW()-ROW(CP$20)+1, MATCH(CP$16,Templates!$I$1:IN$1,0))="","",INDEX(Templates!$I$2:$FQ$152,ROW()-ROW(CP$20)+1, MATCH(CP$16,Templates!$I$1:IN$1,0)))</f>
        <v/>
      </c>
      <c r="CQ104" s="55" t="str" cm="1">
        <f t="array" ref="CQ104">IF(INDEX(Templates!$I$2:$FQ$152,ROW()-ROW(CQ$20)+1, MATCH(CQ$16,Templates!$I$1:IO$1,0))="","",INDEX(Templates!$I$2:$FQ$152,ROW()-ROW(CQ$20)+1, MATCH(CQ$16,Templates!$I$1:IO$1,0)))</f>
        <v/>
      </c>
      <c r="CR104" s="55" t="str" cm="1">
        <f t="array" ref="CR104">IF(INDEX(Templates!$I$2:$FQ$152,ROW()-ROW(CR$20)+1, MATCH(CR$16,Templates!$I$1:IP$1,0))="","",INDEX(Templates!$I$2:$FQ$152,ROW()-ROW(CR$20)+1, MATCH(CR$16,Templates!$I$1:IP$1,0)))</f>
        <v/>
      </c>
      <c r="CS104" s="55" t="str" cm="1">
        <f t="array" ref="CS104">IF(INDEX(Templates!$I$2:$FQ$152,ROW()-ROW(CS$20)+1, MATCH(CS$16,Templates!$I$1:IQ$1,0))="","",INDEX(Templates!$I$2:$FQ$152,ROW()-ROW(CS$20)+1, MATCH(CS$16,Templates!$I$1:IQ$1,0)))</f>
        <v/>
      </c>
      <c r="CT104" s="55" t="str" cm="1">
        <f t="array" ref="CT104">IF(INDEX(Templates!$I$2:$FQ$152,ROW()-ROW(CT$20)+1, MATCH(CT$16,Templates!$I$1:IR$1,0))="","",INDEX(Templates!$I$2:$FQ$152,ROW()-ROW(CT$20)+1, MATCH(CT$16,Templates!$I$1:IR$1,0)))</f>
        <v/>
      </c>
      <c r="CU104" s="55" t="str" cm="1">
        <f t="array" ref="CU104">IF(INDEX(Templates!$I$2:$FQ$152,ROW()-ROW(CU$20)+1, MATCH(CU$16,Templates!$I$1:IS$1,0))="","",INDEX(Templates!$I$2:$FQ$152,ROW()-ROW(CU$20)+1, MATCH(CU$16,Templates!$I$1:IS$1,0)))</f>
        <v/>
      </c>
      <c r="CV104" s="55" t="str" cm="1">
        <f t="array" ref="CV104">IF(INDEX(Templates!$I$2:$FQ$152,ROW()-ROW(CV$20)+1, MATCH(CV$16,Templates!$I$1:IT$1,0))="","",INDEX(Templates!$I$2:$FQ$152,ROW()-ROW(CV$20)+1, MATCH(CV$16,Templates!$I$1:IT$1,0)))</f>
        <v/>
      </c>
      <c r="CW104" s="55" t="str" cm="1">
        <f t="array" ref="CW104">IF(INDEX(Templates!$I$2:$FQ$152,ROW()-ROW(CW$20)+1, MATCH(CW$16,Templates!$I$1:IU$1,0))="","",INDEX(Templates!$I$2:$FQ$152,ROW()-ROW(CW$20)+1, MATCH(CW$16,Templates!$I$1:IU$1,0)))</f>
        <v/>
      </c>
      <c r="CX104" s="55" t="str" cm="1">
        <f t="array" ref="CX104">IF(INDEX(Templates!$I$2:$FQ$152,ROW()-ROW(CX$20)+1, MATCH(CX$16,Templates!$I$1:IV$1,0))="","",INDEX(Templates!$I$2:$FQ$152,ROW()-ROW(CX$20)+1, MATCH(CX$16,Templates!$I$1:IV$1,0)))</f>
        <v/>
      </c>
      <c r="CY104" s="55" t="str" cm="1">
        <f t="array" ref="CY104">IF(INDEX(Templates!$I$2:$FQ$152,ROW()-ROW(CY$20)+1, MATCH(CY$16,Templates!$I$1:IW$1,0))="","",INDEX(Templates!$I$2:$FQ$152,ROW()-ROW(CY$20)+1, MATCH(CY$16,Templates!$I$1:IW$1,0)))</f>
        <v/>
      </c>
      <c r="CZ104" s="55" t="str" cm="1">
        <f t="array" ref="CZ104">IF(INDEX(Templates!$I$2:$FQ$152,ROW()-ROW(CZ$20)+1, MATCH(CZ$16,Templates!$I$1:IX$1,0))="","",INDEX(Templates!$I$2:$FQ$152,ROW()-ROW(CZ$20)+1, MATCH(CZ$16,Templates!$I$1:IX$1,0)))</f>
        <v/>
      </c>
      <c r="DA104" s="55" t="str" cm="1">
        <f t="array" ref="DA104">IF(INDEX(Templates!$I$2:$FQ$152,ROW()-ROW(DA$20)+1, MATCH(DA$16,Templates!$I$1:IY$1,0))="","",INDEX(Templates!$I$2:$FQ$152,ROW()-ROW(DA$20)+1, MATCH(DA$16,Templates!$I$1:IY$1,0)))</f>
        <v/>
      </c>
      <c r="DB104" s="55" t="str" cm="1">
        <f t="array" ref="DB104">IF(INDEX(Templates!$I$2:$FQ$152,ROW()-ROW(DB$20)+1, MATCH(DB$16,Templates!$I$1:IZ$1,0))="","",INDEX(Templates!$I$2:$FQ$152,ROW()-ROW(DB$20)+1, MATCH(DB$16,Templates!$I$1:IZ$1,0)))</f>
        <v/>
      </c>
      <c r="DC104" s="55" t="str" cm="1">
        <f t="array" ref="DC104">IF(INDEX(Templates!$I$2:$FQ$152,ROW()-ROW(DC$20)+1, MATCH(DC$16,Templates!$I$1:JA$1,0))="","",INDEX(Templates!$I$2:$FQ$152,ROW()-ROW(DC$20)+1, MATCH(DC$16,Templates!$I$1:JA$1,0)))</f>
        <v/>
      </c>
      <c r="DD104" s="55" t="str" cm="1">
        <f t="array" ref="DD104">IF(INDEX(Templates!$I$2:$FQ$152,ROW()-ROW(DD$20)+1, MATCH(DD$16,Templates!$I$1:JB$1,0))="","",INDEX(Templates!$I$2:$FQ$152,ROW()-ROW(DD$20)+1, MATCH(DD$16,Templates!$I$1:JB$1,0)))</f>
        <v/>
      </c>
      <c r="DE104" s="55" t="str" cm="1">
        <f t="array" ref="DE104">IF(INDEX(Templates!$I$2:$FQ$152,ROW()-ROW(DE$20)+1, MATCH(DE$16,Templates!$I$1:JC$1,0))="","",INDEX(Templates!$I$2:$FQ$152,ROW()-ROW(DE$20)+1, MATCH(DE$16,Templates!$I$1:JC$1,0)))</f>
        <v/>
      </c>
      <c r="DF104" s="55" t="str" cm="1">
        <f t="array" ref="DF104">IF(INDEX(Templates!$I$2:$FQ$152,ROW()-ROW(DF$20)+1, MATCH(DF$16,Templates!$I$1:JD$1,0))="","",INDEX(Templates!$I$2:$FQ$152,ROW()-ROW(DF$20)+1, MATCH(DF$16,Templates!$I$1:JD$1,0)))</f>
        <v/>
      </c>
      <c r="DG104" s="55" t="str" cm="1">
        <f t="array" ref="DG104">IF(INDEX(Templates!$I$2:$FQ$152,ROW()-ROW(DG$20)+1, MATCH(DG$16,Templates!$I$1:JE$1,0))="","",INDEX(Templates!$I$2:$FQ$152,ROW()-ROW(DG$20)+1, MATCH(DG$16,Templates!$I$1:JE$1,0)))</f>
        <v/>
      </c>
      <c r="DH104" s="55" t="str" cm="1">
        <f t="array" ref="DH104">IF(INDEX(Templates!$I$2:$FQ$152,ROW()-ROW(DH$20)+1, MATCH(DH$16,Templates!$I$1:JF$1,0))="","",INDEX(Templates!$I$2:$FQ$152,ROW()-ROW(DH$20)+1, MATCH(DH$16,Templates!$I$1:JF$1,0)))</f>
        <v/>
      </c>
      <c r="DI104" s="55" t="str" cm="1">
        <f t="array" ref="DI104">IF(INDEX(Templates!$I$2:$FQ$152,ROW()-ROW(DI$20)+1, MATCH(DI$16,Templates!$I$1:JG$1,0))="","",INDEX(Templates!$I$2:$FQ$152,ROW()-ROW(DI$20)+1, MATCH(DI$16,Templates!$I$1:JG$1,0)))</f>
        <v/>
      </c>
      <c r="DJ104" s="55" t="str" cm="1">
        <f t="array" ref="DJ104">IF(INDEX(Templates!$I$2:$FQ$152,ROW()-ROW(DJ$20)+1, MATCH(DJ$16,Templates!$I$1:JH$1,0))="","",INDEX(Templates!$I$2:$FQ$152,ROW()-ROW(DJ$20)+1, MATCH(DJ$16,Templates!$I$1:JH$1,0)))</f>
        <v/>
      </c>
      <c r="DK104" s="55" t="str" cm="1">
        <f t="array" ref="DK104">IF(INDEX(Templates!$I$2:$FQ$152,ROW()-ROW(DK$20)+1, MATCH(DK$16,Templates!$I$1:JI$1,0))="","",INDEX(Templates!$I$2:$FQ$152,ROW()-ROW(DK$20)+1, MATCH(DK$16,Templates!$I$1:JI$1,0)))</f>
        <v/>
      </c>
      <c r="DL104" s="55" t="str" cm="1">
        <f t="array" ref="DL104">IF(INDEX(Templates!$I$2:$FQ$152,ROW()-ROW(DL$20)+1, MATCH(DL$16,Templates!$I$1:JJ$1,0))="","",INDEX(Templates!$I$2:$FQ$152,ROW()-ROW(DL$20)+1, MATCH(DL$16,Templates!$I$1:JJ$1,0)))</f>
        <v/>
      </c>
      <c r="DM104" s="55" t="str" cm="1">
        <f t="array" ref="DM104">IF(INDEX(Templates!$I$2:$FQ$152,ROW()-ROW(DM$20)+1, MATCH(DM$16,Templates!$I$1:JK$1,0))="","",INDEX(Templates!$I$2:$FQ$152,ROW()-ROW(DM$20)+1, MATCH(DM$16,Templates!$I$1:JK$1,0)))</f>
        <v/>
      </c>
      <c r="DN104" s="55" t="str" cm="1">
        <f t="array" ref="DN104">IF(INDEX(Templates!$I$2:$FQ$152,ROW()-ROW(DN$20)+1, MATCH(DN$16,Templates!$I$1:JL$1,0))="","",INDEX(Templates!$I$2:$FQ$152,ROW()-ROW(DN$20)+1, MATCH(DN$16,Templates!$I$1:JL$1,0)))</f>
        <v/>
      </c>
      <c r="DO104" s="55" t="str" cm="1">
        <f t="array" ref="DO104">IF(INDEX(Templates!$I$2:$FQ$152,ROW()-ROW(DO$20)+1, MATCH(DO$16,Templates!$I$1:JM$1,0))="","",INDEX(Templates!$I$2:$FQ$152,ROW()-ROW(DO$20)+1, MATCH(DO$16,Templates!$I$1:JM$1,0)))</f>
        <v/>
      </c>
      <c r="DP104" s="55" t="str" cm="1">
        <f t="array" ref="DP104">IF(INDEX(Templates!$I$2:$FQ$152,ROW()-ROW(DP$20)+1, MATCH(DP$16,Templates!$I$1:JN$1,0))="","",INDEX(Templates!$I$2:$FQ$152,ROW()-ROW(DP$20)+1, MATCH(DP$16,Templates!$I$1:JN$1,0)))</f>
        <v/>
      </c>
      <c r="DQ104" s="55" t="str" cm="1">
        <f t="array" ref="DQ104">IF(INDEX(Templates!$I$2:$FQ$152,ROW()-ROW(DQ$20)+1, MATCH(DQ$16,Templates!$I$1:JO$1,0))="","",INDEX(Templates!$I$2:$FQ$152,ROW()-ROW(DQ$20)+1, MATCH(DQ$16,Templates!$I$1:JO$1,0)))</f>
        <v/>
      </c>
      <c r="DR104" s="55" t="str" cm="1">
        <f t="array" ref="DR104">IF(INDEX(Templates!$I$2:$FQ$152,ROW()-ROW(DR$20)+1, MATCH(DR$16,Templates!$I$1:JP$1,0))="","",INDEX(Templates!$I$2:$FQ$152,ROW()-ROW(DR$20)+1, MATCH(DR$16,Templates!$I$1:JP$1,0)))</f>
        <v/>
      </c>
      <c r="DS104" s="55" t="str" cm="1">
        <f t="array" ref="DS104">IF(INDEX(Templates!$I$2:$FQ$152,ROW()-ROW(DS$20)+1, MATCH(DS$16,Templates!$I$1:JQ$1,0))="","",INDEX(Templates!$I$2:$FQ$152,ROW()-ROW(DS$20)+1, MATCH(DS$16,Templates!$I$1:JQ$1,0)))</f>
        <v/>
      </c>
      <c r="DT104" s="55" t="str" cm="1">
        <f t="array" ref="DT104">IF(INDEX(Templates!$I$2:$FQ$152,ROW()-ROW(DT$20)+1, MATCH(DT$16,Templates!$I$1:JR$1,0))="","",INDEX(Templates!$I$2:$FQ$152,ROW()-ROW(DT$20)+1, MATCH(DT$16,Templates!$I$1:JR$1,0)))</f>
        <v/>
      </c>
      <c r="DU104" s="55" t="str" cm="1">
        <f t="array" ref="DU104">IF(INDEX(Templates!$I$2:$FQ$152,ROW()-ROW(DU$20)+1, MATCH(DU$16,Templates!$I$1:JP$1,0))="","",INDEX(Templates!$I$2:$FQ$152,ROW()-ROW(DU$20)+1, MATCH(DU$16,Templates!$I$1:JP$1,0)))</f>
        <v/>
      </c>
      <c r="DV104" s="55" t="str" cm="1">
        <f t="array" ref="DV104">IF(INDEX(Templates!$I$2:$FQ$152,ROW()-ROW(DV$20)+1, MATCH(DV$16,Templates!$I$1:JQ$1,0))="","",INDEX(Templates!$I$2:$FQ$152,ROW()-ROW(DV$20)+1, MATCH(DV$16,Templates!$I$1:JQ$1,0)))</f>
        <v/>
      </c>
      <c r="DW104" s="55" t="str" cm="1">
        <f t="array" ref="DW104">IF(INDEX(Templates!$I$2:$FQ$152,ROW()-ROW(DW$20)+1, MATCH(DW$16,Templates!$I$1:JR$1,0))="","",INDEX(Templates!$I$2:$FQ$152,ROW()-ROW(DW$20)+1, MATCH(DW$16,Templates!$I$1:JR$1,0)))</f>
        <v/>
      </c>
      <c r="DX104" s="55" t="str" cm="1">
        <f t="array" ref="DX104">IF(INDEX(Templates!$I$2:$FQ$152,ROW()-ROW(DX$20)+1, MATCH(DX$16,Templates!$I$1:JS$1,0))="","",INDEX(Templates!$I$2:$FQ$152,ROW()-ROW(DX$20)+1, MATCH(DX$16,Templates!$I$1:JS$1,0)))</f>
        <v/>
      </c>
      <c r="DY104" s="55" t="str" cm="1">
        <f t="array" ref="DY104">IF(INDEX(Templates!$I$2:$FQ$152,ROW()-ROW(DY$20)+1, MATCH(DY$16,Templates!$I$1:JT$1,0))="","",INDEX(Templates!$I$2:$FQ$152,ROW()-ROW(DY$20)+1, MATCH(DY$16,Templates!$I$1:JT$1,0)))</f>
        <v/>
      </c>
      <c r="DZ104" s="55" t="str" cm="1">
        <f t="array" ref="DZ104">IF(INDEX(Templates!$I$2:$FQ$152,ROW()-ROW(DZ$20)+1, MATCH(DZ$16,Templates!$I$1:JU$1,0))="","",INDEX(Templates!$I$2:$FQ$152,ROW()-ROW(DZ$20)+1, MATCH(DZ$16,Templates!$I$1:JU$1,0)))</f>
        <v/>
      </c>
      <c r="EA104" s="55" t="str" cm="1">
        <f t="array" ref="EA104">IF(INDEX(Templates!$I$2:$FQ$152,ROW()-ROW(EA$20)+1, MATCH(EA$16,Templates!$I$1:JV$1,0))="","",INDEX(Templates!$I$2:$FQ$152,ROW()-ROW(EA$20)+1, MATCH(EA$16,Templates!$I$1:JV$1,0)))</f>
        <v/>
      </c>
      <c r="EB104" s="55" t="str" cm="1">
        <f t="array" ref="EB104">IF(INDEX(Templates!$I$2:$FQ$152,ROW()-ROW(EB$20)+1, MATCH(EB$16,Templates!$I$1:JW$1,0))="","",INDEX(Templates!$I$2:$FQ$152,ROW()-ROW(EB$20)+1, MATCH(EB$16,Templates!$I$1:JW$1,0)))</f>
        <v/>
      </c>
      <c r="EC104" s="55" t="str" cm="1">
        <f t="array" ref="EC104">IF(INDEX(Templates!$I$2:$FQ$152,ROW()-ROW(EC$20)+1, MATCH(EC$16,Templates!$I$1:JX$1,0))="","",INDEX(Templates!$I$2:$FQ$152,ROW()-ROW(EC$20)+1, MATCH(EC$16,Templates!$I$1:JX$1,0)))</f>
        <v/>
      </c>
      <c r="ED104" s="55" t="str" cm="1">
        <f t="array" ref="ED104">IF(INDEX(Templates!$I$2:$FQ$152,ROW()-ROW(ED$20)+1, MATCH(ED$16,Templates!$I$1:JY$1,0))="","",INDEX(Templates!$I$2:$FQ$152,ROW()-ROW(ED$20)+1, MATCH(ED$16,Templates!$I$1:JY$1,0)))</f>
        <v/>
      </c>
      <c r="EE104" s="55"/>
      <c r="EF104" s="55"/>
      <c r="EG104" s="55"/>
      <c r="EH104" s="55"/>
      <c r="EI104" s="55"/>
      <c r="EJ104" s="55"/>
      <c r="EK104" s="55"/>
      <c r="EL104" s="55"/>
      <c r="EM104" s="55"/>
      <c r="EN104" s="55"/>
      <c r="EO104" s="55"/>
      <c r="EP104" s="55"/>
      <c r="EQ104" s="55"/>
      <c r="ER104" s="55"/>
      <c r="ES104" s="55"/>
      <c r="ET104" s="55"/>
      <c r="EU104" s="55"/>
      <c r="EV104" s="55"/>
      <c r="EW104" s="55"/>
      <c r="EX104" s="55"/>
      <c r="EY104" s="55"/>
      <c r="EZ104" s="55"/>
      <c r="FA104" s="55"/>
      <c r="FB104" s="55"/>
      <c r="FC104" s="55"/>
      <c r="FD104" s="55"/>
      <c r="FE104" s="55"/>
      <c r="FF104" s="55"/>
      <c r="FG104" s="55"/>
      <c r="FH104" s="55"/>
      <c r="FI104" s="55"/>
      <c r="FJ104" s="55"/>
      <c r="FK104" s="55"/>
      <c r="FL104" s="55"/>
      <c r="FM104" s="55"/>
      <c r="FN104" s="55"/>
      <c r="FO104" s="55"/>
      <c r="FP104" s="55"/>
      <c r="FQ104" s="55"/>
      <c r="FR104" s="55"/>
      <c r="FS104" s="55"/>
      <c r="FT104" s="55"/>
      <c r="FU104" s="55"/>
      <c r="FV104" s="55"/>
      <c r="FW104" s="55"/>
      <c r="FX104" s="55"/>
      <c r="FY104" s="55"/>
      <c r="FZ104" s="55"/>
      <c r="GA104" s="55"/>
      <c r="GB104" s="55"/>
      <c r="GC104" s="55"/>
      <c r="GD104" s="55"/>
      <c r="GE104" s="55"/>
      <c r="GF104" s="55"/>
      <c r="GG104" s="55"/>
      <c r="GH104" s="55"/>
      <c r="GI104" s="55"/>
      <c r="GJ104" s="55"/>
      <c r="GK104" s="55"/>
      <c r="GL104" s="55"/>
      <c r="GM104" s="55"/>
      <c r="GN104" s="55"/>
      <c r="GO104" s="83"/>
      <c r="GP104" s="83"/>
      <c r="GQ104" s="83"/>
      <c r="GR104" s="83"/>
      <c r="GS104" s="83"/>
      <c r="GT104" s="83"/>
      <c r="GU104" s="83"/>
      <c r="GV104" s="83"/>
      <c r="GW104" s="83"/>
    </row>
    <row r="105" spans="1:205" s="24" customFormat="1" x14ac:dyDescent="0.55000000000000004">
      <c r="A105" s="41" t="s">
        <v>763</v>
      </c>
      <c r="B105" s="6" t="s">
        <v>768</v>
      </c>
      <c r="C105" s="66" t="str" cm="1">
        <f t="array" ref="C105">IF(INDEX(Templates!A$2:A$153,ROW()-ROW($20:$20)+1)="","",INDEX(Templates!A$2:A$153,ROW()-ROW($20:$20)+1))</f>
        <v>JSON_PATH:heat_rejections[0]</v>
      </c>
      <c r="D105" s="66" t="str" cm="1">
        <f t="array" ref="D105">IF(INDEX(Templates!B$2:B$153,ROW()-ROW($20:$20)+1)="","",INDEX(Templates!B$2:B$153,ROW()-ROW($20:$20)+1))</f>
        <v>range</v>
      </c>
      <c r="E105" s="66" t="str" cm="1">
        <f t="array" ref="E105">IF(INDEX(Templates!C$2:C$153,ROW()-ROW($20:$20)+1)="","",INDEX(Templates!C$2:C$153,ROW()-ROW($20:$20)+1))</f>
        <v/>
      </c>
      <c r="F105" s="127" t="str" cm="1">
        <f t="array" ref="F105">IF(INDEX(Templates!D$2:D$153,ROW()-ROW($20:$20)+1)="","",INDEX(Templates!D$2:D$153,ROW()-ROW($20:$20)+1))</f>
        <v/>
      </c>
      <c r="G105" s="116" t="str" cm="1">
        <f t="array" ref="G105">IF(INDEX(Templates!E$2:E$153,ROW()-ROW($20:$20)+1)="","",INDEX(Templates!E$2:E$153,ROW()-ROW($20:$20)+1))</f>
        <v>HeatRejection</v>
      </c>
      <c r="H105" s="68" t="str" cm="1">
        <f t="array" ref="H105">IF(INDEX(Templates!F$2:F$153,ROW()-ROW($20:$20)+1)="","",INDEX(Templates!F$2:F$153,ROW()-ROW($20:$20)+1))</f>
        <v>Cooling Tower 1</v>
      </c>
      <c r="I105" s="68" t="str" cm="1">
        <f t="array" ref="I105">IF(INDEX(Templates!G$2:G$153,ROW()-ROW($20:$20)+1)="","",INDEX(Templates!G$2:G$153,ROW()-ROW($20:$20)+1))</f>
        <v>ASHRAE229 1</v>
      </c>
      <c r="J105" s="68" t="str" cm="1">
        <f t="array" ref="J105">IF(INDEX(Templates!H$2:H$153,ROW()-ROW($20:$20)+1)="","",INDEX(Templates!H$2:H$153,ROW()-ROW($20:$20)+1))</f>
        <v>range</v>
      </c>
      <c r="K105" s="69" t="s">
        <v>547</v>
      </c>
      <c r="L105" s="69" t="s">
        <v>548</v>
      </c>
      <c r="M105" s="55" t="str" cm="1">
        <f t="array" ref="M105">IF(INDEX(Templates!$I$2:$FQ$152,ROW()-ROW(M$20)+1, MATCH(M$16,Templates!$I$1:FQ$1,0))="","",INDEX(Templates!$I$2:$FQ$152,ROW()-ROW(M$20)+1, MATCH(M$16,Templates!$I$1:FQ$1,0)))</f>
        <v/>
      </c>
      <c r="N105" s="55" t="str" cm="1">
        <f t="array" ref="N105">IF(INDEX(Templates!$I$2:$FQ$152,ROW()-ROW(N$20)+1, MATCH(N$16,Templates!$I$1:FR$1,0))="","",INDEX(Templates!$I$2:$FQ$152,ROW()-ROW(N$20)+1, MATCH(N$16,Templates!$I$1:FR$1,0)))</f>
        <v/>
      </c>
      <c r="O105" s="55" t="str" cm="1">
        <f t="array" ref="O105">IF(INDEX(Templates!$I$2:$FQ$152,ROW()-ROW(O$20)+1, MATCH(O$16,Templates!$I$1:FS$1,0))="","",INDEX(Templates!$I$2:$FQ$152,ROW()-ROW(O$20)+1, MATCH(O$16,Templates!$I$1:FS$1,0)))</f>
        <v/>
      </c>
      <c r="P105" s="55" t="str" cm="1">
        <f t="array" ref="P105">IF(INDEX(Templates!$I$2:$FQ$152,ROW()-ROW(P$20)+1, MATCH(P$16,Templates!$I$1:FT$1,0))="","",INDEX(Templates!$I$2:$FQ$152,ROW()-ROW(P$20)+1, MATCH(P$16,Templates!$I$1:FT$1,0)))</f>
        <v/>
      </c>
      <c r="Q105" s="55" t="str" cm="1">
        <f t="array" ref="Q105">IF(INDEX(Templates!$I$2:$FQ$152,ROW()-ROW(Q$20)+1, MATCH(Q$16,Templates!$I$1:FU$1,0))="","",INDEX(Templates!$I$2:$FQ$152,ROW()-ROW(Q$20)+1, MATCH(Q$16,Templates!$I$1:FU$1,0)))</f>
        <v/>
      </c>
      <c r="R105" s="55" t="str" cm="1">
        <f t="array" ref="R105">IF(INDEX(Templates!$I$2:$FQ$152,ROW()-ROW(R$20)+1, MATCH(R$16,Templates!$I$1:FV$1,0))="","",INDEX(Templates!$I$2:$FQ$152,ROW()-ROW(R$20)+1, MATCH(R$16,Templates!$I$1:FV$1,0)))</f>
        <v/>
      </c>
      <c r="S105" s="55" t="str" cm="1">
        <f t="array" ref="S105">IF(INDEX(Templates!$I$2:$FQ$152,ROW()-ROW(S$20)+1, MATCH(S$16,Templates!$I$1:FW$1,0))="","",INDEX(Templates!$I$2:$FQ$152,ROW()-ROW(S$20)+1, MATCH(S$16,Templates!$I$1:FW$1,0)))</f>
        <v/>
      </c>
      <c r="T105" s="55" t="str" cm="1">
        <f t="array" ref="T105">IF(INDEX(Templates!$I$2:$FQ$152,ROW()-ROW(T$20)+1, MATCH(T$16,Templates!$I$1:FX$1,0))="","",INDEX(Templates!$I$2:$FQ$152,ROW()-ROW(T$20)+1, MATCH(T$16,Templates!$I$1:FX$1,0)))</f>
        <v/>
      </c>
      <c r="U105" s="55" t="str" cm="1">
        <f t="array" ref="U105">IF(INDEX(Templates!$I$2:$FQ$152,ROW()-ROW(U$20)+1, MATCH(U$16,Templates!$I$1:FY$1,0))="","",INDEX(Templates!$I$2:$FQ$152,ROW()-ROW(U$20)+1, MATCH(U$16,Templates!$I$1:FY$1,0)))</f>
        <v/>
      </c>
      <c r="V105" s="55" t="str" cm="1">
        <f t="array" ref="V105">IF(INDEX(Templates!$I$2:$FQ$152,ROW()-ROW(V$20)+1, MATCH(V$16,Templates!$I$1:FZ$1,0))="","",INDEX(Templates!$I$2:$FQ$152,ROW()-ROW(V$20)+1, MATCH(V$16,Templates!$I$1:FZ$1,0)))</f>
        <v/>
      </c>
      <c r="W105" s="55" t="str" cm="1">
        <f t="array" ref="W105">IF(INDEX(Templates!$I$2:$FQ$152,ROW()-ROW(W$20)+1, MATCH(W$16,Templates!$I$1:GA$1,0))="","",INDEX(Templates!$I$2:$FQ$152,ROW()-ROW(W$20)+1, MATCH(W$16,Templates!$I$1:GA$1,0)))</f>
        <v/>
      </c>
      <c r="X105" s="55" t="str" cm="1">
        <f t="array" ref="X105">IF(INDEX(Templates!$I$2:$FQ$152,ROW()-ROW(X$20)+1, MATCH(X$16,Templates!$I$1:GB$1,0))="","",INDEX(Templates!$I$2:$FQ$152,ROW()-ROW(X$20)+1, MATCH(X$16,Templates!$I$1:GB$1,0)))</f>
        <v/>
      </c>
      <c r="Y105" s="55" t="str" cm="1">
        <f t="array" ref="Y105">IF(INDEX(Templates!$I$2:$FQ$152,ROW()-ROW(Y$20)+1, MATCH(Y$16,Templates!$I$1:GC$1,0))="","",INDEX(Templates!$I$2:$FQ$152,ROW()-ROW(Y$20)+1, MATCH(Y$16,Templates!$I$1:GC$1,0)))</f>
        <v/>
      </c>
      <c r="Z105" s="55" t="str" cm="1">
        <f t="array" ref="Z105">IF(INDEX(Templates!$I$2:$FQ$152,ROW()-ROW(Z$20)+1, MATCH(Z$16,Templates!$I$1:GD$1,0))="","",INDEX(Templates!$I$2:$FQ$152,ROW()-ROW(Z$20)+1, MATCH(Z$16,Templates!$I$1:GD$1,0)))</f>
        <v/>
      </c>
      <c r="AA105" s="55" t="str" cm="1">
        <f t="array" ref="AA105">IF(INDEX(Templates!$I$2:$FQ$152,ROW()-ROW(AA$20)+1, MATCH(AA$16,Templates!$I$1:GE$1,0))="","",INDEX(Templates!$I$2:$FQ$152,ROW()-ROW(AA$20)+1, MATCH(AA$16,Templates!$I$1:GE$1,0)))</f>
        <v/>
      </c>
      <c r="AB105" s="55" t="str" cm="1">
        <f t="array" ref="AB105">IF(INDEX(Templates!$I$2:$FQ$152,ROW()-ROW(AB$20)+1, MATCH(AB$16,Templates!$I$1:GF$1,0))="","",INDEX(Templates!$I$2:$FQ$152,ROW()-ROW(AB$20)+1, MATCH(AB$16,Templates!$I$1:GF$1,0)))</f>
        <v/>
      </c>
      <c r="AC105" s="55" t="str" cm="1">
        <f t="array" ref="AC105">IF(INDEX(Templates!$I$2:$FQ$152,ROW()-ROW(AC$20)+1, MATCH(AC$16,Templates!$I$1:GG$1,0))="","",INDEX(Templates!$I$2:$FQ$152,ROW()-ROW(AC$20)+1, MATCH(AC$16,Templates!$I$1:GG$1,0)))</f>
        <v/>
      </c>
      <c r="AD105" s="55" t="str" cm="1">
        <f t="array" ref="AD105">IF(INDEX(Templates!$I$2:$FQ$152,ROW()-ROW(AD$20)+1, MATCH(AD$16,Templates!$I$1:GH$1,0))="","",INDEX(Templates!$I$2:$FQ$152,ROW()-ROW(AD$20)+1, MATCH(AD$16,Templates!$I$1:GH$1,0)))</f>
        <v/>
      </c>
      <c r="AE105" s="55" t="str" cm="1">
        <f t="array" ref="AE105">IF(INDEX(Templates!$I$2:$FQ$152,ROW()-ROW(AE$20)+1, MATCH(AE$16,Templates!$I$1:GI$1,0))="","",INDEX(Templates!$I$2:$FQ$152,ROW()-ROW(AE$20)+1, MATCH(AE$16,Templates!$I$1:GI$1,0)))</f>
        <v/>
      </c>
      <c r="AF105" s="55" t="str" cm="1">
        <f t="array" ref="AF105">IF(INDEX(Templates!$I$2:$FQ$152,ROW()-ROW(AF$20)+1, MATCH(AF$16,Templates!$I$1:GJ$1,0))="","",INDEX(Templates!$I$2:$FQ$152,ROW()-ROW(AF$20)+1, MATCH(AF$16,Templates!$I$1:GJ$1,0)))</f>
        <v/>
      </c>
      <c r="AG105" s="55" t="str" cm="1">
        <f t="array" ref="AG105">IF(INDEX(Templates!$I$2:$FQ$152,ROW()-ROW(AG$20)+1, MATCH(AG$16,Templates!$I$1:GK$1,0))="","",INDEX(Templates!$I$2:$FQ$152,ROW()-ROW(AG$20)+1, MATCH(AG$16,Templates!$I$1:GK$1,0)))</f>
        <v/>
      </c>
      <c r="AH105" s="55" t="str" cm="1">
        <f t="array" ref="AH105">IF(INDEX(Templates!$I$2:$FQ$152,ROW()-ROW(AH$20)+1, MATCH(AH$16,Templates!$I$1:GL$1,0))="","",INDEX(Templates!$I$2:$FQ$152,ROW()-ROW(AH$20)+1, MATCH(AH$16,Templates!$I$1:GL$1,0)))</f>
        <v/>
      </c>
      <c r="AI105" s="55" t="str" cm="1">
        <f t="array" ref="AI105">IF(INDEX(Templates!$I$2:$FQ$152,ROW()-ROW(AI$20)+1, MATCH(AI$16,Templates!$I$1:GM$1,0))="","",INDEX(Templates!$I$2:$FQ$152,ROW()-ROW(AI$20)+1, MATCH(AI$16,Templates!$I$1:GM$1,0)))</f>
        <v/>
      </c>
      <c r="AJ105" s="55" t="str" cm="1">
        <f t="array" ref="AJ105">IF(INDEX(Templates!$I$2:$FQ$152,ROW()-ROW(AJ$20)+1, MATCH(AJ$16,Templates!$I$1:GN$1,0))="","",INDEX(Templates!$I$2:$FQ$152,ROW()-ROW(AJ$20)+1, MATCH(AJ$16,Templates!$I$1:GN$1,0)))</f>
        <v/>
      </c>
      <c r="AK105" s="55" t="str" cm="1">
        <f t="array" ref="AK105">IF(INDEX(Templates!$I$2:$FQ$152,ROW()-ROW(AK$20)+1, MATCH(AK$16,Templates!$I$1:GO$1,0))="","",INDEX(Templates!$I$2:$FQ$152,ROW()-ROW(AK$20)+1, MATCH(AK$16,Templates!$I$1:GO$1,0)))</f>
        <v/>
      </c>
      <c r="AL105" s="55" t="str" cm="1">
        <f t="array" ref="AL105">IF(INDEX(Templates!$I$2:$FQ$152,ROW()-ROW(AL$20)+1, MATCH(AL$16,Templates!$I$1:GP$1,0))="","",INDEX(Templates!$I$2:$FQ$152,ROW()-ROW(AL$20)+1, MATCH(AL$16,Templates!$I$1:GP$1,0)))</f>
        <v/>
      </c>
      <c r="AM105" s="55" t="str" cm="1">
        <f t="array" ref="AM105">IF(INDEX(Templates!$I$2:$FQ$152,ROW()-ROW(AM$20)+1, MATCH(AM$16,Templates!$I$1:GQ$1,0))="","",INDEX(Templates!$I$2:$FQ$152,ROW()-ROW(AM$20)+1, MATCH(AM$16,Templates!$I$1:GQ$1,0)))</f>
        <v/>
      </c>
      <c r="AN105" s="55" t="str" cm="1">
        <f t="array" ref="AN105">IF(INDEX(Templates!$I$2:$FQ$152,ROW()-ROW(AN$20)+1, MATCH(AN$16,Templates!$I$1:GR$1,0))="","",INDEX(Templates!$I$2:$FQ$152,ROW()-ROW(AN$20)+1, MATCH(AN$16,Templates!$I$1:GR$1,0)))</f>
        <v/>
      </c>
      <c r="AO105" s="55" t="str" cm="1">
        <f t="array" ref="AO105">IF(INDEX(Templates!$I$2:$FQ$152,ROW()-ROW(AO$20)+1, MATCH(AO$16,Templates!$I$1:GS$1,0))="","",INDEX(Templates!$I$2:$FQ$152,ROW()-ROW(AO$20)+1, MATCH(AO$16,Templates!$I$1:GS$1,0)))</f>
        <v/>
      </c>
      <c r="AP105" s="55" t="str" cm="1">
        <f t="array" ref="AP105">IF(INDEX(Templates!$I$2:$FQ$152,ROW()-ROW(AP$20)+1, MATCH(AP$16,Templates!$I$1:GT$1,0))="","",INDEX(Templates!$I$2:$FQ$152,ROW()-ROW(AP$20)+1, MATCH(AP$16,Templates!$I$1:GT$1,0)))</f>
        <v/>
      </c>
      <c r="AQ105" s="55" t="str" cm="1">
        <f t="array" ref="AQ105">IF(INDEX(Templates!$I$2:$FQ$152,ROW()-ROW(AQ$20)+1, MATCH(AQ$16,Templates!$I$1:GU$1,0))="","",INDEX(Templates!$I$2:$FQ$152,ROW()-ROW(AQ$20)+1, MATCH(AQ$16,Templates!$I$1:GU$1,0)))</f>
        <v/>
      </c>
      <c r="AR105" s="55" t="str" cm="1">
        <f t="array" ref="AR105">IF(INDEX(Templates!$I$2:$FQ$152,ROW()-ROW(AR$20)+1, MATCH(AR$16,Templates!$I$1:GV$1,0))="","",INDEX(Templates!$I$2:$FQ$152,ROW()-ROW(AR$20)+1, MATCH(AR$16,Templates!$I$1:GV$1,0)))</f>
        <v/>
      </c>
      <c r="AS105" s="55" t="str" cm="1">
        <f t="array" ref="AS105">IF(INDEX(Templates!$I$2:$FQ$152,ROW()-ROW(AS$20)+1, MATCH(AS$16,Templates!$I$1:GW$1,0))="","",INDEX(Templates!$I$2:$FQ$152,ROW()-ROW(AS$20)+1, MATCH(AS$16,Templates!$I$1:GW$1,0)))</f>
        <v/>
      </c>
      <c r="AT105" s="55" t="str" cm="1">
        <f t="array" ref="AT105">IF(INDEX(Templates!$I$2:$FQ$152,ROW()-ROW(AT$20)+1, MATCH(AT$16,Templates!$I$1:GX$1,0))="","",INDEX(Templates!$I$2:$FQ$152,ROW()-ROW(AT$20)+1, MATCH(AT$16,Templates!$I$1:GX$1,0)))</f>
        <v/>
      </c>
      <c r="AU105" s="55" t="str" cm="1">
        <f t="array" ref="AU105">IF(INDEX(Templates!$I$2:$FQ$152,ROW()-ROW(AU$20)+1, MATCH(AU$16,Templates!$I$1:GY$1,0))="","",INDEX(Templates!$I$2:$FQ$152,ROW()-ROW(AU$20)+1, MATCH(AU$16,Templates!$I$1:GY$1,0)))</f>
        <v/>
      </c>
      <c r="AV105" s="55" t="str" cm="1">
        <f t="array" ref="AV105">IF(INDEX(Templates!$I$2:$FQ$152,ROW()-ROW(AV$20)+1, MATCH(AV$16,Templates!$I$1:GZ$1,0))="","",INDEX(Templates!$I$2:$FQ$152,ROW()-ROW(AV$20)+1, MATCH(AV$16,Templates!$I$1:GZ$1,0)))</f>
        <v/>
      </c>
      <c r="AW105" s="55" t="str" cm="1">
        <f t="array" ref="AW105">IF(INDEX(Templates!$I$2:$FQ$152,ROW()-ROW(AW$20)+1, MATCH(AW$16,Templates!$I$1:HA$1,0))="","",INDEX(Templates!$I$2:$FQ$152,ROW()-ROW(AW$20)+1, MATCH(AW$16,Templates!$I$1:HA$1,0)))</f>
        <v/>
      </c>
      <c r="AX105" s="55" t="str" cm="1">
        <f t="array" ref="AX105">IF(INDEX(Templates!$I$2:$FQ$152,ROW()-ROW(AX$20)+1, MATCH(AX$16,Templates!$I$1:HB$1,0))="","",INDEX(Templates!$I$2:$FQ$152,ROW()-ROW(AX$20)+1, MATCH(AX$16,Templates!$I$1:HB$1,0)))</f>
        <v/>
      </c>
      <c r="AY105" s="55" t="str" cm="1">
        <f t="array" ref="AY105">IF(INDEX(Templates!$I$2:$FQ$152,ROW()-ROW(AY$20)+1, MATCH(AY$16,Templates!$I$1:HC$1,0))="","",INDEX(Templates!$I$2:$FQ$152,ROW()-ROW(AY$20)+1, MATCH(AY$16,Templates!$I$1:HC$1,0)))</f>
        <v/>
      </c>
      <c r="AZ105" s="55" t="str" cm="1">
        <f t="array" ref="AZ105">IF(INDEX(Templates!$I$2:$FQ$152,ROW()-ROW(AZ$20)+1, MATCH(AZ$16,Templates!$I$1:HD$1,0))="","",INDEX(Templates!$I$2:$FQ$152,ROW()-ROW(AZ$20)+1, MATCH(AZ$16,Templates!$I$1:HD$1,0)))</f>
        <v/>
      </c>
      <c r="BA105" s="55" t="str" cm="1">
        <f t="array" ref="BA105">IF(INDEX(Templates!$I$2:$FQ$152,ROW()-ROW(BA$20)+1, MATCH(BA$16,Templates!$I$1:HE$1,0))="","",INDEX(Templates!$I$2:$FQ$152,ROW()-ROW(BA$20)+1, MATCH(BA$16,Templates!$I$1:HE$1,0)))</f>
        <v/>
      </c>
      <c r="BB105" s="55" t="str" cm="1">
        <f t="array" ref="BB105">IF(INDEX(Templates!$I$2:$FQ$152,ROW()-ROW(BB$20)+1, MATCH(BB$16,Templates!$I$1:HF$1,0))="","",INDEX(Templates!$I$2:$FQ$152,ROW()-ROW(BB$20)+1, MATCH(BB$16,Templates!$I$1:HF$1,0)))</f>
        <v/>
      </c>
      <c r="BC105" s="55" t="str" cm="1">
        <f t="array" ref="BC105">IF(INDEX(Templates!$I$2:$FQ$152,ROW()-ROW(BC$20)+1, MATCH(BC$16,Templates!$I$1:HG$1,0))="","",INDEX(Templates!$I$2:$FQ$152,ROW()-ROW(BC$20)+1, MATCH(BC$16,Templates!$I$1:HG$1,0)))</f>
        <v/>
      </c>
      <c r="BD105" s="55" t="str" cm="1">
        <f t="array" ref="BD105">IF(INDEX(Templates!$I$2:$FQ$152,ROW()-ROW(BD$20)+1, MATCH(BD$16,Templates!$I$1:HH$1,0))="","",INDEX(Templates!$I$2:$FQ$152,ROW()-ROW(BD$20)+1, MATCH(BD$16,Templates!$I$1:HH$1,0)))</f>
        <v/>
      </c>
      <c r="BE105" s="55" t="str" cm="1">
        <f t="array" ref="BE105">IF(INDEX(Templates!$I$2:$FQ$152,ROW()-ROW(BE$20)+1, MATCH(BE$16,Templates!$I$1:HI$1,0))="","",INDEX(Templates!$I$2:$FQ$152,ROW()-ROW(BE$20)+1, MATCH(BE$16,Templates!$I$1:HI$1,0)))</f>
        <v/>
      </c>
      <c r="BF105" s="55" t="str" cm="1">
        <f t="array" ref="BF105">IF(INDEX(Templates!$I$2:$FQ$152,ROW()-ROW(BF$20)+1, MATCH(BF$16,Templates!$I$1:HJ$1,0))="","",INDEX(Templates!$I$2:$FQ$152,ROW()-ROW(BF$20)+1, MATCH(BF$16,Templates!$I$1:HJ$1,0)))</f>
        <v/>
      </c>
      <c r="BG105" s="55" t="str" cm="1">
        <f t="array" ref="BG105">IF(INDEX(Templates!$I$2:$FQ$152,ROW()-ROW(BG$20)+1, MATCH(BG$16,Templates!$I$1:HK$1,0))="","",INDEX(Templates!$I$2:$FQ$152,ROW()-ROW(BG$20)+1, MATCH(BG$16,Templates!$I$1:HK$1,0)))</f>
        <v/>
      </c>
      <c r="BH105" s="55" t="str" cm="1">
        <f t="array" ref="BH105">IF(INDEX(Templates!$I$2:$FQ$152,ROW()-ROW(BH$20)+1, MATCH(BH$16,Templates!$I$1:HI$1,0))="","",INDEX(Templates!$I$2:$FQ$152,ROW()-ROW(BH$20)+1, MATCH(BH$16,Templates!$I$1:HI$1,0)))</f>
        <v/>
      </c>
      <c r="BI105" s="55" t="str" cm="1">
        <f t="array" ref="BI105">IF(INDEX(Templates!$I$2:$FQ$152,ROW()-ROW(BI$20)+1, MATCH(BI$16,Templates!$I$1:HJ$1,0))="","",INDEX(Templates!$I$2:$FQ$152,ROW()-ROW(BI$20)+1, MATCH(BI$16,Templates!$I$1:HJ$1,0)))</f>
        <v/>
      </c>
      <c r="BJ105" s="55" t="str" cm="1">
        <f t="array" ref="BJ105">IF(INDEX(Templates!$I$2:$FQ$152,ROW()-ROW(BJ$20)+1, MATCH(BJ$16,Templates!$I$1:HK$1,0))="","",INDEX(Templates!$I$2:$FQ$152,ROW()-ROW(BJ$20)+1, MATCH(BJ$16,Templates!$I$1:HK$1,0)))</f>
        <v/>
      </c>
      <c r="BK105" s="55" t="str" cm="1">
        <f t="array" ref="BK105">IF(INDEX(Templates!$I$2:$FQ$152,ROW()-ROW(BK$20)+1, MATCH(BK$16,Templates!$I$1:HL$1,0))="","",INDEX(Templates!$I$2:$FQ$152,ROW()-ROW(BK$20)+1, MATCH(BK$16,Templates!$I$1:HL$1,0)))</f>
        <v/>
      </c>
      <c r="BL105" s="55" t="str" cm="1">
        <f t="array" ref="BL105">IF(INDEX(Templates!$I$2:$FQ$152,ROW()-ROW(BL$20)+1, MATCH(BL$16,Templates!$I$1:HM$1,0))="","",INDEX(Templates!$I$2:$FQ$152,ROW()-ROW(BL$20)+1, MATCH(BL$16,Templates!$I$1:HM$1,0)))</f>
        <v/>
      </c>
      <c r="BM105" s="55" t="str" cm="1">
        <f t="array" ref="BM105">IF(INDEX(Templates!$I$2:$FQ$152,ROW()-ROW(BM$20)+1, MATCH(BM$16,Templates!$I$1:HN$1,0))="","",INDEX(Templates!$I$2:$FQ$152,ROW()-ROW(BM$20)+1, MATCH(BM$16,Templates!$I$1:HN$1,0)))</f>
        <v/>
      </c>
      <c r="BN105" s="55" t="str" cm="1">
        <f t="array" ref="BN105">IF(INDEX(Templates!$I$2:$FQ$152,ROW()-ROW(BN$20)+1, MATCH(BN$16,Templates!$I$1:HO$1,0))="","",INDEX(Templates!$I$2:$FQ$152,ROW()-ROW(BN$20)+1, MATCH(BN$16,Templates!$I$1:HO$1,0)))</f>
        <v/>
      </c>
      <c r="BO105" s="55" t="str" cm="1">
        <f t="array" ref="BO105">IF(INDEX(Templates!$I$2:$FQ$152,ROW()-ROW(BO$20)+1, MATCH(BO$16,Templates!$I$1:HP$1,0))="","",INDEX(Templates!$I$2:$FQ$152,ROW()-ROW(BO$20)+1, MATCH(BO$16,Templates!$I$1:HP$1,0)))</f>
        <v/>
      </c>
      <c r="BP105" s="55" t="str" cm="1">
        <f t="array" ref="BP105">IF(INDEX(Templates!$I$2:$FQ$152,ROW()-ROW(BP$20)+1, MATCH(BP$16,Templates!$I$1:HQ$1,0))="","",INDEX(Templates!$I$2:$FQ$152,ROW()-ROW(BP$20)+1, MATCH(BP$16,Templates!$I$1:HQ$1,0)))</f>
        <v/>
      </c>
      <c r="BQ105" s="55" t="str" cm="1">
        <f t="array" ref="BQ105">IF(INDEX(Templates!$I$2:$FQ$152,ROW()-ROW(BQ$20)+1, MATCH(BQ$16,Templates!$I$1:HR$1,0))="","",INDEX(Templates!$I$2:$FQ$152,ROW()-ROW(BQ$20)+1, MATCH(BQ$16,Templates!$I$1:HR$1,0)))</f>
        <v/>
      </c>
      <c r="BR105" s="55" t="str" cm="1">
        <f t="array" ref="BR105">IF(INDEX(Templates!$I$2:$FQ$152,ROW()-ROW(BR$20)+1, MATCH(BR$16,Templates!$I$1:HS$1,0))="","",INDEX(Templates!$I$2:$FQ$152,ROW()-ROW(BR$20)+1, MATCH(BR$16,Templates!$I$1:HS$1,0)))</f>
        <v/>
      </c>
      <c r="BS105" s="55" t="str" cm="1">
        <f t="array" ref="BS105">IF(INDEX(Templates!$I$2:$FQ$152,ROW()-ROW(BS$20)+1, MATCH(BS$16,Templates!$I$1:HT$1,0))="","",INDEX(Templates!$I$2:$FQ$152,ROW()-ROW(BS$20)+1, MATCH(BS$16,Templates!$I$1:HT$1,0)))</f>
        <v/>
      </c>
      <c r="BT105" s="55" t="str" cm="1">
        <f t="array" ref="BT105">IF(INDEX(Templates!$I$2:$FQ$152,ROW()-ROW(BT$20)+1, MATCH(BT$16,Templates!$I$1:HU$1,0))="","",INDEX(Templates!$I$2:$FQ$152,ROW()-ROW(BT$20)+1, MATCH(BT$16,Templates!$I$1:HU$1,0)))</f>
        <v/>
      </c>
      <c r="BU105" s="55" t="str" cm="1">
        <f t="array" ref="BU105">IF(INDEX(Templates!$I$2:$FQ$152,ROW()-ROW(BU$20)+1, MATCH(BU$16,Templates!$I$1:HV$1,0))="","",INDEX(Templates!$I$2:$FQ$152,ROW()-ROW(BU$20)+1, MATCH(BU$16,Templates!$I$1:HV$1,0)))</f>
        <v/>
      </c>
      <c r="BV105" s="55" t="str" cm="1">
        <f t="array" ref="BV105">IF(INDEX(Templates!$I$2:$FQ$152,ROW()-ROW(BV$20)+1, MATCH(BV$16,Templates!$I$1:HW$1,0))="","",INDEX(Templates!$I$2:$FQ$152,ROW()-ROW(BV$20)+1, MATCH(BV$16,Templates!$I$1:HW$1,0)))</f>
        <v/>
      </c>
      <c r="BW105" s="55" t="str" cm="1">
        <f t="array" ref="BW105">IF(INDEX(Templates!$I$2:$FQ$152,ROW()-ROW(BW$20)+1, MATCH(BW$16,Templates!$I$1:HX$1,0))="","",INDEX(Templates!$I$2:$FQ$152,ROW()-ROW(BW$20)+1, MATCH(BW$16,Templates!$I$1:HX$1,0)))</f>
        <v/>
      </c>
      <c r="BX105" s="55" t="str" cm="1">
        <f t="array" ref="BX105">IF(INDEX(Templates!$I$2:$FQ$152,ROW()-ROW(BX$20)+1, MATCH(BX$16,Templates!$I$1:HY$1,0))="","",INDEX(Templates!$I$2:$FQ$152,ROW()-ROW(BX$20)+1, MATCH(BX$16,Templates!$I$1:HY$1,0)))</f>
        <v/>
      </c>
      <c r="BY105" s="55" t="str" cm="1">
        <f t="array" ref="BY105">IF(INDEX(Templates!$I$2:$FQ$152,ROW()-ROW(BY$20)+1, MATCH(BY$16,Templates!$I$1:HZ$1,0))="","",INDEX(Templates!$I$2:$FQ$152,ROW()-ROW(BY$20)+1, MATCH(BY$16,Templates!$I$1:HZ$1,0)))</f>
        <v/>
      </c>
      <c r="BZ105" s="55" t="str" cm="1">
        <f t="array" ref="BZ105">IF(INDEX(Templates!$I$2:$FQ$152,ROW()-ROW(BZ$20)+1, MATCH(BZ$16,Templates!$I$1:IA$1,0))="","",INDEX(Templates!$I$2:$FQ$152,ROW()-ROW(BZ$20)+1, MATCH(BZ$16,Templates!$I$1:IA$1,0)))</f>
        <v/>
      </c>
      <c r="CA105" s="55" t="str" cm="1">
        <f t="array" ref="CA105">IF(INDEX(Templates!$I$2:$FQ$152,ROW()-ROW(CA$20)+1, MATCH(CA$16,Templates!$I$1:IB$1,0))="","",INDEX(Templates!$I$2:$FQ$152,ROW()-ROW(CA$20)+1, MATCH(CA$16,Templates!$I$1:IB$1,0)))</f>
        <v/>
      </c>
      <c r="CB105" s="55" t="str" cm="1">
        <f t="array" ref="CB105">IF(INDEX(Templates!$I$2:$FQ$152,ROW()-ROW(CB$20)+1, MATCH(CB$16,Templates!$I$1:IC$1,0))="","",INDEX(Templates!$I$2:$FQ$152,ROW()-ROW(CB$20)+1, MATCH(CB$16,Templates!$I$1:IC$1,0)))</f>
        <v/>
      </c>
      <c r="CC105" s="55" t="str" cm="1">
        <f t="array" ref="CC105">IF(INDEX(Templates!$I$2:$FQ$152,ROW()-ROW(CC$20)+1, MATCH(CC$16,Templates!$I$1:ID$1,0))="","",INDEX(Templates!$I$2:$FQ$152,ROW()-ROW(CC$20)+1, MATCH(CC$16,Templates!$I$1:ID$1,0)))</f>
        <v/>
      </c>
      <c r="CD105" s="55" t="str" cm="1">
        <f t="array" ref="CD105">IF(INDEX(Templates!$I$2:$FQ$152,ROW()-ROW(CD$20)+1, MATCH(CD$16,Templates!$I$1:IE$1,0))="","",INDEX(Templates!$I$2:$FQ$152,ROW()-ROW(CD$20)+1, MATCH(CD$16,Templates!$I$1:IE$1,0)))</f>
        <v/>
      </c>
      <c r="CE105" s="55" t="str" cm="1">
        <f t="array" ref="CE105">IF(INDEX(Templates!$I$2:$FQ$152,ROW()-ROW(CE$20)+1, MATCH(CE$16,Templates!$I$1:IF$1,0))="","",INDEX(Templates!$I$2:$FQ$152,ROW()-ROW(CE$20)+1, MATCH(CE$16,Templates!$I$1:IF$1,0)))</f>
        <v/>
      </c>
      <c r="CF105" s="55" t="str" cm="1">
        <f t="array" ref="CF105">IF(INDEX(Templates!$I$2:$FQ$152,ROW()-ROW(CF$20)+1, MATCH(CF$16,Templates!$I$1:ID$1,0))="","",INDEX(Templates!$I$2:$FQ$152,ROW()-ROW(CF$20)+1, MATCH(CF$16,Templates!$I$1:ID$1,0)))</f>
        <v/>
      </c>
      <c r="CG105" s="55" t="str" cm="1">
        <f t="array" ref="CG105">IF(INDEX(Templates!$I$2:$FQ$152,ROW()-ROW(CG$20)+1, MATCH(CG$16,Templates!$I$1:IE$1,0))="","",INDEX(Templates!$I$2:$FQ$152,ROW()-ROW(CG$20)+1, MATCH(CG$16,Templates!$I$1:IE$1,0)))</f>
        <v/>
      </c>
      <c r="CH105" s="55" t="str" cm="1">
        <f t="array" ref="CH105">IF(INDEX(Templates!$I$2:$FQ$152,ROW()-ROW(CH$20)+1, MATCH(CH$16,Templates!$I$1:IF$1,0))="","",INDEX(Templates!$I$2:$FQ$152,ROW()-ROW(CH$20)+1, MATCH(CH$16,Templates!$I$1:IF$1,0)))</f>
        <v/>
      </c>
      <c r="CI105" s="55" t="str" cm="1">
        <f t="array" ref="CI105">IF(INDEX(Templates!$I$2:$FQ$152,ROW()-ROW(CI$20)+1, MATCH(CI$16,Templates!$I$1:IG$1,0))="","",INDEX(Templates!$I$2:$FQ$152,ROW()-ROW(CI$20)+1, MATCH(CI$16,Templates!$I$1:IG$1,0)))</f>
        <v/>
      </c>
      <c r="CJ105" s="55" t="str" cm="1">
        <f t="array" ref="CJ105">IF(INDEX(Templates!$I$2:$FQ$152,ROW()-ROW(CJ$20)+1, MATCH(CJ$16,Templates!$I$1:IH$1,0))="","",INDEX(Templates!$I$2:$FQ$152,ROW()-ROW(CJ$20)+1, MATCH(CJ$16,Templates!$I$1:IH$1,0)))</f>
        <v/>
      </c>
      <c r="CK105" s="55" t="str" cm="1">
        <f t="array" ref="CK105">IF(INDEX(Templates!$I$2:$FQ$152,ROW()-ROW(CK$20)+1, MATCH(CK$16,Templates!$I$1:II$1,0))="","",INDEX(Templates!$I$2:$FQ$152,ROW()-ROW(CK$20)+1, MATCH(CK$16,Templates!$I$1:II$1,0)))</f>
        <v/>
      </c>
      <c r="CL105" s="55" t="str" cm="1">
        <f t="array" ref="CL105">IF(INDEX(Templates!$I$2:$FQ$152,ROW()-ROW(CL$20)+1, MATCH(CL$16,Templates!$I$1:IJ$1,0))="","",INDEX(Templates!$I$2:$FQ$152,ROW()-ROW(CL$20)+1, MATCH(CL$16,Templates!$I$1:IJ$1,0)))</f>
        <v/>
      </c>
      <c r="CM105" s="55" t="str" cm="1">
        <f t="array" ref="CM105">IF(INDEX(Templates!$I$2:$FQ$152,ROW()-ROW(CM$20)+1, MATCH(CM$16,Templates!$I$1:IK$1,0))="","",INDEX(Templates!$I$2:$FQ$152,ROW()-ROW(CM$20)+1, MATCH(CM$16,Templates!$I$1:IK$1,0)))</f>
        <v/>
      </c>
      <c r="CN105" s="55" t="str" cm="1">
        <f t="array" ref="CN105">IF(INDEX(Templates!$I$2:$FQ$152,ROW()-ROW(CN$20)+1, MATCH(CN$16,Templates!$I$1:IL$1,0))="","",INDEX(Templates!$I$2:$FQ$152,ROW()-ROW(CN$20)+1, MATCH(CN$16,Templates!$I$1:IL$1,0)))</f>
        <v/>
      </c>
      <c r="CO105" s="55" t="str" cm="1">
        <f t="array" ref="CO105">IF(INDEX(Templates!$I$2:$FQ$152,ROW()-ROW(CO$20)+1, MATCH(CO$16,Templates!$I$1:IM$1,0))="","",INDEX(Templates!$I$2:$FQ$152,ROW()-ROW(CO$20)+1, MATCH(CO$16,Templates!$I$1:IM$1,0)))</f>
        <v/>
      </c>
      <c r="CP105" s="55" t="str" cm="1">
        <f t="array" ref="CP105">IF(INDEX(Templates!$I$2:$FQ$152,ROW()-ROW(CP$20)+1, MATCH(CP$16,Templates!$I$1:IN$1,0))="","",INDEX(Templates!$I$2:$FQ$152,ROW()-ROW(CP$20)+1, MATCH(CP$16,Templates!$I$1:IN$1,0)))</f>
        <v/>
      </c>
      <c r="CQ105" s="55" t="str" cm="1">
        <f t="array" ref="CQ105">IF(INDEX(Templates!$I$2:$FQ$152,ROW()-ROW(CQ$20)+1, MATCH(CQ$16,Templates!$I$1:IO$1,0))="","",INDEX(Templates!$I$2:$FQ$152,ROW()-ROW(CQ$20)+1, MATCH(CQ$16,Templates!$I$1:IO$1,0)))</f>
        <v/>
      </c>
      <c r="CR105" s="55" t="str" cm="1">
        <f t="array" ref="CR105">IF(INDEX(Templates!$I$2:$FQ$152,ROW()-ROW(CR$20)+1, MATCH(CR$16,Templates!$I$1:IP$1,0))="","",INDEX(Templates!$I$2:$FQ$152,ROW()-ROW(CR$20)+1, MATCH(CR$16,Templates!$I$1:IP$1,0)))</f>
        <v/>
      </c>
      <c r="CS105" s="55" t="str" cm="1">
        <f t="array" ref="CS105">IF(INDEX(Templates!$I$2:$FQ$152,ROW()-ROW(CS$20)+1, MATCH(CS$16,Templates!$I$1:IQ$1,0))="","",INDEX(Templates!$I$2:$FQ$152,ROW()-ROW(CS$20)+1, MATCH(CS$16,Templates!$I$1:IQ$1,0)))</f>
        <v/>
      </c>
      <c r="CT105" s="55" t="str" cm="1">
        <f t="array" ref="CT105">IF(INDEX(Templates!$I$2:$FQ$152,ROW()-ROW(CT$20)+1, MATCH(CT$16,Templates!$I$1:IR$1,0))="","",INDEX(Templates!$I$2:$FQ$152,ROW()-ROW(CT$20)+1, MATCH(CT$16,Templates!$I$1:IR$1,0)))</f>
        <v/>
      </c>
      <c r="CU105" s="55" t="str" cm="1">
        <f t="array" ref="CU105">IF(INDEX(Templates!$I$2:$FQ$152,ROW()-ROW(CU$20)+1, MATCH(CU$16,Templates!$I$1:IS$1,0))="","",INDEX(Templates!$I$2:$FQ$152,ROW()-ROW(CU$20)+1, MATCH(CU$16,Templates!$I$1:IS$1,0)))</f>
        <v/>
      </c>
      <c r="CV105" s="55" t="str" cm="1">
        <f t="array" ref="CV105">IF(INDEX(Templates!$I$2:$FQ$152,ROW()-ROW(CV$20)+1, MATCH(CV$16,Templates!$I$1:IT$1,0))="","",INDEX(Templates!$I$2:$FQ$152,ROW()-ROW(CV$20)+1, MATCH(CV$16,Templates!$I$1:IT$1,0)))</f>
        <v/>
      </c>
      <c r="CW105" s="55" t="str" cm="1">
        <f t="array" ref="CW105">IF(INDEX(Templates!$I$2:$FQ$152,ROW()-ROW(CW$20)+1, MATCH(CW$16,Templates!$I$1:IU$1,0))="","",INDEX(Templates!$I$2:$FQ$152,ROW()-ROW(CW$20)+1, MATCH(CW$16,Templates!$I$1:IU$1,0)))</f>
        <v/>
      </c>
      <c r="CX105" s="55" t="str" cm="1">
        <f t="array" ref="CX105">IF(INDEX(Templates!$I$2:$FQ$152,ROW()-ROW(CX$20)+1, MATCH(CX$16,Templates!$I$1:IV$1,0))="","",INDEX(Templates!$I$2:$FQ$152,ROW()-ROW(CX$20)+1, MATCH(CX$16,Templates!$I$1:IV$1,0)))</f>
        <v/>
      </c>
      <c r="CY105" s="55" t="str" cm="1">
        <f t="array" ref="CY105">IF(INDEX(Templates!$I$2:$FQ$152,ROW()-ROW(CY$20)+1, MATCH(CY$16,Templates!$I$1:IW$1,0))="","",INDEX(Templates!$I$2:$FQ$152,ROW()-ROW(CY$20)+1, MATCH(CY$16,Templates!$I$1:IW$1,0)))</f>
        <v/>
      </c>
      <c r="CZ105" s="55" t="str" cm="1">
        <f t="array" ref="CZ105">IF(INDEX(Templates!$I$2:$FQ$152,ROW()-ROW(CZ$20)+1, MATCH(CZ$16,Templates!$I$1:IX$1,0))="","",INDEX(Templates!$I$2:$FQ$152,ROW()-ROW(CZ$20)+1, MATCH(CZ$16,Templates!$I$1:IX$1,0)))</f>
        <v/>
      </c>
      <c r="DA105" s="55" t="str" cm="1">
        <f t="array" ref="DA105">IF(INDEX(Templates!$I$2:$FQ$152,ROW()-ROW(DA$20)+1, MATCH(DA$16,Templates!$I$1:IY$1,0))="","",INDEX(Templates!$I$2:$FQ$152,ROW()-ROW(DA$20)+1, MATCH(DA$16,Templates!$I$1:IY$1,0)))</f>
        <v/>
      </c>
      <c r="DB105" s="55" t="str" cm="1">
        <f t="array" ref="DB105">IF(INDEX(Templates!$I$2:$FQ$152,ROW()-ROW(DB$20)+1, MATCH(DB$16,Templates!$I$1:IZ$1,0))="","",INDEX(Templates!$I$2:$FQ$152,ROW()-ROW(DB$20)+1, MATCH(DB$16,Templates!$I$1:IZ$1,0)))</f>
        <v/>
      </c>
      <c r="DC105" s="55" t="str" cm="1">
        <f t="array" ref="DC105">IF(INDEX(Templates!$I$2:$FQ$152,ROW()-ROW(DC$20)+1, MATCH(DC$16,Templates!$I$1:JA$1,0))="","",INDEX(Templates!$I$2:$FQ$152,ROW()-ROW(DC$20)+1, MATCH(DC$16,Templates!$I$1:JA$1,0)))</f>
        <v/>
      </c>
      <c r="DD105" s="55" t="str" cm="1">
        <f t="array" ref="DD105">IF(INDEX(Templates!$I$2:$FQ$152,ROW()-ROW(DD$20)+1, MATCH(DD$16,Templates!$I$1:JB$1,0))="","",INDEX(Templates!$I$2:$FQ$152,ROW()-ROW(DD$20)+1, MATCH(DD$16,Templates!$I$1:JB$1,0)))</f>
        <v/>
      </c>
      <c r="DE105" s="55" t="str" cm="1">
        <f t="array" ref="DE105">IF(INDEX(Templates!$I$2:$FQ$152,ROW()-ROW(DE$20)+1, MATCH(DE$16,Templates!$I$1:JC$1,0))="","",INDEX(Templates!$I$2:$FQ$152,ROW()-ROW(DE$20)+1, MATCH(DE$16,Templates!$I$1:JC$1,0)))</f>
        <v/>
      </c>
      <c r="DF105" s="55" t="str" cm="1">
        <f t="array" ref="DF105">IF(INDEX(Templates!$I$2:$FQ$152,ROW()-ROW(DF$20)+1, MATCH(DF$16,Templates!$I$1:JD$1,0))="","",INDEX(Templates!$I$2:$FQ$152,ROW()-ROW(DF$20)+1, MATCH(DF$16,Templates!$I$1:JD$1,0)))</f>
        <v/>
      </c>
      <c r="DG105" s="55" t="str" cm="1">
        <f t="array" ref="DG105">IF(INDEX(Templates!$I$2:$FQ$152,ROW()-ROW(DG$20)+1, MATCH(DG$16,Templates!$I$1:JE$1,0))="","",INDEX(Templates!$I$2:$FQ$152,ROW()-ROW(DG$20)+1, MATCH(DG$16,Templates!$I$1:JE$1,0)))</f>
        <v/>
      </c>
      <c r="DH105" s="55" t="str" cm="1">
        <f t="array" ref="DH105">IF(INDEX(Templates!$I$2:$FQ$152,ROW()-ROW(DH$20)+1, MATCH(DH$16,Templates!$I$1:JF$1,0))="","",INDEX(Templates!$I$2:$FQ$152,ROW()-ROW(DH$20)+1, MATCH(DH$16,Templates!$I$1:JF$1,0)))</f>
        <v/>
      </c>
      <c r="DI105" s="55" t="str" cm="1">
        <f t="array" ref="DI105">IF(INDEX(Templates!$I$2:$FQ$152,ROW()-ROW(DI$20)+1, MATCH(DI$16,Templates!$I$1:JG$1,0))="","",INDEX(Templates!$I$2:$FQ$152,ROW()-ROW(DI$20)+1, MATCH(DI$16,Templates!$I$1:JG$1,0)))</f>
        <v/>
      </c>
      <c r="DJ105" s="55" t="str" cm="1">
        <f t="array" ref="DJ105">IF(INDEX(Templates!$I$2:$FQ$152,ROW()-ROW(DJ$20)+1, MATCH(DJ$16,Templates!$I$1:JH$1,0))="","",INDEX(Templates!$I$2:$FQ$152,ROW()-ROW(DJ$20)+1, MATCH(DJ$16,Templates!$I$1:JH$1,0)))</f>
        <v/>
      </c>
      <c r="DK105" s="55" t="str" cm="1">
        <f t="array" ref="DK105">IF(INDEX(Templates!$I$2:$FQ$152,ROW()-ROW(DK$20)+1, MATCH(DK$16,Templates!$I$1:JI$1,0))="","",INDEX(Templates!$I$2:$FQ$152,ROW()-ROW(DK$20)+1, MATCH(DK$16,Templates!$I$1:JI$1,0)))</f>
        <v/>
      </c>
      <c r="DL105" s="55" t="str" cm="1">
        <f t="array" ref="DL105">IF(INDEX(Templates!$I$2:$FQ$152,ROW()-ROW(DL$20)+1, MATCH(DL$16,Templates!$I$1:JJ$1,0))="","",INDEX(Templates!$I$2:$FQ$152,ROW()-ROW(DL$20)+1, MATCH(DL$16,Templates!$I$1:JJ$1,0)))</f>
        <v/>
      </c>
      <c r="DM105" s="55" t="str" cm="1">
        <f t="array" ref="DM105">IF(INDEX(Templates!$I$2:$FQ$152,ROW()-ROW(DM$20)+1, MATCH(DM$16,Templates!$I$1:JK$1,0))="","",INDEX(Templates!$I$2:$FQ$152,ROW()-ROW(DM$20)+1, MATCH(DM$16,Templates!$I$1:JK$1,0)))</f>
        <v/>
      </c>
      <c r="DN105" s="55" t="str" cm="1">
        <f t="array" ref="DN105">IF(INDEX(Templates!$I$2:$FQ$152,ROW()-ROW(DN$20)+1, MATCH(DN$16,Templates!$I$1:JL$1,0))="","",INDEX(Templates!$I$2:$FQ$152,ROW()-ROW(DN$20)+1, MATCH(DN$16,Templates!$I$1:JL$1,0)))</f>
        <v/>
      </c>
      <c r="DO105" s="55" t="str" cm="1">
        <f t="array" ref="DO105">IF(INDEX(Templates!$I$2:$FQ$152,ROW()-ROW(DO$20)+1, MATCH(DO$16,Templates!$I$1:JM$1,0))="","",INDEX(Templates!$I$2:$FQ$152,ROW()-ROW(DO$20)+1, MATCH(DO$16,Templates!$I$1:JM$1,0)))</f>
        <v/>
      </c>
      <c r="DP105" s="55" t="str" cm="1">
        <f t="array" ref="DP105">IF(INDEX(Templates!$I$2:$FQ$152,ROW()-ROW(DP$20)+1, MATCH(DP$16,Templates!$I$1:JN$1,0))="","",INDEX(Templates!$I$2:$FQ$152,ROW()-ROW(DP$20)+1, MATCH(DP$16,Templates!$I$1:JN$1,0)))</f>
        <v/>
      </c>
      <c r="DQ105" s="55" t="str" cm="1">
        <f t="array" ref="DQ105">IF(INDEX(Templates!$I$2:$FQ$152,ROW()-ROW(DQ$20)+1, MATCH(DQ$16,Templates!$I$1:JO$1,0))="","",INDEX(Templates!$I$2:$FQ$152,ROW()-ROW(DQ$20)+1, MATCH(DQ$16,Templates!$I$1:JO$1,0)))</f>
        <v/>
      </c>
      <c r="DR105" s="55" t="str" cm="1">
        <f t="array" ref="DR105">IF(INDEX(Templates!$I$2:$FQ$152,ROW()-ROW(DR$20)+1, MATCH(DR$16,Templates!$I$1:JP$1,0))="","",INDEX(Templates!$I$2:$FQ$152,ROW()-ROW(DR$20)+1, MATCH(DR$16,Templates!$I$1:JP$1,0)))</f>
        <v/>
      </c>
      <c r="DS105" s="55" t="str" cm="1">
        <f t="array" ref="DS105">IF(INDEX(Templates!$I$2:$FQ$152,ROW()-ROW(DS$20)+1, MATCH(DS$16,Templates!$I$1:JQ$1,0))="","",INDEX(Templates!$I$2:$FQ$152,ROW()-ROW(DS$20)+1, MATCH(DS$16,Templates!$I$1:JQ$1,0)))</f>
        <v/>
      </c>
      <c r="DT105" s="55" t="str" cm="1">
        <f t="array" ref="DT105">IF(INDEX(Templates!$I$2:$FQ$152,ROW()-ROW(DT$20)+1, MATCH(DT$16,Templates!$I$1:JR$1,0))="","",INDEX(Templates!$I$2:$FQ$152,ROW()-ROW(DT$20)+1, MATCH(DT$16,Templates!$I$1:JR$1,0)))</f>
        <v/>
      </c>
      <c r="DU105" s="55" t="str" cm="1">
        <f t="array" ref="DU105">IF(INDEX(Templates!$I$2:$FQ$152,ROW()-ROW(DU$20)+1, MATCH(DU$16,Templates!$I$1:JP$1,0))="","",INDEX(Templates!$I$2:$FQ$152,ROW()-ROW(DU$20)+1, MATCH(DU$16,Templates!$I$1:JP$1,0)))</f>
        <v/>
      </c>
      <c r="DV105" s="55" t="str" cm="1">
        <f t="array" ref="DV105">IF(INDEX(Templates!$I$2:$FQ$152,ROW()-ROW(DV$20)+1, MATCH(DV$16,Templates!$I$1:JQ$1,0))="","",INDEX(Templates!$I$2:$FQ$152,ROW()-ROW(DV$20)+1, MATCH(DV$16,Templates!$I$1:JQ$1,0)))</f>
        <v/>
      </c>
      <c r="DW105" s="55" t="str" cm="1">
        <f t="array" ref="DW105">IF(INDEX(Templates!$I$2:$FQ$152,ROW()-ROW(DW$20)+1, MATCH(DW$16,Templates!$I$1:JR$1,0))="","",INDEX(Templates!$I$2:$FQ$152,ROW()-ROW(DW$20)+1, MATCH(DW$16,Templates!$I$1:JR$1,0)))</f>
        <v/>
      </c>
      <c r="DX105" s="55" t="str" cm="1">
        <f t="array" ref="DX105">IF(INDEX(Templates!$I$2:$FQ$152,ROW()-ROW(DX$20)+1, MATCH(DX$16,Templates!$I$1:JS$1,0))="","",INDEX(Templates!$I$2:$FQ$152,ROW()-ROW(DX$20)+1, MATCH(DX$16,Templates!$I$1:JS$1,0)))</f>
        <v/>
      </c>
      <c r="DY105" s="55" t="str" cm="1">
        <f t="array" ref="DY105">IF(INDEX(Templates!$I$2:$FQ$152,ROW()-ROW(DY$20)+1, MATCH(DY$16,Templates!$I$1:JT$1,0))="","",INDEX(Templates!$I$2:$FQ$152,ROW()-ROW(DY$20)+1, MATCH(DY$16,Templates!$I$1:JT$1,0)))</f>
        <v/>
      </c>
      <c r="DZ105" s="55" t="str" cm="1">
        <f t="array" ref="DZ105">IF(INDEX(Templates!$I$2:$FQ$152,ROW()-ROW(DZ$20)+1, MATCH(DZ$16,Templates!$I$1:JU$1,0))="","",INDEX(Templates!$I$2:$FQ$152,ROW()-ROW(DZ$20)+1, MATCH(DZ$16,Templates!$I$1:JU$1,0)))</f>
        <v/>
      </c>
      <c r="EA105" s="55" t="str" cm="1">
        <f t="array" ref="EA105">IF(INDEX(Templates!$I$2:$FQ$152,ROW()-ROW(EA$20)+1, MATCH(EA$16,Templates!$I$1:JV$1,0))="","",INDEX(Templates!$I$2:$FQ$152,ROW()-ROW(EA$20)+1, MATCH(EA$16,Templates!$I$1:JV$1,0)))</f>
        <v/>
      </c>
      <c r="EB105" s="55" t="str" cm="1">
        <f t="array" ref="EB105">IF(INDEX(Templates!$I$2:$FQ$152,ROW()-ROW(EB$20)+1, MATCH(EB$16,Templates!$I$1:JW$1,0))="","",INDEX(Templates!$I$2:$FQ$152,ROW()-ROW(EB$20)+1, MATCH(EB$16,Templates!$I$1:JW$1,0)))</f>
        <v/>
      </c>
      <c r="EC105" s="55" t="str" cm="1">
        <f t="array" ref="EC105">IF(INDEX(Templates!$I$2:$FQ$152,ROW()-ROW(EC$20)+1, MATCH(EC$16,Templates!$I$1:JX$1,0))="","",INDEX(Templates!$I$2:$FQ$152,ROW()-ROW(EC$20)+1, MATCH(EC$16,Templates!$I$1:JX$1,0)))</f>
        <v/>
      </c>
      <c r="ED105" s="55" t="str" cm="1">
        <f t="array" ref="ED105">IF(INDEX(Templates!$I$2:$FQ$152,ROW()-ROW(ED$20)+1, MATCH(ED$16,Templates!$I$1:JY$1,0))="","",INDEX(Templates!$I$2:$FQ$152,ROW()-ROW(ED$20)+1, MATCH(ED$16,Templates!$I$1:JY$1,0)))</f>
        <v/>
      </c>
      <c r="EE105" s="55"/>
      <c r="EF105" s="55"/>
      <c r="EG105" s="55"/>
      <c r="EH105" s="55"/>
      <c r="EI105" s="55"/>
      <c r="EJ105" s="55"/>
      <c r="EK105" s="55"/>
      <c r="EL105" s="55"/>
      <c r="EM105" s="55"/>
      <c r="EN105" s="55"/>
      <c r="EO105" s="55"/>
      <c r="EP105" s="55"/>
      <c r="EQ105" s="55"/>
      <c r="ER105" s="55"/>
      <c r="ES105" s="55"/>
      <c r="ET105" s="55"/>
      <c r="EU105" s="55"/>
      <c r="EV105" s="55"/>
      <c r="EW105" s="55"/>
      <c r="EX105" s="55"/>
      <c r="EY105" s="55"/>
      <c r="EZ105" s="55"/>
      <c r="FA105" s="55"/>
      <c r="FB105" s="55"/>
      <c r="FC105" s="55"/>
      <c r="FD105" s="55"/>
      <c r="FE105" s="55"/>
      <c r="FF105" s="55"/>
      <c r="FG105" s="55"/>
      <c r="FH105" s="55"/>
      <c r="FI105" s="55"/>
      <c r="FJ105" s="55"/>
      <c r="FK105" s="55"/>
      <c r="FL105" s="55"/>
      <c r="FM105" s="55"/>
      <c r="FN105" s="55"/>
      <c r="FO105" s="55"/>
      <c r="FP105" s="55"/>
      <c r="FQ105" s="55"/>
      <c r="FR105" s="55"/>
      <c r="FS105" s="55"/>
      <c r="FT105" s="55"/>
      <c r="FU105" s="55"/>
      <c r="FV105" s="55"/>
      <c r="FW105" s="55"/>
      <c r="FX105" s="55"/>
      <c r="FY105" s="55"/>
      <c r="FZ105" s="55"/>
      <c r="GA105" s="55"/>
      <c r="GB105" s="55"/>
      <c r="GC105" s="55"/>
      <c r="GD105" s="55"/>
      <c r="GE105" s="55"/>
      <c r="GF105" s="55"/>
      <c r="GG105" s="55"/>
      <c r="GH105" s="55"/>
      <c r="GI105" s="55"/>
      <c r="GJ105" s="55"/>
      <c r="GK105" s="55"/>
      <c r="GL105" s="55"/>
      <c r="GM105" s="55"/>
      <c r="GN105" s="55"/>
      <c r="GO105" s="83"/>
      <c r="GP105" s="83"/>
      <c r="GQ105" s="83"/>
      <c r="GR105" s="83"/>
      <c r="GS105" s="83"/>
      <c r="GT105" s="83"/>
      <c r="GU105" s="83"/>
      <c r="GV105" s="83"/>
      <c r="GW105" s="83"/>
    </row>
    <row r="106" spans="1:205" s="24" customFormat="1" x14ac:dyDescent="0.55000000000000004">
      <c r="A106" s="41" t="s">
        <v>763</v>
      </c>
      <c r="B106" s="6" t="s">
        <v>768</v>
      </c>
      <c r="C106" s="66" t="str" cm="1">
        <f t="array" ref="C106">IF(INDEX(Templates!A$2:A$153,ROW()-ROW($20:$20)+1)="","",INDEX(Templates!A$2:A$153,ROW()-ROW($20:$20)+1))</f>
        <v>JSON_PATH:heat_rejections[0]</v>
      </c>
      <c r="D106" s="66" t="str" cm="1">
        <f t="array" ref="D106">IF(INDEX(Templates!B$2:B$153,ROW()-ROW($20:$20)+1)="","",INDEX(Templates!B$2:B$153,ROW()-ROW($20:$20)+1))</f>
        <v>reset_type</v>
      </c>
      <c r="E106" s="66" t="str" cm="1">
        <f t="array" ref="E106">IF(INDEX(Templates!C$2:C$153,ROW()-ROW($20:$20)+1)="","",INDEX(Templates!C$2:C$153,ROW()-ROW($20:$20)+1))</f>
        <v/>
      </c>
      <c r="F106" s="127" t="str" cm="1">
        <f t="array" ref="F106">IF(INDEX(Templates!D$2:D$153,ROW()-ROW($20:$20)+1)="","",INDEX(Templates!D$2:D$153,ROW()-ROW($20:$20)+1))</f>
        <v/>
      </c>
      <c r="G106" s="116" t="str" cm="1">
        <f t="array" ref="G106">IF(INDEX(Templates!E$2:E$153,ROW()-ROW($20:$20)+1)="","",INDEX(Templates!E$2:E$153,ROW()-ROW($20:$20)+1))</f>
        <v>HeatRejection</v>
      </c>
      <c r="H106" s="68" t="str" cm="1">
        <f t="array" ref="H106">IF(INDEX(Templates!F$2:F$153,ROW()-ROW($20:$20)+1)="","",INDEX(Templates!F$2:F$153,ROW()-ROW($20:$20)+1))</f>
        <v>Cooling Tower 1</v>
      </c>
      <c r="I106" s="68" t="str" cm="1">
        <f t="array" ref="I106">IF(INDEX(Templates!G$2:G$153,ROW()-ROW($20:$20)+1)="","",INDEX(Templates!G$2:G$153,ROW()-ROW($20:$20)+1))</f>
        <v>ASHRAE229 1</v>
      </c>
      <c r="J106" s="68" t="str" cm="1">
        <f t="array" ref="J106">IF(INDEX(Templates!H$2:H$153,ROW()-ROW($20:$20)+1)="","",INDEX(Templates!H$2:H$153,ROW()-ROW($20:$20)+1))</f>
        <v>reset_type</v>
      </c>
      <c r="K106" s="69" t="s">
        <v>765</v>
      </c>
      <c r="L106" s="69" t="s">
        <v>765</v>
      </c>
      <c r="M106" s="55" t="str" cm="1">
        <f t="array" ref="M106">IF(INDEX(Templates!$I$2:$FQ$152,ROW()-ROW(M$20)+1, MATCH(M$16,Templates!$I$1:FQ$1,0))="","",INDEX(Templates!$I$2:$FQ$152,ROW()-ROW(M$20)+1, MATCH(M$16,Templates!$I$1:FQ$1,0)))</f>
        <v/>
      </c>
      <c r="N106" s="55" t="str" cm="1">
        <f t="array" ref="N106">IF(INDEX(Templates!$I$2:$FQ$152,ROW()-ROW(N$20)+1, MATCH(N$16,Templates!$I$1:FR$1,0))="","",INDEX(Templates!$I$2:$FQ$152,ROW()-ROW(N$20)+1, MATCH(N$16,Templates!$I$1:FR$1,0)))</f>
        <v/>
      </c>
      <c r="O106" s="55" t="str" cm="1">
        <f t="array" ref="O106">IF(INDEX(Templates!$I$2:$FQ$152,ROW()-ROW(O$20)+1, MATCH(O$16,Templates!$I$1:FS$1,0))="","",INDEX(Templates!$I$2:$FQ$152,ROW()-ROW(O$20)+1, MATCH(O$16,Templates!$I$1:FS$1,0)))</f>
        <v/>
      </c>
      <c r="P106" s="55" t="str" cm="1">
        <f t="array" ref="P106">IF(INDEX(Templates!$I$2:$FQ$152,ROW()-ROW(P$20)+1, MATCH(P$16,Templates!$I$1:FT$1,0))="","",INDEX(Templates!$I$2:$FQ$152,ROW()-ROW(P$20)+1, MATCH(P$16,Templates!$I$1:FT$1,0)))</f>
        <v/>
      </c>
      <c r="Q106" s="55" t="str" cm="1">
        <f t="array" ref="Q106">IF(INDEX(Templates!$I$2:$FQ$152,ROW()-ROW(Q$20)+1, MATCH(Q$16,Templates!$I$1:FU$1,0))="","",INDEX(Templates!$I$2:$FQ$152,ROW()-ROW(Q$20)+1, MATCH(Q$16,Templates!$I$1:FU$1,0)))</f>
        <v/>
      </c>
      <c r="R106" s="55" t="str" cm="1">
        <f t="array" ref="R106">IF(INDEX(Templates!$I$2:$FQ$152,ROW()-ROW(R$20)+1, MATCH(R$16,Templates!$I$1:FV$1,0))="","",INDEX(Templates!$I$2:$FQ$152,ROW()-ROW(R$20)+1, MATCH(R$16,Templates!$I$1:FV$1,0)))</f>
        <v/>
      </c>
      <c r="S106" s="55" t="str" cm="1">
        <f t="array" ref="S106">IF(INDEX(Templates!$I$2:$FQ$152,ROW()-ROW(S$20)+1, MATCH(S$16,Templates!$I$1:FW$1,0))="","",INDEX(Templates!$I$2:$FQ$152,ROW()-ROW(S$20)+1, MATCH(S$16,Templates!$I$1:FW$1,0)))</f>
        <v/>
      </c>
      <c r="T106" s="55" t="str" cm="1">
        <f t="array" ref="T106">IF(INDEX(Templates!$I$2:$FQ$152,ROW()-ROW(T$20)+1, MATCH(T$16,Templates!$I$1:FX$1,0))="","",INDEX(Templates!$I$2:$FQ$152,ROW()-ROW(T$20)+1, MATCH(T$16,Templates!$I$1:FX$1,0)))</f>
        <v/>
      </c>
      <c r="U106" s="55" t="str" cm="1">
        <f t="array" ref="U106">IF(INDEX(Templates!$I$2:$FQ$152,ROW()-ROW(U$20)+1, MATCH(U$16,Templates!$I$1:FY$1,0))="","",INDEX(Templates!$I$2:$FQ$152,ROW()-ROW(U$20)+1, MATCH(U$16,Templates!$I$1:FY$1,0)))</f>
        <v/>
      </c>
      <c r="V106" s="55" t="str" cm="1">
        <f t="array" ref="V106">IF(INDEX(Templates!$I$2:$FQ$152,ROW()-ROW(V$20)+1, MATCH(V$16,Templates!$I$1:FZ$1,0))="","",INDEX(Templates!$I$2:$FQ$152,ROW()-ROW(V$20)+1, MATCH(V$16,Templates!$I$1:FZ$1,0)))</f>
        <v/>
      </c>
      <c r="W106" s="55" t="str" cm="1">
        <f t="array" ref="W106">IF(INDEX(Templates!$I$2:$FQ$152,ROW()-ROW(W$20)+1, MATCH(W$16,Templates!$I$1:GA$1,0))="","",INDEX(Templates!$I$2:$FQ$152,ROW()-ROW(W$20)+1, MATCH(W$16,Templates!$I$1:GA$1,0)))</f>
        <v/>
      </c>
      <c r="X106" s="55" t="str" cm="1">
        <f t="array" ref="X106">IF(INDEX(Templates!$I$2:$FQ$152,ROW()-ROW(X$20)+1, MATCH(X$16,Templates!$I$1:GB$1,0))="","",INDEX(Templates!$I$2:$FQ$152,ROW()-ROW(X$20)+1, MATCH(X$16,Templates!$I$1:GB$1,0)))</f>
        <v/>
      </c>
      <c r="Y106" s="55" t="str" cm="1">
        <f t="array" ref="Y106">IF(INDEX(Templates!$I$2:$FQ$152,ROW()-ROW(Y$20)+1, MATCH(Y$16,Templates!$I$1:GC$1,0))="","",INDEX(Templates!$I$2:$FQ$152,ROW()-ROW(Y$20)+1, MATCH(Y$16,Templates!$I$1:GC$1,0)))</f>
        <v/>
      </c>
      <c r="Z106" s="55" t="str" cm="1">
        <f t="array" ref="Z106">IF(INDEX(Templates!$I$2:$FQ$152,ROW()-ROW(Z$20)+1, MATCH(Z$16,Templates!$I$1:GD$1,0))="","",INDEX(Templates!$I$2:$FQ$152,ROW()-ROW(Z$20)+1, MATCH(Z$16,Templates!$I$1:GD$1,0)))</f>
        <v/>
      </c>
      <c r="AA106" s="55" t="str" cm="1">
        <f t="array" ref="AA106">IF(INDEX(Templates!$I$2:$FQ$152,ROW()-ROW(AA$20)+1, MATCH(AA$16,Templates!$I$1:GE$1,0))="","",INDEX(Templates!$I$2:$FQ$152,ROW()-ROW(AA$20)+1, MATCH(AA$16,Templates!$I$1:GE$1,0)))</f>
        <v/>
      </c>
      <c r="AB106" s="55" t="str" cm="1">
        <f t="array" ref="AB106">IF(INDEX(Templates!$I$2:$FQ$152,ROW()-ROW(AB$20)+1, MATCH(AB$16,Templates!$I$1:GF$1,0))="","",INDEX(Templates!$I$2:$FQ$152,ROW()-ROW(AB$20)+1, MATCH(AB$16,Templates!$I$1:GF$1,0)))</f>
        <v/>
      </c>
      <c r="AC106" s="55" t="str" cm="1">
        <f t="array" ref="AC106">IF(INDEX(Templates!$I$2:$FQ$152,ROW()-ROW(AC$20)+1, MATCH(AC$16,Templates!$I$1:GG$1,0))="","",INDEX(Templates!$I$2:$FQ$152,ROW()-ROW(AC$20)+1, MATCH(AC$16,Templates!$I$1:GG$1,0)))</f>
        <v/>
      </c>
      <c r="AD106" s="55" t="str" cm="1">
        <f t="array" ref="AD106">IF(INDEX(Templates!$I$2:$FQ$152,ROW()-ROW(AD$20)+1, MATCH(AD$16,Templates!$I$1:GH$1,0))="","",INDEX(Templates!$I$2:$FQ$152,ROW()-ROW(AD$20)+1, MATCH(AD$16,Templates!$I$1:GH$1,0)))</f>
        <v/>
      </c>
      <c r="AE106" s="55" t="str" cm="1">
        <f t="array" ref="AE106">IF(INDEX(Templates!$I$2:$FQ$152,ROW()-ROW(AE$20)+1, MATCH(AE$16,Templates!$I$1:GI$1,0))="","",INDEX(Templates!$I$2:$FQ$152,ROW()-ROW(AE$20)+1, MATCH(AE$16,Templates!$I$1:GI$1,0)))</f>
        <v/>
      </c>
      <c r="AF106" s="55" t="str" cm="1">
        <f t="array" ref="AF106">IF(INDEX(Templates!$I$2:$FQ$152,ROW()-ROW(AF$20)+1, MATCH(AF$16,Templates!$I$1:GJ$1,0))="","",INDEX(Templates!$I$2:$FQ$152,ROW()-ROW(AF$20)+1, MATCH(AF$16,Templates!$I$1:GJ$1,0)))</f>
        <v/>
      </c>
      <c r="AG106" s="55" t="str" cm="1">
        <f t="array" ref="AG106">IF(INDEX(Templates!$I$2:$FQ$152,ROW()-ROW(AG$20)+1, MATCH(AG$16,Templates!$I$1:GK$1,0))="","",INDEX(Templates!$I$2:$FQ$152,ROW()-ROW(AG$20)+1, MATCH(AG$16,Templates!$I$1:GK$1,0)))</f>
        <v/>
      </c>
      <c r="AH106" s="55" t="str" cm="1">
        <f t="array" ref="AH106">IF(INDEX(Templates!$I$2:$FQ$152,ROW()-ROW(AH$20)+1, MATCH(AH$16,Templates!$I$1:GL$1,0))="","",INDEX(Templates!$I$2:$FQ$152,ROW()-ROW(AH$20)+1, MATCH(AH$16,Templates!$I$1:GL$1,0)))</f>
        <v/>
      </c>
      <c r="AI106" s="55" t="str" cm="1">
        <f t="array" ref="AI106">IF(INDEX(Templates!$I$2:$FQ$152,ROW()-ROW(AI$20)+1, MATCH(AI$16,Templates!$I$1:GM$1,0))="","",INDEX(Templates!$I$2:$FQ$152,ROW()-ROW(AI$20)+1, MATCH(AI$16,Templates!$I$1:GM$1,0)))</f>
        <v/>
      </c>
      <c r="AJ106" s="55" t="str" cm="1">
        <f t="array" ref="AJ106">IF(INDEX(Templates!$I$2:$FQ$152,ROW()-ROW(AJ$20)+1, MATCH(AJ$16,Templates!$I$1:GN$1,0))="","",INDEX(Templates!$I$2:$FQ$152,ROW()-ROW(AJ$20)+1, MATCH(AJ$16,Templates!$I$1:GN$1,0)))</f>
        <v/>
      </c>
      <c r="AK106" s="55" t="str" cm="1">
        <f t="array" ref="AK106">IF(INDEX(Templates!$I$2:$FQ$152,ROW()-ROW(AK$20)+1, MATCH(AK$16,Templates!$I$1:GO$1,0))="","",INDEX(Templates!$I$2:$FQ$152,ROW()-ROW(AK$20)+1, MATCH(AK$16,Templates!$I$1:GO$1,0)))</f>
        <v/>
      </c>
      <c r="AL106" s="55" t="str" cm="1">
        <f t="array" ref="AL106">IF(INDEX(Templates!$I$2:$FQ$152,ROW()-ROW(AL$20)+1, MATCH(AL$16,Templates!$I$1:GP$1,0))="","",INDEX(Templates!$I$2:$FQ$152,ROW()-ROW(AL$20)+1, MATCH(AL$16,Templates!$I$1:GP$1,0)))</f>
        <v/>
      </c>
      <c r="AM106" s="55" t="str" cm="1">
        <f t="array" ref="AM106">IF(INDEX(Templates!$I$2:$FQ$152,ROW()-ROW(AM$20)+1, MATCH(AM$16,Templates!$I$1:GQ$1,0))="","",INDEX(Templates!$I$2:$FQ$152,ROW()-ROW(AM$20)+1, MATCH(AM$16,Templates!$I$1:GQ$1,0)))</f>
        <v/>
      </c>
      <c r="AN106" s="55" t="str" cm="1">
        <f t="array" ref="AN106">IF(INDEX(Templates!$I$2:$FQ$152,ROW()-ROW(AN$20)+1, MATCH(AN$16,Templates!$I$1:GR$1,0))="","",INDEX(Templates!$I$2:$FQ$152,ROW()-ROW(AN$20)+1, MATCH(AN$16,Templates!$I$1:GR$1,0)))</f>
        <v/>
      </c>
      <c r="AO106" s="55" t="str" cm="1">
        <f t="array" ref="AO106">IF(INDEX(Templates!$I$2:$FQ$152,ROW()-ROW(AO$20)+1, MATCH(AO$16,Templates!$I$1:GS$1,0))="","",INDEX(Templates!$I$2:$FQ$152,ROW()-ROW(AO$20)+1, MATCH(AO$16,Templates!$I$1:GS$1,0)))</f>
        <v/>
      </c>
      <c r="AP106" s="55" t="str" cm="1">
        <f t="array" ref="AP106">IF(INDEX(Templates!$I$2:$FQ$152,ROW()-ROW(AP$20)+1, MATCH(AP$16,Templates!$I$1:GT$1,0))="","",INDEX(Templates!$I$2:$FQ$152,ROW()-ROW(AP$20)+1, MATCH(AP$16,Templates!$I$1:GT$1,0)))</f>
        <v/>
      </c>
      <c r="AQ106" s="55" t="str" cm="1">
        <f t="array" ref="AQ106">IF(INDEX(Templates!$I$2:$FQ$152,ROW()-ROW(AQ$20)+1, MATCH(AQ$16,Templates!$I$1:GU$1,0))="","",INDEX(Templates!$I$2:$FQ$152,ROW()-ROW(AQ$20)+1, MATCH(AQ$16,Templates!$I$1:GU$1,0)))</f>
        <v/>
      </c>
      <c r="AR106" s="55" t="str" cm="1">
        <f t="array" ref="AR106">IF(INDEX(Templates!$I$2:$FQ$152,ROW()-ROW(AR$20)+1, MATCH(AR$16,Templates!$I$1:GV$1,0))="","",INDEX(Templates!$I$2:$FQ$152,ROW()-ROW(AR$20)+1, MATCH(AR$16,Templates!$I$1:GV$1,0)))</f>
        <v/>
      </c>
      <c r="AS106" s="55" t="str" cm="1">
        <f t="array" ref="AS106">IF(INDEX(Templates!$I$2:$FQ$152,ROW()-ROW(AS$20)+1, MATCH(AS$16,Templates!$I$1:GW$1,0))="","",INDEX(Templates!$I$2:$FQ$152,ROW()-ROW(AS$20)+1, MATCH(AS$16,Templates!$I$1:GW$1,0)))</f>
        <v/>
      </c>
      <c r="AT106" s="55" t="str" cm="1">
        <f t="array" ref="AT106">IF(INDEX(Templates!$I$2:$FQ$152,ROW()-ROW(AT$20)+1, MATCH(AT$16,Templates!$I$1:GX$1,0))="","",INDEX(Templates!$I$2:$FQ$152,ROW()-ROW(AT$20)+1, MATCH(AT$16,Templates!$I$1:GX$1,0)))</f>
        <v/>
      </c>
      <c r="AU106" s="55" t="str" cm="1">
        <f t="array" ref="AU106">IF(INDEX(Templates!$I$2:$FQ$152,ROW()-ROW(AU$20)+1, MATCH(AU$16,Templates!$I$1:GY$1,0))="","",INDEX(Templates!$I$2:$FQ$152,ROW()-ROW(AU$20)+1, MATCH(AU$16,Templates!$I$1:GY$1,0)))</f>
        <v/>
      </c>
      <c r="AV106" s="55" t="str" cm="1">
        <f t="array" ref="AV106">IF(INDEX(Templates!$I$2:$FQ$152,ROW()-ROW(AV$20)+1, MATCH(AV$16,Templates!$I$1:GZ$1,0))="","",INDEX(Templates!$I$2:$FQ$152,ROW()-ROW(AV$20)+1, MATCH(AV$16,Templates!$I$1:GZ$1,0)))</f>
        <v/>
      </c>
      <c r="AW106" s="55" t="str" cm="1">
        <f t="array" ref="AW106">IF(INDEX(Templates!$I$2:$FQ$152,ROW()-ROW(AW$20)+1, MATCH(AW$16,Templates!$I$1:HA$1,0))="","",INDEX(Templates!$I$2:$FQ$152,ROW()-ROW(AW$20)+1, MATCH(AW$16,Templates!$I$1:HA$1,0)))</f>
        <v/>
      </c>
      <c r="AX106" s="55" t="str" cm="1">
        <f t="array" ref="AX106">IF(INDEX(Templates!$I$2:$FQ$152,ROW()-ROW(AX$20)+1, MATCH(AX$16,Templates!$I$1:HB$1,0))="","",INDEX(Templates!$I$2:$FQ$152,ROW()-ROW(AX$20)+1, MATCH(AX$16,Templates!$I$1:HB$1,0)))</f>
        <v/>
      </c>
      <c r="AY106" s="55" t="str" cm="1">
        <f t="array" ref="AY106">IF(INDEX(Templates!$I$2:$FQ$152,ROW()-ROW(AY$20)+1, MATCH(AY$16,Templates!$I$1:HC$1,0))="","",INDEX(Templates!$I$2:$FQ$152,ROW()-ROW(AY$20)+1, MATCH(AY$16,Templates!$I$1:HC$1,0)))</f>
        <v/>
      </c>
      <c r="AZ106" s="55" t="str" cm="1">
        <f t="array" ref="AZ106">IF(INDEX(Templates!$I$2:$FQ$152,ROW()-ROW(AZ$20)+1, MATCH(AZ$16,Templates!$I$1:HD$1,0))="","",INDEX(Templates!$I$2:$FQ$152,ROW()-ROW(AZ$20)+1, MATCH(AZ$16,Templates!$I$1:HD$1,0)))</f>
        <v/>
      </c>
      <c r="BA106" s="55" t="str" cm="1">
        <f t="array" ref="BA106">IF(INDEX(Templates!$I$2:$FQ$152,ROW()-ROW(BA$20)+1, MATCH(BA$16,Templates!$I$1:HE$1,0))="","",INDEX(Templates!$I$2:$FQ$152,ROW()-ROW(BA$20)+1, MATCH(BA$16,Templates!$I$1:HE$1,0)))</f>
        <v/>
      </c>
      <c r="BB106" s="55" t="str" cm="1">
        <f t="array" ref="BB106">IF(INDEX(Templates!$I$2:$FQ$152,ROW()-ROW(BB$20)+1, MATCH(BB$16,Templates!$I$1:HF$1,0))="","",INDEX(Templates!$I$2:$FQ$152,ROW()-ROW(BB$20)+1, MATCH(BB$16,Templates!$I$1:HF$1,0)))</f>
        <v/>
      </c>
      <c r="BC106" s="55" t="str" cm="1">
        <f t="array" ref="BC106">IF(INDEX(Templates!$I$2:$FQ$152,ROW()-ROW(BC$20)+1, MATCH(BC$16,Templates!$I$1:HG$1,0))="","",INDEX(Templates!$I$2:$FQ$152,ROW()-ROW(BC$20)+1, MATCH(BC$16,Templates!$I$1:HG$1,0)))</f>
        <v/>
      </c>
      <c r="BD106" s="55" t="str" cm="1">
        <f t="array" ref="BD106">IF(INDEX(Templates!$I$2:$FQ$152,ROW()-ROW(BD$20)+1, MATCH(BD$16,Templates!$I$1:HH$1,0))="","",INDEX(Templates!$I$2:$FQ$152,ROW()-ROW(BD$20)+1, MATCH(BD$16,Templates!$I$1:HH$1,0)))</f>
        <v/>
      </c>
      <c r="BE106" s="55" t="str" cm="1">
        <f t="array" ref="BE106">IF(INDEX(Templates!$I$2:$FQ$152,ROW()-ROW(BE$20)+1, MATCH(BE$16,Templates!$I$1:HI$1,0))="","",INDEX(Templates!$I$2:$FQ$152,ROW()-ROW(BE$20)+1, MATCH(BE$16,Templates!$I$1:HI$1,0)))</f>
        <v/>
      </c>
      <c r="BF106" s="55" t="str" cm="1">
        <f t="array" ref="BF106">IF(INDEX(Templates!$I$2:$FQ$152,ROW()-ROW(BF$20)+1, MATCH(BF$16,Templates!$I$1:HJ$1,0))="","",INDEX(Templates!$I$2:$FQ$152,ROW()-ROW(BF$20)+1, MATCH(BF$16,Templates!$I$1:HJ$1,0)))</f>
        <v/>
      </c>
      <c r="BG106" s="55" t="str" cm="1">
        <f t="array" ref="BG106">IF(INDEX(Templates!$I$2:$FQ$152,ROW()-ROW(BG$20)+1, MATCH(BG$16,Templates!$I$1:HK$1,0))="","",INDEX(Templates!$I$2:$FQ$152,ROW()-ROW(BG$20)+1, MATCH(BG$16,Templates!$I$1:HK$1,0)))</f>
        <v/>
      </c>
      <c r="BH106" s="55" t="str" cm="1">
        <f t="array" ref="BH106">IF(INDEX(Templates!$I$2:$FQ$152,ROW()-ROW(BH$20)+1, MATCH(BH$16,Templates!$I$1:HI$1,0))="","",INDEX(Templates!$I$2:$FQ$152,ROW()-ROW(BH$20)+1, MATCH(BH$16,Templates!$I$1:HI$1,0)))</f>
        <v/>
      </c>
      <c r="BI106" s="55" t="str" cm="1">
        <f t="array" ref="BI106">IF(INDEX(Templates!$I$2:$FQ$152,ROW()-ROW(BI$20)+1, MATCH(BI$16,Templates!$I$1:HJ$1,0))="","",INDEX(Templates!$I$2:$FQ$152,ROW()-ROW(BI$20)+1, MATCH(BI$16,Templates!$I$1:HJ$1,0)))</f>
        <v/>
      </c>
      <c r="BJ106" s="55" t="str" cm="1">
        <f t="array" ref="BJ106">IF(INDEX(Templates!$I$2:$FQ$152,ROW()-ROW(BJ$20)+1, MATCH(BJ$16,Templates!$I$1:HK$1,0))="","",INDEX(Templates!$I$2:$FQ$152,ROW()-ROW(BJ$20)+1, MATCH(BJ$16,Templates!$I$1:HK$1,0)))</f>
        <v/>
      </c>
      <c r="BK106" s="55" t="str" cm="1">
        <f t="array" ref="BK106">IF(INDEX(Templates!$I$2:$FQ$152,ROW()-ROW(BK$20)+1, MATCH(BK$16,Templates!$I$1:HL$1,0))="","",INDEX(Templates!$I$2:$FQ$152,ROW()-ROW(BK$20)+1, MATCH(BK$16,Templates!$I$1:HL$1,0)))</f>
        <v/>
      </c>
      <c r="BL106" s="55" t="str" cm="1">
        <f t="array" ref="BL106">IF(INDEX(Templates!$I$2:$FQ$152,ROW()-ROW(BL$20)+1, MATCH(BL$16,Templates!$I$1:HM$1,0))="","",INDEX(Templates!$I$2:$FQ$152,ROW()-ROW(BL$20)+1, MATCH(BL$16,Templates!$I$1:HM$1,0)))</f>
        <v/>
      </c>
      <c r="BM106" s="55" t="str" cm="1">
        <f t="array" ref="BM106">IF(INDEX(Templates!$I$2:$FQ$152,ROW()-ROW(BM$20)+1, MATCH(BM$16,Templates!$I$1:HN$1,0))="","",INDEX(Templates!$I$2:$FQ$152,ROW()-ROW(BM$20)+1, MATCH(BM$16,Templates!$I$1:HN$1,0)))</f>
        <v/>
      </c>
      <c r="BN106" s="55" t="str" cm="1">
        <f t="array" ref="BN106">IF(INDEX(Templates!$I$2:$FQ$152,ROW()-ROW(BN$20)+1, MATCH(BN$16,Templates!$I$1:HO$1,0))="","",INDEX(Templates!$I$2:$FQ$152,ROW()-ROW(BN$20)+1, MATCH(BN$16,Templates!$I$1:HO$1,0)))</f>
        <v/>
      </c>
      <c r="BO106" s="55" t="str" cm="1">
        <f t="array" ref="BO106">IF(INDEX(Templates!$I$2:$FQ$152,ROW()-ROW(BO$20)+1, MATCH(BO$16,Templates!$I$1:HP$1,0))="","",INDEX(Templates!$I$2:$FQ$152,ROW()-ROW(BO$20)+1, MATCH(BO$16,Templates!$I$1:HP$1,0)))</f>
        <v/>
      </c>
      <c r="BP106" s="55" t="str" cm="1">
        <f t="array" ref="BP106">IF(INDEX(Templates!$I$2:$FQ$152,ROW()-ROW(BP$20)+1, MATCH(BP$16,Templates!$I$1:HQ$1,0))="","",INDEX(Templates!$I$2:$FQ$152,ROW()-ROW(BP$20)+1, MATCH(BP$16,Templates!$I$1:HQ$1,0)))</f>
        <v/>
      </c>
      <c r="BQ106" s="55" t="str" cm="1">
        <f t="array" ref="BQ106">IF(INDEX(Templates!$I$2:$FQ$152,ROW()-ROW(BQ$20)+1, MATCH(BQ$16,Templates!$I$1:HR$1,0))="","",INDEX(Templates!$I$2:$FQ$152,ROW()-ROW(BQ$20)+1, MATCH(BQ$16,Templates!$I$1:HR$1,0)))</f>
        <v/>
      </c>
      <c r="BR106" s="55" t="str" cm="1">
        <f t="array" ref="BR106">IF(INDEX(Templates!$I$2:$FQ$152,ROW()-ROW(BR$20)+1, MATCH(BR$16,Templates!$I$1:HS$1,0))="","",INDEX(Templates!$I$2:$FQ$152,ROW()-ROW(BR$20)+1, MATCH(BR$16,Templates!$I$1:HS$1,0)))</f>
        <v/>
      </c>
      <c r="BS106" s="55" t="str" cm="1">
        <f t="array" ref="BS106">IF(INDEX(Templates!$I$2:$FQ$152,ROW()-ROW(BS$20)+1, MATCH(BS$16,Templates!$I$1:HT$1,0))="","",INDEX(Templates!$I$2:$FQ$152,ROW()-ROW(BS$20)+1, MATCH(BS$16,Templates!$I$1:HT$1,0)))</f>
        <v/>
      </c>
      <c r="BT106" s="55" t="str" cm="1">
        <f t="array" ref="BT106">IF(INDEX(Templates!$I$2:$FQ$152,ROW()-ROW(BT$20)+1, MATCH(BT$16,Templates!$I$1:HU$1,0))="","",INDEX(Templates!$I$2:$FQ$152,ROW()-ROW(BT$20)+1, MATCH(BT$16,Templates!$I$1:HU$1,0)))</f>
        <v/>
      </c>
      <c r="BU106" s="55" t="str" cm="1">
        <f t="array" ref="BU106">IF(INDEX(Templates!$I$2:$FQ$152,ROW()-ROW(BU$20)+1, MATCH(BU$16,Templates!$I$1:HV$1,0))="","",INDEX(Templates!$I$2:$FQ$152,ROW()-ROW(BU$20)+1, MATCH(BU$16,Templates!$I$1:HV$1,0)))</f>
        <v/>
      </c>
      <c r="BV106" s="55" t="str" cm="1">
        <f t="array" ref="BV106">IF(INDEX(Templates!$I$2:$FQ$152,ROW()-ROW(BV$20)+1, MATCH(BV$16,Templates!$I$1:HW$1,0))="","",INDEX(Templates!$I$2:$FQ$152,ROW()-ROW(BV$20)+1, MATCH(BV$16,Templates!$I$1:HW$1,0)))</f>
        <v/>
      </c>
      <c r="BW106" s="55" t="str" cm="1">
        <f t="array" ref="BW106">IF(INDEX(Templates!$I$2:$FQ$152,ROW()-ROW(BW$20)+1, MATCH(BW$16,Templates!$I$1:HX$1,0))="","",INDEX(Templates!$I$2:$FQ$152,ROW()-ROW(BW$20)+1, MATCH(BW$16,Templates!$I$1:HX$1,0)))</f>
        <v/>
      </c>
      <c r="BX106" s="55" t="str" cm="1">
        <f t="array" ref="BX106">IF(INDEX(Templates!$I$2:$FQ$152,ROW()-ROW(BX$20)+1, MATCH(BX$16,Templates!$I$1:HY$1,0))="","",INDEX(Templates!$I$2:$FQ$152,ROW()-ROW(BX$20)+1, MATCH(BX$16,Templates!$I$1:HY$1,0)))</f>
        <v/>
      </c>
      <c r="BY106" s="55" t="str" cm="1">
        <f t="array" ref="BY106">IF(INDEX(Templates!$I$2:$FQ$152,ROW()-ROW(BY$20)+1, MATCH(BY$16,Templates!$I$1:HZ$1,0))="","",INDEX(Templates!$I$2:$FQ$152,ROW()-ROW(BY$20)+1, MATCH(BY$16,Templates!$I$1:HZ$1,0)))</f>
        <v/>
      </c>
      <c r="BZ106" s="55" t="str" cm="1">
        <f t="array" ref="BZ106">IF(INDEX(Templates!$I$2:$FQ$152,ROW()-ROW(BZ$20)+1, MATCH(BZ$16,Templates!$I$1:IA$1,0))="","",INDEX(Templates!$I$2:$FQ$152,ROW()-ROW(BZ$20)+1, MATCH(BZ$16,Templates!$I$1:IA$1,0)))</f>
        <v/>
      </c>
      <c r="CA106" s="55" t="str" cm="1">
        <f t="array" ref="CA106">IF(INDEX(Templates!$I$2:$FQ$152,ROW()-ROW(CA$20)+1, MATCH(CA$16,Templates!$I$1:IB$1,0))="","",INDEX(Templates!$I$2:$FQ$152,ROW()-ROW(CA$20)+1, MATCH(CA$16,Templates!$I$1:IB$1,0)))</f>
        <v/>
      </c>
      <c r="CB106" s="55" t="str" cm="1">
        <f t="array" ref="CB106">IF(INDEX(Templates!$I$2:$FQ$152,ROW()-ROW(CB$20)+1, MATCH(CB$16,Templates!$I$1:IC$1,0))="","",INDEX(Templates!$I$2:$FQ$152,ROW()-ROW(CB$20)+1, MATCH(CB$16,Templates!$I$1:IC$1,0)))</f>
        <v/>
      </c>
      <c r="CC106" s="55" t="str" cm="1">
        <f t="array" ref="CC106">IF(INDEX(Templates!$I$2:$FQ$152,ROW()-ROW(CC$20)+1, MATCH(CC$16,Templates!$I$1:ID$1,0))="","",INDEX(Templates!$I$2:$FQ$152,ROW()-ROW(CC$20)+1, MATCH(CC$16,Templates!$I$1:ID$1,0)))</f>
        <v/>
      </c>
      <c r="CD106" s="55" t="str" cm="1">
        <f t="array" ref="CD106">IF(INDEX(Templates!$I$2:$FQ$152,ROW()-ROW(CD$20)+1, MATCH(CD$16,Templates!$I$1:IE$1,0))="","",INDEX(Templates!$I$2:$FQ$152,ROW()-ROW(CD$20)+1, MATCH(CD$16,Templates!$I$1:IE$1,0)))</f>
        <v/>
      </c>
      <c r="CE106" s="55" t="str" cm="1">
        <f t="array" ref="CE106">IF(INDEX(Templates!$I$2:$FQ$152,ROW()-ROW(CE$20)+1, MATCH(CE$16,Templates!$I$1:IF$1,0))="","",INDEX(Templates!$I$2:$FQ$152,ROW()-ROW(CE$20)+1, MATCH(CE$16,Templates!$I$1:IF$1,0)))</f>
        <v/>
      </c>
      <c r="CF106" s="55" t="str" cm="1">
        <f t="array" ref="CF106">IF(INDEX(Templates!$I$2:$FQ$152,ROW()-ROW(CF$20)+1, MATCH(CF$16,Templates!$I$1:ID$1,0))="","",INDEX(Templates!$I$2:$FQ$152,ROW()-ROW(CF$20)+1, MATCH(CF$16,Templates!$I$1:ID$1,0)))</f>
        <v/>
      </c>
      <c r="CG106" s="55" t="str" cm="1">
        <f t="array" ref="CG106">IF(INDEX(Templates!$I$2:$FQ$152,ROW()-ROW(CG$20)+1, MATCH(CG$16,Templates!$I$1:IE$1,0))="","",INDEX(Templates!$I$2:$FQ$152,ROW()-ROW(CG$20)+1, MATCH(CG$16,Templates!$I$1:IE$1,0)))</f>
        <v/>
      </c>
      <c r="CH106" s="55" t="str" cm="1">
        <f t="array" ref="CH106">IF(INDEX(Templates!$I$2:$FQ$152,ROW()-ROW(CH$20)+1, MATCH(CH$16,Templates!$I$1:IF$1,0))="","",INDEX(Templates!$I$2:$FQ$152,ROW()-ROW(CH$20)+1, MATCH(CH$16,Templates!$I$1:IF$1,0)))</f>
        <v/>
      </c>
      <c r="CI106" s="55" t="str" cm="1">
        <f t="array" ref="CI106">IF(INDEX(Templates!$I$2:$FQ$152,ROW()-ROW(CI$20)+1, MATCH(CI$16,Templates!$I$1:IG$1,0))="","",INDEX(Templates!$I$2:$FQ$152,ROW()-ROW(CI$20)+1, MATCH(CI$16,Templates!$I$1:IG$1,0)))</f>
        <v/>
      </c>
      <c r="CJ106" s="55" t="str" cm="1">
        <f t="array" ref="CJ106">IF(INDEX(Templates!$I$2:$FQ$152,ROW()-ROW(CJ$20)+1, MATCH(CJ$16,Templates!$I$1:IH$1,0))="","",INDEX(Templates!$I$2:$FQ$152,ROW()-ROW(CJ$20)+1, MATCH(CJ$16,Templates!$I$1:IH$1,0)))</f>
        <v/>
      </c>
      <c r="CK106" s="55" t="str" cm="1">
        <f t="array" ref="CK106">IF(INDEX(Templates!$I$2:$FQ$152,ROW()-ROW(CK$20)+1, MATCH(CK$16,Templates!$I$1:II$1,0))="","",INDEX(Templates!$I$2:$FQ$152,ROW()-ROW(CK$20)+1, MATCH(CK$16,Templates!$I$1:II$1,0)))</f>
        <v/>
      </c>
      <c r="CL106" s="55" t="str" cm="1">
        <f t="array" ref="CL106">IF(INDEX(Templates!$I$2:$FQ$152,ROW()-ROW(CL$20)+1, MATCH(CL$16,Templates!$I$1:IJ$1,0))="","",INDEX(Templates!$I$2:$FQ$152,ROW()-ROW(CL$20)+1, MATCH(CL$16,Templates!$I$1:IJ$1,0)))</f>
        <v/>
      </c>
      <c r="CM106" s="55" t="str" cm="1">
        <f t="array" ref="CM106">IF(INDEX(Templates!$I$2:$FQ$152,ROW()-ROW(CM$20)+1, MATCH(CM$16,Templates!$I$1:IK$1,0))="","",INDEX(Templates!$I$2:$FQ$152,ROW()-ROW(CM$20)+1, MATCH(CM$16,Templates!$I$1:IK$1,0)))</f>
        <v/>
      </c>
      <c r="CN106" s="55" t="str" cm="1">
        <f t="array" ref="CN106">IF(INDEX(Templates!$I$2:$FQ$152,ROW()-ROW(CN$20)+1, MATCH(CN$16,Templates!$I$1:IL$1,0))="","",INDEX(Templates!$I$2:$FQ$152,ROW()-ROW(CN$20)+1, MATCH(CN$16,Templates!$I$1:IL$1,0)))</f>
        <v/>
      </c>
      <c r="CO106" s="55" t="str" cm="1">
        <f t="array" ref="CO106">IF(INDEX(Templates!$I$2:$FQ$152,ROW()-ROW(CO$20)+1, MATCH(CO$16,Templates!$I$1:IM$1,0))="","",INDEX(Templates!$I$2:$FQ$152,ROW()-ROW(CO$20)+1, MATCH(CO$16,Templates!$I$1:IM$1,0)))</f>
        <v/>
      </c>
      <c r="CP106" s="55" t="str" cm="1">
        <f t="array" ref="CP106">IF(INDEX(Templates!$I$2:$FQ$152,ROW()-ROW(CP$20)+1, MATCH(CP$16,Templates!$I$1:IN$1,0))="","",INDEX(Templates!$I$2:$FQ$152,ROW()-ROW(CP$20)+1, MATCH(CP$16,Templates!$I$1:IN$1,0)))</f>
        <v/>
      </c>
      <c r="CQ106" s="55" t="str" cm="1">
        <f t="array" ref="CQ106">IF(INDEX(Templates!$I$2:$FQ$152,ROW()-ROW(CQ$20)+1, MATCH(CQ$16,Templates!$I$1:IO$1,0))="","",INDEX(Templates!$I$2:$FQ$152,ROW()-ROW(CQ$20)+1, MATCH(CQ$16,Templates!$I$1:IO$1,0)))</f>
        <v/>
      </c>
      <c r="CR106" s="55" t="str" cm="1">
        <f t="array" ref="CR106">IF(INDEX(Templates!$I$2:$FQ$152,ROW()-ROW(CR$20)+1, MATCH(CR$16,Templates!$I$1:IP$1,0))="","",INDEX(Templates!$I$2:$FQ$152,ROW()-ROW(CR$20)+1, MATCH(CR$16,Templates!$I$1:IP$1,0)))</f>
        <v/>
      </c>
      <c r="CS106" s="55" t="str" cm="1">
        <f t="array" ref="CS106">IF(INDEX(Templates!$I$2:$FQ$152,ROW()-ROW(CS$20)+1, MATCH(CS$16,Templates!$I$1:IQ$1,0))="","",INDEX(Templates!$I$2:$FQ$152,ROW()-ROW(CS$20)+1, MATCH(CS$16,Templates!$I$1:IQ$1,0)))</f>
        <v/>
      </c>
      <c r="CT106" s="55" t="str" cm="1">
        <f t="array" ref="CT106">IF(INDEX(Templates!$I$2:$FQ$152,ROW()-ROW(CT$20)+1, MATCH(CT$16,Templates!$I$1:IR$1,0))="","",INDEX(Templates!$I$2:$FQ$152,ROW()-ROW(CT$20)+1, MATCH(CT$16,Templates!$I$1:IR$1,0)))</f>
        <v/>
      </c>
      <c r="CU106" s="55" t="str" cm="1">
        <f t="array" ref="CU106">IF(INDEX(Templates!$I$2:$FQ$152,ROW()-ROW(CU$20)+1, MATCH(CU$16,Templates!$I$1:IS$1,0))="","",INDEX(Templates!$I$2:$FQ$152,ROW()-ROW(CU$20)+1, MATCH(CU$16,Templates!$I$1:IS$1,0)))</f>
        <v/>
      </c>
      <c r="CV106" s="55" t="str" cm="1">
        <f t="array" ref="CV106">IF(INDEX(Templates!$I$2:$FQ$152,ROW()-ROW(CV$20)+1, MATCH(CV$16,Templates!$I$1:IT$1,0))="","",INDEX(Templates!$I$2:$FQ$152,ROW()-ROW(CV$20)+1, MATCH(CV$16,Templates!$I$1:IT$1,0)))</f>
        <v/>
      </c>
      <c r="CW106" s="55" t="str" cm="1">
        <f t="array" ref="CW106">IF(INDEX(Templates!$I$2:$FQ$152,ROW()-ROW(CW$20)+1, MATCH(CW$16,Templates!$I$1:IU$1,0))="","",INDEX(Templates!$I$2:$FQ$152,ROW()-ROW(CW$20)+1, MATCH(CW$16,Templates!$I$1:IU$1,0)))</f>
        <v/>
      </c>
      <c r="CX106" s="55" t="str" cm="1">
        <f t="array" ref="CX106">IF(INDEX(Templates!$I$2:$FQ$152,ROW()-ROW(CX$20)+1, MATCH(CX$16,Templates!$I$1:IV$1,0))="","",INDEX(Templates!$I$2:$FQ$152,ROW()-ROW(CX$20)+1, MATCH(CX$16,Templates!$I$1:IV$1,0)))</f>
        <v/>
      </c>
      <c r="CY106" s="55" t="str" cm="1">
        <f t="array" ref="CY106">IF(INDEX(Templates!$I$2:$FQ$152,ROW()-ROW(CY$20)+1, MATCH(CY$16,Templates!$I$1:IW$1,0))="","",INDEX(Templates!$I$2:$FQ$152,ROW()-ROW(CY$20)+1, MATCH(CY$16,Templates!$I$1:IW$1,0)))</f>
        <v/>
      </c>
      <c r="CZ106" s="55" t="str" cm="1">
        <f t="array" ref="CZ106">IF(INDEX(Templates!$I$2:$FQ$152,ROW()-ROW(CZ$20)+1, MATCH(CZ$16,Templates!$I$1:IX$1,0))="","",INDEX(Templates!$I$2:$FQ$152,ROW()-ROW(CZ$20)+1, MATCH(CZ$16,Templates!$I$1:IX$1,0)))</f>
        <v/>
      </c>
      <c r="DA106" s="55" t="str" cm="1">
        <f t="array" ref="DA106">IF(INDEX(Templates!$I$2:$FQ$152,ROW()-ROW(DA$20)+1, MATCH(DA$16,Templates!$I$1:IY$1,0))="","",INDEX(Templates!$I$2:$FQ$152,ROW()-ROW(DA$20)+1, MATCH(DA$16,Templates!$I$1:IY$1,0)))</f>
        <v/>
      </c>
      <c r="DB106" s="55" t="str" cm="1">
        <f t="array" ref="DB106">IF(INDEX(Templates!$I$2:$FQ$152,ROW()-ROW(DB$20)+1, MATCH(DB$16,Templates!$I$1:IZ$1,0))="","",INDEX(Templates!$I$2:$FQ$152,ROW()-ROW(DB$20)+1, MATCH(DB$16,Templates!$I$1:IZ$1,0)))</f>
        <v/>
      </c>
      <c r="DC106" s="55" t="str" cm="1">
        <f t="array" ref="DC106">IF(INDEX(Templates!$I$2:$FQ$152,ROW()-ROW(DC$20)+1, MATCH(DC$16,Templates!$I$1:JA$1,0))="","",INDEX(Templates!$I$2:$FQ$152,ROW()-ROW(DC$20)+1, MATCH(DC$16,Templates!$I$1:JA$1,0)))</f>
        <v/>
      </c>
      <c r="DD106" s="55" t="str" cm="1">
        <f t="array" ref="DD106">IF(INDEX(Templates!$I$2:$FQ$152,ROW()-ROW(DD$20)+1, MATCH(DD$16,Templates!$I$1:JB$1,0))="","",INDEX(Templates!$I$2:$FQ$152,ROW()-ROW(DD$20)+1, MATCH(DD$16,Templates!$I$1:JB$1,0)))</f>
        <v/>
      </c>
      <c r="DE106" s="55" t="str" cm="1">
        <f t="array" ref="DE106">IF(INDEX(Templates!$I$2:$FQ$152,ROW()-ROW(DE$20)+1, MATCH(DE$16,Templates!$I$1:JC$1,0))="","",INDEX(Templates!$I$2:$FQ$152,ROW()-ROW(DE$20)+1, MATCH(DE$16,Templates!$I$1:JC$1,0)))</f>
        <v/>
      </c>
      <c r="DF106" s="55" t="str" cm="1">
        <f t="array" ref="DF106">IF(INDEX(Templates!$I$2:$FQ$152,ROW()-ROW(DF$20)+1, MATCH(DF$16,Templates!$I$1:JD$1,0))="","",INDEX(Templates!$I$2:$FQ$152,ROW()-ROW(DF$20)+1, MATCH(DF$16,Templates!$I$1:JD$1,0)))</f>
        <v/>
      </c>
      <c r="DG106" s="55" t="str" cm="1">
        <f t="array" ref="DG106">IF(INDEX(Templates!$I$2:$FQ$152,ROW()-ROW(DG$20)+1, MATCH(DG$16,Templates!$I$1:JE$1,0))="","",INDEX(Templates!$I$2:$FQ$152,ROW()-ROW(DG$20)+1, MATCH(DG$16,Templates!$I$1:JE$1,0)))</f>
        <v/>
      </c>
      <c r="DH106" s="55" t="str" cm="1">
        <f t="array" ref="DH106">IF(INDEX(Templates!$I$2:$FQ$152,ROW()-ROW(DH$20)+1, MATCH(DH$16,Templates!$I$1:JF$1,0))="","",INDEX(Templates!$I$2:$FQ$152,ROW()-ROW(DH$20)+1, MATCH(DH$16,Templates!$I$1:JF$1,0)))</f>
        <v/>
      </c>
      <c r="DI106" s="55" t="str" cm="1">
        <f t="array" ref="DI106">IF(INDEX(Templates!$I$2:$FQ$152,ROW()-ROW(DI$20)+1, MATCH(DI$16,Templates!$I$1:JG$1,0))="","",INDEX(Templates!$I$2:$FQ$152,ROW()-ROW(DI$20)+1, MATCH(DI$16,Templates!$I$1:JG$1,0)))</f>
        <v/>
      </c>
      <c r="DJ106" s="55" t="str" cm="1">
        <f t="array" ref="DJ106">IF(INDEX(Templates!$I$2:$FQ$152,ROW()-ROW(DJ$20)+1, MATCH(DJ$16,Templates!$I$1:JH$1,0))="","",INDEX(Templates!$I$2:$FQ$152,ROW()-ROW(DJ$20)+1, MATCH(DJ$16,Templates!$I$1:JH$1,0)))</f>
        <v/>
      </c>
      <c r="DK106" s="55" t="str" cm="1">
        <f t="array" ref="DK106">IF(INDEX(Templates!$I$2:$FQ$152,ROW()-ROW(DK$20)+1, MATCH(DK$16,Templates!$I$1:JI$1,0))="","",INDEX(Templates!$I$2:$FQ$152,ROW()-ROW(DK$20)+1, MATCH(DK$16,Templates!$I$1:JI$1,0)))</f>
        <v/>
      </c>
      <c r="DL106" s="55" t="str" cm="1">
        <f t="array" ref="DL106">IF(INDEX(Templates!$I$2:$FQ$152,ROW()-ROW(DL$20)+1, MATCH(DL$16,Templates!$I$1:JJ$1,0))="","",INDEX(Templates!$I$2:$FQ$152,ROW()-ROW(DL$20)+1, MATCH(DL$16,Templates!$I$1:JJ$1,0)))</f>
        <v/>
      </c>
      <c r="DM106" s="55" t="str" cm="1">
        <f t="array" ref="DM106">IF(INDEX(Templates!$I$2:$FQ$152,ROW()-ROW(DM$20)+1, MATCH(DM$16,Templates!$I$1:JK$1,0))="","",INDEX(Templates!$I$2:$FQ$152,ROW()-ROW(DM$20)+1, MATCH(DM$16,Templates!$I$1:JK$1,0)))</f>
        <v/>
      </c>
      <c r="DN106" s="55" t="str" cm="1">
        <f t="array" ref="DN106">IF(INDEX(Templates!$I$2:$FQ$152,ROW()-ROW(DN$20)+1, MATCH(DN$16,Templates!$I$1:JL$1,0))="","",INDEX(Templates!$I$2:$FQ$152,ROW()-ROW(DN$20)+1, MATCH(DN$16,Templates!$I$1:JL$1,0)))</f>
        <v/>
      </c>
      <c r="DO106" s="55" t="str" cm="1">
        <f t="array" ref="DO106">IF(INDEX(Templates!$I$2:$FQ$152,ROW()-ROW(DO$20)+1, MATCH(DO$16,Templates!$I$1:JM$1,0))="","",INDEX(Templates!$I$2:$FQ$152,ROW()-ROW(DO$20)+1, MATCH(DO$16,Templates!$I$1:JM$1,0)))</f>
        <v/>
      </c>
      <c r="DP106" s="55" t="str" cm="1">
        <f t="array" ref="DP106">IF(INDEX(Templates!$I$2:$FQ$152,ROW()-ROW(DP$20)+1, MATCH(DP$16,Templates!$I$1:JN$1,0))="","",INDEX(Templates!$I$2:$FQ$152,ROW()-ROW(DP$20)+1, MATCH(DP$16,Templates!$I$1:JN$1,0)))</f>
        <v/>
      </c>
      <c r="DQ106" s="55" t="str" cm="1">
        <f t="array" ref="DQ106">IF(INDEX(Templates!$I$2:$FQ$152,ROW()-ROW(DQ$20)+1, MATCH(DQ$16,Templates!$I$1:JO$1,0))="","",INDEX(Templates!$I$2:$FQ$152,ROW()-ROW(DQ$20)+1, MATCH(DQ$16,Templates!$I$1:JO$1,0)))</f>
        <v/>
      </c>
      <c r="DR106" s="55" t="str" cm="1">
        <f t="array" ref="DR106">IF(INDEX(Templates!$I$2:$FQ$152,ROW()-ROW(DR$20)+1, MATCH(DR$16,Templates!$I$1:JP$1,0))="","",INDEX(Templates!$I$2:$FQ$152,ROW()-ROW(DR$20)+1, MATCH(DR$16,Templates!$I$1:JP$1,0)))</f>
        <v/>
      </c>
      <c r="DS106" s="55" t="str" cm="1">
        <f t="array" ref="DS106">IF(INDEX(Templates!$I$2:$FQ$152,ROW()-ROW(DS$20)+1, MATCH(DS$16,Templates!$I$1:JQ$1,0))="","",INDEX(Templates!$I$2:$FQ$152,ROW()-ROW(DS$20)+1, MATCH(DS$16,Templates!$I$1:JQ$1,0)))</f>
        <v/>
      </c>
      <c r="DT106" s="55" t="str" cm="1">
        <f t="array" ref="DT106">IF(INDEX(Templates!$I$2:$FQ$152,ROW()-ROW(DT$20)+1, MATCH(DT$16,Templates!$I$1:JR$1,0))="","",INDEX(Templates!$I$2:$FQ$152,ROW()-ROW(DT$20)+1, MATCH(DT$16,Templates!$I$1:JR$1,0)))</f>
        <v/>
      </c>
      <c r="DU106" s="55" t="str" cm="1">
        <f t="array" ref="DU106">IF(INDEX(Templates!$I$2:$FQ$152,ROW()-ROW(DU$20)+1, MATCH(DU$16,Templates!$I$1:JP$1,0))="","",INDEX(Templates!$I$2:$FQ$152,ROW()-ROW(DU$20)+1, MATCH(DU$16,Templates!$I$1:JP$1,0)))</f>
        <v/>
      </c>
      <c r="DV106" s="55" t="str" cm="1">
        <f t="array" ref="DV106">IF(INDEX(Templates!$I$2:$FQ$152,ROW()-ROW(DV$20)+1, MATCH(DV$16,Templates!$I$1:JQ$1,0))="","",INDEX(Templates!$I$2:$FQ$152,ROW()-ROW(DV$20)+1, MATCH(DV$16,Templates!$I$1:JQ$1,0)))</f>
        <v/>
      </c>
      <c r="DW106" s="55" t="str" cm="1">
        <f t="array" ref="DW106">IF(INDEX(Templates!$I$2:$FQ$152,ROW()-ROW(DW$20)+1, MATCH(DW$16,Templates!$I$1:JR$1,0))="","",INDEX(Templates!$I$2:$FQ$152,ROW()-ROW(DW$20)+1, MATCH(DW$16,Templates!$I$1:JR$1,0)))</f>
        <v/>
      </c>
      <c r="DX106" s="55" t="str" cm="1">
        <f t="array" ref="DX106">IF(INDEX(Templates!$I$2:$FQ$152,ROW()-ROW(DX$20)+1, MATCH(DX$16,Templates!$I$1:JS$1,0))="","",INDEX(Templates!$I$2:$FQ$152,ROW()-ROW(DX$20)+1, MATCH(DX$16,Templates!$I$1:JS$1,0)))</f>
        <v/>
      </c>
      <c r="DY106" s="55" t="str" cm="1">
        <f t="array" ref="DY106">IF(INDEX(Templates!$I$2:$FQ$152,ROW()-ROW(DY$20)+1, MATCH(DY$16,Templates!$I$1:JT$1,0))="","",INDEX(Templates!$I$2:$FQ$152,ROW()-ROW(DY$20)+1, MATCH(DY$16,Templates!$I$1:JT$1,0)))</f>
        <v/>
      </c>
      <c r="DZ106" s="55" t="str" cm="1">
        <f t="array" ref="DZ106">IF(INDEX(Templates!$I$2:$FQ$152,ROW()-ROW(DZ$20)+1, MATCH(DZ$16,Templates!$I$1:JU$1,0))="","",INDEX(Templates!$I$2:$FQ$152,ROW()-ROW(DZ$20)+1, MATCH(DZ$16,Templates!$I$1:JU$1,0)))</f>
        <v/>
      </c>
      <c r="EA106" s="55" t="str" cm="1">
        <f t="array" ref="EA106">IF(INDEX(Templates!$I$2:$FQ$152,ROW()-ROW(EA$20)+1, MATCH(EA$16,Templates!$I$1:JV$1,0))="","",INDEX(Templates!$I$2:$FQ$152,ROW()-ROW(EA$20)+1, MATCH(EA$16,Templates!$I$1:JV$1,0)))</f>
        <v/>
      </c>
      <c r="EB106" s="55" t="str" cm="1">
        <f t="array" ref="EB106">IF(INDEX(Templates!$I$2:$FQ$152,ROW()-ROW(EB$20)+1, MATCH(EB$16,Templates!$I$1:JW$1,0))="","",INDEX(Templates!$I$2:$FQ$152,ROW()-ROW(EB$20)+1, MATCH(EB$16,Templates!$I$1:JW$1,0)))</f>
        <v/>
      </c>
      <c r="EC106" s="55" t="str" cm="1">
        <f t="array" ref="EC106">IF(INDEX(Templates!$I$2:$FQ$152,ROW()-ROW(EC$20)+1, MATCH(EC$16,Templates!$I$1:JX$1,0))="","",INDEX(Templates!$I$2:$FQ$152,ROW()-ROW(EC$20)+1, MATCH(EC$16,Templates!$I$1:JX$1,0)))</f>
        <v/>
      </c>
      <c r="ED106" s="55" t="str" cm="1">
        <f t="array" ref="ED106">IF(INDEX(Templates!$I$2:$FQ$152,ROW()-ROW(ED$20)+1, MATCH(ED$16,Templates!$I$1:JY$1,0))="","",INDEX(Templates!$I$2:$FQ$152,ROW()-ROW(ED$20)+1, MATCH(ED$16,Templates!$I$1:JY$1,0)))</f>
        <v/>
      </c>
      <c r="EE106" s="55"/>
      <c r="EF106" s="55"/>
      <c r="EG106" s="55"/>
      <c r="EH106" s="55"/>
      <c r="EI106" s="55"/>
      <c r="EJ106" s="55"/>
      <c r="EK106" s="55"/>
      <c r="EL106" s="55"/>
      <c r="EM106" s="55"/>
      <c r="EN106" s="55"/>
      <c r="EO106" s="55"/>
      <c r="EP106" s="55"/>
      <c r="EQ106" s="55"/>
      <c r="ER106" s="55"/>
      <c r="ES106" s="55"/>
      <c r="ET106" s="55"/>
      <c r="EU106" s="55"/>
      <c r="EV106" s="55"/>
      <c r="EW106" s="55"/>
      <c r="EX106" s="55"/>
      <c r="EY106" s="55"/>
      <c r="EZ106" s="55"/>
      <c r="FA106" s="55"/>
      <c r="FB106" s="55"/>
      <c r="FC106" s="55"/>
      <c r="FD106" s="55"/>
      <c r="FE106" s="55"/>
      <c r="FF106" s="55"/>
      <c r="FG106" s="55"/>
      <c r="FH106" s="55"/>
      <c r="FI106" s="55"/>
      <c r="FJ106" s="55"/>
      <c r="FK106" s="55"/>
      <c r="FL106" s="55"/>
      <c r="FM106" s="55"/>
      <c r="FN106" s="55"/>
      <c r="FO106" s="55"/>
      <c r="FP106" s="55"/>
      <c r="FQ106" s="55"/>
      <c r="FR106" s="55"/>
      <c r="FS106" s="55"/>
      <c r="FT106" s="55"/>
      <c r="FU106" s="55"/>
      <c r="FV106" s="55"/>
      <c r="FW106" s="55"/>
      <c r="FX106" s="55"/>
      <c r="FY106" s="55"/>
      <c r="FZ106" s="55"/>
      <c r="GA106" s="55"/>
      <c r="GB106" s="55"/>
      <c r="GC106" s="55"/>
      <c r="GD106" s="55"/>
      <c r="GE106" s="55"/>
      <c r="GF106" s="55"/>
      <c r="GG106" s="55"/>
      <c r="GH106" s="55"/>
      <c r="GI106" s="55"/>
      <c r="GJ106" s="55"/>
      <c r="GK106" s="55"/>
      <c r="GL106" s="55"/>
      <c r="GM106" s="55"/>
      <c r="GN106" s="55"/>
      <c r="GO106" s="83"/>
      <c r="GP106" s="83"/>
      <c r="GQ106" s="83"/>
      <c r="GR106" s="83"/>
      <c r="GS106" s="83"/>
      <c r="GT106" s="83"/>
      <c r="GU106" s="83"/>
      <c r="GV106" s="83"/>
      <c r="GW106" s="83"/>
    </row>
    <row r="107" spans="1:205" s="24" customFormat="1" x14ac:dyDescent="0.55000000000000004">
      <c r="A107" s="41" t="s">
        <v>763</v>
      </c>
      <c r="B107" s="6" t="s">
        <v>768</v>
      </c>
      <c r="C107" s="66" t="str" cm="1">
        <f t="array" ref="C107">IF(INDEX(Templates!A$2:A$153,ROW()-ROW($20:$20)+1)="","",INDEX(Templates!A$2:A$153,ROW()-ROW($20:$20)+1))</f>
        <v>JSON_PATH:heat_rejections[1]</v>
      </c>
      <c r="D107" s="66" t="str" cm="1">
        <f t="array" ref="D107">IF(INDEX(Templates!B$2:B$153,ROW()-ROW($20:$20)+1)="","",INDEX(Templates!B$2:B$153,ROW()-ROW($20:$20)+1))</f>
        <v>id</v>
      </c>
      <c r="E107" s="66" t="str" cm="1">
        <f t="array" ref="E107">IF(INDEX(Templates!C$2:C$153,ROW()-ROW($20:$20)+1)="","",INDEX(Templates!C$2:C$153,ROW()-ROW($20:$20)+1))</f>
        <v/>
      </c>
      <c r="F107" s="127" t="str" cm="1">
        <f t="array" ref="F107">IF(INDEX(Templates!D$2:D$153,ROW()-ROW($20:$20)+1)="","",INDEX(Templates!D$2:D$153,ROW()-ROW($20:$20)+1))</f>
        <v/>
      </c>
      <c r="G107" s="116" t="str" cm="1">
        <f t="array" ref="G107">IF(INDEX(Templates!E$2:E$153,ROW()-ROW($20:$20)+1)="","",INDEX(Templates!E$2:E$153,ROW()-ROW($20:$20)+1))</f>
        <v>HeatRejection</v>
      </c>
      <c r="H107" s="68" t="str" cm="1">
        <f t="array" ref="H107">IF(INDEX(Templates!F$2:F$153,ROW()-ROW($20:$20)+1)="","",INDEX(Templates!F$2:F$153,ROW()-ROW($20:$20)+1))</f>
        <v>Cooling Tower 2</v>
      </c>
      <c r="I107" s="68" t="str" cm="1">
        <f t="array" ref="I107">IF(INDEX(Templates!G$2:G$153,ROW()-ROW($20:$20)+1)="","",INDEX(Templates!G$2:G$153,ROW()-ROW($20:$20)+1))</f>
        <v>ASHRAE229 1</v>
      </c>
      <c r="J107" s="68" t="str" cm="1">
        <f t="array" ref="J107">IF(INDEX(Templates!H$2:H$153,ROW()-ROW($20:$20)+1)="","",INDEX(Templates!H$2:H$153,ROW()-ROW($20:$20)+1))</f>
        <v>id</v>
      </c>
      <c r="K107" s="69" t="s">
        <v>765</v>
      </c>
      <c r="L107" s="69" t="s">
        <v>765</v>
      </c>
      <c r="M107" s="55" t="str" cm="1">
        <f t="array" ref="M107">IF(INDEX(Templates!$I$2:$FQ$152,ROW()-ROW(M$20)+1, MATCH(M$16,Templates!$I$1:FQ$1,0))="","",INDEX(Templates!$I$2:$FQ$152,ROW()-ROW(M$20)+1, MATCH(M$16,Templates!$I$1:FQ$1,0)))</f>
        <v/>
      </c>
      <c r="N107" s="55" t="str" cm="1">
        <f t="array" ref="N107">IF(INDEX(Templates!$I$2:$FQ$152,ROW()-ROW(N$20)+1, MATCH(N$16,Templates!$I$1:FR$1,0))="","",INDEX(Templates!$I$2:$FQ$152,ROW()-ROW(N$20)+1, MATCH(N$16,Templates!$I$1:FR$1,0)))</f>
        <v/>
      </c>
      <c r="O107" s="55" t="str" cm="1">
        <f t="array" ref="O107">IF(INDEX(Templates!$I$2:$FQ$152,ROW()-ROW(O$20)+1, MATCH(O$16,Templates!$I$1:FS$1,0))="","",INDEX(Templates!$I$2:$FQ$152,ROW()-ROW(O$20)+1, MATCH(O$16,Templates!$I$1:FS$1,0)))</f>
        <v/>
      </c>
      <c r="P107" s="55" t="str" cm="1">
        <f t="array" ref="P107">IF(INDEX(Templates!$I$2:$FQ$152,ROW()-ROW(P$20)+1, MATCH(P$16,Templates!$I$1:FT$1,0))="","",INDEX(Templates!$I$2:$FQ$152,ROW()-ROW(P$20)+1, MATCH(P$16,Templates!$I$1:FT$1,0)))</f>
        <v/>
      </c>
      <c r="Q107" s="55" t="str" cm="1">
        <f t="array" ref="Q107">IF(INDEX(Templates!$I$2:$FQ$152,ROW()-ROW(Q$20)+1, MATCH(Q$16,Templates!$I$1:FU$1,0))="","",INDEX(Templates!$I$2:$FQ$152,ROW()-ROW(Q$20)+1, MATCH(Q$16,Templates!$I$1:FU$1,0)))</f>
        <v/>
      </c>
      <c r="R107" s="55" t="str" cm="1">
        <f t="array" ref="R107">IF(INDEX(Templates!$I$2:$FQ$152,ROW()-ROW(R$20)+1, MATCH(R$16,Templates!$I$1:FV$1,0))="","",INDEX(Templates!$I$2:$FQ$152,ROW()-ROW(R$20)+1, MATCH(R$16,Templates!$I$1:FV$1,0)))</f>
        <v/>
      </c>
      <c r="S107" s="55" t="str" cm="1">
        <f t="array" ref="S107">IF(INDEX(Templates!$I$2:$FQ$152,ROW()-ROW(S$20)+1, MATCH(S$16,Templates!$I$1:FW$1,0))="","",INDEX(Templates!$I$2:$FQ$152,ROW()-ROW(S$20)+1, MATCH(S$16,Templates!$I$1:FW$1,0)))</f>
        <v/>
      </c>
      <c r="T107" s="55" t="str" cm="1">
        <f t="array" ref="T107">IF(INDEX(Templates!$I$2:$FQ$152,ROW()-ROW(T$20)+1, MATCH(T$16,Templates!$I$1:FX$1,0))="","",INDEX(Templates!$I$2:$FQ$152,ROW()-ROW(T$20)+1, MATCH(T$16,Templates!$I$1:FX$1,0)))</f>
        <v/>
      </c>
      <c r="U107" s="55" t="str" cm="1">
        <f t="array" ref="U107">IF(INDEX(Templates!$I$2:$FQ$152,ROW()-ROW(U$20)+1, MATCH(U$16,Templates!$I$1:FY$1,0))="","",INDEX(Templates!$I$2:$FQ$152,ROW()-ROW(U$20)+1, MATCH(U$16,Templates!$I$1:FY$1,0)))</f>
        <v/>
      </c>
      <c r="V107" s="55" t="str" cm="1">
        <f t="array" ref="V107">IF(INDEX(Templates!$I$2:$FQ$152,ROW()-ROW(V$20)+1, MATCH(V$16,Templates!$I$1:FZ$1,0))="","",INDEX(Templates!$I$2:$FQ$152,ROW()-ROW(V$20)+1, MATCH(V$16,Templates!$I$1:FZ$1,0)))</f>
        <v/>
      </c>
      <c r="W107" s="55" t="str" cm="1">
        <f t="array" ref="W107">IF(INDEX(Templates!$I$2:$FQ$152,ROW()-ROW(W$20)+1, MATCH(W$16,Templates!$I$1:GA$1,0))="","",INDEX(Templates!$I$2:$FQ$152,ROW()-ROW(W$20)+1, MATCH(W$16,Templates!$I$1:GA$1,0)))</f>
        <v/>
      </c>
      <c r="X107" s="55" t="str" cm="1">
        <f t="array" ref="X107">IF(INDEX(Templates!$I$2:$FQ$152,ROW()-ROW(X$20)+1, MATCH(X$16,Templates!$I$1:GB$1,0))="","",INDEX(Templates!$I$2:$FQ$152,ROW()-ROW(X$20)+1, MATCH(X$16,Templates!$I$1:GB$1,0)))</f>
        <v/>
      </c>
      <c r="Y107" s="55" t="str" cm="1">
        <f t="array" ref="Y107">IF(INDEX(Templates!$I$2:$FQ$152,ROW()-ROW(Y$20)+1, MATCH(Y$16,Templates!$I$1:GC$1,0))="","",INDEX(Templates!$I$2:$FQ$152,ROW()-ROW(Y$20)+1, MATCH(Y$16,Templates!$I$1:GC$1,0)))</f>
        <v/>
      </c>
      <c r="Z107" s="55" t="str" cm="1">
        <f t="array" ref="Z107">IF(INDEX(Templates!$I$2:$FQ$152,ROW()-ROW(Z$20)+1, MATCH(Z$16,Templates!$I$1:GD$1,0))="","",INDEX(Templates!$I$2:$FQ$152,ROW()-ROW(Z$20)+1, MATCH(Z$16,Templates!$I$1:GD$1,0)))</f>
        <v/>
      </c>
      <c r="AA107" s="55" t="str" cm="1">
        <f t="array" ref="AA107">IF(INDEX(Templates!$I$2:$FQ$152,ROW()-ROW(AA$20)+1, MATCH(AA$16,Templates!$I$1:GE$1,0))="","",INDEX(Templates!$I$2:$FQ$152,ROW()-ROW(AA$20)+1, MATCH(AA$16,Templates!$I$1:GE$1,0)))</f>
        <v/>
      </c>
      <c r="AB107" s="55" t="str" cm="1">
        <f t="array" ref="AB107">IF(INDEX(Templates!$I$2:$FQ$152,ROW()-ROW(AB$20)+1, MATCH(AB$16,Templates!$I$1:GF$1,0))="","",INDEX(Templates!$I$2:$FQ$152,ROW()-ROW(AB$20)+1, MATCH(AB$16,Templates!$I$1:GF$1,0)))</f>
        <v/>
      </c>
      <c r="AC107" s="55" t="str" cm="1">
        <f t="array" ref="AC107">IF(INDEX(Templates!$I$2:$FQ$152,ROW()-ROW(AC$20)+1, MATCH(AC$16,Templates!$I$1:GG$1,0))="","",INDEX(Templates!$I$2:$FQ$152,ROW()-ROW(AC$20)+1, MATCH(AC$16,Templates!$I$1:GG$1,0)))</f>
        <v/>
      </c>
      <c r="AD107" s="55" t="str" cm="1">
        <f t="array" ref="AD107">IF(INDEX(Templates!$I$2:$FQ$152,ROW()-ROW(AD$20)+1, MATCH(AD$16,Templates!$I$1:GH$1,0))="","",INDEX(Templates!$I$2:$FQ$152,ROW()-ROW(AD$20)+1, MATCH(AD$16,Templates!$I$1:GH$1,0)))</f>
        <v/>
      </c>
      <c r="AE107" s="55" t="str" cm="1">
        <f t="array" ref="AE107">IF(INDEX(Templates!$I$2:$FQ$152,ROW()-ROW(AE$20)+1, MATCH(AE$16,Templates!$I$1:GI$1,0))="","",INDEX(Templates!$I$2:$FQ$152,ROW()-ROW(AE$20)+1, MATCH(AE$16,Templates!$I$1:GI$1,0)))</f>
        <v/>
      </c>
      <c r="AF107" s="55" t="str" cm="1">
        <f t="array" ref="AF107">IF(INDEX(Templates!$I$2:$FQ$152,ROW()-ROW(AF$20)+1, MATCH(AF$16,Templates!$I$1:GJ$1,0))="","",INDEX(Templates!$I$2:$FQ$152,ROW()-ROW(AF$20)+1, MATCH(AF$16,Templates!$I$1:GJ$1,0)))</f>
        <v/>
      </c>
      <c r="AG107" s="55" t="str" cm="1">
        <f t="array" ref="AG107">IF(INDEX(Templates!$I$2:$FQ$152,ROW()-ROW(AG$20)+1, MATCH(AG$16,Templates!$I$1:GK$1,0))="","",INDEX(Templates!$I$2:$FQ$152,ROW()-ROW(AG$20)+1, MATCH(AG$16,Templates!$I$1:GK$1,0)))</f>
        <v/>
      </c>
      <c r="AH107" s="55" t="str" cm="1">
        <f t="array" ref="AH107">IF(INDEX(Templates!$I$2:$FQ$152,ROW()-ROW(AH$20)+1, MATCH(AH$16,Templates!$I$1:GL$1,0))="","",INDEX(Templates!$I$2:$FQ$152,ROW()-ROW(AH$20)+1, MATCH(AH$16,Templates!$I$1:GL$1,0)))</f>
        <v/>
      </c>
      <c r="AI107" s="55" t="str" cm="1">
        <f t="array" ref="AI107">IF(INDEX(Templates!$I$2:$FQ$152,ROW()-ROW(AI$20)+1, MATCH(AI$16,Templates!$I$1:GM$1,0))="","",INDEX(Templates!$I$2:$FQ$152,ROW()-ROW(AI$20)+1, MATCH(AI$16,Templates!$I$1:GM$1,0)))</f>
        <v/>
      </c>
      <c r="AJ107" s="55" t="str" cm="1">
        <f t="array" ref="AJ107">IF(INDEX(Templates!$I$2:$FQ$152,ROW()-ROW(AJ$20)+1, MATCH(AJ$16,Templates!$I$1:GN$1,0))="","",INDEX(Templates!$I$2:$FQ$152,ROW()-ROW(AJ$20)+1, MATCH(AJ$16,Templates!$I$1:GN$1,0)))</f>
        <v/>
      </c>
      <c r="AK107" s="55" t="str" cm="1">
        <f t="array" ref="AK107">IF(INDEX(Templates!$I$2:$FQ$152,ROW()-ROW(AK$20)+1, MATCH(AK$16,Templates!$I$1:GO$1,0))="","",INDEX(Templates!$I$2:$FQ$152,ROW()-ROW(AK$20)+1, MATCH(AK$16,Templates!$I$1:GO$1,0)))</f>
        <v/>
      </c>
      <c r="AL107" s="55" t="str" cm="1">
        <f t="array" ref="AL107">IF(INDEX(Templates!$I$2:$FQ$152,ROW()-ROW(AL$20)+1, MATCH(AL$16,Templates!$I$1:GP$1,0))="","",INDEX(Templates!$I$2:$FQ$152,ROW()-ROW(AL$20)+1, MATCH(AL$16,Templates!$I$1:GP$1,0)))</f>
        <v/>
      </c>
      <c r="AM107" s="55" t="str" cm="1">
        <f t="array" ref="AM107">IF(INDEX(Templates!$I$2:$FQ$152,ROW()-ROW(AM$20)+1, MATCH(AM$16,Templates!$I$1:GQ$1,0))="","",INDEX(Templates!$I$2:$FQ$152,ROW()-ROW(AM$20)+1, MATCH(AM$16,Templates!$I$1:GQ$1,0)))</f>
        <v/>
      </c>
      <c r="AN107" s="55" t="str" cm="1">
        <f t="array" ref="AN107">IF(INDEX(Templates!$I$2:$FQ$152,ROW()-ROW(AN$20)+1, MATCH(AN$16,Templates!$I$1:GR$1,0))="","",INDEX(Templates!$I$2:$FQ$152,ROW()-ROW(AN$20)+1, MATCH(AN$16,Templates!$I$1:GR$1,0)))</f>
        <v/>
      </c>
      <c r="AO107" s="55" t="str" cm="1">
        <f t="array" ref="AO107">IF(INDEX(Templates!$I$2:$FQ$152,ROW()-ROW(AO$20)+1, MATCH(AO$16,Templates!$I$1:GS$1,0))="","",INDEX(Templates!$I$2:$FQ$152,ROW()-ROW(AO$20)+1, MATCH(AO$16,Templates!$I$1:GS$1,0)))</f>
        <v/>
      </c>
      <c r="AP107" s="55" t="str" cm="1">
        <f t="array" ref="AP107">IF(INDEX(Templates!$I$2:$FQ$152,ROW()-ROW(AP$20)+1, MATCH(AP$16,Templates!$I$1:GT$1,0))="","",INDEX(Templates!$I$2:$FQ$152,ROW()-ROW(AP$20)+1, MATCH(AP$16,Templates!$I$1:GT$1,0)))</f>
        <v/>
      </c>
      <c r="AQ107" s="55" t="str" cm="1">
        <f t="array" ref="AQ107">IF(INDEX(Templates!$I$2:$FQ$152,ROW()-ROW(AQ$20)+1, MATCH(AQ$16,Templates!$I$1:GU$1,0))="","",INDEX(Templates!$I$2:$FQ$152,ROW()-ROW(AQ$20)+1, MATCH(AQ$16,Templates!$I$1:GU$1,0)))</f>
        <v/>
      </c>
      <c r="AR107" s="55" t="str" cm="1">
        <f t="array" ref="AR107">IF(INDEX(Templates!$I$2:$FQ$152,ROW()-ROW(AR$20)+1, MATCH(AR$16,Templates!$I$1:GV$1,0))="","",INDEX(Templates!$I$2:$FQ$152,ROW()-ROW(AR$20)+1, MATCH(AR$16,Templates!$I$1:GV$1,0)))</f>
        <v/>
      </c>
      <c r="AS107" s="55" t="str" cm="1">
        <f t="array" ref="AS107">IF(INDEX(Templates!$I$2:$FQ$152,ROW()-ROW(AS$20)+1, MATCH(AS$16,Templates!$I$1:GW$1,0))="","",INDEX(Templates!$I$2:$FQ$152,ROW()-ROW(AS$20)+1, MATCH(AS$16,Templates!$I$1:GW$1,0)))</f>
        <v/>
      </c>
      <c r="AT107" s="55" t="str" cm="1">
        <f t="array" ref="AT107">IF(INDEX(Templates!$I$2:$FQ$152,ROW()-ROW(AT$20)+1, MATCH(AT$16,Templates!$I$1:GX$1,0))="","",INDEX(Templates!$I$2:$FQ$152,ROW()-ROW(AT$20)+1, MATCH(AT$16,Templates!$I$1:GX$1,0)))</f>
        <v/>
      </c>
      <c r="AU107" s="55" t="str" cm="1">
        <f t="array" ref="AU107">IF(INDEX(Templates!$I$2:$FQ$152,ROW()-ROW(AU$20)+1, MATCH(AU$16,Templates!$I$1:GY$1,0))="","",INDEX(Templates!$I$2:$FQ$152,ROW()-ROW(AU$20)+1, MATCH(AU$16,Templates!$I$1:GY$1,0)))</f>
        <v/>
      </c>
      <c r="AV107" s="55" t="str" cm="1">
        <f t="array" ref="AV107">IF(INDEX(Templates!$I$2:$FQ$152,ROW()-ROW(AV$20)+1, MATCH(AV$16,Templates!$I$1:GZ$1,0))="","",INDEX(Templates!$I$2:$FQ$152,ROW()-ROW(AV$20)+1, MATCH(AV$16,Templates!$I$1:GZ$1,0)))</f>
        <v/>
      </c>
      <c r="AW107" s="55" t="str" cm="1">
        <f t="array" ref="AW107">IF(INDEX(Templates!$I$2:$FQ$152,ROW()-ROW(AW$20)+1, MATCH(AW$16,Templates!$I$1:HA$1,0))="","",INDEX(Templates!$I$2:$FQ$152,ROW()-ROW(AW$20)+1, MATCH(AW$16,Templates!$I$1:HA$1,0)))</f>
        <v/>
      </c>
      <c r="AX107" s="55" t="str" cm="1">
        <f t="array" ref="AX107">IF(INDEX(Templates!$I$2:$FQ$152,ROW()-ROW(AX$20)+1, MATCH(AX$16,Templates!$I$1:HB$1,0))="","",INDEX(Templates!$I$2:$FQ$152,ROW()-ROW(AX$20)+1, MATCH(AX$16,Templates!$I$1:HB$1,0)))</f>
        <v/>
      </c>
      <c r="AY107" s="55" t="str" cm="1">
        <f t="array" ref="AY107">IF(INDEX(Templates!$I$2:$FQ$152,ROW()-ROW(AY$20)+1, MATCH(AY$16,Templates!$I$1:HC$1,0))="","",INDEX(Templates!$I$2:$FQ$152,ROW()-ROW(AY$20)+1, MATCH(AY$16,Templates!$I$1:HC$1,0)))</f>
        <v/>
      </c>
      <c r="AZ107" s="55" t="str" cm="1">
        <f t="array" ref="AZ107">IF(INDEX(Templates!$I$2:$FQ$152,ROW()-ROW(AZ$20)+1, MATCH(AZ$16,Templates!$I$1:HD$1,0))="","",INDEX(Templates!$I$2:$FQ$152,ROW()-ROW(AZ$20)+1, MATCH(AZ$16,Templates!$I$1:HD$1,0)))</f>
        <v/>
      </c>
      <c r="BA107" s="55" t="str" cm="1">
        <f t="array" ref="BA107">IF(INDEX(Templates!$I$2:$FQ$152,ROW()-ROW(BA$20)+1, MATCH(BA$16,Templates!$I$1:HE$1,0))="","",INDEX(Templates!$I$2:$FQ$152,ROW()-ROW(BA$20)+1, MATCH(BA$16,Templates!$I$1:HE$1,0)))</f>
        <v/>
      </c>
      <c r="BB107" s="55" t="str" cm="1">
        <f t="array" ref="BB107">IF(INDEX(Templates!$I$2:$FQ$152,ROW()-ROW(BB$20)+1, MATCH(BB$16,Templates!$I$1:HF$1,0))="","",INDEX(Templates!$I$2:$FQ$152,ROW()-ROW(BB$20)+1, MATCH(BB$16,Templates!$I$1:HF$1,0)))</f>
        <v/>
      </c>
      <c r="BC107" s="55" t="str" cm="1">
        <f t="array" ref="BC107">IF(INDEX(Templates!$I$2:$FQ$152,ROW()-ROW(BC$20)+1, MATCH(BC$16,Templates!$I$1:HG$1,0))="","",INDEX(Templates!$I$2:$FQ$152,ROW()-ROW(BC$20)+1, MATCH(BC$16,Templates!$I$1:HG$1,0)))</f>
        <v/>
      </c>
      <c r="BD107" s="55" t="str" cm="1">
        <f t="array" ref="BD107">IF(INDEX(Templates!$I$2:$FQ$152,ROW()-ROW(BD$20)+1, MATCH(BD$16,Templates!$I$1:HH$1,0))="","",INDEX(Templates!$I$2:$FQ$152,ROW()-ROW(BD$20)+1, MATCH(BD$16,Templates!$I$1:HH$1,0)))</f>
        <v/>
      </c>
      <c r="BE107" s="55" t="str" cm="1">
        <f t="array" ref="BE107">IF(INDEX(Templates!$I$2:$FQ$152,ROW()-ROW(BE$20)+1, MATCH(BE$16,Templates!$I$1:HI$1,0))="","",INDEX(Templates!$I$2:$FQ$152,ROW()-ROW(BE$20)+1, MATCH(BE$16,Templates!$I$1:HI$1,0)))</f>
        <v/>
      </c>
      <c r="BF107" s="55" t="str" cm="1">
        <f t="array" ref="BF107">IF(INDEX(Templates!$I$2:$FQ$152,ROW()-ROW(BF$20)+1, MATCH(BF$16,Templates!$I$1:HJ$1,0))="","",INDEX(Templates!$I$2:$FQ$152,ROW()-ROW(BF$20)+1, MATCH(BF$16,Templates!$I$1:HJ$1,0)))</f>
        <v/>
      </c>
      <c r="BG107" s="55" t="str" cm="1">
        <f t="array" ref="BG107">IF(INDEX(Templates!$I$2:$FQ$152,ROW()-ROW(BG$20)+1, MATCH(BG$16,Templates!$I$1:HK$1,0))="","",INDEX(Templates!$I$2:$FQ$152,ROW()-ROW(BG$20)+1, MATCH(BG$16,Templates!$I$1:HK$1,0)))</f>
        <v/>
      </c>
      <c r="BH107" s="55" t="str" cm="1">
        <f t="array" ref="BH107">IF(INDEX(Templates!$I$2:$FQ$152,ROW()-ROW(BH$20)+1, MATCH(BH$16,Templates!$I$1:HI$1,0))="","",INDEX(Templates!$I$2:$FQ$152,ROW()-ROW(BH$20)+1, MATCH(BH$16,Templates!$I$1:HI$1,0)))</f>
        <v/>
      </c>
      <c r="BI107" s="55" t="str" cm="1">
        <f t="array" ref="BI107">IF(INDEX(Templates!$I$2:$FQ$152,ROW()-ROW(BI$20)+1, MATCH(BI$16,Templates!$I$1:HJ$1,0))="","",INDEX(Templates!$I$2:$FQ$152,ROW()-ROW(BI$20)+1, MATCH(BI$16,Templates!$I$1:HJ$1,0)))</f>
        <v/>
      </c>
      <c r="BJ107" s="55" t="str" cm="1">
        <f t="array" ref="BJ107">IF(INDEX(Templates!$I$2:$FQ$152,ROW()-ROW(BJ$20)+1, MATCH(BJ$16,Templates!$I$1:HK$1,0))="","",INDEX(Templates!$I$2:$FQ$152,ROW()-ROW(BJ$20)+1, MATCH(BJ$16,Templates!$I$1:HK$1,0)))</f>
        <v/>
      </c>
      <c r="BK107" s="55" t="str" cm="1">
        <f t="array" ref="BK107">IF(INDEX(Templates!$I$2:$FQ$152,ROW()-ROW(BK$20)+1, MATCH(BK$16,Templates!$I$1:HL$1,0))="","",INDEX(Templates!$I$2:$FQ$152,ROW()-ROW(BK$20)+1, MATCH(BK$16,Templates!$I$1:HL$1,0)))</f>
        <v/>
      </c>
      <c r="BL107" s="55" t="str" cm="1">
        <f t="array" ref="BL107">IF(INDEX(Templates!$I$2:$FQ$152,ROW()-ROW(BL$20)+1, MATCH(BL$16,Templates!$I$1:HM$1,0))="","",INDEX(Templates!$I$2:$FQ$152,ROW()-ROW(BL$20)+1, MATCH(BL$16,Templates!$I$1:HM$1,0)))</f>
        <v/>
      </c>
      <c r="BM107" s="55" t="str" cm="1">
        <f t="array" ref="BM107">IF(INDEX(Templates!$I$2:$FQ$152,ROW()-ROW(BM$20)+1, MATCH(BM$16,Templates!$I$1:HN$1,0))="","",INDEX(Templates!$I$2:$FQ$152,ROW()-ROW(BM$20)+1, MATCH(BM$16,Templates!$I$1:HN$1,0)))</f>
        <v/>
      </c>
      <c r="BN107" s="55" t="str" cm="1">
        <f t="array" ref="BN107">IF(INDEX(Templates!$I$2:$FQ$152,ROW()-ROW(BN$20)+1, MATCH(BN$16,Templates!$I$1:HO$1,0))="","",INDEX(Templates!$I$2:$FQ$152,ROW()-ROW(BN$20)+1, MATCH(BN$16,Templates!$I$1:HO$1,0)))</f>
        <v/>
      </c>
      <c r="BO107" s="55" t="str" cm="1">
        <f t="array" ref="BO107">IF(INDEX(Templates!$I$2:$FQ$152,ROW()-ROW(BO$20)+1, MATCH(BO$16,Templates!$I$1:HP$1,0))="","",INDEX(Templates!$I$2:$FQ$152,ROW()-ROW(BO$20)+1, MATCH(BO$16,Templates!$I$1:HP$1,0)))</f>
        <v/>
      </c>
      <c r="BP107" s="55" t="str" cm="1">
        <f t="array" ref="BP107">IF(INDEX(Templates!$I$2:$FQ$152,ROW()-ROW(BP$20)+1, MATCH(BP$16,Templates!$I$1:HQ$1,0))="","",INDEX(Templates!$I$2:$FQ$152,ROW()-ROW(BP$20)+1, MATCH(BP$16,Templates!$I$1:HQ$1,0)))</f>
        <v/>
      </c>
      <c r="BQ107" s="55" t="str" cm="1">
        <f t="array" ref="BQ107">IF(INDEX(Templates!$I$2:$FQ$152,ROW()-ROW(BQ$20)+1, MATCH(BQ$16,Templates!$I$1:HR$1,0))="","",INDEX(Templates!$I$2:$FQ$152,ROW()-ROW(BQ$20)+1, MATCH(BQ$16,Templates!$I$1:HR$1,0)))</f>
        <v/>
      </c>
      <c r="BR107" s="55" t="str" cm="1">
        <f t="array" ref="BR107">IF(INDEX(Templates!$I$2:$FQ$152,ROW()-ROW(BR$20)+1, MATCH(BR$16,Templates!$I$1:HS$1,0))="","",INDEX(Templates!$I$2:$FQ$152,ROW()-ROW(BR$20)+1, MATCH(BR$16,Templates!$I$1:HS$1,0)))</f>
        <v/>
      </c>
      <c r="BS107" s="55" t="str" cm="1">
        <f t="array" ref="BS107">IF(INDEX(Templates!$I$2:$FQ$152,ROW()-ROW(BS$20)+1, MATCH(BS$16,Templates!$I$1:HT$1,0))="","",INDEX(Templates!$I$2:$FQ$152,ROW()-ROW(BS$20)+1, MATCH(BS$16,Templates!$I$1:HT$1,0)))</f>
        <v/>
      </c>
      <c r="BT107" s="55" t="str" cm="1">
        <f t="array" ref="BT107">IF(INDEX(Templates!$I$2:$FQ$152,ROW()-ROW(BT$20)+1, MATCH(BT$16,Templates!$I$1:HU$1,0))="","",INDEX(Templates!$I$2:$FQ$152,ROW()-ROW(BT$20)+1, MATCH(BT$16,Templates!$I$1:HU$1,0)))</f>
        <v/>
      </c>
      <c r="BU107" s="55" t="str" cm="1">
        <f t="array" ref="BU107">IF(INDEX(Templates!$I$2:$FQ$152,ROW()-ROW(BU$20)+1, MATCH(BU$16,Templates!$I$1:HV$1,0))="","",INDEX(Templates!$I$2:$FQ$152,ROW()-ROW(BU$20)+1, MATCH(BU$16,Templates!$I$1:HV$1,0)))</f>
        <v/>
      </c>
      <c r="BV107" s="55" t="str" cm="1">
        <f t="array" ref="BV107">IF(INDEX(Templates!$I$2:$FQ$152,ROW()-ROW(BV$20)+1, MATCH(BV$16,Templates!$I$1:HW$1,0))="","",INDEX(Templates!$I$2:$FQ$152,ROW()-ROW(BV$20)+1, MATCH(BV$16,Templates!$I$1:HW$1,0)))</f>
        <v/>
      </c>
      <c r="BW107" s="55" t="str" cm="1">
        <f t="array" ref="BW107">IF(INDEX(Templates!$I$2:$FQ$152,ROW()-ROW(BW$20)+1, MATCH(BW$16,Templates!$I$1:HX$1,0))="","",INDEX(Templates!$I$2:$FQ$152,ROW()-ROW(BW$20)+1, MATCH(BW$16,Templates!$I$1:HX$1,0)))</f>
        <v/>
      </c>
      <c r="BX107" s="55" t="str" cm="1">
        <f t="array" ref="BX107">IF(INDEX(Templates!$I$2:$FQ$152,ROW()-ROW(BX$20)+1, MATCH(BX$16,Templates!$I$1:HY$1,0))="","",INDEX(Templates!$I$2:$FQ$152,ROW()-ROW(BX$20)+1, MATCH(BX$16,Templates!$I$1:HY$1,0)))</f>
        <v/>
      </c>
      <c r="BY107" s="55" t="str" cm="1">
        <f t="array" ref="BY107">IF(INDEX(Templates!$I$2:$FQ$152,ROW()-ROW(BY$20)+1, MATCH(BY$16,Templates!$I$1:HZ$1,0))="","",INDEX(Templates!$I$2:$FQ$152,ROW()-ROW(BY$20)+1, MATCH(BY$16,Templates!$I$1:HZ$1,0)))</f>
        <v/>
      </c>
      <c r="BZ107" s="55" t="str" cm="1">
        <f t="array" ref="BZ107">IF(INDEX(Templates!$I$2:$FQ$152,ROW()-ROW(BZ$20)+1, MATCH(BZ$16,Templates!$I$1:IA$1,0))="","",INDEX(Templates!$I$2:$FQ$152,ROW()-ROW(BZ$20)+1, MATCH(BZ$16,Templates!$I$1:IA$1,0)))</f>
        <v/>
      </c>
      <c r="CA107" s="55" t="str" cm="1">
        <f t="array" ref="CA107">IF(INDEX(Templates!$I$2:$FQ$152,ROW()-ROW(CA$20)+1, MATCH(CA$16,Templates!$I$1:IB$1,0))="","",INDEX(Templates!$I$2:$FQ$152,ROW()-ROW(CA$20)+1, MATCH(CA$16,Templates!$I$1:IB$1,0)))</f>
        <v/>
      </c>
      <c r="CB107" s="55" t="str" cm="1">
        <f t="array" ref="CB107">IF(INDEX(Templates!$I$2:$FQ$152,ROW()-ROW(CB$20)+1, MATCH(CB$16,Templates!$I$1:IC$1,0))="","",INDEX(Templates!$I$2:$FQ$152,ROW()-ROW(CB$20)+1, MATCH(CB$16,Templates!$I$1:IC$1,0)))</f>
        <v/>
      </c>
      <c r="CC107" s="55" t="str" cm="1">
        <f t="array" ref="CC107">IF(INDEX(Templates!$I$2:$FQ$152,ROW()-ROW(CC$20)+1, MATCH(CC$16,Templates!$I$1:ID$1,0))="","",INDEX(Templates!$I$2:$FQ$152,ROW()-ROW(CC$20)+1, MATCH(CC$16,Templates!$I$1:ID$1,0)))</f>
        <v/>
      </c>
      <c r="CD107" s="55" t="str" cm="1">
        <f t="array" ref="CD107">IF(INDEX(Templates!$I$2:$FQ$152,ROW()-ROW(CD$20)+1, MATCH(CD$16,Templates!$I$1:IE$1,0))="","",INDEX(Templates!$I$2:$FQ$152,ROW()-ROW(CD$20)+1, MATCH(CD$16,Templates!$I$1:IE$1,0)))</f>
        <v/>
      </c>
      <c r="CE107" s="55" t="str" cm="1">
        <f t="array" ref="CE107">IF(INDEX(Templates!$I$2:$FQ$152,ROW()-ROW(CE$20)+1, MATCH(CE$16,Templates!$I$1:IF$1,0))="","",INDEX(Templates!$I$2:$FQ$152,ROW()-ROW(CE$20)+1, MATCH(CE$16,Templates!$I$1:IF$1,0)))</f>
        <v/>
      </c>
      <c r="CF107" s="55" t="str" cm="1">
        <f t="array" ref="CF107">IF(INDEX(Templates!$I$2:$FQ$152,ROW()-ROW(CF$20)+1, MATCH(CF$16,Templates!$I$1:ID$1,0))="","",INDEX(Templates!$I$2:$FQ$152,ROW()-ROW(CF$20)+1, MATCH(CF$16,Templates!$I$1:ID$1,0)))</f>
        <v/>
      </c>
      <c r="CG107" s="55" t="str" cm="1">
        <f t="array" ref="CG107">IF(INDEX(Templates!$I$2:$FQ$152,ROW()-ROW(CG$20)+1, MATCH(CG$16,Templates!$I$1:IE$1,0))="","",INDEX(Templates!$I$2:$FQ$152,ROW()-ROW(CG$20)+1, MATCH(CG$16,Templates!$I$1:IE$1,0)))</f>
        <v/>
      </c>
      <c r="CH107" s="55" t="str" cm="1">
        <f t="array" ref="CH107">IF(INDEX(Templates!$I$2:$FQ$152,ROW()-ROW(CH$20)+1, MATCH(CH$16,Templates!$I$1:IF$1,0))="","",INDEX(Templates!$I$2:$FQ$152,ROW()-ROW(CH$20)+1, MATCH(CH$16,Templates!$I$1:IF$1,0)))</f>
        <v/>
      </c>
      <c r="CI107" s="55" t="str" cm="1">
        <f t="array" ref="CI107">IF(INDEX(Templates!$I$2:$FQ$152,ROW()-ROW(CI$20)+1, MATCH(CI$16,Templates!$I$1:IG$1,0))="","",INDEX(Templates!$I$2:$FQ$152,ROW()-ROW(CI$20)+1, MATCH(CI$16,Templates!$I$1:IG$1,0)))</f>
        <v/>
      </c>
      <c r="CJ107" s="55" t="str" cm="1">
        <f t="array" ref="CJ107">IF(INDEX(Templates!$I$2:$FQ$152,ROW()-ROW(CJ$20)+1, MATCH(CJ$16,Templates!$I$1:IH$1,0))="","",INDEX(Templates!$I$2:$FQ$152,ROW()-ROW(CJ$20)+1, MATCH(CJ$16,Templates!$I$1:IH$1,0)))</f>
        <v/>
      </c>
      <c r="CK107" s="55" t="str" cm="1">
        <f t="array" ref="CK107">IF(INDEX(Templates!$I$2:$FQ$152,ROW()-ROW(CK$20)+1, MATCH(CK$16,Templates!$I$1:II$1,0))="","",INDEX(Templates!$I$2:$FQ$152,ROW()-ROW(CK$20)+1, MATCH(CK$16,Templates!$I$1:II$1,0)))</f>
        <v/>
      </c>
      <c r="CL107" s="55" t="str" cm="1">
        <f t="array" ref="CL107">IF(INDEX(Templates!$I$2:$FQ$152,ROW()-ROW(CL$20)+1, MATCH(CL$16,Templates!$I$1:IJ$1,0))="","",INDEX(Templates!$I$2:$FQ$152,ROW()-ROW(CL$20)+1, MATCH(CL$16,Templates!$I$1:IJ$1,0)))</f>
        <v/>
      </c>
      <c r="CM107" s="55" t="str" cm="1">
        <f t="array" ref="CM107">IF(INDEX(Templates!$I$2:$FQ$152,ROW()-ROW(CM$20)+1, MATCH(CM$16,Templates!$I$1:IK$1,0))="","",INDEX(Templates!$I$2:$FQ$152,ROW()-ROW(CM$20)+1, MATCH(CM$16,Templates!$I$1:IK$1,0)))</f>
        <v/>
      </c>
      <c r="CN107" s="55" t="str" cm="1">
        <f t="array" ref="CN107">IF(INDEX(Templates!$I$2:$FQ$152,ROW()-ROW(CN$20)+1, MATCH(CN$16,Templates!$I$1:IL$1,0))="","",INDEX(Templates!$I$2:$FQ$152,ROW()-ROW(CN$20)+1, MATCH(CN$16,Templates!$I$1:IL$1,0)))</f>
        <v/>
      </c>
      <c r="CO107" s="55" t="str" cm="1">
        <f t="array" ref="CO107">IF(INDEX(Templates!$I$2:$FQ$152,ROW()-ROW(CO$20)+1, MATCH(CO$16,Templates!$I$1:IM$1,0))="","",INDEX(Templates!$I$2:$FQ$152,ROW()-ROW(CO$20)+1, MATCH(CO$16,Templates!$I$1:IM$1,0)))</f>
        <v/>
      </c>
      <c r="CP107" s="55" t="str" cm="1">
        <f t="array" ref="CP107">IF(INDEX(Templates!$I$2:$FQ$152,ROW()-ROW(CP$20)+1, MATCH(CP$16,Templates!$I$1:IN$1,0))="","",INDEX(Templates!$I$2:$FQ$152,ROW()-ROW(CP$20)+1, MATCH(CP$16,Templates!$I$1:IN$1,0)))</f>
        <v/>
      </c>
      <c r="CQ107" s="55" t="str" cm="1">
        <f t="array" ref="CQ107">IF(INDEX(Templates!$I$2:$FQ$152,ROW()-ROW(CQ$20)+1, MATCH(CQ$16,Templates!$I$1:IO$1,0))="","",INDEX(Templates!$I$2:$FQ$152,ROW()-ROW(CQ$20)+1, MATCH(CQ$16,Templates!$I$1:IO$1,0)))</f>
        <v/>
      </c>
      <c r="CR107" s="55" t="str" cm="1">
        <f t="array" ref="CR107">IF(INDEX(Templates!$I$2:$FQ$152,ROW()-ROW(CR$20)+1, MATCH(CR$16,Templates!$I$1:IP$1,0))="","",INDEX(Templates!$I$2:$FQ$152,ROW()-ROW(CR$20)+1, MATCH(CR$16,Templates!$I$1:IP$1,0)))</f>
        <v/>
      </c>
      <c r="CS107" s="55" t="str" cm="1">
        <f t="array" ref="CS107">IF(INDEX(Templates!$I$2:$FQ$152,ROW()-ROW(CS$20)+1, MATCH(CS$16,Templates!$I$1:IQ$1,0))="","",INDEX(Templates!$I$2:$FQ$152,ROW()-ROW(CS$20)+1, MATCH(CS$16,Templates!$I$1:IQ$1,0)))</f>
        <v/>
      </c>
      <c r="CT107" s="55" t="str" cm="1">
        <f t="array" ref="CT107">IF(INDEX(Templates!$I$2:$FQ$152,ROW()-ROW(CT$20)+1, MATCH(CT$16,Templates!$I$1:IR$1,0))="","",INDEX(Templates!$I$2:$FQ$152,ROW()-ROW(CT$20)+1, MATCH(CT$16,Templates!$I$1:IR$1,0)))</f>
        <v/>
      </c>
      <c r="CU107" s="55" t="str" cm="1">
        <f t="array" ref="CU107">IF(INDEX(Templates!$I$2:$FQ$152,ROW()-ROW(CU$20)+1, MATCH(CU$16,Templates!$I$1:IS$1,0))="","",INDEX(Templates!$I$2:$FQ$152,ROW()-ROW(CU$20)+1, MATCH(CU$16,Templates!$I$1:IS$1,0)))</f>
        <v/>
      </c>
      <c r="CV107" s="55" t="str" cm="1">
        <f t="array" ref="CV107">IF(INDEX(Templates!$I$2:$FQ$152,ROW()-ROW(CV$20)+1, MATCH(CV$16,Templates!$I$1:IT$1,0))="","",INDEX(Templates!$I$2:$FQ$152,ROW()-ROW(CV$20)+1, MATCH(CV$16,Templates!$I$1:IT$1,0)))</f>
        <v/>
      </c>
      <c r="CW107" s="55" t="str" cm="1">
        <f t="array" ref="CW107">IF(INDEX(Templates!$I$2:$FQ$152,ROW()-ROW(CW$20)+1, MATCH(CW$16,Templates!$I$1:IU$1,0))="","",INDEX(Templates!$I$2:$FQ$152,ROW()-ROW(CW$20)+1, MATCH(CW$16,Templates!$I$1:IU$1,0)))</f>
        <v/>
      </c>
      <c r="CX107" s="55" t="str" cm="1">
        <f t="array" ref="CX107">IF(INDEX(Templates!$I$2:$FQ$152,ROW()-ROW(CX$20)+1, MATCH(CX$16,Templates!$I$1:IV$1,0))="","",INDEX(Templates!$I$2:$FQ$152,ROW()-ROW(CX$20)+1, MATCH(CX$16,Templates!$I$1:IV$1,0)))</f>
        <v/>
      </c>
      <c r="CY107" s="55" t="str" cm="1">
        <f t="array" ref="CY107">IF(INDEX(Templates!$I$2:$FQ$152,ROW()-ROW(CY$20)+1, MATCH(CY$16,Templates!$I$1:IW$1,0))="","",INDEX(Templates!$I$2:$FQ$152,ROW()-ROW(CY$20)+1, MATCH(CY$16,Templates!$I$1:IW$1,0)))</f>
        <v/>
      </c>
      <c r="CZ107" s="55" t="str" cm="1">
        <f t="array" ref="CZ107">IF(INDEX(Templates!$I$2:$FQ$152,ROW()-ROW(CZ$20)+1, MATCH(CZ$16,Templates!$I$1:IX$1,0))="","",INDEX(Templates!$I$2:$FQ$152,ROW()-ROW(CZ$20)+1, MATCH(CZ$16,Templates!$I$1:IX$1,0)))</f>
        <v/>
      </c>
      <c r="DA107" s="55" t="str" cm="1">
        <f t="array" ref="DA107">IF(INDEX(Templates!$I$2:$FQ$152,ROW()-ROW(DA$20)+1, MATCH(DA$16,Templates!$I$1:IY$1,0))="","",INDEX(Templates!$I$2:$FQ$152,ROW()-ROW(DA$20)+1, MATCH(DA$16,Templates!$I$1:IY$1,0)))</f>
        <v/>
      </c>
      <c r="DB107" s="55" t="str" cm="1">
        <f t="array" ref="DB107">IF(INDEX(Templates!$I$2:$FQ$152,ROW()-ROW(DB$20)+1, MATCH(DB$16,Templates!$I$1:IZ$1,0))="","",INDEX(Templates!$I$2:$FQ$152,ROW()-ROW(DB$20)+1, MATCH(DB$16,Templates!$I$1:IZ$1,0)))</f>
        <v/>
      </c>
      <c r="DC107" s="55" t="str" cm="1">
        <f t="array" ref="DC107">IF(INDEX(Templates!$I$2:$FQ$152,ROW()-ROW(DC$20)+1, MATCH(DC$16,Templates!$I$1:JA$1,0))="","",INDEX(Templates!$I$2:$FQ$152,ROW()-ROW(DC$20)+1, MATCH(DC$16,Templates!$I$1:JA$1,0)))</f>
        <v/>
      </c>
      <c r="DD107" s="55" t="str" cm="1">
        <f t="array" ref="DD107">IF(INDEX(Templates!$I$2:$FQ$152,ROW()-ROW(DD$20)+1, MATCH(DD$16,Templates!$I$1:JB$1,0))="","",INDEX(Templates!$I$2:$FQ$152,ROW()-ROW(DD$20)+1, MATCH(DD$16,Templates!$I$1:JB$1,0)))</f>
        <v/>
      </c>
      <c r="DE107" s="55" t="str" cm="1">
        <f t="array" ref="DE107">IF(INDEX(Templates!$I$2:$FQ$152,ROW()-ROW(DE$20)+1, MATCH(DE$16,Templates!$I$1:JC$1,0))="","",INDEX(Templates!$I$2:$FQ$152,ROW()-ROW(DE$20)+1, MATCH(DE$16,Templates!$I$1:JC$1,0)))</f>
        <v/>
      </c>
      <c r="DF107" s="55" t="str" cm="1">
        <f t="array" ref="DF107">IF(INDEX(Templates!$I$2:$FQ$152,ROW()-ROW(DF$20)+1, MATCH(DF$16,Templates!$I$1:JD$1,0))="","",INDEX(Templates!$I$2:$FQ$152,ROW()-ROW(DF$20)+1, MATCH(DF$16,Templates!$I$1:JD$1,0)))</f>
        <v/>
      </c>
      <c r="DG107" s="55" t="str" cm="1">
        <f t="array" ref="DG107">IF(INDEX(Templates!$I$2:$FQ$152,ROW()-ROW(DG$20)+1, MATCH(DG$16,Templates!$I$1:JE$1,0))="","",INDEX(Templates!$I$2:$FQ$152,ROW()-ROW(DG$20)+1, MATCH(DG$16,Templates!$I$1:JE$1,0)))</f>
        <v/>
      </c>
      <c r="DH107" s="55" t="str" cm="1">
        <f t="array" ref="DH107">IF(INDEX(Templates!$I$2:$FQ$152,ROW()-ROW(DH$20)+1, MATCH(DH$16,Templates!$I$1:JF$1,0))="","",INDEX(Templates!$I$2:$FQ$152,ROW()-ROW(DH$20)+1, MATCH(DH$16,Templates!$I$1:JF$1,0)))</f>
        <v/>
      </c>
      <c r="DI107" s="55" t="str" cm="1">
        <f t="array" ref="DI107">IF(INDEX(Templates!$I$2:$FQ$152,ROW()-ROW(DI$20)+1, MATCH(DI$16,Templates!$I$1:JG$1,0))="","",INDEX(Templates!$I$2:$FQ$152,ROW()-ROW(DI$20)+1, MATCH(DI$16,Templates!$I$1:JG$1,0)))</f>
        <v/>
      </c>
      <c r="DJ107" s="55" t="str" cm="1">
        <f t="array" ref="DJ107">IF(INDEX(Templates!$I$2:$FQ$152,ROW()-ROW(DJ$20)+1, MATCH(DJ$16,Templates!$I$1:JH$1,0))="","",INDEX(Templates!$I$2:$FQ$152,ROW()-ROW(DJ$20)+1, MATCH(DJ$16,Templates!$I$1:JH$1,0)))</f>
        <v/>
      </c>
      <c r="DK107" s="55" t="str" cm="1">
        <f t="array" ref="DK107">IF(INDEX(Templates!$I$2:$FQ$152,ROW()-ROW(DK$20)+1, MATCH(DK$16,Templates!$I$1:JI$1,0))="","",INDEX(Templates!$I$2:$FQ$152,ROW()-ROW(DK$20)+1, MATCH(DK$16,Templates!$I$1:JI$1,0)))</f>
        <v/>
      </c>
      <c r="DL107" s="55" t="str" cm="1">
        <f t="array" ref="DL107">IF(INDEX(Templates!$I$2:$FQ$152,ROW()-ROW(DL$20)+1, MATCH(DL$16,Templates!$I$1:JJ$1,0))="","",INDEX(Templates!$I$2:$FQ$152,ROW()-ROW(DL$20)+1, MATCH(DL$16,Templates!$I$1:JJ$1,0)))</f>
        <v/>
      </c>
      <c r="DM107" s="55" t="str" cm="1">
        <f t="array" ref="DM107">IF(INDEX(Templates!$I$2:$FQ$152,ROW()-ROW(DM$20)+1, MATCH(DM$16,Templates!$I$1:JK$1,0))="","",INDEX(Templates!$I$2:$FQ$152,ROW()-ROW(DM$20)+1, MATCH(DM$16,Templates!$I$1:JK$1,0)))</f>
        <v/>
      </c>
      <c r="DN107" s="55" t="str" cm="1">
        <f t="array" ref="DN107">IF(INDEX(Templates!$I$2:$FQ$152,ROW()-ROW(DN$20)+1, MATCH(DN$16,Templates!$I$1:JL$1,0))="","",INDEX(Templates!$I$2:$FQ$152,ROW()-ROW(DN$20)+1, MATCH(DN$16,Templates!$I$1:JL$1,0)))</f>
        <v/>
      </c>
      <c r="DO107" s="55" t="str" cm="1">
        <f t="array" ref="DO107">IF(INDEX(Templates!$I$2:$FQ$152,ROW()-ROW(DO$20)+1, MATCH(DO$16,Templates!$I$1:JM$1,0))="","",INDEX(Templates!$I$2:$FQ$152,ROW()-ROW(DO$20)+1, MATCH(DO$16,Templates!$I$1:JM$1,0)))</f>
        <v/>
      </c>
      <c r="DP107" s="55" t="str" cm="1">
        <f t="array" ref="DP107">IF(INDEX(Templates!$I$2:$FQ$152,ROW()-ROW(DP$20)+1, MATCH(DP$16,Templates!$I$1:JN$1,0))="","",INDEX(Templates!$I$2:$FQ$152,ROW()-ROW(DP$20)+1, MATCH(DP$16,Templates!$I$1:JN$1,0)))</f>
        <v/>
      </c>
      <c r="DQ107" s="55" t="str" cm="1">
        <f t="array" ref="DQ107">IF(INDEX(Templates!$I$2:$FQ$152,ROW()-ROW(DQ$20)+1, MATCH(DQ$16,Templates!$I$1:JO$1,0))="","",INDEX(Templates!$I$2:$FQ$152,ROW()-ROW(DQ$20)+1, MATCH(DQ$16,Templates!$I$1:JO$1,0)))</f>
        <v/>
      </c>
      <c r="DR107" s="55" t="str" cm="1">
        <f t="array" ref="DR107">IF(INDEX(Templates!$I$2:$FQ$152,ROW()-ROW(DR$20)+1, MATCH(DR$16,Templates!$I$1:JP$1,0))="","",INDEX(Templates!$I$2:$FQ$152,ROW()-ROW(DR$20)+1, MATCH(DR$16,Templates!$I$1:JP$1,0)))</f>
        <v/>
      </c>
      <c r="DS107" s="55" t="str" cm="1">
        <f t="array" ref="DS107">IF(INDEX(Templates!$I$2:$FQ$152,ROW()-ROW(DS$20)+1, MATCH(DS$16,Templates!$I$1:JQ$1,0))="","",INDEX(Templates!$I$2:$FQ$152,ROW()-ROW(DS$20)+1, MATCH(DS$16,Templates!$I$1:JQ$1,0)))</f>
        <v/>
      </c>
      <c r="DT107" s="55" t="str" cm="1">
        <f t="array" ref="DT107">IF(INDEX(Templates!$I$2:$FQ$152,ROW()-ROW(DT$20)+1, MATCH(DT$16,Templates!$I$1:JR$1,0))="","",INDEX(Templates!$I$2:$FQ$152,ROW()-ROW(DT$20)+1, MATCH(DT$16,Templates!$I$1:JR$1,0)))</f>
        <v/>
      </c>
      <c r="DU107" s="55" t="str" cm="1">
        <f t="array" ref="DU107">IF(INDEX(Templates!$I$2:$FQ$152,ROW()-ROW(DU$20)+1, MATCH(DU$16,Templates!$I$1:JP$1,0))="","",INDEX(Templates!$I$2:$FQ$152,ROW()-ROW(DU$20)+1, MATCH(DU$16,Templates!$I$1:JP$1,0)))</f>
        <v/>
      </c>
      <c r="DV107" s="55" t="str" cm="1">
        <f t="array" ref="DV107">IF(INDEX(Templates!$I$2:$FQ$152,ROW()-ROW(DV$20)+1, MATCH(DV$16,Templates!$I$1:JQ$1,0))="","",INDEX(Templates!$I$2:$FQ$152,ROW()-ROW(DV$20)+1, MATCH(DV$16,Templates!$I$1:JQ$1,0)))</f>
        <v/>
      </c>
      <c r="DW107" s="55" t="str" cm="1">
        <f t="array" ref="DW107">IF(INDEX(Templates!$I$2:$FQ$152,ROW()-ROW(DW$20)+1, MATCH(DW$16,Templates!$I$1:JR$1,0))="","",INDEX(Templates!$I$2:$FQ$152,ROW()-ROW(DW$20)+1, MATCH(DW$16,Templates!$I$1:JR$1,0)))</f>
        <v/>
      </c>
      <c r="DX107" s="55" t="str" cm="1">
        <f t="array" ref="DX107">IF(INDEX(Templates!$I$2:$FQ$152,ROW()-ROW(DX$20)+1, MATCH(DX$16,Templates!$I$1:JS$1,0))="","",INDEX(Templates!$I$2:$FQ$152,ROW()-ROW(DX$20)+1, MATCH(DX$16,Templates!$I$1:JS$1,0)))</f>
        <v/>
      </c>
      <c r="DY107" s="55" t="str" cm="1">
        <f t="array" ref="DY107">IF(INDEX(Templates!$I$2:$FQ$152,ROW()-ROW(DY$20)+1, MATCH(DY$16,Templates!$I$1:JT$1,0))="","",INDEX(Templates!$I$2:$FQ$152,ROW()-ROW(DY$20)+1, MATCH(DY$16,Templates!$I$1:JT$1,0)))</f>
        <v/>
      </c>
      <c r="DZ107" s="55" t="str" cm="1">
        <f t="array" ref="DZ107">IF(INDEX(Templates!$I$2:$FQ$152,ROW()-ROW(DZ$20)+1, MATCH(DZ$16,Templates!$I$1:JU$1,0))="","",INDEX(Templates!$I$2:$FQ$152,ROW()-ROW(DZ$20)+1, MATCH(DZ$16,Templates!$I$1:JU$1,0)))</f>
        <v/>
      </c>
      <c r="EA107" s="55" t="str" cm="1">
        <f t="array" ref="EA107">IF(INDEX(Templates!$I$2:$FQ$152,ROW()-ROW(EA$20)+1, MATCH(EA$16,Templates!$I$1:JV$1,0))="","",INDEX(Templates!$I$2:$FQ$152,ROW()-ROW(EA$20)+1, MATCH(EA$16,Templates!$I$1:JV$1,0)))</f>
        <v/>
      </c>
      <c r="EB107" s="55" t="str" cm="1">
        <f t="array" ref="EB107">IF(INDEX(Templates!$I$2:$FQ$152,ROW()-ROW(EB$20)+1, MATCH(EB$16,Templates!$I$1:JW$1,0))="","",INDEX(Templates!$I$2:$FQ$152,ROW()-ROW(EB$20)+1, MATCH(EB$16,Templates!$I$1:JW$1,0)))</f>
        <v/>
      </c>
      <c r="EC107" s="55" t="str" cm="1">
        <f t="array" ref="EC107">IF(INDEX(Templates!$I$2:$FQ$152,ROW()-ROW(EC$20)+1, MATCH(EC$16,Templates!$I$1:JX$1,0))="","",INDEX(Templates!$I$2:$FQ$152,ROW()-ROW(EC$20)+1, MATCH(EC$16,Templates!$I$1:JX$1,0)))</f>
        <v/>
      </c>
      <c r="ED107" s="55" t="str" cm="1">
        <f t="array" ref="ED107">IF(INDEX(Templates!$I$2:$FQ$152,ROW()-ROW(ED$20)+1, MATCH(ED$16,Templates!$I$1:JY$1,0))="","",INDEX(Templates!$I$2:$FQ$152,ROW()-ROW(ED$20)+1, MATCH(ED$16,Templates!$I$1:JY$1,0)))</f>
        <v/>
      </c>
      <c r="EE107" s="55"/>
      <c r="EF107" s="55"/>
      <c r="EG107" s="55"/>
      <c r="EH107" s="55"/>
      <c r="EI107" s="55"/>
      <c r="EJ107" s="55"/>
      <c r="EK107" s="55"/>
      <c r="EL107" s="55"/>
      <c r="EM107" s="55"/>
      <c r="EN107" s="55"/>
      <c r="EO107" s="55"/>
      <c r="EP107" s="55"/>
      <c r="EQ107" s="55"/>
      <c r="ER107" s="55"/>
      <c r="ES107" s="55"/>
      <c r="ET107" s="55"/>
      <c r="EU107" s="55"/>
      <c r="EV107" s="55"/>
      <c r="EW107" s="55"/>
      <c r="EX107" s="55"/>
      <c r="EY107" s="55"/>
      <c r="EZ107" s="55"/>
      <c r="FA107" s="55"/>
      <c r="FB107" s="55"/>
      <c r="FC107" s="55"/>
      <c r="FD107" s="55"/>
      <c r="FE107" s="55"/>
      <c r="FF107" s="55"/>
      <c r="FG107" s="55"/>
      <c r="FH107" s="55"/>
      <c r="FI107" s="55"/>
      <c r="FJ107" s="55"/>
      <c r="FK107" s="55"/>
      <c r="FL107" s="55"/>
      <c r="FM107" s="55"/>
      <c r="FN107" s="55"/>
      <c r="FO107" s="55"/>
      <c r="FP107" s="55"/>
      <c r="FQ107" s="55"/>
      <c r="FR107" s="55"/>
      <c r="FS107" s="55"/>
      <c r="FT107" s="55"/>
      <c r="FU107" s="55"/>
      <c r="FV107" s="55"/>
      <c r="FW107" s="55"/>
      <c r="FX107" s="55"/>
      <c r="FY107" s="55"/>
      <c r="FZ107" s="55"/>
      <c r="GA107" s="55"/>
      <c r="GB107" s="55"/>
      <c r="GC107" s="55"/>
      <c r="GD107" s="55"/>
      <c r="GE107" s="55"/>
      <c r="GF107" s="55"/>
      <c r="GG107" s="55"/>
      <c r="GH107" s="55"/>
      <c r="GI107" s="55"/>
      <c r="GJ107" s="55"/>
      <c r="GK107" s="55"/>
      <c r="GL107" s="55"/>
      <c r="GM107" s="55"/>
      <c r="GN107" s="55"/>
      <c r="GO107" s="83"/>
      <c r="GP107" s="83"/>
      <c r="GQ107" s="83"/>
      <c r="GR107" s="83"/>
      <c r="GS107" s="83"/>
      <c r="GT107" s="83"/>
      <c r="GU107" s="83"/>
      <c r="GV107" s="83"/>
      <c r="GW107" s="83"/>
    </row>
    <row r="108" spans="1:205" s="24" customFormat="1" x14ac:dyDescent="0.55000000000000004">
      <c r="A108" s="41" t="s">
        <v>763</v>
      </c>
      <c r="B108" s="6" t="s">
        <v>768</v>
      </c>
      <c r="C108" s="66" t="str" cm="1">
        <f t="array" ref="C108">IF(INDEX(Templates!A$2:A$153,ROW()-ROW($20:$20)+1)="","",INDEX(Templates!A$2:A$153,ROW()-ROW($20:$20)+1))</f>
        <v>JSON_PATH:heat_rejections[1]</v>
      </c>
      <c r="D108" s="66" t="str" cm="1">
        <f t="array" ref="D108">IF(INDEX(Templates!B$2:B$153,ROW()-ROW($20:$20)+1)="","",INDEX(Templates!B$2:B$153,ROW()-ROW($20:$20)+1))</f>
        <v>loop</v>
      </c>
      <c r="E108" s="66" t="str" cm="1">
        <f t="array" ref="E108">IF(INDEX(Templates!C$2:C$153,ROW()-ROW($20:$20)+1)="","",INDEX(Templates!C$2:C$153,ROW()-ROW($20:$20)+1))</f>
        <v/>
      </c>
      <c r="F108" s="127" t="str" cm="1">
        <f t="array" ref="F108">IF(INDEX(Templates!D$2:D$153,ROW()-ROW($20:$20)+1)="","",INDEX(Templates!D$2:D$153,ROW()-ROW($20:$20)+1))</f>
        <v/>
      </c>
      <c r="G108" s="116" t="str" cm="1">
        <f t="array" ref="G108">IF(INDEX(Templates!E$2:E$153,ROW()-ROW($20:$20)+1)="","",INDEX(Templates!E$2:E$153,ROW()-ROW($20:$20)+1))</f>
        <v>HeatRejection</v>
      </c>
      <c r="H108" s="68" t="str" cm="1">
        <f t="array" ref="H108">IF(INDEX(Templates!F$2:F$153,ROW()-ROW($20:$20)+1)="","",INDEX(Templates!F$2:F$153,ROW()-ROW($20:$20)+1))</f>
        <v>Cooling Tower 2</v>
      </c>
      <c r="I108" s="68" t="str" cm="1">
        <f t="array" ref="I108">IF(INDEX(Templates!G$2:G$153,ROW()-ROW($20:$20)+1)="","",INDEX(Templates!G$2:G$153,ROW()-ROW($20:$20)+1))</f>
        <v>ASHRAE229 1</v>
      </c>
      <c r="J108" s="68" t="str" cm="1">
        <f t="array" ref="J108">IF(INDEX(Templates!H$2:H$153,ROW()-ROW($20:$20)+1)="","",INDEX(Templates!H$2:H$153,ROW()-ROW($20:$20)+1))</f>
        <v>loop</v>
      </c>
      <c r="K108" s="69" t="s">
        <v>765</v>
      </c>
      <c r="L108" s="69" t="s">
        <v>765</v>
      </c>
      <c r="M108" s="55" t="str" cm="1">
        <f t="array" ref="M108">IF(INDEX(Templates!$I$2:$FQ$152,ROW()-ROW(M$20)+1, MATCH(M$16,Templates!$I$1:FQ$1,0))="","",INDEX(Templates!$I$2:$FQ$152,ROW()-ROW(M$20)+1, MATCH(M$16,Templates!$I$1:FQ$1,0)))</f>
        <v/>
      </c>
      <c r="N108" s="55" t="str" cm="1">
        <f t="array" ref="N108">IF(INDEX(Templates!$I$2:$FQ$152,ROW()-ROW(N$20)+1, MATCH(N$16,Templates!$I$1:FR$1,0))="","",INDEX(Templates!$I$2:$FQ$152,ROW()-ROW(N$20)+1, MATCH(N$16,Templates!$I$1:FR$1,0)))</f>
        <v/>
      </c>
      <c r="O108" s="55" t="str" cm="1">
        <f t="array" ref="O108">IF(INDEX(Templates!$I$2:$FQ$152,ROW()-ROW(O$20)+1, MATCH(O$16,Templates!$I$1:FS$1,0))="","",INDEX(Templates!$I$2:$FQ$152,ROW()-ROW(O$20)+1, MATCH(O$16,Templates!$I$1:FS$1,0)))</f>
        <v/>
      </c>
      <c r="P108" s="55" t="str" cm="1">
        <f t="array" ref="P108">IF(INDEX(Templates!$I$2:$FQ$152,ROW()-ROW(P$20)+1, MATCH(P$16,Templates!$I$1:FT$1,0))="","",INDEX(Templates!$I$2:$FQ$152,ROW()-ROW(P$20)+1, MATCH(P$16,Templates!$I$1:FT$1,0)))</f>
        <v/>
      </c>
      <c r="Q108" s="55" t="str" cm="1">
        <f t="array" ref="Q108">IF(INDEX(Templates!$I$2:$FQ$152,ROW()-ROW(Q$20)+1, MATCH(Q$16,Templates!$I$1:FU$1,0))="","",INDEX(Templates!$I$2:$FQ$152,ROW()-ROW(Q$20)+1, MATCH(Q$16,Templates!$I$1:FU$1,0)))</f>
        <v/>
      </c>
      <c r="R108" s="55" t="str" cm="1">
        <f t="array" ref="R108">IF(INDEX(Templates!$I$2:$FQ$152,ROW()-ROW(R$20)+1, MATCH(R$16,Templates!$I$1:FV$1,0))="","",INDEX(Templates!$I$2:$FQ$152,ROW()-ROW(R$20)+1, MATCH(R$16,Templates!$I$1:FV$1,0)))</f>
        <v/>
      </c>
      <c r="S108" s="55" t="str" cm="1">
        <f t="array" ref="S108">IF(INDEX(Templates!$I$2:$FQ$152,ROW()-ROW(S$20)+1, MATCH(S$16,Templates!$I$1:FW$1,0))="","",INDEX(Templates!$I$2:$FQ$152,ROW()-ROW(S$20)+1, MATCH(S$16,Templates!$I$1:FW$1,0)))</f>
        <v/>
      </c>
      <c r="T108" s="55" t="str" cm="1">
        <f t="array" ref="T108">IF(INDEX(Templates!$I$2:$FQ$152,ROW()-ROW(T$20)+1, MATCH(T$16,Templates!$I$1:FX$1,0))="","",INDEX(Templates!$I$2:$FQ$152,ROW()-ROW(T$20)+1, MATCH(T$16,Templates!$I$1:FX$1,0)))</f>
        <v/>
      </c>
      <c r="U108" s="55" t="str" cm="1">
        <f t="array" ref="U108">IF(INDEX(Templates!$I$2:$FQ$152,ROW()-ROW(U$20)+1, MATCH(U$16,Templates!$I$1:FY$1,0))="","",INDEX(Templates!$I$2:$FQ$152,ROW()-ROW(U$20)+1, MATCH(U$16,Templates!$I$1:FY$1,0)))</f>
        <v/>
      </c>
      <c r="V108" s="55" t="str" cm="1">
        <f t="array" ref="V108">IF(INDEX(Templates!$I$2:$FQ$152,ROW()-ROW(V$20)+1, MATCH(V$16,Templates!$I$1:FZ$1,0))="","",INDEX(Templates!$I$2:$FQ$152,ROW()-ROW(V$20)+1, MATCH(V$16,Templates!$I$1:FZ$1,0)))</f>
        <v/>
      </c>
      <c r="W108" s="55" t="str" cm="1">
        <f t="array" ref="W108">IF(INDEX(Templates!$I$2:$FQ$152,ROW()-ROW(W$20)+1, MATCH(W$16,Templates!$I$1:GA$1,0))="","",INDEX(Templates!$I$2:$FQ$152,ROW()-ROW(W$20)+1, MATCH(W$16,Templates!$I$1:GA$1,0)))</f>
        <v/>
      </c>
      <c r="X108" s="55" t="str" cm="1">
        <f t="array" ref="X108">IF(INDEX(Templates!$I$2:$FQ$152,ROW()-ROW(X$20)+1, MATCH(X$16,Templates!$I$1:GB$1,0))="","",INDEX(Templates!$I$2:$FQ$152,ROW()-ROW(X$20)+1, MATCH(X$16,Templates!$I$1:GB$1,0)))</f>
        <v/>
      </c>
      <c r="Y108" s="55" t="str" cm="1">
        <f t="array" ref="Y108">IF(INDEX(Templates!$I$2:$FQ$152,ROW()-ROW(Y$20)+1, MATCH(Y$16,Templates!$I$1:GC$1,0))="","",INDEX(Templates!$I$2:$FQ$152,ROW()-ROW(Y$20)+1, MATCH(Y$16,Templates!$I$1:GC$1,0)))</f>
        <v/>
      </c>
      <c r="Z108" s="55" t="str" cm="1">
        <f t="array" ref="Z108">IF(INDEX(Templates!$I$2:$FQ$152,ROW()-ROW(Z$20)+1, MATCH(Z$16,Templates!$I$1:GD$1,0))="","",INDEX(Templates!$I$2:$FQ$152,ROW()-ROW(Z$20)+1, MATCH(Z$16,Templates!$I$1:GD$1,0)))</f>
        <v/>
      </c>
      <c r="AA108" s="55" t="str" cm="1">
        <f t="array" ref="AA108">IF(INDEX(Templates!$I$2:$FQ$152,ROW()-ROW(AA$20)+1, MATCH(AA$16,Templates!$I$1:GE$1,0))="","",INDEX(Templates!$I$2:$FQ$152,ROW()-ROW(AA$20)+1, MATCH(AA$16,Templates!$I$1:GE$1,0)))</f>
        <v/>
      </c>
      <c r="AB108" s="55" t="str" cm="1">
        <f t="array" ref="AB108">IF(INDEX(Templates!$I$2:$FQ$152,ROW()-ROW(AB$20)+1, MATCH(AB$16,Templates!$I$1:GF$1,0))="","",INDEX(Templates!$I$2:$FQ$152,ROW()-ROW(AB$20)+1, MATCH(AB$16,Templates!$I$1:GF$1,0)))</f>
        <v/>
      </c>
      <c r="AC108" s="55" t="str" cm="1">
        <f t="array" ref="AC108">IF(INDEX(Templates!$I$2:$FQ$152,ROW()-ROW(AC$20)+1, MATCH(AC$16,Templates!$I$1:GG$1,0))="","",INDEX(Templates!$I$2:$FQ$152,ROW()-ROW(AC$20)+1, MATCH(AC$16,Templates!$I$1:GG$1,0)))</f>
        <v/>
      </c>
      <c r="AD108" s="55" t="str" cm="1">
        <f t="array" ref="AD108">IF(INDEX(Templates!$I$2:$FQ$152,ROW()-ROW(AD$20)+1, MATCH(AD$16,Templates!$I$1:GH$1,0))="","",INDEX(Templates!$I$2:$FQ$152,ROW()-ROW(AD$20)+1, MATCH(AD$16,Templates!$I$1:GH$1,0)))</f>
        <v/>
      </c>
      <c r="AE108" s="55" t="str" cm="1">
        <f t="array" ref="AE108">IF(INDEX(Templates!$I$2:$FQ$152,ROW()-ROW(AE$20)+1, MATCH(AE$16,Templates!$I$1:GI$1,0))="","",INDEX(Templates!$I$2:$FQ$152,ROW()-ROW(AE$20)+1, MATCH(AE$16,Templates!$I$1:GI$1,0)))</f>
        <v/>
      </c>
      <c r="AF108" s="55" t="str" cm="1">
        <f t="array" ref="AF108">IF(INDEX(Templates!$I$2:$FQ$152,ROW()-ROW(AF$20)+1, MATCH(AF$16,Templates!$I$1:GJ$1,0))="","",INDEX(Templates!$I$2:$FQ$152,ROW()-ROW(AF$20)+1, MATCH(AF$16,Templates!$I$1:GJ$1,0)))</f>
        <v/>
      </c>
      <c r="AG108" s="55" t="str" cm="1">
        <f t="array" ref="AG108">IF(INDEX(Templates!$I$2:$FQ$152,ROW()-ROW(AG$20)+1, MATCH(AG$16,Templates!$I$1:GK$1,0))="","",INDEX(Templates!$I$2:$FQ$152,ROW()-ROW(AG$20)+1, MATCH(AG$16,Templates!$I$1:GK$1,0)))</f>
        <v/>
      </c>
      <c r="AH108" s="55" t="str" cm="1">
        <f t="array" ref="AH108">IF(INDEX(Templates!$I$2:$FQ$152,ROW()-ROW(AH$20)+1, MATCH(AH$16,Templates!$I$1:GL$1,0))="","",INDEX(Templates!$I$2:$FQ$152,ROW()-ROW(AH$20)+1, MATCH(AH$16,Templates!$I$1:GL$1,0)))</f>
        <v/>
      </c>
      <c r="AI108" s="55" t="str" cm="1">
        <f t="array" ref="AI108">IF(INDEX(Templates!$I$2:$FQ$152,ROW()-ROW(AI$20)+1, MATCH(AI$16,Templates!$I$1:GM$1,0))="","",INDEX(Templates!$I$2:$FQ$152,ROW()-ROW(AI$20)+1, MATCH(AI$16,Templates!$I$1:GM$1,0)))</f>
        <v/>
      </c>
      <c r="AJ108" s="55" t="str" cm="1">
        <f t="array" ref="AJ108">IF(INDEX(Templates!$I$2:$FQ$152,ROW()-ROW(AJ$20)+1, MATCH(AJ$16,Templates!$I$1:GN$1,0))="","",INDEX(Templates!$I$2:$FQ$152,ROW()-ROW(AJ$20)+1, MATCH(AJ$16,Templates!$I$1:GN$1,0)))</f>
        <v/>
      </c>
      <c r="AK108" s="55" t="str" cm="1">
        <f t="array" ref="AK108">IF(INDEX(Templates!$I$2:$FQ$152,ROW()-ROW(AK$20)+1, MATCH(AK$16,Templates!$I$1:GO$1,0))="","",INDEX(Templates!$I$2:$FQ$152,ROW()-ROW(AK$20)+1, MATCH(AK$16,Templates!$I$1:GO$1,0)))</f>
        <v/>
      </c>
      <c r="AL108" s="55" t="str" cm="1">
        <f t="array" ref="AL108">IF(INDEX(Templates!$I$2:$FQ$152,ROW()-ROW(AL$20)+1, MATCH(AL$16,Templates!$I$1:GP$1,0))="","",INDEX(Templates!$I$2:$FQ$152,ROW()-ROW(AL$20)+1, MATCH(AL$16,Templates!$I$1:GP$1,0)))</f>
        <v/>
      </c>
      <c r="AM108" s="55" t="str" cm="1">
        <f t="array" ref="AM108">IF(INDEX(Templates!$I$2:$FQ$152,ROW()-ROW(AM$20)+1, MATCH(AM$16,Templates!$I$1:GQ$1,0))="","",INDEX(Templates!$I$2:$FQ$152,ROW()-ROW(AM$20)+1, MATCH(AM$16,Templates!$I$1:GQ$1,0)))</f>
        <v/>
      </c>
      <c r="AN108" s="55" t="str" cm="1">
        <f t="array" ref="AN108">IF(INDEX(Templates!$I$2:$FQ$152,ROW()-ROW(AN$20)+1, MATCH(AN$16,Templates!$I$1:GR$1,0))="","",INDEX(Templates!$I$2:$FQ$152,ROW()-ROW(AN$20)+1, MATCH(AN$16,Templates!$I$1:GR$1,0)))</f>
        <v/>
      </c>
      <c r="AO108" s="55" t="str" cm="1">
        <f t="array" ref="AO108">IF(INDEX(Templates!$I$2:$FQ$152,ROW()-ROW(AO$20)+1, MATCH(AO$16,Templates!$I$1:GS$1,0))="","",INDEX(Templates!$I$2:$FQ$152,ROW()-ROW(AO$20)+1, MATCH(AO$16,Templates!$I$1:GS$1,0)))</f>
        <v/>
      </c>
      <c r="AP108" s="55" t="str" cm="1">
        <f t="array" ref="AP108">IF(INDEX(Templates!$I$2:$FQ$152,ROW()-ROW(AP$20)+1, MATCH(AP$16,Templates!$I$1:GT$1,0))="","",INDEX(Templates!$I$2:$FQ$152,ROW()-ROW(AP$20)+1, MATCH(AP$16,Templates!$I$1:GT$1,0)))</f>
        <v/>
      </c>
      <c r="AQ108" s="55" t="str" cm="1">
        <f t="array" ref="AQ108">IF(INDEX(Templates!$I$2:$FQ$152,ROW()-ROW(AQ$20)+1, MATCH(AQ$16,Templates!$I$1:GU$1,0))="","",INDEX(Templates!$I$2:$FQ$152,ROW()-ROW(AQ$20)+1, MATCH(AQ$16,Templates!$I$1:GU$1,0)))</f>
        <v/>
      </c>
      <c r="AR108" s="55" t="str" cm="1">
        <f t="array" ref="AR108">IF(INDEX(Templates!$I$2:$FQ$152,ROW()-ROW(AR$20)+1, MATCH(AR$16,Templates!$I$1:GV$1,0))="","",INDEX(Templates!$I$2:$FQ$152,ROW()-ROW(AR$20)+1, MATCH(AR$16,Templates!$I$1:GV$1,0)))</f>
        <v/>
      </c>
      <c r="AS108" s="55" t="str" cm="1">
        <f t="array" ref="AS108">IF(INDEX(Templates!$I$2:$FQ$152,ROW()-ROW(AS$20)+1, MATCH(AS$16,Templates!$I$1:GW$1,0))="","",INDEX(Templates!$I$2:$FQ$152,ROW()-ROW(AS$20)+1, MATCH(AS$16,Templates!$I$1:GW$1,0)))</f>
        <v/>
      </c>
      <c r="AT108" s="55" t="str" cm="1">
        <f t="array" ref="AT108">IF(INDEX(Templates!$I$2:$FQ$152,ROW()-ROW(AT$20)+1, MATCH(AT$16,Templates!$I$1:GX$1,0))="","",INDEX(Templates!$I$2:$FQ$152,ROW()-ROW(AT$20)+1, MATCH(AT$16,Templates!$I$1:GX$1,0)))</f>
        <v/>
      </c>
      <c r="AU108" s="55" t="str" cm="1">
        <f t="array" ref="AU108">IF(INDEX(Templates!$I$2:$FQ$152,ROW()-ROW(AU$20)+1, MATCH(AU$16,Templates!$I$1:GY$1,0))="","",INDEX(Templates!$I$2:$FQ$152,ROW()-ROW(AU$20)+1, MATCH(AU$16,Templates!$I$1:GY$1,0)))</f>
        <v/>
      </c>
      <c r="AV108" s="55" t="str" cm="1">
        <f t="array" ref="AV108">IF(INDEX(Templates!$I$2:$FQ$152,ROW()-ROW(AV$20)+1, MATCH(AV$16,Templates!$I$1:GZ$1,0))="","",INDEX(Templates!$I$2:$FQ$152,ROW()-ROW(AV$20)+1, MATCH(AV$16,Templates!$I$1:GZ$1,0)))</f>
        <v/>
      </c>
      <c r="AW108" s="55" t="str" cm="1">
        <f t="array" ref="AW108">IF(INDEX(Templates!$I$2:$FQ$152,ROW()-ROW(AW$20)+1, MATCH(AW$16,Templates!$I$1:HA$1,0))="","",INDEX(Templates!$I$2:$FQ$152,ROW()-ROW(AW$20)+1, MATCH(AW$16,Templates!$I$1:HA$1,0)))</f>
        <v/>
      </c>
      <c r="AX108" s="55" t="str" cm="1">
        <f t="array" ref="AX108">IF(INDEX(Templates!$I$2:$FQ$152,ROW()-ROW(AX$20)+1, MATCH(AX$16,Templates!$I$1:HB$1,0))="","",INDEX(Templates!$I$2:$FQ$152,ROW()-ROW(AX$20)+1, MATCH(AX$16,Templates!$I$1:HB$1,0)))</f>
        <v/>
      </c>
      <c r="AY108" s="55" t="str" cm="1">
        <f t="array" ref="AY108">IF(INDEX(Templates!$I$2:$FQ$152,ROW()-ROW(AY$20)+1, MATCH(AY$16,Templates!$I$1:HC$1,0))="","",INDEX(Templates!$I$2:$FQ$152,ROW()-ROW(AY$20)+1, MATCH(AY$16,Templates!$I$1:HC$1,0)))</f>
        <v/>
      </c>
      <c r="AZ108" s="55" t="str" cm="1">
        <f t="array" ref="AZ108">IF(INDEX(Templates!$I$2:$FQ$152,ROW()-ROW(AZ$20)+1, MATCH(AZ$16,Templates!$I$1:HD$1,0))="","",INDEX(Templates!$I$2:$FQ$152,ROW()-ROW(AZ$20)+1, MATCH(AZ$16,Templates!$I$1:HD$1,0)))</f>
        <v/>
      </c>
      <c r="BA108" s="55" t="str" cm="1">
        <f t="array" ref="BA108">IF(INDEX(Templates!$I$2:$FQ$152,ROW()-ROW(BA$20)+1, MATCH(BA$16,Templates!$I$1:HE$1,0))="","",INDEX(Templates!$I$2:$FQ$152,ROW()-ROW(BA$20)+1, MATCH(BA$16,Templates!$I$1:HE$1,0)))</f>
        <v/>
      </c>
      <c r="BB108" s="55" t="str" cm="1">
        <f t="array" ref="BB108">IF(INDEX(Templates!$I$2:$FQ$152,ROW()-ROW(BB$20)+1, MATCH(BB$16,Templates!$I$1:HF$1,0))="","",INDEX(Templates!$I$2:$FQ$152,ROW()-ROW(BB$20)+1, MATCH(BB$16,Templates!$I$1:HF$1,0)))</f>
        <v/>
      </c>
      <c r="BC108" s="55" t="str" cm="1">
        <f t="array" ref="BC108">IF(INDEX(Templates!$I$2:$FQ$152,ROW()-ROW(BC$20)+1, MATCH(BC$16,Templates!$I$1:HG$1,0))="","",INDEX(Templates!$I$2:$FQ$152,ROW()-ROW(BC$20)+1, MATCH(BC$16,Templates!$I$1:HG$1,0)))</f>
        <v/>
      </c>
      <c r="BD108" s="55" t="str" cm="1">
        <f t="array" ref="BD108">IF(INDEX(Templates!$I$2:$FQ$152,ROW()-ROW(BD$20)+1, MATCH(BD$16,Templates!$I$1:HH$1,0))="","",INDEX(Templates!$I$2:$FQ$152,ROW()-ROW(BD$20)+1, MATCH(BD$16,Templates!$I$1:HH$1,0)))</f>
        <v/>
      </c>
      <c r="BE108" s="55" t="str" cm="1">
        <f t="array" ref="BE108">IF(INDEX(Templates!$I$2:$FQ$152,ROW()-ROW(BE$20)+1, MATCH(BE$16,Templates!$I$1:HI$1,0))="","",INDEX(Templates!$I$2:$FQ$152,ROW()-ROW(BE$20)+1, MATCH(BE$16,Templates!$I$1:HI$1,0)))</f>
        <v/>
      </c>
      <c r="BF108" s="55" t="str" cm="1">
        <f t="array" ref="BF108">IF(INDEX(Templates!$I$2:$FQ$152,ROW()-ROW(BF$20)+1, MATCH(BF$16,Templates!$I$1:HJ$1,0))="","",INDEX(Templates!$I$2:$FQ$152,ROW()-ROW(BF$20)+1, MATCH(BF$16,Templates!$I$1:HJ$1,0)))</f>
        <v/>
      </c>
      <c r="BG108" s="55" t="str" cm="1">
        <f t="array" ref="BG108">IF(INDEX(Templates!$I$2:$FQ$152,ROW()-ROW(BG$20)+1, MATCH(BG$16,Templates!$I$1:HK$1,0))="","",INDEX(Templates!$I$2:$FQ$152,ROW()-ROW(BG$20)+1, MATCH(BG$16,Templates!$I$1:HK$1,0)))</f>
        <v/>
      </c>
      <c r="BH108" s="55" t="str" cm="1">
        <f t="array" ref="BH108">IF(INDEX(Templates!$I$2:$FQ$152,ROW()-ROW(BH$20)+1, MATCH(BH$16,Templates!$I$1:HI$1,0))="","",INDEX(Templates!$I$2:$FQ$152,ROW()-ROW(BH$20)+1, MATCH(BH$16,Templates!$I$1:HI$1,0)))</f>
        <v/>
      </c>
      <c r="BI108" s="55" t="str" cm="1">
        <f t="array" ref="BI108">IF(INDEX(Templates!$I$2:$FQ$152,ROW()-ROW(BI$20)+1, MATCH(BI$16,Templates!$I$1:HJ$1,0))="","",INDEX(Templates!$I$2:$FQ$152,ROW()-ROW(BI$20)+1, MATCH(BI$16,Templates!$I$1:HJ$1,0)))</f>
        <v/>
      </c>
      <c r="BJ108" s="55" t="str" cm="1">
        <f t="array" ref="BJ108">IF(INDEX(Templates!$I$2:$FQ$152,ROW()-ROW(BJ$20)+1, MATCH(BJ$16,Templates!$I$1:HK$1,0))="","",INDEX(Templates!$I$2:$FQ$152,ROW()-ROW(BJ$20)+1, MATCH(BJ$16,Templates!$I$1:HK$1,0)))</f>
        <v/>
      </c>
      <c r="BK108" s="55" t="str" cm="1">
        <f t="array" ref="BK108">IF(INDEX(Templates!$I$2:$FQ$152,ROW()-ROW(BK$20)+1, MATCH(BK$16,Templates!$I$1:HL$1,0))="","",INDEX(Templates!$I$2:$FQ$152,ROW()-ROW(BK$20)+1, MATCH(BK$16,Templates!$I$1:HL$1,0)))</f>
        <v/>
      </c>
      <c r="BL108" s="55" t="str" cm="1">
        <f t="array" ref="BL108">IF(INDEX(Templates!$I$2:$FQ$152,ROW()-ROW(BL$20)+1, MATCH(BL$16,Templates!$I$1:HM$1,0))="","",INDEX(Templates!$I$2:$FQ$152,ROW()-ROW(BL$20)+1, MATCH(BL$16,Templates!$I$1:HM$1,0)))</f>
        <v/>
      </c>
      <c r="BM108" s="55" t="str" cm="1">
        <f t="array" ref="BM108">IF(INDEX(Templates!$I$2:$FQ$152,ROW()-ROW(BM$20)+1, MATCH(BM$16,Templates!$I$1:HN$1,0))="","",INDEX(Templates!$I$2:$FQ$152,ROW()-ROW(BM$20)+1, MATCH(BM$16,Templates!$I$1:HN$1,0)))</f>
        <v/>
      </c>
      <c r="BN108" s="55" t="str" cm="1">
        <f t="array" ref="BN108">IF(INDEX(Templates!$I$2:$FQ$152,ROW()-ROW(BN$20)+1, MATCH(BN$16,Templates!$I$1:HO$1,0))="","",INDEX(Templates!$I$2:$FQ$152,ROW()-ROW(BN$20)+1, MATCH(BN$16,Templates!$I$1:HO$1,0)))</f>
        <v/>
      </c>
      <c r="BO108" s="55" t="str" cm="1">
        <f t="array" ref="BO108">IF(INDEX(Templates!$I$2:$FQ$152,ROW()-ROW(BO$20)+1, MATCH(BO$16,Templates!$I$1:HP$1,0))="","",INDEX(Templates!$I$2:$FQ$152,ROW()-ROW(BO$20)+1, MATCH(BO$16,Templates!$I$1:HP$1,0)))</f>
        <v/>
      </c>
      <c r="BP108" s="55" t="str" cm="1">
        <f t="array" ref="BP108">IF(INDEX(Templates!$I$2:$FQ$152,ROW()-ROW(BP$20)+1, MATCH(BP$16,Templates!$I$1:HQ$1,0))="","",INDEX(Templates!$I$2:$FQ$152,ROW()-ROW(BP$20)+1, MATCH(BP$16,Templates!$I$1:HQ$1,0)))</f>
        <v/>
      </c>
      <c r="BQ108" s="55" t="str" cm="1">
        <f t="array" ref="BQ108">IF(INDEX(Templates!$I$2:$FQ$152,ROW()-ROW(BQ$20)+1, MATCH(BQ$16,Templates!$I$1:HR$1,0))="","",INDEX(Templates!$I$2:$FQ$152,ROW()-ROW(BQ$20)+1, MATCH(BQ$16,Templates!$I$1:HR$1,0)))</f>
        <v/>
      </c>
      <c r="BR108" s="55" t="str" cm="1">
        <f t="array" ref="BR108">IF(INDEX(Templates!$I$2:$FQ$152,ROW()-ROW(BR$20)+1, MATCH(BR$16,Templates!$I$1:HS$1,0))="","",INDEX(Templates!$I$2:$FQ$152,ROW()-ROW(BR$20)+1, MATCH(BR$16,Templates!$I$1:HS$1,0)))</f>
        <v/>
      </c>
      <c r="BS108" s="55" t="str" cm="1">
        <f t="array" ref="BS108">IF(INDEX(Templates!$I$2:$FQ$152,ROW()-ROW(BS$20)+1, MATCH(BS$16,Templates!$I$1:HT$1,0))="","",INDEX(Templates!$I$2:$FQ$152,ROW()-ROW(BS$20)+1, MATCH(BS$16,Templates!$I$1:HT$1,0)))</f>
        <v/>
      </c>
      <c r="BT108" s="55" t="str" cm="1">
        <f t="array" ref="BT108">IF(INDEX(Templates!$I$2:$FQ$152,ROW()-ROW(BT$20)+1, MATCH(BT$16,Templates!$I$1:HU$1,0))="","",INDEX(Templates!$I$2:$FQ$152,ROW()-ROW(BT$20)+1, MATCH(BT$16,Templates!$I$1:HU$1,0)))</f>
        <v/>
      </c>
      <c r="BU108" s="55" t="str" cm="1">
        <f t="array" ref="BU108">IF(INDEX(Templates!$I$2:$FQ$152,ROW()-ROW(BU$20)+1, MATCH(BU$16,Templates!$I$1:HV$1,0))="","",INDEX(Templates!$I$2:$FQ$152,ROW()-ROW(BU$20)+1, MATCH(BU$16,Templates!$I$1:HV$1,0)))</f>
        <v/>
      </c>
      <c r="BV108" s="55" t="str" cm="1">
        <f t="array" ref="BV108">IF(INDEX(Templates!$I$2:$FQ$152,ROW()-ROW(BV$20)+1, MATCH(BV$16,Templates!$I$1:HW$1,0))="","",INDEX(Templates!$I$2:$FQ$152,ROW()-ROW(BV$20)+1, MATCH(BV$16,Templates!$I$1:HW$1,0)))</f>
        <v/>
      </c>
      <c r="BW108" s="55" t="str" cm="1">
        <f t="array" ref="BW108">IF(INDEX(Templates!$I$2:$FQ$152,ROW()-ROW(BW$20)+1, MATCH(BW$16,Templates!$I$1:HX$1,0))="","",INDEX(Templates!$I$2:$FQ$152,ROW()-ROW(BW$20)+1, MATCH(BW$16,Templates!$I$1:HX$1,0)))</f>
        <v/>
      </c>
      <c r="BX108" s="55" t="str" cm="1">
        <f t="array" ref="BX108">IF(INDEX(Templates!$I$2:$FQ$152,ROW()-ROW(BX$20)+1, MATCH(BX$16,Templates!$I$1:HY$1,0))="","",INDEX(Templates!$I$2:$FQ$152,ROW()-ROW(BX$20)+1, MATCH(BX$16,Templates!$I$1:HY$1,0)))</f>
        <v/>
      </c>
      <c r="BY108" s="55" t="str" cm="1">
        <f t="array" ref="BY108">IF(INDEX(Templates!$I$2:$FQ$152,ROW()-ROW(BY$20)+1, MATCH(BY$16,Templates!$I$1:HZ$1,0))="","",INDEX(Templates!$I$2:$FQ$152,ROW()-ROW(BY$20)+1, MATCH(BY$16,Templates!$I$1:HZ$1,0)))</f>
        <v/>
      </c>
      <c r="BZ108" s="55" t="str" cm="1">
        <f t="array" ref="BZ108">IF(INDEX(Templates!$I$2:$FQ$152,ROW()-ROW(BZ$20)+1, MATCH(BZ$16,Templates!$I$1:IA$1,0))="","",INDEX(Templates!$I$2:$FQ$152,ROW()-ROW(BZ$20)+1, MATCH(BZ$16,Templates!$I$1:IA$1,0)))</f>
        <v/>
      </c>
      <c r="CA108" s="55" t="str" cm="1">
        <f t="array" ref="CA108">IF(INDEX(Templates!$I$2:$FQ$152,ROW()-ROW(CA$20)+1, MATCH(CA$16,Templates!$I$1:IB$1,0))="","",INDEX(Templates!$I$2:$FQ$152,ROW()-ROW(CA$20)+1, MATCH(CA$16,Templates!$I$1:IB$1,0)))</f>
        <v/>
      </c>
      <c r="CB108" s="55" t="str" cm="1">
        <f t="array" ref="CB108">IF(INDEX(Templates!$I$2:$FQ$152,ROW()-ROW(CB$20)+1, MATCH(CB$16,Templates!$I$1:IC$1,0))="","",INDEX(Templates!$I$2:$FQ$152,ROW()-ROW(CB$20)+1, MATCH(CB$16,Templates!$I$1:IC$1,0)))</f>
        <v/>
      </c>
      <c r="CC108" s="55" t="str" cm="1">
        <f t="array" ref="CC108">IF(INDEX(Templates!$I$2:$FQ$152,ROW()-ROW(CC$20)+1, MATCH(CC$16,Templates!$I$1:ID$1,0))="","",INDEX(Templates!$I$2:$FQ$152,ROW()-ROW(CC$20)+1, MATCH(CC$16,Templates!$I$1:ID$1,0)))</f>
        <v/>
      </c>
      <c r="CD108" s="55" t="str" cm="1">
        <f t="array" ref="CD108">IF(INDEX(Templates!$I$2:$FQ$152,ROW()-ROW(CD$20)+1, MATCH(CD$16,Templates!$I$1:IE$1,0))="","",INDEX(Templates!$I$2:$FQ$152,ROW()-ROW(CD$20)+1, MATCH(CD$16,Templates!$I$1:IE$1,0)))</f>
        <v/>
      </c>
      <c r="CE108" s="55" t="str" cm="1">
        <f t="array" ref="CE108">IF(INDEX(Templates!$I$2:$FQ$152,ROW()-ROW(CE$20)+1, MATCH(CE$16,Templates!$I$1:IF$1,0))="","",INDEX(Templates!$I$2:$FQ$152,ROW()-ROW(CE$20)+1, MATCH(CE$16,Templates!$I$1:IF$1,0)))</f>
        <v/>
      </c>
      <c r="CF108" s="55" t="str" cm="1">
        <f t="array" ref="CF108">IF(INDEX(Templates!$I$2:$FQ$152,ROW()-ROW(CF$20)+1, MATCH(CF$16,Templates!$I$1:ID$1,0))="","",INDEX(Templates!$I$2:$FQ$152,ROW()-ROW(CF$20)+1, MATCH(CF$16,Templates!$I$1:ID$1,0)))</f>
        <v/>
      </c>
      <c r="CG108" s="55" t="str" cm="1">
        <f t="array" ref="CG108">IF(INDEX(Templates!$I$2:$FQ$152,ROW()-ROW(CG$20)+1, MATCH(CG$16,Templates!$I$1:IE$1,0))="","",INDEX(Templates!$I$2:$FQ$152,ROW()-ROW(CG$20)+1, MATCH(CG$16,Templates!$I$1:IE$1,0)))</f>
        <v/>
      </c>
      <c r="CH108" s="55" t="str" cm="1">
        <f t="array" ref="CH108">IF(INDEX(Templates!$I$2:$FQ$152,ROW()-ROW(CH$20)+1, MATCH(CH$16,Templates!$I$1:IF$1,0))="","",INDEX(Templates!$I$2:$FQ$152,ROW()-ROW(CH$20)+1, MATCH(CH$16,Templates!$I$1:IF$1,0)))</f>
        <v/>
      </c>
      <c r="CI108" s="55" t="str" cm="1">
        <f t="array" ref="CI108">IF(INDEX(Templates!$I$2:$FQ$152,ROW()-ROW(CI$20)+1, MATCH(CI$16,Templates!$I$1:IG$1,0))="","",INDEX(Templates!$I$2:$FQ$152,ROW()-ROW(CI$20)+1, MATCH(CI$16,Templates!$I$1:IG$1,0)))</f>
        <v/>
      </c>
      <c r="CJ108" s="55" t="str" cm="1">
        <f t="array" ref="CJ108">IF(INDEX(Templates!$I$2:$FQ$152,ROW()-ROW(CJ$20)+1, MATCH(CJ$16,Templates!$I$1:IH$1,0))="","",INDEX(Templates!$I$2:$FQ$152,ROW()-ROW(CJ$20)+1, MATCH(CJ$16,Templates!$I$1:IH$1,0)))</f>
        <v/>
      </c>
      <c r="CK108" s="55" t="str" cm="1">
        <f t="array" ref="CK108">IF(INDEX(Templates!$I$2:$FQ$152,ROW()-ROW(CK$20)+1, MATCH(CK$16,Templates!$I$1:II$1,0))="","",INDEX(Templates!$I$2:$FQ$152,ROW()-ROW(CK$20)+1, MATCH(CK$16,Templates!$I$1:II$1,0)))</f>
        <v/>
      </c>
      <c r="CL108" s="55" t="str" cm="1">
        <f t="array" ref="CL108">IF(INDEX(Templates!$I$2:$FQ$152,ROW()-ROW(CL$20)+1, MATCH(CL$16,Templates!$I$1:IJ$1,0))="","",INDEX(Templates!$I$2:$FQ$152,ROW()-ROW(CL$20)+1, MATCH(CL$16,Templates!$I$1:IJ$1,0)))</f>
        <v/>
      </c>
      <c r="CM108" s="55" t="str" cm="1">
        <f t="array" ref="CM108">IF(INDEX(Templates!$I$2:$FQ$152,ROW()-ROW(CM$20)+1, MATCH(CM$16,Templates!$I$1:IK$1,0))="","",INDEX(Templates!$I$2:$FQ$152,ROW()-ROW(CM$20)+1, MATCH(CM$16,Templates!$I$1:IK$1,0)))</f>
        <v/>
      </c>
      <c r="CN108" s="55" t="str" cm="1">
        <f t="array" ref="CN108">IF(INDEX(Templates!$I$2:$FQ$152,ROW()-ROW(CN$20)+1, MATCH(CN$16,Templates!$I$1:IL$1,0))="","",INDEX(Templates!$I$2:$FQ$152,ROW()-ROW(CN$20)+1, MATCH(CN$16,Templates!$I$1:IL$1,0)))</f>
        <v/>
      </c>
      <c r="CO108" s="55" t="str" cm="1">
        <f t="array" ref="CO108">IF(INDEX(Templates!$I$2:$FQ$152,ROW()-ROW(CO$20)+1, MATCH(CO$16,Templates!$I$1:IM$1,0))="","",INDEX(Templates!$I$2:$FQ$152,ROW()-ROW(CO$20)+1, MATCH(CO$16,Templates!$I$1:IM$1,0)))</f>
        <v/>
      </c>
      <c r="CP108" s="55" t="str" cm="1">
        <f t="array" ref="CP108">IF(INDEX(Templates!$I$2:$FQ$152,ROW()-ROW(CP$20)+1, MATCH(CP$16,Templates!$I$1:IN$1,0))="","",INDEX(Templates!$I$2:$FQ$152,ROW()-ROW(CP$20)+1, MATCH(CP$16,Templates!$I$1:IN$1,0)))</f>
        <v/>
      </c>
      <c r="CQ108" s="55" t="str" cm="1">
        <f t="array" ref="CQ108">IF(INDEX(Templates!$I$2:$FQ$152,ROW()-ROW(CQ$20)+1, MATCH(CQ$16,Templates!$I$1:IO$1,0))="","",INDEX(Templates!$I$2:$FQ$152,ROW()-ROW(CQ$20)+1, MATCH(CQ$16,Templates!$I$1:IO$1,0)))</f>
        <v/>
      </c>
      <c r="CR108" s="55" t="str" cm="1">
        <f t="array" ref="CR108">IF(INDEX(Templates!$I$2:$FQ$152,ROW()-ROW(CR$20)+1, MATCH(CR$16,Templates!$I$1:IP$1,0))="","",INDEX(Templates!$I$2:$FQ$152,ROW()-ROW(CR$20)+1, MATCH(CR$16,Templates!$I$1:IP$1,0)))</f>
        <v/>
      </c>
      <c r="CS108" s="55" t="str" cm="1">
        <f t="array" ref="CS108">IF(INDEX(Templates!$I$2:$FQ$152,ROW()-ROW(CS$20)+1, MATCH(CS$16,Templates!$I$1:IQ$1,0))="","",INDEX(Templates!$I$2:$FQ$152,ROW()-ROW(CS$20)+1, MATCH(CS$16,Templates!$I$1:IQ$1,0)))</f>
        <v/>
      </c>
      <c r="CT108" s="55" t="str" cm="1">
        <f t="array" ref="CT108">IF(INDEX(Templates!$I$2:$FQ$152,ROW()-ROW(CT$20)+1, MATCH(CT$16,Templates!$I$1:IR$1,0))="","",INDEX(Templates!$I$2:$FQ$152,ROW()-ROW(CT$20)+1, MATCH(CT$16,Templates!$I$1:IR$1,0)))</f>
        <v/>
      </c>
      <c r="CU108" s="55" t="str" cm="1">
        <f t="array" ref="CU108">IF(INDEX(Templates!$I$2:$FQ$152,ROW()-ROW(CU$20)+1, MATCH(CU$16,Templates!$I$1:IS$1,0))="","",INDEX(Templates!$I$2:$FQ$152,ROW()-ROW(CU$20)+1, MATCH(CU$16,Templates!$I$1:IS$1,0)))</f>
        <v/>
      </c>
      <c r="CV108" s="55" t="str" cm="1">
        <f t="array" ref="CV108">IF(INDEX(Templates!$I$2:$FQ$152,ROW()-ROW(CV$20)+1, MATCH(CV$16,Templates!$I$1:IT$1,0))="","",INDEX(Templates!$I$2:$FQ$152,ROW()-ROW(CV$20)+1, MATCH(CV$16,Templates!$I$1:IT$1,0)))</f>
        <v/>
      </c>
      <c r="CW108" s="55" t="str" cm="1">
        <f t="array" ref="CW108">IF(INDEX(Templates!$I$2:$FQ$152,ROW()-ROW(CW$20)+1, MATCH(CW$16,Templates!$I$1:IU$1,0))="","",INDEX(Templates!$I$2:$FQ$152,ROW()-ROW(CW$20)+1, MATCH(CW$16,Templates!$I$1:IU$1,0)))</f>
        <v/>
      </c>
      <c r="CX108" s="55" t="str" cm="1">
        <f t="array" ref="CX108">IF(INDEX(Templates!$I$2:$FQ$152,ROW()-ROW(CX$20)+1, MATCH(CX$16,Templates!$I$1:IV$1,0))="","",INDEX(Templates!$I$2:$FQ$152,ROW()-ROW(CX$20)+1, MATCH(CX$16,Templates!$I$1:IV$1,0)))</f>
        <v/>
      </c>
      <c r="CY108" s="55" t="str" cm="1">
        <f t="array" ref="CY108">IF(INDEX(Templates!$I$2:$FQ$152,ROW()-ROW(CY$20)+1, MATCH(CY$16,Templates!$I$1:IW$1,0))="","",INDEX(Templates!$I$2:$FQ$152,ROW()-ROW(CY$20)+1, MATCH(CY$16,Templates!$I$1:IW$1,0)))</f>
        <v/>
      </c>
      <c r="CZ108" s="55" t="str" cm="1">
        <f t="array" ref="CZ108">IF(INDEX(Templates!$I$2:$FQ$152,ROW()-ROW(CZ$20)+1, MATCH(CZ$16,Templates!$I$1:IX$1,0))="","",INDEX(Templates!$I$2:$FQ$152,ROW()-ROW(CZ$20)+1, MATCH(CZ$16,Templates!$I$1:IX$1,0)))</f>
        <v/>
      </c>
      <c r="DA108" s="55" t="str" cm="1">
        <f t="array" ref="DA108">IF(INDEX(Templates!$I$2:$FQ$152,ROW()-ROW(DA$20)+1, MATCH(DA$16,Templates!$I$1:IY$1,0))="","",INDEX(Templates!$I$2:$FQ$152,ROW()-ROW(DA$20)+1, MATCH(DA$16,Templates!$I$1:IY$1,0)))</f>
        <v/>
      </c>
      <c r="DB108" s="55" t="str" cm="1">
        <f t="array" ref="DB108">IF(INDEX(Templates!$I$2:$FQ$152,ROW()-ROW(DB$20)+1, MATCH(DB$16,Templates!$I$1:IZ$1,0))="","",INDEX(Templates!$I$2:$FQ$152,ROW()-ROW(DB$20)+1, MATCH(DB$16,Templates!$I$1:IZ$1,0)))</f>
        <v/>
      </c>
      <c r="DC108" s="55" t="str" cm="1">
        <f t="array" ref="DC108">IF(INDEX(Templates!$I$2:$FQ$152,ROW()-ROW(DC$20)+1, MATCH(DC$16,Templates!$I$1:JA$1,0))="","",INDEX(Templates!$I$2:$FQ$152,ROW()-ROW(DC$20)+1, MATCH(DC$16,Templates!$I$1:JA$1,0)))</f>
        <v/>
      </c>
      <c r="DD108" s="55" t="str" cm="1">
        <f t="array" ref="DD108">IF(INDEX(Templates!$I$2:$FQ$152,ROW()-ROW(DD$20)+1, MATCH(DD$16,Templates!$I$1:JB$1,0))="","",INDEX(Templates!$I$2:$FQ$152,ROW()-ROW(DD$20)+1, MATCH(DD$16,Templates!$I$1:JB$1,0)))</f>
        <v/>
      </c>
      <c r="DE108" s="55" t="str" cm="1">
        <f t="array" ref="DE108">IF(INDEX(Templates!$I$2:$FQ$152,ROW()-ROW(DE$20)+1, MATCH(DE$16,Templates!$I$1:JC$1,0))="","",INDEX(Templates!$I$2:$FQ$152,ROW()-ROW(DE$20)+1, MATCH(DE$16,Templates!$I$1:JC$1,0)))</f>
        <v/>
      </c>
      <c r="DF108" s="55" t="str" cm="1">
        <f t="array" ref="DF108">IF(INDEX(Templates!$I$2:$FQ$152,ROW()-ROW(DF$20)+1, MATCH(DF$16,Templates!$I$1:JD$1,0))="","",INDEX(Templates!$I$2:$FQ$152,ROW()-ROW(DF$20)+1, MATCH(DF$16,Templates!$I$1:JD$1,0)))</f>
        <v/>
      </c>
      <c r="DG108" s="55" t="str" cm="1">
        <f t="array" ref="DG108">IF(INDEX(Templates!$I$2:$FQ$152,ROW()-ROW(DG$20)+1, MATCH(DG$16,Templates!$I$1:JE$1,0))="","",INDEX(Templates!$I$2:$FQ$152,ROW()-ROW(DG$20)+1, MATCH(DG$16,Templates!$I$1:JE$1,0)))</f>
        <v/>
      </c>
      <c r="DH108" s="55" t="str" cm="1">
        <f t="array" ref="DH108">IF(INDEX(Templates!$I$2:$FQ$152,ROW()-ROW(DH$20)+1, MATCH(DH$16,Templates!$I$1:JF$1,0))="","",INDEX(Templates!$I$2:$FQ$152,ROW()-ROW(DH$20)+1, MATCH(DH$16,Templates!$I$1:JF$1,0)))</f>
        <v/>
      </c>
      <c r="DI108" s="55" t="str" cm="1">
        <f t="array" ref="DI108">IF(INDEX(Templates!$I$2:$FQ$152,ROW()-ROW(DI$20)+1, MATCH(DI$16,Templates!$I$1:JG$1,0))="","",INDEX(Templates!$I$2:$FQ$152,ROW()-ROW(DI$20)+1, MATCH(DI$16,Templates!$I$1:JG$1,0)))</f>
        <v/>
      </c>
      <c r="DJ108" s="55" t="str" cm="1">
        <f t="array" ref="DJ108">IF(INDEX(Templates!$I$2:$FQ$152,ROW()-ROW(DJ$20)+1, MATCH(DJ$16,Templates!$I$1:JH$1,0))="","",INDEX(Templates!$I$2:$FQ$152,ROW()-ROW(DJ$20)+1, MATCH(DJ$16,Templates!$I$1:JH$1,0)))</f>
        <v/>
      </c>
      <c r="DK108" s="55" t="str" cm="1">
        <f t="array" ref="DK108">IF(INDEX(Templates!$I$2:$FQ$152,ROW()-ROW(DK$20)+1, MATCH(DK$16,Templates!$I$1:JI$1,0))="","",INDEX(Templates!$I$2:$FQ$152,ROW()-ROW(DK$20)+1, MATCH(DK$16,Templates!$I$1:JI$1,0)))</f>
        <v/>
      </c>
      <c r="DL108" s="55" t="str" cm="1">
        <f t="array" ref="DL108">IF(INDEX(Templates!$I$2:$FQ$152,ROW()-ROW(DL$20)+1, MATCH(DL$16,Templates!$I$1:JJ$1,0))="","",INDEX(Templates!$I$2:$FQ$152,ROW()-ROW(DL$20)+1, MATCH(DL$16,Templates!$I$1:JJ$1,0)))</f>
        <v/>
      </c>
      <c r="DM108" s="55" t="str" cm="1">
        <f t="array" ref="DM108">IF(INDEX(Templates!$I$2:$FQ$152,ROW()-ROW(DM$20)+1, MATCH(DM$16,Templates!$I$1:JK$1,0))="","",INDEX(Templates!$I$2:$FQ$152,ROW()-ROW(DM$20)+1, MATCH(DM$16,Templates!$I$1:JK$1,0)))</f>
        <v/>
      </c>
      <c r="DN108" s="55" t="str" cm="1">
        <f t="array" ref="DN108">IF(INDEX(Templates!$I$2:$FQ$152,ROW()-ROW(DN$20)+1, MATCH(DN$16,Templates!$I$1:JL$1,0))="","",INDEX(Templates!$I$2:$FQ$152,ROW()-ROW(DN$20)+1, MATCH(DN$16,Templates!$I$1:JL$1,0)))</f>
        <v/>
      </c>
      <c r="DO108" s="55" t="str" cm="1">
        <f t="array" ref="DO108">IF(INDEX(Templates!$I$2:$FQ$152,ROW()-ROW(DO$20)+1, MATCH(DO$16,Templates!$I$1:JM$1,0))="","",INDEX(Templates!$I$2:$FQ$152,ROW()-ROW(DO$20)+1, MATCH(DO$16,Templates!$I$1:JM$1,0)))</f>
        <v/>
      </c>
      <c r="DP108" s="55" t="str" cm="1">
        <f t="array" ref="DP108">IF(INDEX(Templates!$I$2:$FQ$152,ROW()-ROW(DP$20)+1, MATCH(DP$16,Templates!$I$1:JN$1,0))="","",INDEX(Templates!$I$2:$FQ$152,ROW()-ROW(DP$20)+1, MATCH(DP$16,Templates!$I$1:JN$1,0)))</f>
        <v/>
      </c>
      <c r="DQ108" s="55" t="str" cm="1">
        <f t="array" ref="DQ108">IF(INDEX(Templates!$I$2:$FQ$152,ROW()-ROW(DQ$20)+1, MATCH(DQ$16,Templates!$I$1:JO$1,0))="","",INDEX(Templates!$I$2:$FQ$152,ROW()-ROW(DQ$20)+1, MATCH(DQ$16,Templates!$I$1:JO$1,0)))</f>
        <v/>
      </c>
      <c r="DR108" s="55" t="str" cm="1">
        <f t="array" ref="DR108">IF(INDEX(Templates!$I$2:$FQ$152,ROW()-ROW(DR$20)+1, MATCH(DR$16,Templates!$I$1:JP$1,0))="","",INDEX(Templates!$I$2:$FQ$152,ROW()-ROW(DR$20)+1, MATCH(DR$16,Templates!$I$1:JP$1,0)))</f>
        <v/>
      </c>
      <c r="DS108" s="55" t="str" cm="1">
        <f t="array" ref="DS108">IF(INDEX(Templates!$I$2:$FQ$152,ROW()-ROW(DS$20)+1, MATCH(DS$16,Templates!$I$1:JQ$1,0))="","",INDEX(Templates!$I$2:$FQ$152,ROW()-ROW(DS$20)+1, MATCH(DS$16,Templates!$I$1:JQ$1,0)))</f>
        <v/>
      </c>
      <c r="DT108" s="55" t="str" cm="1">
        <f t="array" ref="DT108">IF(INDEX(Templates!$I$2:$FQ$152,ROW()-ROW(DT$20)+1, MATCH(DT$16,Templates!$I$1:JR$1,0))="","",INDEX(Templates!$I$2:$FQ$152,ROW()-ROW(DT$20)+1, MATCH(DT$16,Templates!$I$1:JR$1,0)))</f>
        <v/>
      </c>
      <c r="DU108" s="55" t="str" cm="1">
        <f t="array" ref="DU108">IF(INDEX(Templates!$I$2:$FQ$152,ROW()-ROW(DU$20)+1, MATCH(DU$16,Templates!$I$1:JP$1,0))="","",INDEX(Templates!$I$2:$FQ$152,ROW()-ROW(DU$20)+1, MATCH(DU$16,Templates!$I$1:JP$1,0)))</f>
        <v/>
      </c>
      <c r="DV108" s="55" t="str" cm="1">
        <f t="array" ref="DV108">IF(INDEX(Templates!$I$2:$FQ$152,ROW()-ROW(DV$20)+1, MATCH(DV$16,Templates!$I$1:JQ$1,0))="","",INDEX(Templates!$I$2:$FQ$152,ROW()-ROW(DV$20)+1, MATCH(DV$16,Templates!$I$1:JQ$1,0)))</f>
        <v/>
      </c>
      <c r="DW108" s="55" t="str" cm="1">
        <f t="array" ref="DW108">IF(INDEX(Templates!$I$2:$FQ$152,ROW()-ROW(DW$20)+1, MATCH(DW$16,Templates!$I$1:JR$1,0))="","",INDEX(Templates!$I$2:$FQ$152,ROW()-ROW(DW$20)+1, MATCH(DW$16,Templates!$I$1:JR$1,0)))</f>
        <v/>
      </c>
      <c r="DX108" s="55" t="str" cm="1">
        <f t="array" ref="DX108">IF(INDEX(Templates!$I$2:$FQ$152,ROW()-ROW(DX$20)+1, MATCH(DX$16,Templates!$I$1:JS$1,0))="","",INDEX(Templates!$I$2:$FQ$152,ROW()-ROW(DX$20)+1, MATCH(DX$16,Templates!$I$1:JS$1,0)))</f>
        <v/>
      </c>
      <c r="DY108" s="55" t="str" cm="1">
        <f t="array" ref="DY108">IF(INDEX(Templates!$I$2:$FQ$152,ROW()-ROW(DY$20)+1, MATCH(DY$16,Templates!$I$1:JT$1,0))="","",INDEX(Templates!$I$2:$FQ$152,ROW()-ROW(DY$20)+1, MATCH(DY$16,Templates!$I$1:JT$1,0)))</f>
        <v/>
      </c>
      <c r="DZ108" s="55" t="str" cm="1">
        <f t="array" ref="DZ108">IF(INDEX(Templates!$I$2:$FQ$152,ROW()-ROW(DZ$20)+1, MATCH(DZ$16,Templates!$I$1:JU$1,0))="","",INDEX(Templates!$I$2:$FQ$152,ROW()-ROW(DZ$20)+1, MATCH(DZ$16,Templates!$I$1:JU$1,0)))</f>
        <v/>
      </c>
      <c r="EA108" s="55" t="str" cm="1">
        <f t="array" ref="EA108">IF(INDEX(Templates!$I$2:$FQ$152,ROW()-ROW(EA$20)+1, MATCH(EA$16,Templates!$I$1:JV$1,0))="","",INDEX(Templates!$I$2:$FQ$152,ROW()-ROW(EA$20)+1, MATCH(EA$16,Templates!$I$1:JV$1,0)))</f>
        <v/>
      </c>
      <c r="EB108" s="55" t="str" cm="1">
        <f t="array" ref="EB108">IF(INDEX(Templates!$I$2:$FQ$152,ROW()-ROW(EB$20)+1, MATCH(EB$16,Templates!$I$1:JW$1,0))="","",INDEX(Templates!$I$2:$FQ$152,ROW()-ROW(EB$20)+1, MATCH(EB$16,Templates!$I$1:JW$1,0)))</f>
        <v/>
      </c>
      <c r="EC108" s="55" t="str" cm="1">
        <f t="array" ref="EC108">IF(INDEX(Templates!$I$2:$FQ$152,ROW()-ROW(EC$20)+1, MATCH(EC$16,Templates!$I$1:JX$1,0))="","",INDEX(Templates!$I$2:$FQ$152,ROW()-ROW(EC$20)+1, MATCH(EC$16,Templates!$I$1:JX$1,0)))</f>
        <v/>
      </c>
      <c r="ED108" s="55" t="str" cm="1">
        <f t="array" ref="ED108">IF(INDEX(Templates!$I$2:$FQ$152,ROW()-ROW(ED$20)+1, MATCH(ED$16,Templates!$I$1:JY$1,0))="","",INDEX(Templates!$I$2:$FQ$152,ROW()-ROW(ED$20)+1, MATCH(ED$16,Templates!$I$1:JY$1,0)))</f>
        <v/>
      </c>
      <c r="EE108" s="55"/>
      <c r="EF108" s="55"/>
      <c r="EG108" s="55"/>
      <c r="EH108" s="55"/>
      <c r="EI108" s="55"/>
      <c r="EJ108" s="55"/>
      <c r="EK108" s="55"/>
      <c r="EL108" s="55"/>
      <c r="EM108" s="55"/>
      <c r="EN108" s="55"/>
      <c r="EO108" s="55"/>
      <c r="EP108" s="55"/>
      <c r="EQ108" s="55"/>
      <c r="ER108" s="55"/>
      <c r="ES108" s="55"/>
      <c r="ET108" s="55"/>
      <c r="EU108" s="55"/>
      <c r="EV108" s="55"/>
      <c r="EW108" s="55"/>
      <c r="EX108" s="55"/>
      <c r="EY108" s="55"/>
      <c r="EZ108" s="55"/>
      <c r="FA108" s="55"/>
      <c r="FB108" s="55"/>
      <c r="FC108" s="55"/>
      <c r="FD108" s="55"/>
      <c r="FE108" s="55"/>
      <c r="FF108" s="55"/>
      <c r="FG108" s="55"/>
      <c r="FH108" s="55"/>
      <c r="FI108" s="55"/>
      <c r="FJ108" s="55"/>
      <c r="FK108" s="55"/>
      <c r="FL108" s="55"/>
      <c r="FM108" s="55"/>
      <c r="FN108" s="55"/>
      <c r="FO108" s="55"/>
      <c r="FP108" s="55"/>
      <c r="FQ108" s="55"/>
      <c r="FR108" s="55"/>
      <c r="FS108" s="55"/>
      <c r="FT108" s="55"/>
      <c r="FU108" s="55"/>
      <c r="FV108" s="55"/>
      <c r="FW108" s="55"/>
      <c r="FX108" s="55"/>
      <c r="FY108" s="55"/>
      <c r="FZ108" s="55"/>
      <c r="GA108" s="55"/>
      <c r="GB108" s="55"/>
      <c r="GC108" s="55"/>
      <c r="GD108" s="55"/>
      <c r="GE108" s="55"/>
      <c r="GF108" s="55"/>
      <c r="GG108" s="55"/>
      <c r="GH108" s="55"/>
      <c r="GI108" s="55"/>
      <c r="GJ108" s="55"/>
      <c r="GK108" s="55"/>
      <c r="GL108" s="55"/>
      <c r="GM108" s="55"/>
      <c r="GN108" s="55"/>
      <c r="GO108" s="83"/>
      <c r="GP108" s="83"/>
      <c r="GQ108" s="83"/>
      <c r="GR108" s="83"/>
      <c r="GS108" s="83"/>
      <c r="GT108" s="83"/>
      <c r="GU108" s="83"/>
      <c r="GV108" s="83"/>
      <c r="GW108" s="83"/>
    </row>
    <row r="109" spans="1:205" s="24" customFormat="1" x14ac:dyDescent="0.55000000000000004">
      <c r="A109" s="41" t="s">
        <v>763</v>
      </c>
      <c r="B109" s="6" t="s">
        <v>768</v>
      </c>
      <c r="C109" s="66" t="str" cm="1">
        <f t="array" ref="C109">IF(INDEX(Templates!A$2:A$153,ROW()-ROW($20:$20)+1)="","",INDEX(Templates!A$2:A$153,ROW()-ROW($20:$20)+1))</f>
        <v>JSON_PATH:heat_rejections[1]</v>
      </c>
      <c r="D109" s="66" t="str" cm="1">
        <f t="array" ref="D109">IF(INDEX(Templates!B$2:B$153,ROW()-ROW($20:$20)+1)="","",INDEX(Templates!B$2:B$153,ROW()-ROW($20:$20)+1))</f>
        <v>type</v>
      </c>
      <c r="E109" s="66" t="str" cm="1">
        <f t="array" ref="E109">IF(INDEX(Templates!C$2:C$153,ROW()-ROW($20:$20)+1)="","",INDEX(Templates!C$2:C$153,ROW()-ROW($20:$20)+1))</f>
        <v/>
      </c>
      <c r="F109" s="127" t="str" cm="1">
        <f t="array" ref="F109">IF(INDEX(Templates!D$2:D$153,ROW()-ROW($20:$20)+1)="","",INDEX(Templates!D$2:D$153,ROW()-ROW($20:$20)+1))</f>
        <v/>
      </c>
      <c r="G109" s="116" t="str" cm="1">
        <f t="array" ref="G109">IF(INDEX(Templates!E$2:E$153,ROW()-ROW($20:$20)+1)="","",INDEX(Templates!E$2:E$153,ROW()-ROW($20:$20)+1))</f>
        <v>HeatRejection</v>
      </c>
      <c r="H109" s="68" t="str" cm="1">
        <f t="array" ref="H109">IF(INDEX(Templates!F$2:F$153,ROW()-ROW($20:$20)+1)="","",INDEX(Templates!F$2:F$153,ROW()-ROW($20:$20)+1))</f>
        <v>Cooling Tower 2</v>
      </c>
      <c r="I109" s="68" t="str" cm="1">
        <f t="array" ref="I109">IF(INDEX(Templates!G$2:G$153,ROW()-ROW($20:$20)+1)="","",INDEX(Templates!G$2:G$153,ROW()-ROW($20:$20)+1))</f>
        <v>ASHRAE229 1</v>
      </c>
      <c r="J109" s="68" t="str" cm="1">
        <f t="array" ref="J109">IF(INDEX(Templates!H$2:H$153,ROW()-ROW($20:$20)+1)="","",INDEX(Templates!H$2:H$153,ROW()-ROW($20:$20)+1))</f>
        <v>type</v>
      </c>
      <c r="K109" s="69" t="s">
        <v>765</v>
      </c>
      <c r="L109" s="69" t="s">
        <v>765</v>
      </c>
      <c r="M109" s="55" t="str" cm="1">
        <f t="array" ref="M109">IF(INDEX(Templates!$I$2:$FQ$152,ROW()-ROW(M$20)+1, MATCH(M$16,Templates!$I$1:FQ$1,0))="","",INDEX(Templates!$I$2:$FQ$152,ROW()-ROW(M$20)+1, MATCH(M$16,Templates!$I$1:FQ$1,0)))</f>
        <v/>
      </c>
      <c r="N109" s="55" t="str" cm="1">
        <f t="array" ref="N109">IF(INDEX(Templates!$I$2:$FQ$152,ROW()-ROW(N$20)+1, MATCH(N$16,Templates!$I$1:FR$1,0))="","",INDEX(Templates!$I$2:$FQ$152,ROW()-ROW(N$20)+1, MATCH(N$16,Templates!$I$1:FR$1,0)))</f>
        <v/>
      </c>
      <c r="O109" s="55" t="str" cm="1">
        <f t="array" ref="O109">IF(INDEX(Templates!$I$2:$FQ$152,ROW()-ROW(O$20)+1, MATCH(O$16,Templates!$I$1:FS$1,0))="","",INDEX(Templates!$I$2:$FQ$152,ROW()-ROW(O$20)+1, MATCH(O$16,Templates!$I$1:FS$1,0)))</f>
        <v/>
      </c>
      <c r="P109" s="55" t="str" cm="1">
        <f t="array" ref="P109">IF(INDEX(Templates!$I$2:$FQ$152,ROW()-ROW(P$20)+1, MATCH(P$16,Templates!$I$1:FT$1,0))="","",INDEX(Templates!$I$2:$FQ$152,ROW()-ROW(P$20)+1, MATCH(P$16,Templates!$I$1:FT$1,0)))</f>
        <v/>
      </c>
      <c r="Q109" s="55" t="str" cm="1">
        <f t="array" ref="Q109">IF(INDEX(Templates!$I$2:$FQ$152,ROW()-ROW(Q$20)+1, MATCH(Q$16,Templates!$I$1:FU$1,0))="","",INDEX(Templates!$I$2:$FQ$152,ROW()-ROW(Q$20)+1, MATCH(Q$16,Templates!$I$1:FU$1,0)))</f>
        <v/>
      </c>
      <c r="R109" s="55" t="str" cm="1">
        <f t="array" ref="R109">IF(INDEX(Templates!$I$2:$FQ$152,ROW()-ROW(R$20)+1, MATCH(R$16,Templates!$I$1:FV$1,0))="","",INDEX(Templates!$I$2:$FQ$152,ROW()-ROW(R$20)+1, MATCH(R$16,Templates!$I$1:FV$1,0)))</f>
        <v/>
      </c>
      <c r="S109" s="55" t="str" cm="1">
        <f t="array" ref="S109">IF(INDEX(Templates!$I$2:$FQ$152,ROW()-ROW(S$20)+1, MATCH(S$16,Templates!$I$1:FW$1,0))="","",INDEX(Templates!$I$2:$FQ$152,ROW()-ROW(S$20)+1, MATCH(S$16,Templates!$I$1:FW$1,0)))</f>
        <v/>
      </c>
      <c r="T109" s="55" t="str" cm="1">
        <f t="array" ref="T109">IF(INDEX(Templates!$I$2:$FQ$152,ROW()-ROW(T$20)+1, MATCH(T$16,Templates!$I$1:FX$1,0))="","",INDEX(Templates!$I$2:$FQ$152,ROW()-ROW(T$20)+1, MATCH(T$16,Templates!$I$1:FX$1,0)))</f>
        <v/>
      </c>
      <c r="U109" s="55" t="str" cm="1">
        <f t="array" ref="U109">IF(INDEX(Templates!$I$2:$FQ$152,ROW()-ROW(U$20)+1, MATCH(U$16,Templates!$I$1:FY$1,0))="","",INDEX(Templates!$I$2:$FQ$152,ROW()-ROW(U$20)+1, MATCH(U$16,Templates!$I$1:FY$1,0)))</f>
        <v/>
      </c>
      <c r="V109" s="55" t="str" cm="1">
        <f t="array" ref="V109">IF(INDEX(Templates!$I$2:$FQ$152,ROW()-ROW(V$20)+1, MATCH(V$16,Templates!$I$1:FZ$1,0))="","",INDEX(Templates!$I$2:$FQ$152,ROW()-ROW(V$20)+1, MATCH(V$16,Templates!$I$1:FZ$1,0)))</f>
        <v/>
      </c>
      <c r="W109" s="55" t="str" cm="1">
        <f t="array" ref="W109">IF(INDEX(Templates!$I$2:$FQ$152,ROW()-ROW(W$20)+1, MATCH(W$16,Templates!$I$1:GA$1,0))="","",INDEX(Templates!$I$2:$FQ$152,ROW()-ROW(W$20)+1, MATCH(W$16,Templates!$I$1:GA$1,0)))</f>
        <v/>
      </c>
      <c r="X109" s="55" t="str" cm="1">
        <f t="array" ref="X109">IF(INDEX(Templates!$I$2:$FQ$152,ROW()-ROW(X$20)+1, MATCH(X$16,Templates!$I$1:GB$1,0))="","",INDEX(Templates!$I$2:$FQ$152,ROW()-ROW(X$20)+1, MATCH(X$16,Templates!$I$1:GB$1,0)))</f>
        <v/>
      </c>
      <c r="Y109" s="55" t="str" cm="1">
        <f t="array" ref="Y109">IF(INDEX(Templates!$I$2:$FQ$152,ROW()-ROW(Y$20)+1, MATCH(Y$16,Templates!$I$1:GC$1,0))="","",INDEX(Templates!$I$2:$FQ$152,ROW()-ROW(Y$20)+1, MATCH(Y$16,Templates!$I$1:GC$1,0)))</f>
        <v/>
      </c>
      <c r="Z109" s="55" t="str" cm="1">
        <f t="array" ref="Z109">IF(INDEX(Templates!$I$2:$FQ$152,ROW()-ROW(Z$20)+1, MATCH(Z$16,Templates!$I$1:GD$1,0))="","",INDEX(Templates!$I$2:$FQ$152,ROW()-ROW(Z$20)+1, MATCH(Z$16,Templates!$I$1:GD$1,0)))</f>
        <v/>
      </c>
      <c r="AA109" s="55" t="str" cm="1">
        <f t="array" ref="AA109">IF(INDEX(Templates!$I$2:$FQ$152,ROW()-ROW(AA$20)+1, MATCH(AA$16,Templates!$I$1:GE$1,0))="","",INDEX(Templates!$I$2:$FQ$152,ROW()-ROW(AA$20)+1, MATCH(AA$16,Templates!$I$1:GE$1,0)))</f>
        <v/>
      </c>
      <c r="AB109" s="55" t="str" cm="1">
        <f t="array" ref="AB109">IF(INDEX(Templates!$I$2:$FQ$152,ROW()-ROW(AB$20)+1, MATCH(AB$16,Templates!$I$1:GF$1,0))="","",INDEX(Templates!$I$2:$FQ$152,ROW()-ROW(AB$20)+1, MATCH(AB$16,Templates!$I$1:GF$1,0)))</f>
        <v/>
      </c>
      <c r="AC109" s="55" t="str" cm="1">
        <f t="array" ref="AC109">IF(INDEX(Templates!$I$2:$FQ$152,ROW()-ROW(AC$20)+1, MATCH(AC$16,Templates!$I$1:GG$1,0))="","",INDEX(Templates!$I$2:$FQ$152,ROW()-ROW(AC$20)+1, MATCH(AC$16,Templates!$I$1:GG$1,0)))</f>
        <v/>
      </c>
      <c r="AD109" s="55" t="str" cm="1">
        <f t="array" ref="AD109">IF(INDEX(Templates!$I$2:$FQ$152,ROW()-ROW(AD$20)+1, MATCH(AD$16,Templates!$I$1:GH$1,0))="","",INDEX(Templates!$I$2:$FQ$152,ROW()-ROW(AD$20)+1, MATCH(AD$16,Templates!$I$1:GH$1,0)))</f>
        <v/>
      </c>
      <c r="AE109" s="55" t="str" cm="1">
        <f t="array" ref="AE109">IF(INDEX(Templates!$I$2:$FQ$152,ROW()-ROW(AE$20)+1, MATCH(AE$16,Templates!$I$1:GI$1,0))="","",INDEX(Templates!$I$2:$FQ$152,ROW()-ROW(AE$20)+1, MATCH(AE$16,Templates!$I$1:GI$1,0)))</f>
        <v/>
      </c>
      <c r="AF109" s="55" t="str" cm="1">
        <f t="array" ref="AF109">IF(INDEX(Templates!$I$2:$FQ$152,ROW()-ROW(AF$20)+1, MATCH(AF$16,Templates!$I$1:GJ$1,0))="","",INDEX(Templates!$I$2:$FQ$152,ROW()-ROW(AF$20)+1, MATCH(AF$16,Templates!$I$1:GJ$1,0)))</f>
        <v/>
      </c>
      <c r="AG109" s="55" t="str" cm="1">
        <f t="array" ref="AG109">IF(INDEX(Templates!$I$2:$FQ$152,ROW()-ROW(AG$20)+1, MATCH(AG$16,Templates!$I$1:GK$1,0))="","",INDEX(Templates!$I$2:$FQ$152,ROW()-ROW(AG$20)+1, MATCH(AG$16,Templates!$I$1:GK$1,0)))</f>
        <v/>
      </c>
      <c r="AH109" s="55" t="str" cm="1">
        <f t="array" ref="AH109">IF(INDEX(Templates!$I$2:$FQ$152,ROW()-ROW(AH$20)+1, MATCH(AH$16,Templates!$I$1:GL$1,0))="","",INDEX(Templates!$I$2:$FQ$152,ROW()-ROW(AH$20)+1, MATCH(AH$16,Templates!$I$1:GL$1,0)))</f>
        <v/>
      </c>
      <c r="AI109" s="55" t="str" cm="1">
        <f t="array" ref="AI109">IF(INDEX(Templates!$I$2:$FQ$152,ROW()-ROW(AI$20)+1, MATCH(AI$16,Templates!$I$1:GM$1,0))="","",INDEX(Templates!$I$2:$FQ$152,ROW()-ROW(AI$20)+1, MATCH(AI$16,Templates!$I$1:GM$1,0)))</f>
        <v/>
      </c>
      <c r="AJ109" s="55" t="str" cm="1">
        <f t="array" ref="AJ109">IF(INDEX(Templates!$I$2:$FQ$152,ROW()-ROW(AJ$20)+1, MATCH(AJ$16,Templates!$I$1:GN$1,0))="","",INDEX(Templates!$I$2:$FQ$152,ROW()-ROW(AJ$20)+1, MATCH(AJ$16,Templates!$I$1:GN$1,0)))</f>
        <v/>
      </c>
      <c r="AK109" s="55" t="str" cm="1">
        <f t="array" ref="AK109">IF(INDEX(Templates!$I$2:$FQ$152,ROW()-ROW(AK$20)+1, MATCH(AK$16,Templates!$I$1:GO$1,0))="","",INDEX(Templates!$I$2:$FQ$152,ROW()-ROW(AK$20)+1, MATCH(AK$16,Templates!$I$1:GO$1,0)))</f>
        <v/>
      </c>
      <c r="AL109" s="55" t="str" cm="1">
        <f t="array" ref="AL109">IF(INDEX(Templates!$I$2:$FQ$152,ROW()-ROW(AL$20)+1, MATCH(AL$16,Templates!$I$1:GP$1,0))="","",INDEX(Templates!$I$2:$FQ$152,ROW()-ROW(AL$20)+1, MATCH(AL$16,Templates!$I$1:GP$1,0)))</f>
        <v/>
      </c>
      <c r="AM109" s="55" t="str" cm="1">
        <f t="array" ref="AM109">IF(INDEX(Templates!$I$2:$FQ$152,ROW()-ROW(AM$20)+1, MATCH(AM$16,Templates!$I$1:GQ$1,0))="","",INDEX(Templates!$I$2:$FQ$152,ROW()-ROW(AM$20)+1, MATCH(AM$16,Templates!$I$1:GQ$1,0)))</f>
        <v/>
      </c>
      <c r="AN109" s="55" t="str" cm="1">
        <f t="array" ref="AN109">IF(INDEX(Templates!$I$2:$FQ$152,ROW()-ROW(AN$20)+1, MATCH(AN$16,Templates!$I$1:GR$1,0))="","",INDEX(Templates!$I$2:$FQ$152,ROW()-ROW(AN$20)+1, MATCH(AN$16,Templates!$I$1:GR$1,0)))</f>
        <v/>
      </c>
      <c r="AO109" s="55" t="str" cm="1">
        <f t="array" ref="AO109">IF(INDEX(Templates!$I$2:$FQ$152,ROW()-ROW(AO$20)+1, MATCH(AO$16,Templates!$I$1:GS$1,0))="","",INDEX(Templates!$I$2:$FQ$152,ROW()-ROW(AO$20)+1, MATCH(AO$16,Templates!$I$1:GS$1,0)))</f>
        <v/>
      </c>
      <c r="AP109" s="55" t="str" cm="1">
        <f t="array" ref="AP109">IF(INDEX(Templates!$I$2:$FQ$152,ROW()-ROW(AP$20)+1, MATCH(AP$16,Templates!$I$1:GT$1,0))="","",INDEX(Templates!$I$2:$FQ$152,ROW()-ROW(AP$20)+1, MATCH(AP$16,Templates!$I$1:GT$1,0)))</f>
        <v/>
      </c>
      <c r="AQ109" s="55" t="str" cm="1">
        <f t="array" ref="AQ109">IF(INDEX(Templates!$I$2:$FQ$152,ROW()-ROW(AQ$20)+1, MATCH(AQ$16,Templates!$I$1:GU$1,0))="","",INDEX(Templates!$I$2:$FQ$152,ROW()-ROW(AQ$20)+1, MATCH(AQ$16,Templates!$I$1:GU$1,0)))</f>
        <v/>
      </c>
      <c r="AR109" s="55" t="str" cm="1">
        <f t="array" ref="AR109">IF(INDEX(Templates!$I$2:$FQ$152,ROW()-ROW(AR$20)+1, MATCH(AR$16,Templates!$I$1:GV$1,0))="","",INDEX(Templates!$I$2:$FQ$152,ROW()-ROW(AR$20)+1, MATCH(AR$16,Templates!$I$1:GV$1,0)))</f>
        <v/>
      </c>
      <c r="AS109" s="55" t="str" cm="1">
        <f t="array" ref="AS109">IF(INDEX(Templates!$I$2:$FQ$152,ROW()-ROW(AS$20)+1, MATCH(AS$16,Templates!$I$1:GW$1,0))="","",INDEX(Templates!$I$2:$FQ$152,ROW()-ROW(AS$20)+1, MATCH(AS$16,Templates!$I$1:GW$1,0)))</f>
        <v/>
      </c>
      <c r="AT109" s="55" t="str" cm="1">
        <f t="array" ref="AT109">IF(INDEX(Templates!$I$2:$FQ$152,ROW()-ROW(AT$20)+1, MATCH(AT$16,Templates!$I$1:GX$1,0))="","",INDEX(Templates!$I$2:$FQ$152,ROW()-ROW(AT$20)+1, MATCH(AT$16,Templates!$I$1:GX$1,0)))</f>
        <v/>
      </c>
      <c r="AU109" s="55" t="str" cm="1">
        <f t="array" ref="AU109">IF(INDEX(Templates!$I$2:$FQ$152,ROW()-ROW(AU$20)+1, MATCH(AU$16,Templates!$I$1:GY$1,0))="","",INDEX(Templates!$I$2:$FQ$152,ROW()-ROW(AU$20)+1, MATCH(AU$16,Templates!$I$1:GY$1,0)))</f>
        <v/>
      </c>
      <c r="AV109" s="55" t="str" cm="1">
        <f t="array" ref="AV109">IF(INDEX(Templates!$I$2:$FQ$152,ROW()-ROW(AV$20)+1, MATCH(AV$16,Templates!$I$1:GZ$1,0))="","",INDEX(Templates!$I$2:$FQ$152,ROW()-ROW(AV$20)+1, MATCH(AV$16,Templates!$I$1:GZ$1,0)))</f>
        <v/>
      </c>
      <c r="AW109" s="55" t="str" cm="1">
        <f t="array" ref="AW109">IF(INDEX(Templates!$I$2:$FQ$152,ROW()-ROW(AW$20)+1, MATCH(AW$16,Templates!$I$1:HA$1,0))="","",INDEX(Templates!$I$2:$FQ$152,ROW()-ROW(AW$20)+1, MATCH(AW$16,Templates!$I$1:HA$1,0)))</f>
        <v/>
      </c>
      <c r="AX109" s="55" t="str" cm="1">
        <f t="array" ref="AX109">IF(INDEX(Templates!$I$2:$FQ$152,ROW()-ROW(AX$20)+1, MATCH(AX$16,Templates!$I$1:HB$1,0))="","",INDEX(Templates!$I$2:$FQ$152,ROW()-ROW(AX$20)+1, MATCH(AX$16,Templates!$I$1:HB$1,0)))</f>
        <v/>
      </c>
      <c r="AY109" s="55" t="str" cm="1">
        <f t="array" ref="AY109">IF(INDEX(Templates!$I$2:$FQ$152,ROW()-ROW(AY$20)+1, MATCH(AY$16,Templates!$I$1:HC$1,0))="","",INDEX(Templates!$I$2:$FQ$152,ROW()-ROW(AY$20)+1, MATCH(AY$16,Templates!$I$1:HC$1,0)))</f>
        <v/>
      </c>
      <c r="AZ109" s="55" t="str" cm="1">
        <f t="array" ref="AZ109">IF(INDEX(Templates!$I$2:$FQ$152,ROW()-ROW(AZ$20)+1, MATCH(AZ$16,Templates!$I$1:HD$1,0))="","",INDEX(Templates!$I$2:$FQ$152,ROW()-ROW(AZ$20)+1, MATCH(AZ$16,Templates!$I$1:HD$1,0)))</f>
        <v/>
      </c>
      <c r="BA109" s="55" t="str" cm="1">
        <f t="array" ref="BA109">IF(INDEX(Templates!$I$2:$FQ$152,ROW()-ROW(BA$20)+1, MATCH(BA$16,Templates!$I$1:HE$1,0))="","",INDEX(Templates!$I$2:$FQ$152,ROW()-ROW(BA$20)+1, MATCH(BA$16,Templates!$I$1:HE$1,0)))</f>
        <v/>
      </c>
      <c r="BB109" s="55" t="str" cm="1">
        <f t="array" ref="BB109">IF(INDEX(Templates!$I$2:$FQ$152,ROW()-ROW(BB$20)+1, MATCH(BB$16,Templates!$I$1:HF$1,0))="","",INDEX(Templates!$I$2:$FQ$152,ROW()-ROW(BB$20)+1, MATCH(BB$16,Templates!$I$1:HF$1,0)))</f>
        <v/>
      </c>
      <c r="BC109" s="55" t="str" cm="1">
        <f t="array" ref="BC109">IF(INDEX(Templates!$I$2:$FQ$152,ROW()-ROW(BC$20)+1, MATCH(BC$16,Templates!$I$1:HG$1,0))="","",INDEX(Templates!$I$2:$FQ$152,ROW()-ROW(BC$20)+1, MATCH(BC$16,Templates!$I$1:HG$1,0)))</f>
        <v/>
      </c>
      <c r="BD109" s="55" t="str" cm="1">
        <f t="array" ref="BD109">IF(INDEX(Templates!$I$2:$FQ$152,ROW()-ROW(BD$20)+1, MATCH(BD$16,Templates!$I$1:HH$1,0))="","",INDEX(Templates!$I$2:$FQ$152,ROW()-ROW(BD$20)+1, MATCH(BD$16,Templates!$I$1:HH$1,0)))</f>
        <v/>
      </c>
      <c r="BE109" s="55" t="str" cm="1">
        <f t="array" ref="BE109">IF(INDEX(Templates!$I$2:$FQ$152,ROW()-ROW(BE$20)+1, MATCH(BE$16,Templates!$I$1:HI$1,0))="","",INDEX(Templates!$I$2:$FQ$152,ROW()-ROW(BE$20)+1, MATCH(BE$16,Templates!$I$1:HI$1,0)))</f>
        <v/>
      </c>
      <c r="BF109" s="55" t="str" cm="1">
        <f t="array" ref="BF109">IF(INDEX(Templates!$I$2:$FQ$152,ROW()-ROW(BF$20)+1, MATCH(BF$16,Templates!$I$1:HJ$1,0))="","",INDEX(Templates!$I$2:$FQ$152,ROW()-ROW(BF$20)+1, MATCH(BF$16,Templates!$I$1:HJ$1,0)))</f>
        <v/>
      </c>
      <c r="BG109" s="55" t="str" cm="1">
        <f t="array" ref="BG109">IF(INDEX(Templates!$I$2:$FQ$152,ROW()-ROW(BG$20)+1, MATCH(BG$16,Templates!$I$1:HK$1,0))="","",INDEX(Templates!$I$2:$FQ$152,ROW()-ROW(BG$20)+1, MATCH(BG$16,Templates!$I$1:HK$1,0)))</f>
        <v/>
      </c>
      <c r="BH109" s="55" t="str" cm="1">
        <f t="array" ref="BH109">IF(INDEX(Templates!$I$2:$FQ$152,ROW()-ROW(BH$20)+1, MATCH(BH$16,Templates!$I$1:HI$1,0))="","",INDEX(Templates!$I$2:$FQ$152,ROW()-ROW(BH$20)+1, MATCH(BH$16,Templates!$I$1:HI$1,0)))</f>
        <v/>
      </c>
      <c r="BI109" s="55" t="str" cm="1">
        <f t="array" ref="BI109">IF(INDEX(Templates!$I$2:$FQ$152,ROW()-ROW(BI$20)+1, MATCH(BI$16,Templates!$I$1:HJ$1,0))="","",INDEX(Templates!$I$2:$FQ$152,ROW()-ROW(BI$20)+1, MATCH(BI$16,Templates!$I$1:HJ$1,0)))</f>
        <v/>
      </c>
      <c r="BJ109" s="55" t="str" cm="1">
        <f t="array" ref="BJ109">IF(INDEX(Templates!$I$2:$FQ$152,ROW()-ROW(BJ$20)+1, MATCH(BJ$16,Templates!$I$1:HK$1,0))="","",INDEX(Templates!$I$2:$FQ$152,ROW()-ROW(BJ$20)+1, MATCH(BJ$16,Templates!$I$1:HK$1,0)))</f>
        <v/>
      </c>
      <c r="BK109" s="55" t="str" cm="1">
        <f t="array" ref="BK109">IF(INDEX(Templates!$I$2:$FQ$152,ROW()-ROW(BK$20)+1, MATCH(BK$16,Templates!$I$1:HL$1,0))="","",INDEX(Templates!$I$2:$FQ$152,ROW()-ROW(BK$20)+1, MATCH(BK$16,Templates!$I$1:HL$1,0)))</f>
        <v/>
      </c>
      <c r="BL109" s="55" t="str" cm="1">
        <f t="array" ref="BL109">IF(INDEX(Templates!$I$2:$FQ$152,ROW()-ROW(BL$20)+1, MATCH(BL$16,Templates!$I$1:HM$1,0))="","",INDEX(Templates!$I$2:$FQ$152,ROW()-ROW(BL$20)+1, MATCH(BL$16,Templates!$I$1:HM$1,0)))</f>
        <v/>
      </c>
      <c r="BM109" s="55" t="str" cm="1">
        <f t="array" ref="BM109">IF(INDEX(Templates!$I$2:$FQ$152,ROW()-ROW(BM$20)+1, MATCH(BM$16,Templates!$I$1:HN$1,0))="","",INDEX(Templates!$I$2:$FQ$152,ROW()-ROW(BM$20)+1, MATCH(BM$16,Templates!$I$1:HN$1,0)))</f>
        <v/>
      </c>
      <c r="BN109" s="55" t="str" cm="1">
        <f t="array" ref="BN109">IF(INDEX(Templates!$I$2:$FQ$152,ROW()-ROW(BN$20)+1, MATCH(BN$16,Templates!$I$1:HO$1,0))="","",INDEX(Templates!$I$2:$FQ$152,ROW()-ROW(BN$20)+1, MATCH(BN$16,Templates!$I$1:HO$1,0)))</f>
        <v/>
      </c>
      <c r="BO109" s="55" t="str" cm="1">
        <f t="array" ref="BO109">IF(INDEX(Templates!$I$2:$FQ$152,ROW()-ROW(BO$20)+1, MATCH(BO$16,Templates!$I$1:HP$1,0))="","",INDEX(Templates!$I$2:$FQ$152,ROW()-ROW(BO$20)+1, MATCH(BO$16,Templates!$I$1:HP$1,0)))</f>
        <v/>
      </c>
      <c r="BP109" s="55" t="str" cm="1">
        <f t="array" ref="BP109">IF(INDEX(Templates!$I$2:$FQ$152,ROW()-ROW(BP$20)+1, MATCH(BP$16,Templates!$I$1:HQ$1,0))="","",INDEX(Templates!$I$2:$FQ$152,ROW()-ROW(BP$20)+1, MATCH(BP$16,Templates!$I$1:HQ$1,0)))</f>
        <v/>
      </c>
      <c r="BQ109" s="55" t="str" cm="1">
        <f t="array" ref="BQ109">IF(INDEX(Templates!$I$2:$FQ$152,ROW()-ROW(BQ$20)+1, MATCH(BQ$16,Templates!$I$1:HR$1,0))="","",INDEX(Templates!$I$2:$FQ$152,ROW()-ROW(BQ$20)+1, MATCH(BQ$16,Templates!$I$1:HR$1,0)))</f>
        <v/>
      </c>
      <c r="BR109" s="55" t="str" cm="1">
        <f t="array" ref="BR109">IF(INDEX(Templates!$I$2:$FQ$152,ROW()-ROW(BR$20)+1, MATCH(BR$16,Templates!$I$1:HS$1,0))="","",INDEX(Templates!$I$2:$FQ$152,ROW()-ROW(BR$20)+1, MATCH(BR$16,Templates!$I$1:HS$1,0)))</f>
        <v/>
      </c>
      <c r="BS109" s="55" t="str" cm="1">
        <f t="array" ref="BS109">IF(INDEX(Templates!$I$2:$FQ$152,ROW()-ROW(BS$20)+1, MATCH(BS$16,Templates!$I$1:HT$1,0))="","",INDEX(Templates!$I$2:$FQ$152,ROW()-ROW(BS$20)+1, MATCH(BS$16,Templates!$I$1:HT$1,0)))</f>
        <v/>
      </c>
      <c r="BT109" s="55" t="str" cm="1">
        <f t="array" ref="BT109">IF(INDEX(Templates!$I$2:$FQ$152,ROW()-ROW(BT$20)+1, MATCH(BT$16,Templates!$I$1:HU$1,0))="","",INDEX(Templates!$I$2:$FQ$152,ROW()-ROW(BT$20)+1, MATCH(BT$16,Templates!$I$1:HU$1,0)))</f>
        <v/>
      </c>
      <c r="BU109" s="55" t="str" cm="1">
        <f t="array" ref="BU109">IF(INDEX(Templates!$I$2:$FQ$152,ROW()-ROW(BU$20)+1, MATCH(BU$16,Templates!$I$1:HV$1,0))="","",INDEX(Templates!$I$2:$FQ$152,ROW()-ROW(BU$20)+1, MATCH(BU$16,Templates!$I$1:HV$1,0)))</f>
        <v/>
      </c>
      <c r="BV109" s="55" t="str" cm="1">
        <f t="array" ref="BV109">IF(INDEX(Templates!$I$2:$FQ$152,ROW()-ROW(BV$20)+1, MATCH(BV$16,Templates!$I$1:HW$1,0))="","",INDEX(Templates!$I$2:$FQ$152,ROW()-ROW(BV$20)+1, MATCH(BV$16,Templates!$I$1:HW$1,0)))</f>
        <v/>
      </c>
      <c r="BW109" s="55" t="str" cm="1">
        <f t="array" ref="BW109">IF(INDEX(Templates!$I$2:$FQ$152,ROW()-ROW(BW$20)+1, MATCH(BW$16,Templates!$I$1:HX$1,0))="","",INDEX(Templates!$I$2:$FQ$152,ROW()-ROW(BW$20)+1, MATCH(BW$16,Templates!$I$1:HX$1,0)))</f>
        <v/>
      </c>
      <c r="BX109" s="55" t="str" cm="1">
        <f t="array" ref="BX109">IF(INDEX(Templates!$I$2:$FQ$152,ROW()-ROW(BX$20)+1, MATCH(BX$16,Templates!$I$1:HY$1,0))="","",INDEX(Templates!$I$2:$FQ$152,ROW()-ROW(BX$20)+1, MATCH(BX$16,Templates!$I$1:HY$1,0)))</f>
        <v/>
      </c>
      <c r="BY109" s="55" t="str" cm="1">
        <f t="array" ref="BY109">IF(INDEX(Templates!$I$2:$FQ$152,ROW()-ROW(BY$20)+1, MATCH(BY$16,Templates!$I$1:HZ$1,0))="","",INDEX(Templates!$I$2:$FQ$152,ROW()-ROW(BY$20)+1, MATCH(BY$16,Templates!$I$1:HZ$1,0)))</f>
        <v/>
      </c>
      <c r="BZ109" s="55" t="str" cm="1">
        <f t="array" ref="BZ109">IF(INDEX(Templates!$I$2:$FQ$152,ROW()-ROW(BZ$20)+1, MATCH(BZ$16,Templates!$I$1:IA$1,0))="","",INDEX(Templates!$I$2:$FQ$152,ROW()-ROW(BZ$20)+1, MATCH(BZ$16,Templates!$I$1:IA$1,0)))</f>
        <v/>
      </c>
      <c r="CA109" s="55" t="str" cm="1">
        <f t="array" ref="CA109">IF(INDEX(Templates!$I$2:$FQ$152,ROW()-ROW(CA$20)+1, MATCH(CA$16,Templates!$I$1:IB$1,0))="","",INDEX(Templates!$I$2:$FQ$152,ROW()-ROW(CA$20)+1, MATCH(CA$16,Templates!$I$1:IB$1,0)))</f>
        <v/>
      </c>
      <c r="CB109" s="55" t="str" cm="1">
        <f t="array" ref="CB109">IF(INDEX(Templates!$I$2:$FQ$152,ROW()-ROW(CB$20)+1, MATCH(CB$16,Templates!$I$1:IC$1,0))="","",INDEX(Templates!$I$2:$FQ$152,ROW()-ROW(CB$20)+1, MATCH(CB$16,Templates!$I$1:IC$1,0)))</f>
        <v/>
      </c>
      <c r="CC109" s="55" t="str" cm="1">
        <f t="array" ref="CC109">IF(INDEX(Templates!$I$2:$FQ$152,ROW()-ROW(CC$20)+1, MATCH(CC$16,Templates!$I$1:ID$1,0))="","",INDEX(Templates!$I$2:$FQ$152,ROW()-ROW(CC$20)+1, MATCH(CC$16,Templates!$I$1:ID$1,0)))</f>
        <v/>
      </c>
      <c r="CD109" s="55" t="str" cm="1">
        <f t="array" ref="CD109">IF(INDEX(Templates!$I$2:$FQ$152,ROW()-ROW(CD$20)+1, MATCH(CD$16,Templates!$I$1:IE$1,0))="","",INDEX(Templates!$I$2:$FQ$152,ROW()-ROW(CD$20)+1, MATCH(CD$16,Templates!$I$1:IE$1,0)))</f>
        <v/>
      </c>
      <c r="CE109" s="55" t="str" cm="1">
        <f t="array" ref="CE109">IF(INDEX(Templates!$I$2:$FQ$152,ROW()-ROW(CE$20)+1, MATCH(CE$16,Templates!$I$1:IF$1,0))="","",INDEX(Templates!$I$2:$FQ$152,ROW()-ROW(CE$20)+1, MATCH(CE$16,Templates!$I$1:IF$1,0)))</f>
        <v/>
      </c>
      <c r="CF109" s="55" t="str" cm="1">
        <f t="array" ref="CF109">IF(INDEX(Templates!$I$2:$FQ$152,ROW()-ROW(CF$20)+1, MATCH(CF$16,Templates!$I$1:ID$1,0))="","",INDEX(Templates!$I$2:$FQ$152,ROW()-ROW(CF$20)+1, MATCH(CF$16,Templates!$I$1:ID$1,0)))</f>
        <v/>
      </c>
      <c r="CG109" s="55" t="str" cm="1">
        <f t="array" ref="CG109">IF(INDEX(Templates!$I$2:$FQ$152,ROW()-ROW(CG$20)+1, MATCH(CG$16,Templates!$I$1:IE$1,0))="","",INDEX(Templates!$I$2:$FQ$152,ROW()-ROW(CG$20)+1, MATCH(CG$16,Templates!$I$1:IE$1,0)))</f>
        <v/>
      </c>
      <c r="CH109" s="55" t="str" cm="1">
        <f t="array" ref="CH109">IF(INDEX(Templates!$I$2:$FQ$152,ROW()-ROW(CH$20)+1, MATCH(CH$16,Templates!$I$1:IF$1,0))="","",INDEX(Templates!$I$2:$FQ$152,ROW()-ROW(CH$20)+1, MATCH(CH$16,Templates!$I$1:IF$1,0)))</f>
        <v/>
      </c>
      <c r="CI109" s="55" t="str" cm="1">
        <f t="array" ref="CI109">IF(INDEX(Templates!$I$2:$FQ$152,ROW()-ROW(CI$20)+1, MATCH(CI$16,Templates!$I$1:IG$1,0))="","",INDEX(Templates!$I$2:$FQ$152,ROW()-ROW(CI$20)+1, MATCH(CI$16,Templates!$I$1:IG$1,0)))</f>
        <v/>
      </c>
      <c r="CJ109" s="55" t="str" cm="1">
        <f t="array" ref="CJ109">IF(INDEX(Templates!$I$2:$FQ$152,ROW()-ROW(CJ$20)+1, MATCH(CJ$16,Templates!$I$1:IH$1,0))="","",INDEX(Templates!$I$2:$FQ$152,ROW()-ROW(CJ$20)+1, MATCH(CJ$16,Templates!$I$1:IH$1,0)))</f>
        <v/>
      </c>
      <c r="CK109" s="55" t="str" cm="1">
        <f t="array" ref="CK109">IF(INDEX(Templates!$I$2:$FQ$152,ROW()-ROW(CK$20)+1, MATCH(CK$16,Templates!$I$1:II$1,0))="","",INDEX(Templates!$I$2:$FQ$152,ROW()-ROW(CK$20)+1, MATCH(CK$16,Templates!$I$1:II$1,0)))</f>
        <v/>
      </c>
      <c r="CL109" s="55" t="str" cm="1">
        <f t="array" ref="CL109">IF(INDEX(Templates!$I$2:$FQ$152,ROW()-ROW(CL$20)+1, MATCH(CL$16,Templates!$I$1:IJ$1,0))="","",INDEX(Templates!$I$2:$FQ$152,ROW()-ROW(CL$20)+1, MATCH(CL$16,Templates!$I$1:IJ$1,0)))</f>
        <v/>
      </c>
      <c r="CM109" s="55" t="str" cm="1">
        <f t="array" ref="CM109">IF(INDEX(Templates!$I$2:$FQ$152,ROW()-ROW(CM$20)+1, MATCH(CM$16,Templates!$I$1:IK$1,0))="","",INDEX(Templates!$I$2:$FQ$152,ROW()-ROW(CM$20)+1, MATCH(CM$16,Templates!$I$1:IK$1,0)))</f>
        <v/>
      </c>
      <c r="CN109" s="55" t="str" cm="1">
        <f t="array" ref="CN109">IF(INDEX(Templates!$I$2:$FQ$152,ROW()-ROW(CN$20)+1, MATCH(CN$16,Templates!$I$1:IL$1,0))="","",INDEX(Templates!$I$2:$FQ$152,ROW()-ROW(CN$20)+1, MATCH(CN$16,Templates!$I$1:IL$1,0)))</f>
        <v/>
      </c>
      <c r="CO109" s="55" t="str" cm="1">
        <f t="array" ref="CO109">IF(INDEX(Templates!$I$2:$FQ$152,ROW()-ROW(CO$20)+1, MATCH(CO$16,Templates!$I$1:IM$1,0))="","",INDEX(Templates!$I$2:$FQ$152,ROW()-ROW(CO$20)+1, MATCH(CO$16,Templates!$I$1:IM$1,0)))</f>
        <v/>
      </c>
      <c r="CP109" s="55" t="str" cm="1">
        <f t="array" ref="CP109">IF(INDEX(Templates!$I$2:$FQ$152,ROW()-ROW(CP$20)+1, MATCH(CP$16,Templates!$I$1:IN$1,0))="","",INDEX(Templates!$I$2:$FQ$152,ROW()-ROW(CP$20)+1, MATCH(CP$16,Templates!$I$1:IN$1,0)))</f>
        <v/>
      </c>
      <c r="CQ109" s="55" t="str" cm="1">
        <f t="array" ref="CQ109">IF(INDEX(Templates!$I$2:$FQ$152,ROW()-ROW(CQ$20)+1, MATCH(CQ$16,Templates!$I$1:IO$1,0))="","",INDEX(Templates!$I$2:$FQ$152,ROW()-ROW(CQ$20)+1, MATCH(CQ$16,Templates!$I$1:IO$1,0)))</f>
        <v/>
      </c>
      <c r="CR109" s="55" t="str" cm="1">
        <f t="array" ref="CR109">IF(INDEX(Templates!$I$2:$FQ$152,ROW()-ROW(CR$20)+1, MATCH(CR$16,Templates!$I$1:IP$1,0))="","",INDEX(Templates!$I$2:$FQ$152,ROW()-ROW(CR$20)+1, MATCH(CR$16,Templates!$I$1:IP$1,0)))</f>
        <v/>
      </c>
      <c r="CS109" s="55" t="str" cm="1">
        <f t="array" ref="CS109">IF(INDEX(Templates!$I$2:$FQ$152,ROW()-ROW(CS$20)+1, MATCH(CS$16,Templates!$I$1:IQ$1,0))="","",INDEX(Templates!$I$2:$FQ$152,ROW()-ROW(CS$20)+1, MATCH(CS$16,Templates!$I$1:IQ$1,0)))</f>
        <v/>
      </c>
      <c r="CT109" s="55" t="str" cm="1">
        <f t="array" ref="CT109">IF(INDEX(Templates!$I$2:$FQ$152,ROW()-ROW(CT$20)+1, MATCH(CT$16,Templates!$I$1:IR$1,0))="","",INDEX(Templates!$I$2:$FQ$152,ROW()-ROW(CT$20)+1, MATCH(CT$16,Templates!$I$1:IR$1,0)))</f>
        <v/>
      </c>
      <c r="CU109" s="55" t="str" cm="1">
        <f t="array" ref="CU109">IF(INDEX(Templates!$I$2:$FQ$152,ROW()-ROW(CU$20)+1, MATCH(CU$16,Templates!$I$1:IS$1,0))="","",INDEX(Templates!$I$2:$FQ$152,ROW()-ROW(CU$20)+1, MATCH(CU$16,Templates!$I$1:IS$1,0)))</f>
        <v/>
      </c>
      <c r="CV109" s="55" t="str" cm="1">
        <f t="array" ref="CV109">IF(INDEX(Templates!$I$2:$FQ$152,ROW()-ROW(CV$20)+1, MATCH(CV$16,Templates!$I$1:IT$1,0))="","",INDEX(Templates!$I$2:$FQ$152,ROW()-ROW(CV$20)+1, MATCH(CV$16,Templates!$I$1:IT$1,0)))</f>
        <v/>
      </c>
      <c r="CW109" s="55" t="str" cm="1">
        <f t="array" ref="CW109">IF(INDEX(Templates!$I$2:$FQ$152,ROW()-ROW(CW$20)+1, MATCH(CW$16,Templates!$I$1:IU$1,0))="","",INDEX(Templates!$I$2:$FQ$152,ROW()-ROW(CW$20)+1, MATCH(CW$16,Templates!$I$1:IU$1,0)))</f>
        <v/>
      </c>
      <c r="CX109" s="55" t="str" cm="1">
        <f t="array" ref="CX109">IF(INDEX(Templates!$I$2:$FQ$152,ROW()-ROW(CX$20)+1, MATCH(CX$16,Templates!$I$1:IV$1,0))="","",INDEX(Templates!$I$2:$FQ$152,ROW()-ROW(CX$20)+1, MATCH(CX$16,Templates!$I$1:IV$1,0)))</f>
        <v/>
      </c>
      <c r="CY109" s="55" t="str" cm="1">
        <f t="array" ref="CY109">IF(INDEX(Templates!$I$2:$FQ$152,ROW()-ROW(CY$20)+1, MATCH(CY$16,Templates!$I$1:IW$1,0))="","",INDEX(Templates!$I$2:$FQ$152,ROW()-ROW(CY$20)+1, MATCH(CY$16,Templates!$I$1:IW$1,0)))</f>
        <v/>
      </c>
      <c r="CZ109" s="55" t="str" cm="1">
        <f t="array" ref="CZ109">IF(INDEX(Templates!$I$2:$FQ$152,ROW()-ROW(CZ$20)+1, MATCH(CZ$16,Templates!$I$1:IX$1,0))="","",INDEX(Templates!$I$2:$FQ$152,ROW()-ROW(CZ$20)+1, MATCH(CZ$16,Templates!$I$1:IX$1,0)))</f>
        <v/>
      </c>
      <c r="DA109" s="55" t="str" cm="1">
        <f t="array" ref="DA109">IF(INDEX(Templates!$I$2:$FQ$152,ROW()-ROW(DA$20)+1, MATCH(DA$16,Templates!$I$1:IY$1,0))="","",INDEX(Templates!$I$2:$FQ$152,ROW()-ROW(DA$20)+1, MATCH(DA$16,Templates!$I$1:IY$1,0)))</f>
        <v/>
      </c>
      <c r="DB109" s="55" t="str" cm="1">
        <f t="array" ref="DB109">IF(INDEX(Templates!$I$2:$FQ$152,ROW()-ROW(DB$20)+1, MATCH(DB$16,Templates!$I$1:IZ$1,0))="","",INDEX(Templates!$I$2:$FQ$152,ROW()-ROW(DB$20)+1, MATCH(DB$16,Templates!$I$1:IZ$1,0)))</f>
        <v/>
      </c>
      <c r="DC109" s="55" t="str" cm="1">
        <f t="array" ref="DC109">IF(INDEX(Templates!$I$2:$FQ$152,ROW()-ROW(DC$20)+1, MATCH(DC$16,Templates!$I$1:JA$1,0))="","",INDEX(Templates!$I$2:$FQ$152,ROW()-ROW(DC$20)+1, MATCH(DC$16,Templates!$I$1:JA$1,0)))</f>
        <v/>
      </c>
      <c r="DD109" s="55" t="str" cm="1">
        <f t="array" ref="DD109">IF(INDEX(Templates!$I$2:$FQ$152,ROW()-ROW(DD$20)+1, MATCH(DD$16,Templates!$I$1:JB$1,0))="","",INDEX(Templates!$I$2:$FQ$152,ROW()-ROW(DD$20)+1, MATCH(DD$16,Templates!$I$1:JB$1,0)))</f>
        <v/>
      </c>
      <c r="DE109" s="55" t="str" cm="1">
        <f t="array" ref="DE109">IF(INDEX(Templates!$I$2:$FQ$152,ROW()-ROW(DE$20)+1, MATCH(DE$16,Templates!$I$1:JC$1,0))="","",INDEX(Templates!$I$2:$FQ$152,ROW()-ROW(DE$20)+1, MATCH(DE$16,Templates!$I$1:JC$1,0)))</f>
        <v/>
      </c>
      <c r="DF109" s="55" t="str" cm="1">
        <f t="array" ref="DF109">IF(INDEX(Templates!$I$2:$FQ$152,ROW()-ROW(DF$20)+1, MATCH(DF$16,Templates!$I$1:JD$1,0))="","",INDEX(Templates!$I$2:$FQ$152,ROW()-ROW(DF$20)+1, MATCH(DF$16,Templates!$I$1:JD$1,0)))</f>
        <v/>
      </c>
      <c r="DG109" s="55" t="str" cm="1">
        <f t="array" ref="DG109">IF(INDEX(Templates!$I$2:$FQ$152,ROW()-ROW(DG$20)+1, MATCH(DG$16,Templates!$I$1:JE$1,0))="","",INDEX(Templates!$I$2:$FQ$152,ROW()-ROW(DG$20)+1, MATCH(DG$16,Templates!$I$1:JE$1,0)))</f>
        <v/>
      </c>
      <c r="DH109" s="55" t="str" cm="1">
        <f t="array" ref="DH109">IF(INDEX(Templates!$I$2:$FQ$152,ROW()-ROW(DH$20)+1, MATCH(DH$16,Templates!$I$1:JF$1,0))="","",INDEX(Templates!$I$2:$FQ$152,ROW()-ROW(DH$20)+1, MATCH(DH$16,Templates!$I$1:JF$1,0)))</f>
        <v/>
      </c>
      <c r="DI109" s="55" t="str" cm="1">
        <f t="array" ref="DI109">IF(INDEX(Templates!$I$2:$FQ$152,ROW()-ROW(DI$20)+1, MATCH(DI$16,Templates!$I$1:JG$1,0))="","",INDEX(Templates!$I$2:$FQ$152,ROW()-ROW(DI$20)+1, MATCH(DI$16,Templates!$I$1:JG$1,0)))</f>
        <v/>
      </c>
      <c r="DJ109" s="55" t="str" cm="1">
        <f t="array" ref="DJ109">IF(INDEX(Templates!$I$2:$FQ$152,ROW()-ROW(DJ$20)+1, MATCH(DJ$16,Templates!$I$1:JH$1,0))="","",INDEX(Templates!$I$2:$FQ$152,ROW()-ROW(DJ$20)+1, MATCH(DJ$16,Templates!$I$1:JH$1,0)))</f>
        <v/>
      </c>
      <c r="DK109" s="55" t="str" cm="1">
        <f t="array" ref="DK109">IF(INDEX(Templates!$I$2:$FQ$152,ROW()-ROW(DK$20)+1, MATCH(DK$16,Templates!$I$1:JI$1,0))="","",INDEX(Templates!$I$2:$FQ$152,ROW()-ROW(DK$20)+1, MATCH(DK$16,Templates!$I$1:JI$1,0)))</f>
        <v/>
      </c>
      <c r="DL109" s="55" t="str" cm="1">
        <f t="array" ref="DL109">IF(INDEX(Templates!$I$2:$FQ$152,ROW()-ROW(DL$20)+1, MATCH(DL$16,Templates!$I$1:JJ$1,0))="","",INDEX(Templates!$I$2:$FQ$152,ROW()-ROW(DL$20)+1, MATCH(DL$16,Templates!$I$1:JJ$1,0)))</f>
        <v/>
      </c>
      <c r="DM109" s="55" t="str" cm="1">
        <f t="array" ref="DM109">IF(INDEX(Templates!$I$2:$FQ$152,ROW()-ROW(DM$20)+1, MATCH(DM$16,Templates!$I$1:JK$1,0))="","",INDEX(Templates!$I$2:$FQ$152,ROW()-ROW(DM$20)+1, MATCH(DM$16,Templates!$I$1:JK$1,0)))</f>
        <v/>
      </c>
      <c r="DN109" s="55" t="str" cm="1">
        <f t="array" ref="DN109">IF(INDEX(Templates!$I$2:$FQ$152,ROW()-ROW(DN$20)+1, MATCH(DN$16,Templates!$I$1:JL$1,0))="","",INDEX(Templates!$I$2:$FQ$152,ROW()-ROW(DN$20)+1, MATCH(DN$16,Templates!$I$1:JL$1,0)))</f>
        <v/>
      </c>
      <c r="DO109" s="55" t="str" cm="1">
        <f t="array" ref="DO109">IF(INDEX(Templates!$I$2:$FQ$152,ROW()-ROW(DO$20)+1, MATCH(DO$16,Templates!$I$1:JM$1,0))="","",INDEX(Templates!$I$2:$FQ$152,ROW()-ROW(DO$20)+1, MATCH(DO$16,Templates!$I$1:JM$1,0)))</f>
        <v/>
      </c>
      <c r="DP109" s="55" t="str" cm="1">
        <f t="array" ref="DP109">IF(INDEX(Templates!$I$2:$FQ$152,ROW()-ROW(DP$20)+1, MATCH(DP$16,Templates!$I$1:JN$1,0))="","",INDEX(Templates!$I$2:$FQ$152,ROW()-ROW(DP$20)+1, MATCH(DP$16,Templates!$I$1:JN$1,0)))</f>
        <v/>
      </c>
      <c r="DQ109" s="55" t="str" cm="1">
        <f t="array" ref="DQ109">IF(INDEX(Templates!$I$2:$FQ$152,ROW()-ROW(DQ$20)+1, MATCH(DQ$16,Templates!$I$1:JO$1,0))="","",INDEX(Templates!$I$2:$FQ$152,ROW()-ROW(DQ$20)+1, MATCH(DQ$16,Templates!$I$1:JO$1,0)))</f>
        <v/>
      </c>
      <c r="DR109" s="55" t="str" cm="1">
        <f t="array" ref="DR109">IF(INDEX(Templates!$I$2:$FQ$152,ROW()-ROW(DR$20)+1, MATCH(DR$16,Templates!$I$1:JP$1,0))="","",INDEX(Templates!$I$2:$FQ$152,ROW()-ROW(DR$20)+1, MATCH(DR$16,Templates!$I$1:JP$1,0)))</f>
        <v/>
      </c>
      <c r="DS109" s="55" t="str" cm="1">
        <f t="array" ref="DS109">IF(INDEX(Templates!$I$2:$FQ$152,ROW()-ROW(DS$20)+1, MATCH(DS$16,Templates!$I$1:JQ$1,0))="","",INDEX(Templates!$I$2:$FQ$152,ROW()-ROW(DS$20)+1, MATCH(DS$16,Templates!$I$1:JQ$1,0)))</f>
        <v/>
      </c>
      <c r="DT109" s="55" t="str" cm="1">
        <f t="array" ref="DT109">IF(INDEX(Templates!$I$2:$FQ$152,ROW()-ROW(DT$20)+1, MATCH(DT$16,Templates!$I$1:JR$1,0))="","",INDEX(Templates!$I$2:$FQ$152,ROW()-ROW(DT$20)+1, MATCH(DT$16,Templates!$I$1:JR$1,0)))</f>
        <v/>
      </c>
      <c r="DU109" s="55" t="str" cm="1">
        <f t="array" ref="DU109">IF(INDEX(Templates!$I$2:$FQ$152,ROW()-ROW(DU$20)+1, MATCH(DU$16,Templates!$I$1:JP$1,0))="","",INDEX(Templates!$I$2:$FQ$152,ROW()-ROW(DU$20)+1, MATCH(DU$16,Templates!$I$1:JP$1,0)))</f>
        <v/>
      </c>
      <c r="DV109" s="55" t="str" cm="1">
        <f t="array" ref="DV109">IF(INDEX(Templates!$I$2:$FQ$152,ROW()-ROW(DV$20)+1, MATCH(DV$16,Templates!$I$1:JQ$1,0))="","",INDEX(Templates!$I$2:$FQ$152,ROW()-ROW(DV$20)+1, MATCH(DV$16,Templates!$I$1:JQ$1,0)))</f>
        <v/>
      </c>
      <c r="DW109" s="55" t="str" cm="1">
        <f t="array" ref="DW109">IF(INDEX(Templates!$I$2:$FQ$152,ROW()-ROW(DW$20)+1, MATCH(DW$16,Templates!$I$1:JR$1,0))="","",INDEX(Templates!$I$2:$FQ$152,ROW()-ROW(DW$20)+1, MATCH(DW$16,Templates!$I$1:JR$1,0)))</f>
        <v/>
      </c>
      <c r="DX109" s="55" t="str" cm="1">
        <f t="array" ref="DX109">IF(INDEX(Templates!$I$2:$FQ$152,ROW()-ROW(DX$20)+1, MATCH(DX$16,Templates!$I$1:JS$1,0))="","",INDEX(Templates!$I$2:$FQ$152,ROW()-ROW(DX$20)+1, MATCH(DX$16,Templates!$I$1:JS$1,0)))</f>
        <v/>
      </c>
      <c r="DY109" s="55" t="str" cm="1">
        <f t="array" ref="DY109">IF(INDEX(Templates!$I$2:$FQ$152,ROW()-ROW(DY$20)+1, MATCH(DY$16,Templates!$I$1:JT$1,0))="","",INDEX(Templates!$I$2:$FQ$152,ROW()-ROW(DY$20)+1, MATCH(DY$16,Templates!$I$1:JT$1,0)))</f>
        <v/>
      </c>
      <c r="DZ109" s="55" t="str" cm="1">
        <f t="array" ref="DZ109">IF(INDEX(Templates!$I$2:$FQ$152,ROW()-ROW(DZ$20)+1, MATCH(DZ$16,Templates!$I$1:JU$1,0))="","",INDEX(Templates!$I$2:$FQ$152,ROW()-ROW(DZ$20)+1, MATCH(DZ$16,Templates!$I$1:JU$1,0)))</f>
        <v/>
      </c>
      <c r="EA109" s="55" t="str" cm="1">
        <f t="array" ref="EA109">IF(INDEX(Templates!$I$2:$FQ$152,ROW()-ROW(EA$20)+1, MATCH(EA$16,Templates!$I$1:JV$1,0))="","",INDEX(Templates!$I$2:$FQ$152,ROW()-ROW(EA$20)+1, MATCH(EA$16,Templates!$I$1:JV$1,0)))</f>
        <v/>
      </c>
      <c r="EB109" s="55" t="str" cm="1">
        <f t="array" ref="EB109">IF(INDEX(Templates!$I$2:$FQ$152,ROW()-ROW(EB$20)+1, MATCH(EB$16,Templates!$I$1:JW$1,0))="","",INDEX(Templates!$I$2:$FQ$152,ROW()-ROW(EB$20)+1, MATCH(EB$16,Templates!$I$1:JW$1,0)))</f>
        <v/>
      </c>
      <c r="EC109" s="55" t="str" cm="1">
        <f t="array" ref="EC109">IF(INDEX(Templates!$I$2:$FQ$152,ROW()-ROW(EC$20)+1, MATCH(EC$16,Templates!$I$1:JX$1,0))="","",INDEX(Templates!$I$2:$FQ$152,ROW()-ROW(EC$20)+1, MATCH(EC$16,Templates!$I$1:JX$1,0)))</f>
        <v/>
      </c>
      <c r="ED109" s="55" t="str" cm="1">
        <f t="array" ref="ED109">IF(INDEX(Templates!$I$2:$FQ$152,ROW()-ROW(ED$20)+1, MATCH(ED$16,Templates!$I$1:JY$1,0))="","",INDEX(Templates!$I$2:$FQ$152,ROW()-ROW(ED$20)+1, MATCH(ED$16,Templates!$I$1:JY$1,0)))</f>
        <v/>
      </c>
      <c r="EE109" s="55"/>
      <c r="EF109" s="55"/>
      <c r="EG109" s="55"/>
      <c r="EH109" s="55"/>
      <c r="EI109" s="55"/>
      <c r="EJ109" s="55"/>
      <c r="EK109" s="55"/>
      <c r="EL109" s="55"/>
      <c r="EM109" s="55"/>
      <c r="EN109" s="55"/>
      <c r="EO109" s="55"/>
      <c r="EP109" s="55"/>
      <c r="EQ109" s="55"/>
      <c r="ER109" s="55"/>
      <c r="ES109" s="55"/>
      <c r="ET109" s="55"/>
      <c r="EU109" s="55"/>
      <c r="EV109" s="55"/>
      <c r="EW109" s="55"/>
      <c r="EX109" s="55"/>
      <c r="EY109" s="55"/>
      <c r="EZ109" s="55"/>
      <c r="FA109" s="55"/>
      <c r="FB109" s="55"/>
      <c r="FC109" s="55"/>
      <c r="FD109" s="55"/>
      <c r="FE109" s="55"/>
      <c r="FF109" s="55"/>
      <c r="FG109" s="55"/>
      <c r="FH109" s="55"/>
      <c r="FI109" s="55"/>
      <c r="FJ109" s="55"/>
      <c r="FK109" s="55"/>
      <c r="FL109" s="55"/>
      <c r="FM109" s="55"/>
      <c r="FN109" s="55"/>
      <c r="FO109" s="55"/>
      <c r="FP109" s="55"/>
      <c r="FQ109" s="55"/>
      <c r="FR109" s="55"/>
      <c r="FS109" s="55"/>
      <c r="FT109" s="55"/>
      <c r="FU109" s="55"/>
      <c r="FV109" s="55"/>
      <c r="FW109" s="55"/>
      <c r="FX109" s="55"/>
      <c r="FY109" s="55"/>
      <c r="FZ109" s="55"/>
      <c r="GA109" s="55"/>
      <c r="GB109" s="55"/>
      <c r="GC109" s="55"/>
      <c r="GD109" s="55"/>
      <c r="GE109" s="55"/>
      <c r="GF109" s="55"/>
      <c r="GG109" s="55"/>
      <c r="GH109" s="55"/>
      <c r="GI109" s="55"/>
      <c r="GJ109" s="55"/>
      <c r="GK109" s="55"/>
      <c r="GL109" s="55"/>
      <c r="GM109" s="55"/>
      <c r="GN109" s="55"/>
      <c r="GO109" s="83"/>
      <c r="GP109" s="83"/>
      <c r="GQ109" s="83"/>
      <c r="GR109" s="83"/>
      <c r="GS109" s="83"/>
      <c r="GT109" s="83"/>
      <c r="GU109" s="83"/>
      <c r="GV109" s="83"/>
      <c r="GW109" s="83"/>
    </row>
    <row r="110" spans="1:205" s="24" customFormat="1" x14ac:dyDescent="0.55000000000000004">
      <c r="A110" s="41" t="s">
        <v>763</v>
      </c>
      <c r="B110" s="6" t="s">
        <v>768</v>
      </c>
      <c r="C110" s="66" t="str" cm="1">
        <f t="array" ref="C110">IF(INDEX(Templates!A$2:A$153,ROW()-ROW($20:$20)+1)="","",INDEX(Templates!A$2:A$153,ROW()-ROW($20:$20)+1))</f>
        <v>JSON_PATH:pumps[0]</v>
      </c>
      <c r="D110" s="66" t="str" cm="1">
        <f t="array" ref="D110">IF(INDEX(Templates!B$2:B$153,ROW()-ROW($20:$20)+1)="","",INDEX(Templates!B$2:B$153,ROW()-ROW($20:$20)+1))</f>
        <v>id</v>
      </c>
      <c r="E110" s="66" t="str" cm="1">
        <f t="array" ref="E110">IF(INDEX(Templates!C$2:C$153,ROW()-ROW($20:$20)+1)="","",INDEX(Templates!C$2:C$153,ROW()-ROW($20:$20)+1))</f>
        <v/>
      </c>
      <c r="F110" s="127" t="str" cm="1">
        <f t="array" ref="F110">IF(INDEX(Templates!D$2:D$153,ROW()-ROW($20:$20)+1)="","",INDEX(Templates!D$2:D$153,ROW()-ROW($20:$20)+1))</f>
        <v/>
      </c>
      <c r="G110" s="116" t="str" cm="1">
        <f t="array" ref="G110">IF(INDEX(Templates!E$2:E$153,ROW()-ROW($20:$20)+1)="","",INDEX(Templates!E$2:E$153,ROW()-ROW($20:$20)+1))</f>
        <v>Pump</v>
      </c>
      <c r="H110" s="68" t="str" cm="1">
        <f t="array" ref="H110">IF(INDEX(Templates!F$2:F$153,ROW()-ROW($20:$20)+1)="","",INDEX(Templates!F$2:F$153,ROW()-ROW($20:$20)+1))</f>
        <v>Pump 1</v>
      </c>
      <c r="I110" s="68" t="str" cm="1">
        <f t="array" ref="I110">IF(INDEX(Templates!G$2:G$153,ROW()-ROW($20:$20)+1)="","",INDEX(Templates!G$2:G$153,ROW()-ROW($20:$20)+1))</f>
        <v>ASHRAE229 1</v>
      </c>
      <c r="J110" s="68" t="str" cm="1">
        <f t="array" ref="J110">IF(INDEX(Templates!H$2:H$153,ROW()-ROW($20:$20)+1)="","",INDEX(Templates!H$2:H$153,ROW()-ROW($20:$20)+1))</f>
        <v>id</v>
      </c>
      <c r="K110" s="69" t="s">
        <v>765</v>
      </c>
      <c r="L110" s="69" t="s">
        <v>765</v>
      </c>
      <c r="M110" s="55" t="str" cm="1">
        <f t="array" ref="M110">IF(INDEX(Templates!$I$2:$FQ$152,ROW()-ROW(M$20)+1, MATCH(M$16,Templates!$I$1:FQ$1,0))="","",INDEX(Templates!$I$2:$FQ$152,ROW()-ROW(M$20)+1, MATCH(M$16,Templates!$I$1:FQ$1,0)))</f>
        <v/>
      </c>
      <c r="N110" s="55" t="str" cm="1">
        <f t="array" ref="N110">IF(INDEX(Templates!$I$2:$FQ$152,ROW()-ROW(N$20)+1, MATCH(N$16,Templates!$I$1:FR$1,0))="","",INDEX(Templates!$I$2:$FQ$152,ROW()-ROW(N$20)+1, MATCH(N$16,Templates!$I$1:FR$1,0)))</f>
        <v/>
      </c>
      <c r="O110" s="55" t="str" cm="1">
        <f t="array" ref="O110">IF(INDEX(Templates!$I$2:$FQ$152,ROW()-ROW(O$20)+1, MATCH(O$16,Templates!$I$1:FS$1,0))="","",INDEX(Templates!$I$2:$FQ$152,ROW()-ROW(O$20)+1, MATCH(O$16,Templates!$I$1:FS$1,0)))</f>
        <v/>
      </c>
      <c r="P110" s="55" t="str" cm="1">
        <f t="array" ref="P110">IF(INDEX(Templates!$I$2:$FQ$152,ROW()-ROW(P$20)+1, MATCH(P$16,Templates!$I$1:FT$1,0))="","",INDEX(Templates!$I$2:$FQ$152,ROW()-ROW(P$20)+1, MATCH(P$16,Templates!$I$1:FT$1,0)))</f>
        <v/>
      </c>
      <c r="Q110" s="55" t="str" cm="1">
        <f t="array" ref="Q110">IF(INDEX(Templates!$I$2:$FQ$152,ROW()-ROW(Q$20)+1, MATCH(Q$16,Templates!$I$1:FU$1,0))="","",INDEX(Templates!$I$2:$FQ$152,ROW()-ROW(Q$20)+1, MATCH(Q$16,Templates!$I$1:FU$1,0)))</f>
        <v/>
      </c>
      <c r="R110" s="55" t="str" cm="1">
        <f t="array" ref="R110">IF(INDEX(Templates!$I$2:$FQ$152,ROW()-ROW(R$20)+1, MATCH(R$16,Templates!$I$1:FV$1,0))="","",INDEX(Templates!$I$2:$FQ$152,ROW()-ROW(R$20)+1, MATCH(R$16,Templates!$I$1:FV$1,0)))</f>
        <v>Boiler Pump 1</v>
      </c>
      <c r="S110" s="55" t="str" cm="1">
        <f t="array" ref="S110">IF(INDEX(Templates!$I$2:$FQ$152,ROW()-ROW(S$20)+1, MATCH(S$16,Templates!$I$1:FW$1,0))="","",INDEX(Templates!$I$2:$FQ$152,ROW()-ROW(S$20)+1, MATCH(S$16,Templates!$I$1:FW$1,0)))</f>
        <v>Boiler Pump 1</v>
      </c>
      <c r="T110" s="55" t="str" cm="1">
        <f t="array" ref="T110">IF(INDEX(Templates!$I$2:$FQ$152,ROW()-ROW(T$20)+1, MATCH(T$16,Templates!$I$1:FX$1,0))="","",INDEX(Templates!$I$2:$FQ$152,ROW()-ROW(T$20)+1, MATCH(T$16,Templates!$I$1:FX$1,0)))</f>
        <v>Boiler Pump 1</v>
      </c>
      <c r="U110" s="55" t="str" cm="1">
        <f t="array" ref="U110">IF(INDEX(Templates!$I$2:$FQ$152,ROW()-ROW(U$20)+1, MATCH(U$16,Templates!$I$1:FY$1,0))="","",INDEX(Templates!$I$2:$FQ$152,ROW()-ROW(U$20)+1, MATCH(U$16,Templates!$I$1:FY$1,0)))</f>
        <v>Boiler Pump 1</v>
      </c>
      <c r="V110" s="55" t="str" cm="1">
        <f t="array" ref="V110">IF(INDEX(Templates!$I$2:$FQ$152,ROW()-ROW(V$20)+1, MATCH(V$16,Templates!$I$1:FZ$1,0))="","",INDEX(Templates!$I$2:$FQ$152,ROW()-ROW(V$20)+1, MATCH(V$16,Templates!$I$1:FZ$1,0)))</f>
        <v>Boiler Pump 1</v>
      </c>
      <c r="W110" s="55" t="str" cm="1">
        <f t="array" ref="W110">IF(INDEX(Templates!$I$2:$FQ$152,ROW()-ROW(W$20)+1, MATCH(W$16,Templates!$I$1:GA$1,0))="","",INDEX(Templates!$I$2:$FQ$152,ROW()-ROW(W$20)+1, MATCH(W$16,Templates!$I$1:GA$1,0)))</f>
        <v>Boiler Pump 1</v>
      </c>
      <c r="X110" s="55" t="str" cm="1">
        <f t="array" ref="X110">IF(INDEX(Templates!$I$2:$FQ$152,ROW()-ROW(X$20)+1, MATCH(X$16,Templates!$I$1:GB$1,0))="","",INDEX(Templates!$I$2:$FQ$152,ROW()-ROW(X$20)+1, MATCH(X$16,Templates!$I$1:GB$1,0)))</f>
        <v/>
      </c>
      <c r="Y110" s="55" t="str" cm="1">
        <f t="array" ref="Y110">IF(INDEX(Templates!$I$2:$FQ$152,ROW()-ROW(Y$20)+1, MATCH(Y$16,Templates!$I$1:GC$1,0))="","",INDEX(Templates!$I$2:$FQ$152,ROW()-ROW(Y$20)+1, MATCH(Y$16,Templates!$I$1:GC$1,0)))</f>
        <v/>
      </c>
      <c r="Z110" s="55" t="str" cm="1">
        <f t="array" ref="Z110">IF(INDEX(Templates!$I$2:$FQ$152,ROW()-ROW(Z$20)+1, MATCH(Z$16,Templates!$I$1:GD$1,0))="","",INDEX(Templates!$I$2:$FQ$152,ROW()-ROW(Z$20)+1, MATCH(Z$16,Templates!$I$1:GD$1,0)))</f>
        <v/>
      </c>
      <c r="AA110" s="55" t="str" cm="1">
        <f t="array" ref="AA110">IF(INDEX(Templates!$I$2:$FQ$152,ROW()-ROW(AA$20)+1, MATCH(AA$16,Templates!$I$1:GE$1,0))="","",INDEX(Templates!$I$2:$FQ$152,ROW()-ROW(AA$20)+1, MATCH(AA$16,Templates!$I$1:GE$1,0)))</f>
        <v/>
      </c>
      <c r="AB110" s="55" t="str" cm="1">
        <f t="array" ref="AB110">IF(INDEX(Templates!$I$2:$FQ$152,ROW()-ROW(AB$20)+1, MATCH(AB$16,Templates!$I$1:GF$1,0))="","",INDEX(Templates!$I$2:$FQ$152,ROW()-ROW(AB$20)+1, MATCH(AB$16,Templates!$I$1:GF$1,0)))</f>
        <v/>
      </c>
      <c r="AC110" s="55" t="str" cm="1">
        <f t="array" ref="AC110">IF(INDEX(Templates!$I$2:$FQ$152,ROW()-ROW(AC$20)+1, MATCH(AC$16,Templates!$I$1:GG$1,0))="","",INDEX(Templates!$I$2:$FQ$152,ROW()-ROW(AC$20)+1, MATCH(AC$16,Templates!$I$1:GG$1,0)))</f>
        <v/>
      </c>
      <c r="AD110" s="55" t="str" cm="1">
        <f t="array" ref="AD110">IF(INDEX(Templates!$I$2:$FQ$152,ROW()-ROW(AD$20)+1, MATCH(AD$16,Templates!$I$1:GH$1,0))="","",INDEX(Templates!$I$2:$FQ$152,ROW()-ROW(AD$20)+1, MATCH(AD$16,Templates!$I$1:GH$1,0)))</f>
        <v/>
      </c>
      <c r="AE110" s="55" t="str" cm="1">
        <f t="array" ref="AE110">IF(INDEX(Templates!$I$2:$FQ$152,ROW()-ROW(AE$20)+1, MATCH(AE$16,Templates!$I$1:GI$1,0))="","",INDEX(Templates!$I$2:$FQ$152,ROW()-ROW(AE$20)+1, MATCH(AE$16,Templates!$I$1:GI$1,0)))</f>
        <v/>
      </c>
      <c r="AF110" s="55" t="str" cm="1">
        <f t="array" ref="AF110">IF(INDEX(Templates!$I$2:$FQ$152,ROW()-ROW(AF$20)+1, MATCH(AF$16,Templates!$I$1:GJ$1,0))="","",INDEX(Templates!$I$2:$FQ$152,ROW()-ROW(AF$20)+1, MATCH(AF$16,Templates!$I$1:GJ$1,0)))</f>
        <v>Boiler Pump 1</v>
      </c>
      <c r="AG110" s="55" t="str" cm="1">
        <f t="array" ref="AG110">IF(INDEX(Templates!$I$2:$FQ$152,ROW()-ROW(AG$20)+1, MATCH(AG$16,Templates!$I$1:GK$1,0))="","",INDEX(Templates!$I$2:$FQ$152,ROW()-ROW(AG$20)+1, MATCH(AG$16,Templates!$I$1:GK$1,0)))</f>
        <v>Boiler Pump 1</v>
      </c>
      <c r="AH110" s="55" t="str" cm="1">
        <f t="array" ref="AH110">IF(INDEX(Templates!$I$2:$FQ$152,ROW()-ROW(AH$20)+1, MATCH(AH$16,Templates!$I$1:GL$1,0))="","",INDEX(Templates!$I$2:$FQ$152,ROW()-ROW(AH$20)+1, MATCH(AH$16,Templates!$I$1:GL$1,0)))</f>
        <v/>
      </c>
      <c r="AI110" s="55" t="str" cm="1">
        <f t="array" ref="AI110">IF(INDEX(Templates!$I$2:$FQ$152,ROW()-ROW(AI$20)+1, MATCH(AI$16,Templates!$I$1:GM$1,0))="","",INDEX(Templates!$I$2:$FQ$152,ROW()-ROW(AI$20)+1, MATCH(AI$16,Templates!$I$1:GM$1,0)))</f>
        <v/>
      </c>
      <c r="AJ110" s="55" t="str" cm="1">
        <f t="array" ref="AJ110">IF(INDEX(Templates!$I$2:$FQ$152,ROW()-ROW(AJ$20)+1, MATCH(AJ$16,Templates!$I$1:GN$1,0))="","",INDEX(Templates!$I$2:$FQ$152,ROW()-ROW(AJ$20)+1, MATCH(AJ$16,Templates!$I$1:GN$1,0)))</f>
        <v/>
      </c>
      <c r="AK110" s="55" t="str" cm="1">
        <f t="array" ref="AK110">IF(INDEX(Templates!$I$2:$FQ$152,ROW()-ROW(AK$20)+1, MATCH(AK$16,Templates!$I$1:GO$1,0))="","",INDEX(Templates!$I$2:$FQ$152,ROW()-ROW(AK$20)+1, MATCH(AK$16,Templates!$I$1:GO$1,0)))</f>
        <v>Boiler Pump 1</v>
      </c>
      <c r="AL110" s="55" t="str" cm="1">
        <f t="array" ref="AL110">IF(INDEX(Templates!$I$2:$FQ$152,ROW()-ROW(AL$20)+1, MATCH(AL$16,Templates!$I$1:GP$1,0))="","",INDEX(Templates!$I$2:$FQ$152,ROW()-ROW(AL$20)+1, MATCH(AL$16,Templates!$I$1:GP$1,0)))</f>
        <v>Boiler Pump 1</v>
      </c>
      <c r="AM110" s="55" t="str" cm="1">
        <f t="array" ref="AM110">IF(INDEX(Templates!$I$2:$FQ$152,ROW()-ROW(AM$20)+1, MATCH(AM$16,Templates!$I$1:GQ$1,0))="","",INDEX(Templates!$I$2:$FQ$152,ROW()-ROW(AM$20)+1, MATCH(AM$16,Templates!$I$1:GQ$1,0)))</f>
        <v>Boiler Pump 1</v>
      </c>
      <c r="AN110" s="55" t="str" cm="1">
        <f t="array" ref="AN110">IF(INDEX(Templates!$I$2:$FQ$152,ROW()-ROW(AN$20)+1, MATCH(AN$16,Templates!$I$1:GR$1,0))="","",INDEX(Templates!$I$2:$FQ$152,ROW()-ROW(AN$20)+1, MATCH(AN$16,Templates!$I$1:GR$1,0)))</f>
        <v>Boiler Pump 1</v>
      </c>
      <c r="AO110" s="55" t="str" cm="1">
        <f t="array" ref="AO110">IF(INDEX(Templates!$I$2:$FQ$152,ROW()-ROW(AO$20)+1, MATCH(AO$16,Templates!$I$1:GS$1,0))="","",INDEX(Templates!$I$2:$FQ$152,ROW()-ROW(AO$20)+1, MATCH(AO$16,Templates!$I$1:GS$1,0)))</f>
        <v>Boiler Pump 1</v>
      </c>
      <c r="AP110" s="55" t="str" cm="1">
        <f t="array" ref="AP110">IF(INDEX(Templates!$I$2:$FQ$152,ROW()-ROW(AP$20)+1, MATCH(AP$16,Templates!$I$1:GT$1,0))="","",INDEX(Templates!$I$2:$FQ$152,ROW()-ROW(AP$20)+1, MATCH(AP$16,Templates!$I$1:GT$1,0)))</f>
        <v>Boiler Pump 1</v>
      </c>
      <c r="AQ110" s="55" t="str" cm="1">
        <f t="array" ref="AQ110">IF(INDEX(Templates!$I$2:$FQ$152,ROW()-ROW(AQ$20)+1, MATCH(AQ$16,Templates!$I$1:GU$1,0))="","",INDEX(Templates!$I$2:$FQ$152,ROW()-ROW(AQ$20)+1, MATCH(AQ$16,Templates!$I$1:GU$1,0)))</f>
        <v/>
      </c>
      <c r="AR110" s="55" t="str" cm="1">
        <f t="array" ref="AR110">IF(INDEX(Templates!$I$2:$FQ$152,ROW()-ROW(AR$20)+1, MATCH(AR$16,Templates!$I$1:GV$1,0))="","",INDEX(Templates!$I$2:$FQ$152,ROW()-ROW(AR$20)+1, MATCH(AR$16,Templates!$I$1:GV$1,0)))</f>
        <v/>
      </c>
      <c r="AS110" s="55" t="str" cm="1">
        <f t="array" ref="AS110">IF(INDEX(Templates!$I$2:$FQ$152,ROW()-ROW(AS$20)+1, MATCH(AS$16,Templates!$I$1:GW$1,0))="","",INDEX(Templates!$I$2:$FQ$152,ROW()-ROW(AS$20)+1, MATCH(AS$16,Templates!$I$1:GW$1,0)))</f>
        <v/>
      </c>
      <c r="AT110" s="55" t="str" cm="1">
        <f t="array" ref="AT110">IF(INDEX(Templates!$I$2:$FQ$152,ROW()-ROW(AT$20)+1, MATCH(AT$16,Templates!$I$1:GX$1,0))="","",INDEX(Templates!$I$2:$FQ$152,ROW()-ROW(AT$20)+1, MATCH(AT$16,Templates!$I$1:GX$1,0)))</f>
        <v/>
      </c>
      <c r="AU110" s="55" t="str" cm="1">
        <f t="array" ref="AU110">IF(INDEX(Templates!$I$2:$FQ$152,ROW()-ROW(AU$20)+1, MATCH(AU$16,Templates!$I$1:GY$1,0))="","",INDEX(Templates!$I$2:$FQ$152,ROW()-ROW(AU$20)+1, MATCH(AU$16,Templates!$I$1:GY$1,0)))</f>
        <v/>
      </c>
      <c r="AV110" s="55" t="str" cm="1">
        <f t="array" ref="AV110">IF(INDEX(Templates!$I$2:$FQ$152,ROW()-ROW(AV$20)+1, MATCH(AV$16,Templates!$I$1:GZ$1,0))="","",INDEX(Templates!$I$2:$FQ$152,ROW()-ROW(AV$20)+1, MATCH(AV$16,Templates!$I$1:GZ$1,0)))</f>
        <v>Chiller Pump 1</v>
      </c>
      <c r="AW110" s="55" t="str" cm="1">
        <f t="array" ref="AW110">IF(INDEX(Templates!$I$2:$FQ$152,ROW()-ROW(AW$20)+1, MATCH(AW$16,Templates!$I$1:HA$1,0))="","",INDEX(Templates!$I$2:$FQ$152,ROW()-ROW(AW$20)+1, MATCH(AW$16,Templates!$I$1:HA$1,0)))</f>
        <v>Boiler Pump 1</v>
      </c>
      <c r="AX110" s="55" t="str" cm="1">
        <f t="array" ref="AX110">IF(INDEX(Templates!$I$2:$FQ$152,ROW()-ROW(AX$20)+1, MATCH(AX$16,Templates!$I$1:HB$1,0))="","",INDEX(Templates!$I$2:$FQ$152,ROW()-ROW(AX$20)+1, MATCH(AX$16,Templates!$I$1:HB$1,0)))</f>
        <v/>
      </c>
      <c r="AY110" s="55" t="str" cm="1">
        <f t="array" ref="AY110">IF(INDEX(Templates!$I$2:$FQ$152,ROW()-ROW(AY$20)+1, MATCH(AY$16,Templates!$I$1:HC$1,0))="","",INDEX(Templates!$I$2:$FQ$152,ROW()-ROW(AY$20)+1, MATCH(AY$16,Templates!$I$1:HC$1,0)))</f>
        <v/>
      </c>
      <c r="AZ110" s="55" t="str" cm="1">
        <f t="array" ref="AZ110">IF(INDEX(Templates!$I$2:$FQ$152,ROW()-ROW(AZ$20)+1, MATCH(AZ$16,Templates!$I$1:HD$1,0))="","",INDEX(Templates!$I$2:$FQ$152,ROW()-ROW(AZ$20)+1, MATCH(AZ$16,Templates!$I$1:HD$1,0)))</f>
        <v/>
      </c>
      <c r="BA110" s="55" t="str" cm="1">
        <f t="array" ref="BA110">IF(INDEX(Templates!$I$2:$FQ$152,ROW()-ROW(BA$20)+1, MATCH(BA$16,Templates!$I$1:HE$1,0))="","",INDEX(Templates!$I$2:$FQ$152,ROW()-ROW(BA$20)+1, MATCH(BA$16,Templates!$I$1:HE$1,0)))</f>
        <v>Boiler Pump 1</v>
      </c>
      <c r="BB110" s="55" t="str" cm="1">
        <f t="array" ref="BB110">IF(INDEX(Templates!$I$2:$FQ$152,ROW()-ROW(BB$20)+1, MATCH(BB$16,Templates!$I$1:HF$1,0))="","",INDEX(Templates!$I$2:$FQ$152,ROW()-ROW(BB$20)+1, MATCH(BB$16,Templates!$I$1:HF$1,0)))</f>
        <v/>
      </c>
      <c r="BC110" s="55" t="str" cm="1">
        <f t="array" ref="BC110">IF(INDEX(Templates!$I$2:$FQ$152,ROW()-ROW(BC$20)+1, MATCH(BC$16,Templates!$I$1:HG$1,0))="","",INDEX(Templates!$I$2:$FQ$152,ROW()-ROW(BC$20)+1, MATCH(BC$16,Templates!$I$1:HG$1,0)))</f>
        <v>Boiler Pump 1</v>
      </c>
      <c r="BD110" s="55" t="str" cm="1">
        <f t="array" ref="BD110">IF(INDEX(Templates!$I$2:$FQ$152,ROW()-ROW(BD$20)+1, MATCH(BD$16,Templates!$I$1:HH$1,0))="","",INDEX(Templates!$I$2:$FQ$152,ROW()-ROW(BD$20)+1, MATCH(BD$16,Templates!$I$1:HH$1,0)))</f>
        <v>Boiler Pump 1</v>
      </c>
      <c r="BE110" s="55" t="str" cm="1">
        <f t="array" ref="BE110">IF(INDEX(Templates!$I$2:$FQ$152,ROW()-ROW(BE$20)+1, MATCH(BE$16,Templates!$I$1:HI$1,0))="","",INDEX(Templates!$I$2:$FQ$152,ROW()-ROW(BE$20)+1, MATCH(BE$16,Templates!$I$1:HI$1,0)))</f>
        <v>Chiller Pump 1</v>
      </c>
      <c r="BF110" s="55" t="str" cm="1">
        <f t="array" ref="BF110">IF(INDEX(Templates!$I$2:$FQ$152,ROW()-ROW(BF$20)+1, MATCH(BF$16,Templates!$I$1:HJ$1,0))="","",INDEX(Templates!$I$2:$FQ$152,ROW()-ROW(BF$20)+1, MATCH(BF$16,Templates!$I$1:HJ$1,0)))</f>
        <v/>
      </c>
      <c r="BG110" s="55" t="str" cm="1">
        <f t="array" ref="BG110">IF(INDEX(Templates!$I$2:$FQ$152,ROW()-ROW(BG$20)+1, MATCH(BG$16,Templates!$I$1:HK$1,0))="","",INDEX(Templates!$I$2:$FQ$152,ROW()-ROW(BG$20)+1, MATCH(BG$16,Templates!$I$1:HK$1,0)))</f>
        <v>Chiller Pump 1</v>
      </c>
      <c r="BH110" s="55" t="str" cm="1">
        <f t="array" ref="BH110">IF(INDEX(Templates!$I$2:$FQ$152,ROW()-ROW(BH$20)+1, MATCH(BH$16,Templates!$I$1:HI$1,0))="","",INDEX(Templates!$I$2:$FQ$152,ROW()-ROW(BH$20)+1, MATCH(BH$16,Templates!$I$1:HI$1,0)))</f>
        <v/>
      </c>
      <c r="BI110" s="55" t="str" cm="1">
        <f t="array" ref="BI110">IF(INDEX(Templates!$I$2:$FQ$152,ROW()-ROW(BI$20)+1, MATCH(BI$16,Templates!$I$1:HJ$1,0))="","",INDEX(Templates!$I$2:$FQ$152,ROW()-ROW(BI$20)+1, MATCH(BI$16,Templates!$I$1:HJ$1,0)))</f>
        <v/>
      </c>
      <c r="BJ110" s="55" t="str" cm="1">
        <f t="array" ref="BJ110">IF(INDEX(Templates!$I$2:$FQ$152,ROW()-ROW(BJ$20)+1, MATCH(BJ$16,Templates!$I$1:HK$1,0))="","",INDEX(Templates!$I$2:$FQ$152,ROW()-ROW(BJ$20)+1, MATCH(BJ$16,Templates!$I$1:HK$1,0)))</f>
        <v/>
      </c>
      <c r="BK110" s="55" t="str" cm="1">
        <f t="array" ref="BK110">IF(INDEX(Templates!$I$2:$FQ$152,ROW()-ROW(BK$20)+1, MATCH(BK$16,Templates!$I$1:HL$1,0))="","",INDEX(Templates!$I$2:$FQ$152,ROW()-ROW(BK$20)+1, MATCH(BK$16,Templates!$I$1:HL$1,0)))</f>
        <v/>
      </c>
      <c r="BL110" s="55" t="str" cm="1">
        <f t="array" ref="BL110">IF(INDEX(Templates!$I$2:$FQ$152,ROW()-ROW(BL$20)+1, MATCH(BL$16,Templates!$I$1:HM$1,0))="","",INDEX(Templates!$I$2:$FQ$152,ROW()-ROW(BL$20)+1, MATCH(BL$16,Templates!$I$1:HM$1,0)))</f>
        <v/>
      </c>
      <c r="BM110" s="55" t="str" cm="1">
        <f t="array" ref="BM110">IF(INDEX(Templates!$I$2:$FQ$152,ROW()-ROW(BM$20)+1, MATCH(BM$16,Templates!$I$1:HN$1,0))="","",INDEX(Templates!$I$2:$FQ$152,ROW()-ROW(BM$20)+1, MATCH(BM$16,Templates!$I$1:HN$1,0)))</f>
        <v>Boiler Pump 1</v>
      </c>
      <c r="BN110" s="55" t="str" cm="1">
        <f t="array" ref="BN110">IF(INDEX(Templates!$I$2:$FQ$152,ROW()-ROW(BN$20)+1, MATCH(BN$16,Templates!$I$1:HO$1,0))="","",INDEX(Templates!$I$2:$FQ$152,ROW()-ROW(BN$20)+1, MATCH(BN$16,Templates!$I$1:HO$1,0)))</f>
        <v>Chiller Pump 1</v>
      </c>
      <c r="BO110" s="55" t="str" cm="1">
        <f t="array" ref="BO110">IF(INDEX(Templates!$I$2:$FQ$152,ROW()-ROW(BO$20)+1, MATCH(BO$16,Templates!$I$1:HP$1,0))="","",INDEX(Templates!$I$2:$FQ$152,ROW()-ROW(BO$20)+1, MATCH(BO$16,Templates!$I$1:HP$1,0)))</f>
        <v>Boiler Pump 1</v>
      </c>
      <c r="BP110" s="55" t="str" cm="1">
        <f t="array" ref="BP110">IF(INDEX(Templates!$I$2:$FQ$152,ROW()-ROW(BP$20)+1, MATCH(BP$16,Templates!$I$1:HQ$1,0))="","",INDEX(Templates!$I$2:$FQ$152,ROW()-ROW(BP$20)+1, MATCH(BP$16,Templates!$I$1:HQ$1,0)))</f>
        <v>Chiller Pump 1</v>
      </c>
      <c r="BQ110" s="55" t="str" cm="1">
        <f t="array" ref="BQ110">IF(INDEX(Templates!$I$2:$FQ$152,ROW()-ROW(BQ$20)+1, MATCH(BQ$16,Templates!$I$1:HR$1,0))="","",INDEX(Templates!$I$2:$FQ$152,ROW()-ROW(BQ$20)+1, MATCH(BQ$16,Templates!$I$1:HR$1,0)))</f>
        <v>Boiler Pump 1</v>
      </c>
      <c r="BR110" s="55" t="str" cm="1">
        <f t="array" ref="BR110">IF(INDEX(Templates!$I$2:$FQ$152,ROW()-ROW(BR$20)+1, MATCH(BR$16,Templates!$I$1:HS$1,0))="","",INDEX(Templates!$I$2:$FQ$152,ROW()-ROW(BR$20)+1, MATCH(BR$16,Templates!$I$1:HS$1,0)))</f>
        <v>CHW Pump 1</v>
      </c>
      <c r="BS110" s="55" t="str" cm="1">
        <f t="array" ref="BS110">IF(INDEX(Templates!$I$2:$FQ$152,ROW()-ROW(BS$20)+1, MATCH(BS$16,Templates!$I$1:HT$1,0))="","",INDEX(Templates!$I$2:$FQ$152,ROW()-ROW(BS$20)+1, MATCH(BS$16,Templates!$I$1:HT$1,0)))</f>
        <v>CHW Pump 1</v>
      </c>
      <c r="BT110" s="55" t="str" cm="1">
        <f t="array" ref="BT110">IF(INDEX(Templates!$I$2:$FQ$152,ROW()-ROW(BT$20)+1, MATCH(BT$16,Templates!$I$1:HU$1,0))="","",INDEX(Templates!$I$2:$FQ$152,ROW()-ROW(BT$20)+1, MATCH(BT$16,Templates!$I$1:HU$1,0)))</f>
        <v>Boiler Pump 1</v>
      </c>
      <c r="BU110" s="55" t="str" cm="1">
        <f t="array" ref="BU110">IF(INDEX(Templates!$I$2:$FQ$152,ROW()-ROW(BU$20)+1, MATCH(BU$16,Templates!$I$1:HV$1,0))="","",INDEX(Templates!$I$2:$FQ$152,ROW()-ROW(BU$20)+1, MATCH(BU$16,Templates!$I$1:HV$1,0)))</f>
        <v>Boiler Pump 1</v>
      </c>
      <c r="BV110" s="55" t="str" cm="1">
        <f t="array" ref="BV110">IF(INDEX(Templates!$I$2:$FQ$152,ROW()-ROW(BV$20)+1, MATCH(BV$16,Templates!$I$1:HW$1,0))="","",INDEX(Templates!$I$2:$FQ$152,ROW()-ROW(BV$20)+1, MATCH(BV$16,Templates!$I$1:HW$1,0)))</f>
        <v>Boiler Pump 1</v>
      </c>
      <c r="BW110" s="55" t="str" cm="1">
        <f t="array" ref="BW110">IF(INDEX(Templates!$I$2:$FQ$152,ROW()-ROW(BW$20)+1, MATCH(BW$16,Templates!$I$1:HX$1,0))="","",INDEX(Templates!$I$2:$FQ$152,ROW()-ROW(BW$20)+1, MATCH(BW$16,Templates!$I$1:HX$1,0)))</f>
        <v>Boiler Pump 1</v>
      </c>
      <c r="BX110" s="55" t="str" cm="1">
        <f t="array" ref="BX110">IF(INDEX(Templates!$I$2:$FQ$152,ROW()-ROW(BX$20)+1, MATCH(BX$16,Templates!$I$1:HY$1,0))="","",INDEX(Templates!$I$2:$FQ$152,ROW()-ROW(BX$20)+1, MATCH(BX$16,Templates!$I$1:HY$1,0)))</f>
        <v/>
      </c>
      <c r="BY110" s="55" t="str" cm="1">
        <f t="array" ref="BY110">IF(INDEX(Templates!$I$2:$FQ$152,ROW()-ROW(BY$20)+1, MATCH(BY$16,Templates!$I$1:HZ$1,0))="","",INDEX(Templates!$I$2:$FQ$152,ROW()-ROW(BY$20)+1, MATCH(BY$16,Templates!$I$1:HZ$1,0)))</f>
        <v/>
      </c>
      <c r="BZ110" s="55" t="str" cm="1">
        <f t="array" ref="BZ110">IF(INDEX(Templates!$I$2:$FQ$152,ROW()-ROW(BZ$20)+1, MATCH(BZ$16,Templates!$I$1:IA$1,0))="","",INDEX(Templates!$I$2:$FQ$152,ROW()-ROW(BZ$20)+1, MATCH(BZ$16,Templates!$I$1:IA$1,0)))</f>
        <v/>
      </c>
      <c r="CA110" s="55" t="str" cm="1">
        <f t="array" ref="CA110">IF(INDEX(Templates!$I$2:$FQ$152,ROW()-ROW(CA$20)+1, MATCH(CA$16,Templates!$I$1:IB$1,0))="","",INDEX(Templates!$I$2:$FQ$152,ROW()-ROW(CA$20)+1, MATCH(CA$16,Templates!$I$1:IB$1,0)))</f>
        <v/>
      </c>
      <c r="CB110" s="55" t="str" cm="1">
        <f t="array" ref="CB110">IF(INDEX(Templates!$I$2:$FQ$152,ROW()-ROW(CB$20)+1, MATCH(CB$16,Templates!$I$1:IC$1,0))="","",INDEX(Templates!$I$2:$FQ$152,ROW()-ROW(CB$20)+1, MATCH(CB$16,Templates!$I$1:IC$1,0)))</f>
        <v/>
      </c>
      <c r="CC110" s="55" t="str" cm="1">
        <f t="array" ref="CC110">IF(INDEX(Templates!$I$2:$FQ$152,ROW()-ROW(CC$20)+1, MATCH(CC$16,Templates!$I$1:ID$1,0))="","",INDEX(Templates!$I$2:$FQ$152,ROW()-ROW(CC$20)+1, MATCH(CC$16,Templates!$I$1:ID$1,0)))</f>
        <v/>
      </c>
      <c r="CD110" s="55" t="str" cm="1">
        <f t="array" ref="CD110">IF(INDEX(Templates!$I$2:$FQ$152,ROW()-ROW(CD$20)+1, MATCH(CD$16,Templates!$I$1:IE$1,0))="","",INDEX(Templates!$I$2:$FQ$152,ROW()-ROW(CD$20)+1, MATCH(CD$16,Templates!$I$1:IE$1,0)))</f>
        <v/>
      </c>
      <c r="CE110" s="55" t="str" cm="1">
        <f t="array" ref="CE110">IF(INDEX(Templates!$I$2:$FQ$152,ROW()-ROW(CE$20)+1, MATCH(CE$16,Templates!$I$1:IF$1,0))="","",INDEX(Templates!$I$2:$FQ$152,ROW()-ROW(CE$20)+1, MATCH(CE$16,Templates!$I$1:IF$1,0)))</f>
        <v/>
      </c>
      <c r="CF110" s="55" t="str" cm="1">
        <f t="array" ref="CF110">IF(INDEX(Templates!$I$2:$FQ$152,ROW()-ROW(CF$20)+1, MATCH(CF$16,Templates!$I$1:ID$1,0))="","",INDEX(Templates!$I$2:$FQ$152,ROW()-ROW(CF$20)+1, MATCH(CF$16,Templates!$I$1:ID$1,0)))</f>
        <v/>
      </c>
      <c r="CG110" s="55" t="str" cm="1">
        <f t="array" ref="CG110">IF(INDEX(Templates!$I$2:$FQ$152,ROW()-ROW(CG$20)+1, MATCH(CG$16,Templates!$I$1:IE$1,0))="","",INDEX(Templates!$I$2:$FQ$152,ROW()-ROW(CG$20)+1, MATCH(CG$16,Templates!$I$1:IE$1,0)))</f>
        <v/>
      </c>
      <c r="CH110" s="55" t="str" cm="1">
        <f t="array" ref="CH110">IF(INDEX(Templates!$I$2:$FQ$152,ROW()-ROW(CH$20)+1, MATCH(CH$16,Templates!$I$1:IF$1,0))="","",INDEX(Templates!$I$2:$FQ$152,ROW()-ROW(CH$20)+1, MATCH(CH$16,Templates!$I$1:IF$1,0)))</f>
        <v/>
      </c>
      <c r="CI110" s="55" t="str" cm="1">
        <f t="array" ref="CI110">IF(INDEX(Templates!$I$2:$FQ$152,ROW()-ROW(CI$20)+1, MATCH(CI$16,Templates!$I$1:IG$1,0))="","",INDEX(Templates!$I$2:$FQ$152,ROW()-ROW(CI$20)+1, MATCH(CI$16,Templates!$I$1:IG$1,0)))</f>
        <v/>
      </c>
      <c r="CJ110" s="55" t="str" cm="1">
        <f t="array" ref="CJ110">IF(INDEX(Templates!$I$2:$FQ$152,ROW()-ROW(CJ$20)+1, MATCH(CJ$16,Templates!$I$1:IH$1,0))="","",INDEX(Templates!$I$2:$FQ$152,ROW()-ROW(CJ$20)+1, MATCH(CJ$16,Templates!$I$1:IH$1,0)))</f>
        <v/>
      </c>
      <c r="CK110" s="55" t="str" cm="1">
        <f t="array" ref="CK110">IF(INDEX(Templates!$I$2:$FQ$152,ROW()-ROW(CK$20)+1, MATCH(CK$16,Templates!$I$1:II$1,0))="","",INDEX(Templates!$I$2:$FQ$152,ROW()-ROW(CK$20)+1, MATCH(CK$16,Templates!$I$1:II$1,0)))</f>
        <v/>
      </c>
      <c r="CL110" s="55" t="str" cm="1">
        <f t="array" ref="CL110">IF(INDEX(Templates!$I$2:$FQ$152,ROW()-ROW(CL$20)+1, MATCH(CL$16,Templates!$I$1:IJ$1,0))="","",INDEX(Templates!$I$2:$FQ$152,ROW()-ROW(CL$20)+1, MATCH(CL$16,Templates!$I$1:IJ$1,0)))</f>
        <v/>
      </c>
      <c r="CM110" s="55" t="str" cm="1">
        <f t="array" ref="CM110">IF(INDEX(Templates!$I$2:$FQ$152,ROW()-ROW(CM$20)+1, MATCH(CM$16,Templates!$I$1:IK$1,0))="","",INDEX(Templates!$I$2:$FQ$152,ROW()-ROW(CM$20)+1, MATCH(CM$16,Templates!$I$1:IK$1,0)))</f>
        <v>Boiler Pump 1</v>
      </c>
      <c r="CN110" s="55" t="str" cm="1">
        <f t="array" ref="CN110">IF(INDEX(Templates!$I$2:$FQ$152,ROW()-ROW(CN$20)+1, MATCH(CN$16,Templates!$I$1:IL$1,0))="","",INDEX(Templates!$I$2:$FQ$152,ROW()-ROW(CN$20)+1, MATCH(CN$16,Templates!$I$1:IL$1,0)))</f>
        <v>Boiler Pump 1</v>
      </c>
      <c r="CO110" s="55" t="str" cm="1">
        <f t="array" ref="CO110">IF(INDEX(Templates!$I$2:$FQ$152,ROW()-ROW(CO$20)+1, MATCH(CO$16,Templates!$I$1:IM$1,0))="","",INDEX(Templates!$I$2:$FQ$152,ROW()-ROW(CO$20)+1, MATCH(CO$16,Templates!$I$1:IM$1,0)))</f>
        <v>Boiler Pump 1</v>
      </c>
      <c r="CP110" s="55" t="str" cm="1">
        <f t="array" ref="CP110">IF(INDEX(Templates!$I$2:$FQ$152,ROW()-ROW(CP$20)+1, MATCH(CP$16,Templates!$I$1:IN$1,0))="","",INDEX(Templates!$I$2:$FQ$152,ROW()-ROW(CP$20)+1, MATCH(CP$16,Templates!$I$1:IN$1,0)))</f>
        <v/>
      </c>
      <c r="CQ110" s="55" t="str" cm="1">
        <f t="array" ref="CQ110">IF(INDEX(Templates!$I$2:$FQ$152,ROW()-ROW(CQ$20)+1, MATCH(CQ$16,Templates!$I$1:IO$1,0))="","",INDEX(Templates!$I$2:$FQ$152,ROW()-ROW(CQ$20)+1, MATCH(CQ$16,Templates!$I$1:IO$1,0)))</f>
        <v>Boiler Pump 1</v>
      </c>
      <c r="CR110" s="55" t="str" cm="1">
        <f t="array" ref="CR110">IF(INDEX(Templates!$I$2:$FQ$152,ROW()-ROW(CR$20)+1, MATCH(CR$16,Templates!$I$1:IP$1,0))="","",INDEX(Templates!$I$2:$FQ$152,ROW()-ROW(CR$20)+1, MATCH(CR$16,Templates!$I$1:IP$1,0)))</f>
        <v/>
      </c>
      <c r="CS110" s="55" t="str" cm="1">
        <f t="array" ref="CS110">IF(INDEX(Templates!$I$2:$FQ$152,ROW()-ROW(CS$20)+1, MATCH(CS$16,Templates!$I$1:IQ$1,0))="","",INDEX(Templates!$I$2:$FQ$152,ROW()-ROW(CS$20)+1, MATCH(CS$16,Templates!$I$1:IQ$1,0)))</f>
        <v>Boiler Pump 1</v>
      </c>
      <c r="CT110" s="55" t="str" cm="1">
        <f t="array" ref="CT110">IF(INDEX(Templates!$I$2:$FQ$152,ROW()-ROW(CT$20)+1, MATCH(CT$16,Templates!$I$1:IR$1,0))="","",INDEX(Templates!$I$2:$FQ$152,ROW()-ROW(CT$20)+1, MATCH(CT$16,Templates!$I$1:IR$1,0)))</f>
        <v>Boiler Pump 1</v>
      </c>
      <c r="CU110" s="55" t="str" cm="1">
        <f t="array" ref="CU110">IF(INDEX(Templates!$I$2:$FQ$152,ROW()-ROW(CU$20)+1, MATCH(CU$16,Templates!$I$1:IS$1,0))="","",INDEX(Templates!$I$2:$FQ$152,ROW()-ROW(CU$20)+1, MATCH(CU$16,Templates!$I$1:IS$1,0)))</f>
        <v/>
      </c>
      <c r="CV110" s="55" t="str" cm="1">
        <f t="array" ref="CV110">IF(INDEX(Templates!$I$2:$FQ$152,ROW()-ROW(CV$20)+1, MATCH(CV$16,Templates!$I$1:IT$1,0))="","",INDEX(Templates!$I$2:$FQ$152,ROW()-ROW(CV$20)+1, MATCH(CV$16,Templates!$I$1:IT$1,0)))</f>
        <v>Boiler Pump 1</v>
      </c>
      <c r="CW110" s="55" t="str" cm="1">
        <f t="array" ref="CW110">IF(INDEX(Templates!$I$2:$FQ$152,ROW()-ROW(CW$20)+1, MATCH(CW$16,Templates!$I$1:IU$1,0))="","",INDEX(Templates!$I$2:$FQ$152,ROW()-ROW(CW$20)+1, MATCH(CW$16,Templates!$I$1:IU$1,0)))</f>
        <v>Boiler Pump 1</v>
      </c>
      <c r="CX110" s="55" t="str" cm="1">
        <f t="array" ref="CX110">IF(INDEX(Templates!$I$2:$FQ$152,ROW()-ROW(CX$20)+1, MATCH(CX$16,Templates!$I$1:IV$1,0))="","",INDEX(Templates!$I$2:$FQ$152,ROW()-ROW(CX$20)+1, MATCH(CX$16,Templates!$I$1:IV$1,0)))</f>
        <v>Boiler Pump 1</v>
      </c>
      <c r="CY110" s="55" t="str" cm="1">
        <f t="array" ref="CY110">IF(INDEX(Templates!$I$2:$FQ$152,ROW()-ROW(CY$20)+1, MATCH(CY$16,Templates!$I$1:IW$1,0))="","",INDEX(Templates!$I$2:$FQ$152,ROW()-ROW(CY$20)+1, MATCH(CY$16,Templates!$I$1:IW$1,0)))</f>
        <v>Boiler Pump 1</v>
      </c>
      <c r="CZ110" s="55" t="str" cm="1">
        <f t="array" ref="CZ110">IF(INDEX(Templates!$I$2:$FQ$152,ROW()-ROW(CZ$20)+1, MATCH(CZ$16,Templates!$I$1:IX$1,0))="","",INDEX(Templates!$I$2:$FQ$152,ROW()-ROW(CZ$20)+1, MATCH(CZ$16,Templates!$I$1:IX$1,0)))</f>
        <v>Chiller Pump 1</v>
      </c>
      <c r="DA110" s="55" t="str" cm="1">
        <f t="array" ref="DA110">IF(INDEX(Templates!$I$2:$FQ$152,ROW()-ROW(DA$20)+1, MATCH(DA$16,Templates!$I$1:IY$1,0))="","",INDEX(Templates!$I$2:$FQ$152,ROW()-ROW(DA$20)+1, MATCH(DA$16,Templates!$I$1:IY$1,0)))</f>
        <v>Chiller Pump 1</v>
      </c>
      <c r="DB110" s="55" t="str" cm="1">
        <f t="array" ref="DB110">IF(INDEX(Templates!$I$2:$FQ$152,ROW()-ROW(DB$20)+1, MATCH(DB$16,Templates!$I$1:IZ$1,0))="","",INDEX(Templates!$I$2:$FQ$152,ROW()-ROW(DB$20)+1, MATCH(DB$16,Templates!$I$1:IZ$1,0)))</f>
        <v>Boiler Pump 1</v>
      </c>
      <c r="DC110" s="55" t="str" cm="1">
        <f t="array" ref="DC110">IF(INDEX(Templates!$I$2:$FQ$152,ROW()-ROW(DC$20)+1, MATCH(DC$16,Templates!$I$1:JA$1,0))="","",INDEX(Templates!$I$2:$FQ$152,ROW()-ROW(DC$20)+1, MATCH(DC$16,Templates!$I$1:JA$1,0)))</f>
        <v>Boiler Pump 1</v>
      </c>
      <c r="DD110" s="55" t="str" cm="1">
        <f t="array" ref="DD110">IF(INDEX(Templates!$I$2:$FQ$152,ROW()-ROW(DD$20)+1, MATCH(DD$16,Templates!$I$1:JB$1,0))="","",INDEX(Templates!$I$2:$FQ$152,ROW()-ROW(DD$20)+1, MATCH(DD$16,Templates!$I$1:JB$1,0)))</f>
        <v/>
      </c>
      <c r="DE110" s="55" t="str" cm="1">
        <f t="array" ref="DE110">IF(INDEX(Templates!$I$2:$FQ$152,ROW()-ROW(DE$20)+1, MATCH(DE$16,Templates!$I$1:JC$1,0))="","",INDEX(Templates!$I$2:$FQ$152,ROW()-ROW(DE$20)+1, MATCH(DE$16,Templates!$I$1:JC$1,0)))</f>
        <v/>
      </c>
      <c r="DF110" s="55" t="str" cm="1">
        <f t="array" ref="DF110">IF(INDEX(Templates!$I$2:$FQ$152,ROW()-ROW(DF$20)+1, MATCH(DF$16,Templates!$I$1:JD$1,0))="","",INDEX(Templates!$I$2:$FQ$152,ROW()-ROW(DF$20)+1, MATCH(DF$16,Templates!$I$1:JD$1,0)))</f>
        <v>Boiler Pump 1</v>
      </c>
      <c r="DG110" s="55" t="str" cm="1">
        <f t="array" ref="DG110">IF(INDEX(Templates!$I$2:$FQ$152,ROW()-ROW(DG$20)+1, MATCH(DG$16,Templates!$I$1:JE$1,0))="","",INDEX(Templates!$I$2:$FQ$152,ROW()-ROW(DG$20)+1, MATCH(DG$16,Templates!$I$1:JE$1,0)))</f>
        <v>Boiler Pump 1</v>
      </c>
      <c r="DH110" s="55" t="str" cm="1">
        <f t="array" ref="DH110">IF(INDEX(Templates!$I$2:$FQ$152,ROW()-ROW(DH$20)+1, MATCH(DH$16,Templates!$I$1:JF$1,0))="","",INDEX(Templates!$I$2:$FQ$152,ROW()-ROW(DH$20)+1, MATCH(DH$16,Templates!$I$1:JF$1,0)))</f>
        <v/>
      </c>
      <c r="DI110" s="55" t="str" cm="1">
        <f t="array" ref="DI110">IF(INDEX(Templates!$I$2:$FQ$152,ROW()-ROW(DI$20)+1, MATCH(DI$16,Templates!$I$1:JG$1,0))="","",INDEX(Templates!$I$2:$FQ$152,ROW()-ROW(DI$20)+1, MATCH(DI$16,Templates!$I$1:JG$1,0)))</f>
        <v/>
      </c>
      <c r="DJ110" s="55" t="str" cm="1">
        <f t="array" ref="DJ110">IF(INDEX(Templates!$I$2:$FQ$152,ROW()-ROW(DJ$20)+1, MATCH(DJ$16,Templates!$I$1:JH$1,0))="","",INDEX(Templates!$I$2:$FQ$152,ROW()-ROW(DJ$20)+1, MATCH(DJ$16,Templates!$I$1:JH$1,0)))</f>
        <v>Boiler Pump 1</v>
      </c>
      <c r="DK110" s="55" t="str" cm="1">
        <f t="array" ref="DK110">IF(INDEX(Templates!$I$2:$FQ$152,ROW()-ROW(DK$20)+1, MATCH(DK$16,Templates!$I$1:JI$1,0))="","",INDEX(Templates!$I$2:$FQ$152,ROW()-ROW(DK$20)+1, MATCH(DK$16,Templates!$I$1:JI$1,0)))</f>
        <v>Boiler Pump 1</v>
      </c>
      <c r="DL110" s="55" t="str" cm="1">
        <f t="array" ref="DL110">IF(INDEX(Templates!$I$2:$FQ$152,ROW()-ROW(DL$20)+1, MATCH(DL$16,Templates!$I$1:JJ$1,0))="","",INDEX(Templates!$I$2:$FQ$152,ROW()-ROW(DL$20)+1, MATCH(DL$16,Templates!$I$1:JJ$1,0)))</f>
        <v>Boiler Pump 1</v>
      </c>
      <c r="DM110" s="55" t="str" cm="1">
        <f t="array" ref="DM110">IF(INDEX(Templates!$I$2:$FQ$152,ROW()-ROW(DM$20)+1, MATCH(DM$16,Templates!$I$1:JK$1,0))="","",INDEX(Templates!$I$2:$FQ$152,ROW()-ROW(DM$20)+1, MATCH(DM$16,Templates!$I$1:JK$1,0)))</f>
        <v>Boiler Pump 1</v>
      </c>
      <c r="DN110" s="55" t="str" cm="1">
        <f t="array" ref="DN110">IF(INDEX(Templates!$I$2:$FQ$152,ROW()-ROW(DN$20)+1, MATCH(DN$16,Templates!$I$1:JL$1,0))="","",INDEX(Templates!$I$2:$FQ$152,ROW()-ROW(DN$20)+1, MATCH(DN$16,Templates!$I$1:JL$1,0)))</f>
        <v/>
      </c>
      <c r="DO110" s="55" t="str" cm="1">
        <f t="array" ref="DO110">IF(INDEX(Templates!$I$2:$FQ$152,ROW()-ROW(DO$20)+1, MATCH(DO$16,Templates!$I$1:JM$1,0))="","",INDEX(Templates!$I$2:$FQ$152,ROW()-ROW(DO$20)+1, MATCH(DO$16,Templates!$I$1:JM$1,0)))</f>
        <v>Boiler Pump 1</v>
      </c>
      <c r="DP110" s="55" t="str" cm="1">
        <f t="array" ref="DP110">IF(INDEX(Templates!$I$2:$FQ$152,ROW()-ROW(DP$20)+1, MATCH(DP$16,Templates!$I$1:JN$1,0))="","",INDEX(Templates!$I$2:$FQ$152,ROW()-ROW(DP$20)+1, MATCH(DP$16,Templates!$I$1:JN$1,0)))</f>
        <v/>
      </c>
      <c r="DQ110" s="55" t="str" cm="1">
        <f t="array" ref="DQ110">IF(INDEX(Templates!$I$2:$FQ$152,ROW()-ROW(DQ$20)+1, MATCH(DQ$16,Templates!$I$1:JO$1,0))="","",INDEX(Templates!$I$2:$FQ$152,ROW()-ROW(DQ$20)+1, MATCH(DQ$16,Templates!$I$1:JO$1,0)))</f>
        <v>Boiler Pump 1</v>
      </c>
      <c r="DR110" s="55" t="str" cm="1">
        <f t="array" ref="DR110">IF(INDEX(Templates!$I$2:$FQ$152,ROW()-ROW(DR$20)+1, MATCH(DR$16,Templates!$I$1:JP$1,0))="","",INDEX(Templates!$I$2:$FQ$152,ROW()-ROW(DR$20)+1, MATCH(DR$16,Templates!$I$1:JP$1,0)))</f>
        <v/>
      </c>
      <c r="DS110" s="55" t="str" cm="1">
        <f t="array" ref="DS110">IF(INDEX(Templates!$I$2:$FQ$152,ROW()-ROW(DS$20)+1, MATCH(DS$16,Templates!$I$1:JQ$1,0))="","",INDEX(Templates!$I$2:$FQ$152,ROW()-ROW(DS$20)+1, MATCH(DS$16,Templates!$I$1:JQ$1,0)))</f>
        <v>Boiler Pump 1</v>
      </c>
      <c r="DT110" s="55" t="str" cm="1">
        <f t="array" ref="DT110">IF(INDEX(Templates!$I$2:$FQ$152,ROW()-ROW(DT$20)+1, MATCH(DT$16,Templates!$I$1:JR$1,0))="","",INDEX(Templates!$I$2:$FQ$152,ROW()-ROW(DT$20)+1, MATCH(DT$16,Templates!$I$1:JR$1,0)))</f>
        <v/>
      </c>
      <c r="DU110" s="55" t="str" cm="1">
        <f t="array" ref="DU110">IF(INDEX(Templates!$I$2:$FQ$152,ROW()-ROW(DU$20)+1, MATCH(DU$16,Templates!$I$1:JP$1,0))="","",INDEX(Templates!$I$2:$FQ$152,ROW()-ROW(DU$20)+1, MATCH(DU$16,Templates!$I$1:JP$1,0)))</f>
        <v/>
      </c>
      <c r="DV110" s="55" t="str" cm="1">
        <f t="array" ref="DV110">IF(INDEX(Templates!$I$2:$FQ$152,ROW()-ROW(DV$20)+1, MATCH(DV$16,Templates!$I$1:JQ$1,0))="","",INDEX(Templates!$I$2:$FQ$152,ROW()-ROW(DV$20)+1, MATCH(DV$16,Templates!$I$1:JQ$1,0)))</f>
        <v/>
      </c>
      <c r="DW110" s="55" t="str" cm="1">
        <f t="array" ref="DW110">IF(INDEX(Templates!$I$2:$FQ$152,ROW()-ROW(DW$20)+1, MATCH(DW$16,Templates!$I$1:JR$1,0))="","",INDEX(Templates!$I$2:$FQ$152,ROW()-ROW(DW$20)+1, MATCH(DW$16,Templates!$I$1:JR$1,0)))</f>
        <v/>
      </c>
      <c r="DX110" s="55" t="str" cm="1">
        <f t="array" ref="DX110">IF(INDEX(Templates!$I$2:$FQ$152,ROW()-ROW(DX$20)+1, MATCH(DX$16,Templates!$I$1:JS$1,0))="","",INDEX(Templates!$I$2:$FQ$152,ROW()-ROW(DX$20)+1, MATCH(DX$16,Templates!$I$1:JS$1,0)))</f>
        <v/>
      </c>
      <c r="DY110" s="55" t="str" cm="1">
        <f t="array" ref="DY110">IF(INDEX(Templates!$I$2:$FQ$152,ROW()-ROW(DY$20)+1, MATCH(DY$16,Templates!$I$1:JT$1,0))="","",INDEX(Templates!$I$2:$FQ$152,ROW()-ROW(DY$20)+1, MATCH(DY$16,Templates!$I$1:JT$1,0)))</f>
        <v>Boiler Pump 1</v>
      </c>
      <c r="DZ110" s="55" t="str" cm="1">
        <f t="array" ref="DZ110">IF(INDEX(Templates!$I$2:$FQ$152,ROW()-ROW(DZ$20)+1, MATCH(DZ$16,Templates!$I$1:JU$1,0))="","",INDEX(Templates!$I$2:$FQ$152,ROW()-ROW(DZ$20)+1, MATCH(DZ$16,Templates!$I$1:JU$1,0)))</f>
        <v>Boiler Pump 1</v>
      </c>
      <c r="EA110" s="55" t="str" cm="1">
        <f t="array" ref="EA110">IF(INDEX(Templates!$I$2:$FQ$152,ROW()-ROW(EA$20)+1, MATCH(EA$16,Templates!$I$1:JV$1,0))="","",INDEX(Templates!$I$2:$FQ$152,ROW()-ROW(EA$20)+1, MATCH(EA$16,Templates!$I$1:JV$1,0)))</f>
        <v>Boiler Pump 1</v>
      </c>
      <c r="EB110" s="55" t="str" cm="1">
        <f t="array" ref="EB110">IF(INDEX(Templates!$I$2:$FQ$152,ROW()-ROW(EB$20)+1, MATCH(EB$16,Templates!$I$1:JW$1,0))="","",INDEX(Templates!$I$2:$FQ$152,ROW()-ROW(EB$20)+1, MATCH(EB$16,Templates!$I$1:JW$1,0)))</f>
        <v>Boiler Pump 1</v>
      </c>
      <c r="EC110" s="55" t="str" cm="1">
        <f t="array" ref="EC110">IF(INDEX(Templates!$I$2:$FQ$152,ROW()-ROW(EC$20)+1, MATCH(EC$16,Templates!$I$1:JX$1,0))="","",INDEX(Templates!$I$2:$FQ$152,ROW()-ROW(EC$20)+1, MATCH(EC$16,Templates!$I$1:JX$1,0)))</f>
        <v>Boiler Pump 1</v>
      </c>
      <c r="ED110" s="55" t="str" cm="1">
        <f t="array" ref="ED110">IF(INDEX(Templates!$I$2:$FQ$152,ROW()-ROW(ED$20)+1, MATCH(ED$16,Templates!$I$1:JY$1,0))="","",INDEX(Templates!$I$2:$FQ$152,ROW()-ROW(ED$20)+1, MATCH(ED$16,Templates!$I$1:JY$1,0)))</f>
        <v>Boiler Pump 1</v>
      </c>
      <c r="EE110" s="55"/>
      <c r="EF110" s="55"/>
      <c r="EG110" s="55"/>
      <c r="EH110" s="55"/>
      <c r="EI110" s="55"/>
      <c r="EJ110" s="55"/>
      <c r="EK110" s="55"/>
      <c r="EL110" s="55"/>
      <c r="EM110" s="55"/>
      <c r="EN110" s="55"/>
      <c r="EO110" s="55"/>
      <c r="EP110" s="55"/>
      <c r="EQ110" s="55"/>
      <c r="ER110" s="55"/>
      <c r="ES110" s="55"/>
      <c r="ET110" s="55"/>
      <c r="EU110" s="55"/>
      <c r="EV110" s="55"/>
      <c r="EW110" s="55"/>
      <c r="EX110" s="55"/>
      <c r="EY110" s="55"/>
      <c r="EZ110" s="55"/>
      <c r="FA110" s="55"/>
      <c r="FB110" s="55"/>
      <c r="FC110" s="55"/>
      <c r="FD110" s="55"/>
      <c r="FE110" s="55"/>
      <c r="FF110" s="55"/>
      <c r="FG110" s="55"/>
      <c r="FH110" s="55"/>
      <c r="FI110" s="55"/>
      <c r="FJ110" s="55"/>
      <c r="FK110" s="55"/>
      <c r="FL110" s="55"/>
      <c r="FM110" s="55"/>
      <c r="FN110" s="55"/>
      <c r="FO110" s="55"/>
      <c r="FP110" s="55"/>
      <c r="FQ110" s="55"/>
      <c r="FR110" s="55"/>
      <c r="FS110" s="55"/>
      <c r="FT110" s="55"/>
      <c r="FU110" s="55"/>
      <c r="FV110" s="55"/>
      <c r="FW110" s="55"/>
      <c r="FX110" s="55"/>
      <c r="FY110" s="55"/>
      <c r="FZ110" s="55"/>
      <c r="GA110" s="55"/>
      <c r="GB110" s="55"/>
      <c r="GC110" s="55"/>
      <c r="GD110" s="55"/>
      <c r="GE110" s="55"/>
      <c r="GF110" s="55"/>
      <c r="GG110" s="55"/>
      <c r="GH110" s="55"/>
      <c r="GI110" s="55"/>
      <c r="GJ110" s="55"/>
      <c r="GK110" s="55"/>
      <c r="GL110" s="55"/>
      <c r="GM110" s="55"/>
      <c r="GN110" s="55"/>
      <c r="GO110" s="83"/>
      <c r="GP110" s="83"/>
      <c r="GQ110" s="83"/>
      <c r="GR110" s="83"/>
      <c r="GS110" s="83"/>
      <c r="GT110" s="83"/>
      <c r="GU110" s="83"/>
      <c r="GV110" s="83"/>
      <c r="GW110" s="83"/>
    </row>
    <row r="111" spans="1:205" s="24" customFormat="1" x14ac:dyDescent="0.55000000000000004">
      <c r="A111" s="41" t="s">
        <v>763</v>
      </c>
      <c r="B111" s="6" t="s">
        <v>768</v>
      </c>
      <c r="C111" s="66" t="str" cm="1">
        <f t="array" ref="C111">IF(INDEX(Templates!A$2:A$153,ROW()-ROW($20:$20)+1)="","",INDEX(Templates!A$2:A$153,ROW()-ROW($20:$20)+1))</f>
        <v>JSON_PATH:pumps[0]</v>
      </c>
      <c r="D111" s="66" t="str" cm="1">
        <f t="array" ref="D111">IF(INDEX(Templates!B$2:B$153,ROW()-ROW($20:$20)+1)="","",INDEX(Templates!B$2:B$153,ROW()-ROW($20:$20)+1))</f>
        <v>loop_or_piping</v>
      </c>
      <c r="E111" s="66" t="str" cm="1">
        <f t="array" ref="E111">IF(INDEX(Templates!C$2:C$153,ROW()-ROW($20:$20)+1)="","",INDEX(Templates!C$2:C$153,ROW()-ROW($20:$20)+1))</f>
        <v/>
      </c>
      <c r="F111" s="127" t="str" cm="1">
        <f t="array" ref="F111">IF(INDEX(Templates!D$2:D$153,ROW()-ROW($20:$20)+1)="","",INDEX(Templates!D$2:D$153,ROW()-ROW($20:$20)+1))</f>
        <v/>
      </c>
      <c r="G111" s="116" t="str" cm="1">
        <f t="array" ref="G111">IF(INDEX(Templates!E$2:E$153,ROW()-ROW($20:$20)+1)="","",INDEX(Templates!E$2:E$153,ROW()-ROW($20:$20)+1))</f>
        <v>Pump</v>
      </c>
      <c r="H111" s="68" t="str" cm="1">
        <f t="array" ref="H111">IF(INDEX(Templates!F$2:F$153,ROW()-ROW($20:$20)+1)="","",INDEX(Templates!F$2:F$153,ROW()-ROW($20:$20)+1))</f>
        <v>Pump 1</v>
      </c>
      <c r="I111" s="68" t="str" cm="1">
        <f t="array" ref="I111">IF(INDEX(Templates!G$2:G$153,ROW()-ROW($20:$20)+1)="","",INDEX(Templates!G$2:G$153,ROW()-ROW($20:$20)+1))</f>
        <v>ASHRAE229 1</v>
      </c>
      <c r="J111" s="68" t="str" cm="1">
        <f t="array" ref="J111">IF(INDEX(Templates!H$2:H$153,ROW()-ROW($20:$20)+1)="","",INDEX(Templates!H$2:H$153,ROW()-ROW($20:$20)+1))</f>
        <v>loop_or_piping</v>
      </c>
      <c r="K111" s="69" t="s">
        <v>765</v>
      </c>
      <c r="L111" s="69" t="s">
        <v>765</v>
      </c>
      <c r="M111" s="55" t="str" cm="1">
        <f t="array" ref="M111">IF(INDEX(Templates!$I$2:$FQ$152,ROW()-ROW(M$20)+1, MATCH(M$16,Templates!$I$1:FQ$1,0))="","",INDEX(Templates!$I$2:$FQ$152,ROW()-ROW(M$20)+1, MATCH(M$16,Templates!$I$1:FQ$1,0)))</f>
        <v/>
      </c>
      <c r="N111" s="55" t="str" cm="1">
        <f t="array" ref="N111">IF(INDEX(Templates!$I$2:$FQ$152,ROW()-ROW(N$20)+1, MATCH(N$16,Templates!$I$1:FR$1,0))="","",INDEX(Templates!$I$2:$FQ$152,ROW()-ROW(N$20)+1, MATCH(N$16,Templates!$I$1:FR$1,0)))</f>
        <v/>
      </c>
      <c r="O111" s="55" t="str" cm="1">
        <f t="array" ref="O111">IF(INDEX(Templates!$I$2:$FQ$152,ROW()-ROW(O$20)+1, MATCH(O$16,Templates!$I$1:FS$1,0))="","",INDEX(Templates!$I$2:$FQ$152,ROW()-ROW(O$20)+1, MATCH(O$16,Templates!$I$1:FS$1,0)))</f>
        <v/>
      </c>
      <c r="P111" s="55" t="str" cm="1">
        <f t="array" ref="P111">IF(INDEX(Templates!$I$2:$FQ$152,ROW()-ROW(P$20)+1, MATCH(P$16,Templates!$I$1:FT$1,0))="","",INDEX(Templates!$I$2:$FQ$152,ROW()-ROW(P$20)+1, MATCH(P$16,Templates!$I$1:FT$1,0)))</f>
        <v/>
      </c>
      <c r="Q111" s="55" t="str" cm="1">
        <f t="array" ref="Q111">IF(INDEX(Templates!$I$2:$FQ$152,ROW()-ROW(Q$20)+1, MATCH(Q$16,Templates!$I$1:FU$1,0))="","",INDEX(Templates!$I$2:$FQ$152,ROW()-ROW(Q$20)+1, MATCH(Q$16,Templates!$I$1:FU$1,0)))</f>
        <v/>
      </c>
      <c r="R111" s="55" t="str" cm="1">
        <f t="array" ref="R111">IF(INDEX(Templates!$I$2:$FQ$152,ROW()-ROW(R$20)+1, MATCH(R$16,Templates!$I$1:FV$1,0))="","",INDEX(Templates!$I$2:$FQ$152,ROW()-ROW(R$20)+1, MATCH(R$16,Templates!$I$1:FV$1,0)))</f>
        <v>Boiler Loop 1</v>
      </c>
      <c r="S111" s="55" t="str" cm="1">
        <f t="array" ref="S111">IF(INDEX(Templates!$I$2:$FQ$152,ROW()-ROW(S$20)+1, MATCH(S$16,Templates!$I$1:FW$1,0))="","",INDEX(Templates!$I$2:$FQ$152,ROW()-ROW(S$20)+1, MATCH(S$16,Templates!$I$1:FW$1,0)))</f>
        <v>Boiler Loop 1</v>
      </c>
      <c r="T111" s="55" t="str" cm="1">
        <f t="array" ref="T111">IF(INDEX(Templates!$I$2:$FQ$152,ROW()-ROW(T$20)+1, MATCH(T$16,Templates!$I$1:FX$1,0))="","",INDEX(Templates!$I$2:$FQ$152,ROW()-ROW(T$20)+1, MATCH(T$16,Templates!$I$1:FX$1,0)))</f>
        <v>Boiler Loop 1</v>
      </c>
      <c r="U111" s="55" t="str" cm="1">
        <f t="array" ref="U111">IF(INDEX(Templates!$I$2:$FQ$152,ROW()-ROW(U$20)+1, MATCH(U$16,Templates!$I$1:FY$1,0))="","",INDEX(Templates!$I$2:$FQ$152,ROW()-ROW(U$20)+1, MATCH(U$16,Templates!$I$1:FY$1,0)))</f>
        <v>Boiler Loop 1</v>
      </c>
      <c r="V111" s="55" t="str" cm="1">
        <f t="array" ref="V111">IF(INDEX(Templates!$I$2:$FQ$152,ROW()-ROW(V$20)+1, MATCH(V$16,Templates!$I$1:FZ$1,0))="","",INDEX(Templates!$I$2:$FQ$152,ROW()-ROW(V$20)+1, MATCH(V$16,Templates!$I$1:FZ$1,0)))</f>
        <v>Boiler Loop 1</v>
      </c>
      <c r="W111" s="55" t="str" cm="1">
        <f t="array" ref="W111">IF(INDEX(Templates!$I$2:$FQ$152,ROW()-ROW(W$20)+1, MATCH(W$16,Templates!$I$1:GA$1,0))="","",INDEX(Templates!$I$2:$FQ$152,ROW()-ROW(W$20)+1, MATCH(W$16,Templates!$I$1:GA$1,0)))</f>
        <v>Boiler Loop 1</v>
      </c>
      <c r="X111" s="55" t="str" cm="1">
        <f t="array" ref="X111">IF(INDEX(Templates!$I$2:$FQ$152,ROW()-ROW(X$20)+1, MATCH(X$16,Templates!$I$1:GB$1,0))="","",INDEX(Templates!$I$2:$FQ$152,ROW()-ROW(X$20)+1, MATCH(X$16,Templates!$I$1:GB$1,0)))</f>
        <v/>
      </c>
      <c r="Y111" s="55" t="str" cm="1">
        <f t="array" ref="Y111">IF(INDEX(Templates!$I$2:$FQ$152,ROW()-ROW(Y$20)+1, MATCH(Y$16,Templates!$I$1:GC$1,0))="","",INDEX(Templates!$I$2:$FQ$152,ROW()-ROW(Y$20)+1, MATCH(Y$16,Templates!$I$1:GC$1,0)))</f>
        <v/>
      </c>
      <c r="Z111" s="55" t="str" cm="1">
        <f t="array" ref="Z111">IF(INDEX(Templates!$I$2:$FQ$152,ROW()-ROW(Z$20)+1, MATCH(Z$16,Templates!$I$1:GD$1,0))="","",INDEX(Templates!$I$2:$FQ$152,ROW()-ROW(Z$20)+1, MATCH(Z$16,Templates!$I$1:GD$1,0)))</f>
        <v/>
      </c>
      <c r="AA111" s="55" t="str" cm="1">
        <f t="array" ref="AA111">IF(INDEX(Templates!$I$2:$FQ$152,ROW()-ROW(AA$20)+1, MATCH(AA$16,Templates!$I$1:GE$1,0))="","",INDEX(Templates!$I$2:$FQ$152,ROW()-ROW(AA$20)+1, MATCH(AA$16,Templates!$I$1:GE$1,0)))</f>
        <v/>
      </c>
      <c r="AB111" s="55" t="str" cm="1">
        <f t="array" ref="AB111">IF(INDEX(Templates!$I$2:$FQ$152,ROW()-ROW(AB$20)+1, MATCH(AB$16,Templates!$I$1:GF$1,0))="","",INDEX(Templates!$I$2:$FQ$152,ROW()-ROW(AB$20)+1, MATCH(AB$16,Templates!$I$1:GF$1,0)))</f>
        <v/>
      </c>
      <c r="AC111" s="55" t="str" cm="1">
        <f t="array" ref="AC111">IF(INDEX(Templates!$I$2:$FQ$152,ROW()-ROW(AC$20)+1, MATCH(AC$16,Templates!$I$1:GG$1,0))="","",INDEX(Templates!$I$2:$FQ$152,ROW()-ROW(AC$20)+1, MATCH(AC$16,Templates!$I$1:GG$1,0)))</f>
        <v/>
      </c>
      <c r="AD111" s="55" t="str" cm="1">
        <f t="array" ref="AD111">IF(INDEX(Templates!$I$2:$FQ$152,ROW()-ROW(AD$20)+1, MATCH(AD$16,Templates!$I$1:GH$1,0))="","",INDEX(Templates!$I$2:$FQ$152,ROW()-ROW(AD$20)+1, MATCH(AD$16,Templates!$I$1:GH$1,0)))</f>
        <v/>
      </c>
      <c r="AE111" s="55" t="str" cm="1">
        <f t="array" ref="AE111">IF(INDEX(Templates!$I$2:$FQ$152,ROW()-ROW(AE$20)+1, MATCH(AE$16,Templates!$I$1:GI$1,0))="","",INDEX(Templates!$I$2:$FQ$152,ROW()-ROW(AE$20)+1, MATCH(AE$16,Templates!$I$1:GI$1,0)))</f>
        <v/>
      </c>
      <c r="AF111" s="55" t="str" cm="1">
        <f t="array" ref="AF111">IF(INDEX(Templates!$I$2:$FQ$152,ROW()-ROW(AF$20)+1, MATCH(AF$16,Templates!$I$1:GJ$1,0))="","",INDEX(Templates!$I$2:$FQ$152,ROW()-ROW(AF$20)+1, MATCH(AF$16,Templates!$I$1:GJ$1,0)))</f>
        <v>Boiler Loop 1</v>
      </c>
      <c r="AG111" s="55" t="str" cm="1">
        <f t="array" ref="AG111">IF(INDEX(Templates!$I$2:$FQ$152,ROW()-ROW(AG$20)+1, MATCH(AG$16,Templates!$I$1:GK$1,0))="","",INDEX(Templates!$I$2:$FQ$152,ROW()-ROW(AG$20)+1, MATCH(AG$16,Templates!$I$1:GK$1,0)))</f>
        <v>Boiler Loop 1</v>
      </c>
      <c r="AH111" s="55" t="str" cm="1">
        <f t="array" ref="AH111">IF(INDEX(Templates!$I$2:$FQ$152,ROW()-ROW(AH$20)+1, MATCH(AH$16,Templates!$I$1:GL$1,0))="","",INDEX(Templates!$I$2:$FQ$152,ROW()-ROW(AH$20)+1, MATCH(AH$16,Templates!$I$1:GL$1,0)))</f>
        <v/>
      </c>
      <c r="AI111" s="55" t="str" cm="1">
        <f t="array" ref="AI111">IF(INDEX(Templates!$I$2:$FQ$152,ROW()-ROW(AI$20)+1, MATCH(AI$16,Templates!$I$1:GM$1,0))="","",INDEX(Templates!$I$2:$FQ$152,ROW()-ROW(AI$20)+1, MATCH(AI$16,Templates!$I$1:GM$1,0)))</f>
        <v/>
      </c>
      <c r="AJ111" s="55" t="str" cm="1">
        <f t="array" ref="AJ111">IF(INDEX(Templates!$I$2:$FQ$152,ROW()-ROW(AJ$20)+1, MATCH(AJ$16,Templates!$I$1:GN$1,0))="","",INDEX(Templates!$I$2:$FQ$152,ROW()-ROW(AJ$20)+1, MATCH(AJ$16,Templates!$I$1:GN$1,0)))</f>
        <v/>
      </c>
      <c r="AK111" s="55" t="str" cm="1">
        <f t="array" ref="AK111">IF(INDEX(Templates!$I$2:$FQ$152,ROW()-ROW(AK$20)+1, MATCH(AK$16,Templates!$I$1:GO$1,0))="","",INDEX(Templates!$I$2:$FQ$152,ROW()-ROW(AK$20)+1, MATCH(AK$16,Templates!$I$1:GO$1,0)))</f>
        <v>Boiler Loop 1</v>
      </c>
      <c r="AL111" s="55" t="str" cm="1">
        <f t="array" ref="AL111">IF(INDEX(Templates!$I$2:$FQ$152,ROW()-ROW(AL$20)+1, MATCH(AL$16,Templates!$I$1:GP$1,0))="","",INDEX(Templates!$I$2:$FQ$152,ROW()-ROW(AL$20)+1, MATCH(AL$16,Templates!$I$1:GP$1,0)))</f>
        <v>Boiler Loop 1</v>
      </c>
      <c r="AM111" s="55" t="str" cm="1">
        <f t="array" ref="AM111">IF(INDEX(Templates!$I$2:$FQ$152,ROW()-ROW(AM$20)+1, MATCH(AM$16,Templates!$I$1:GQ$1,0))="","",INDEX(Templates!$I$2:$FQ$152,ROW()-ROW(AM$20)+1, MATCH(AM$16,Templates!$I$1:GQ$1,0)))</f>
        <v>Boiler Loop 1</v>
      </c>
      <c r="AN111" s="55" t="str" cm="1">
        <f t="array" ref="AN111">IF(INDEX(Templates!$I$2:$FQ$152,ROW()-ROW(AN$20)+1, MATCH(AN$16,Templates!$I$1:GR$1,0))="","",INDEX(Templates!$I$2:$FQ$152,ROW()-ROW(AN$20)+1, MATCH(AN$16,Templates!$I$1:GR$1,0)))</f>
        <v>Boiler Loop 1</v>
      </c>
      <c r="AO111" s="55" t="str" cm="1">
        <f t="array" ref="AO111">IF(INDEX(Templates!$I$2:$FQ$152,ROW()-ROW(AO$20)+1, MATCH(AO$16,Templates!$I$1:GS$1,0))="","",INDEX(Templates!$I$2:$FQ$152,ROW()-ROW(AO$20)+1, MATCH(AO$16,Templates!$I$1:GS$1,0)))</f>
        <v>Boiler Loop 1</v>
      </c>
      <c r="AP111" s="55" t="str" cm="1">
        <f t="array" ref="AP111">IF(INDEX(Templates!$I$2:$FQ$152,ROW()-ROW(AP$20)+1, MATCH(AP$16,Templates!$I$1:GT$1,0))="","",INDEX(Templates!$I$2:$FQ$152,ROW()-ROW(AP$20)+1, MATCH(AP$16,Templates!$I$1:GT$1,0)))</f>
        <v>Boiler Loop 1</v>
      </c>
      <c r="AQ111" s="55" t="str" cm="1">
        <f t="array" ref="AQ111">IF(INDEX(Templates!$I$2:$FQ$152,ROW()-ROW(AQ$20)+1, MATCH(AQ$16,Templates!$I$1:GU$1,0))="","",INDEX(Templates!$I$2:$FQ$152,ROW()-ROW(AQ$20)+1, MATCH(AQ$16,Templates!$I$1:GU$1,0)))</f>
        <v/>
      </c>
      <c r="AR111" s="55" t="str" cm="1">
        <f t="array" ref="AR111">IF(INDEX(Templates!$I$2:$FQ$152,ROW()-ROW(AR$20)+1, MATCH(AR$16,Templates!$I$1:GV$1,0))="","",INDEX(Templates!$I$2:$FQ$152,ROW()-ROW(AR$20)+1, MATCH(AR$16,Templates!$I$1:GV$1,0)))</f>
        <v/>
      </c>
      <c r="AS111" s="55" t="str" cm="1">
        <f t="array" ref="AS111">IF(INDEX(Templates!$I$2:$FQ$152,ROW()-ROW(AS$20)+1, MATCH(AS$16,Templates!$I$1:GW$1,0))="","",INDEX(Templates!$I$2:$FQ$152,ROW()-ROW(AS$20)+1, MATCH(AS$16,Templates!$I$1:GW$1,0)))</f>
        <v/>
      </c>
      <c r="AT111" s="55" t="str" cm="1">
        <f t="array" ref="AT111">IF(INDEX(Templates!$I$2:$FQ$152,ROW()-ROW(AT$20)+1, MATCH(AT$16,Templates!$I$1:GX$1,0))="","",INDEX(Templates!$I$2:$FQ$152,ROW()-ROW(AT$20)+1, MATCH(AT$16,Templates!$I$1:GX$1,0)))</f>
        <v/>
      </c>
      <c r="AU111" s="55" t="str" cm="1">
        <f t="array" ref="AU111">IF(INDEX(Templates!$I$2:$FQ$152,ROW()-ROW(AU$20)+1, MATCH(AU$16,Templates!$I$1:GY$1,0))="","",INDEX(Templates!$I$2:$FQ$152,ROW()-ROW(AU$20)+1, MATCH(AU$16,Templates!$I$1:GY$1,0)))</f>
        <v/>
      </c>
      <c r="AV111" s="55" t="str" cm="1">
        <f t="array" ref="AV111">IF(INDEX(Templates!$I$2:$FQ$152,ROW()-ROW(AV$20)+1, MATCH(AV$16,Templates!$I$1:GZ$1,0))="","",INDEX(Templates!$I$2:$FQ$152,ROW()-ROW(AV$20)+1, MATCH(AV$16,Templates!$I$1:GZ$1,0)))</f>
        <v>Chiller Loop 1</v>
      </c>
      <c r="AW111" s="55" t="str" cm="1">
        <f t="array" ref="AW111">IF(INDEX(Templates!$I$2:$FQ$152,ROW()-ROW(AW$20)+1, MATCH(AW$16,Templates!$I$1:HA$1,0))="","",INDEX(Templates!$I$2:$FQ$152,ROW()-ROW(AW$20)+1, MATCH(AW$16,Templates!$I$1:HA$1,0)))</f>
        <v>Boiler Loop 1</v>
      </c>
      <c r="AX111" s="55" t="str" cm="1">
        <f t="array" ref="AX111">IF(INDEX(Templates!$I$2:$FQ$152,ROW()-ROW(AX$20)+1, MATCH(AX$16,Templates!$I$1:HB$1,0))="","",INDEX(Templates!$I$2:$FQ$152,ROW()-ROW(AX$20)+1, MATCH(AX$16,Templates!$I$1:HB$1,0)))</f>
        <v/>
      </c>
      <c r="AY111" s="55" t="str" cm="1">
        <f t="array" ref="AY111">IF(INDEX(Templates!$I$2:$FQ$152,ROW()-ROW(AY$20)+1, MATCH(AY$16,Templates!$I$1:HC$1,0))="","",INDEX(Templates!$I$2:$FQ$152,ROW()-ROW(AY$20)+1, MATCH(AY$16,Templates!$I$1:HC$1,0)))</f>
        <v/>
      </c>
      <c r="AZ111" s="55" t="str" cm="1">
        <f t="array" ref="AZ111">IF(INDEX(Templates!$I$2:$FQ$152,ROW()-ROW(AZ$20)+1, MATCH(AZ$16,Templates!$I$1:HD$1,0))="","",INDEX(Templates!$I$2:$FQ$152,ROW()-ROW(AZ$20)+1, MATCH(AZ$16,Templates!$I$1:HD$1,0)))</f>
        <v/>
      </c>
      <c r="BA111" s="55" t="str" cm="1">
        <f t="array" ref="BA111">IF(INDEX(Templates!$I$2:$FQ$152,ROW()-ROW(BA$20)+1, MATCH(BA$16,Templates!$I$1:HE$1,0))="","",INDEX(Templates!$I$2:$FQ$152,ROW()-ROW(BA$20)+1, MATCH(BA$16,Templates!$I$1:HE$1,0)))</f>
        <v>Boiler Loop 1</v>
      </c>
      <c r="BB111" s="55" t="str" cm="1">
        <f t="array" ref="BB111">IF(INDEX(Templates!$I$2:$FQ$152,ROW()-ROW(BB$20)+1, MATCH(BB$16,Templates!$I$1:HF$1,0))="","",INDEX(Templates!$I$2:$FQ$152,ROW()-ROW(BB$20)+1, MATCH(BB$16,Templates!$I$1:HF$1,0)))</f>
        <v/>
      </c>
      <c r="BC111" s="55" t="str" cm="1">
        <f t="array" ref="BC111">IF(INDEX(Templates!$I$2:$FQ$152,ROW()-ROW(BC$20)+1, MATCH(BC$16,Templates!$I$1:HG$1,0))="","",INDEX(Templates!$I$2:$FQ$152,ROW()-ROW(BC$20)+1, MATCH(BC$16,Templates!$I$1:HG$1,0)))</f>
        <v>Boiler Loop 1</v>
      </c>
      <c r="BD111" s="55" t="str" cm="1">
        <f t="array" ref="BD111">IF(INDEX(Templates!$I$2:$FQ$152,ROW()-ROW(BD$20)+1, MATCH(BD$16,Templates!$I$1:HH$1,0))="","",INDEX(Templates!$I$2:$FQ$152,ROW()-ROW(BD$20)+1, MATCH(BD$16,Templates!$I$1:HH$1,0)))</f>
        <v>Boiler Loop 1</v>
      </c>
      <c r="BE111" s="55" t="str" cm="1">
        <f t="array" ref="BE111">IF(INDEX(Templates!$I$2:$FQ$152,ROW()-ROW(BE$20)+1, MATCH(BE$16,Templates!$I$1:HI$1,0))="","",INDEX(Templates!$I$2:$FQ$152,ROW()-ROW(BE$20)+1, MATCH(BE$16,Templates!$I$1:HI$1,0)))</f>
        <v>Chiller Loop 1</v>
      </c>
      <c r="BF111" s="55" t="str" cm="1">
        <f t="array" ref="BF111">IF(INDEX(Templates!$I$2:$FQ$152,ROW()-ROW(BF$20)+1, MATCH(BF$16,Templates!$I$1:HJ$1,0))="","",INDEX(Templates!$I$2:$FQ$152,ROW()-ROW(BF$20)+1, MATCH(BF$16,Templates!$I$1:HJ$1,0)))</f>
        <v/>
      </c>
      <c r="BG111" s="55" t="str" cm="1">
        <f t="array" ref="BG111">IF(INDEX(Templates!$I$2:$FQ$152,ROW()-ROW(BG$20)+1, MATCH(BG$16,Templates!$I$1:HK$1,0))="","",INDEX(Templates!$I$2:$FQ$152,ROW()-ROW(BG$20)+1, MATCH(BG$16,Templates!$I$1:HK$1,0)))</f>
        <v>Chiller Loop 1</v>
      </c>
      <c r="BH111" s="55" t="str" cm="1">
        <f t="array" ref="BH111">IF(INDEX(Templates!$I$2:$FQ$152,ROW()-ROW(BH$20)+1, MATCH(BH$16,Templates!$I$1:HI$1,0))="","",INDEX(Templates!$I$2:$FQ$152,ROW()-ROW(BH$20)+1, MATCH(BH$16,Templates!$I$1:HI$1,0)))</f>
        <v/>
      </c>
      <c r="BI111" s="55" t="str" cm="1">
        <f t="array" ref="BI111">IF(INDEX(Templates!$I$2:$FQ$152,ROW()-ROW(BI$20)+1, MATCH(BI$16,Templates!$I$1:HJ$1,0))="","",INDEX(Templates!$I$2:$FQ$152,ROW()-ROW(BI$20)+1, MATCH(BI$16,Templates!$I$1:HJ$1,0)))</f>
        <v/>
      </c>
      <c r="BJ111" s="55" t="str" cm="1">
        <f t="array" ref="BJ111">IF(INDEX(Templates!$I$2:$FQ$152,ROW()-ROW(BJ$20)+1, MATCH(BJ$16,Templates!$I$1:HK$1,0))="","",INDEX(Templates!$I$2:$FQ$152,ROW()-ROW(BJ$20)+1, MATCH(BJ$16,Templates!$I$1:HK$1,0)))</f>
        <v/>
      </c>
      <c r="BK111" s="55" t="str" cm="1">
        <f t="array" ref="BK111">IF(INDEX(Templates!$I$2:$FQ$152,ROW()-ROW(BK$20)+1, MATCH(BK$16,Templates!$I$1:HL$1,0))="","",INDEX(Templates!$I$2:$FQ$152,ROW()-ROW(BK$20)+1, MATCH(BK$16,Templates!$I$1:HL$1,0)))</f>
        <v/>
      </c>
      <c r="BL111" s="55" t="str" cm="1">
        <f t="array" ref="BL111">IF(INDEX(Templates!$I$2:$FQ$152,ROW()-ROW(BL$20)+1, MATCH(BL$16,Templates!$I$1:HM$1,0))="","",INDEX(Templates!$I$2:$FQ$152,ROW()-ROW(BL$20)+1, MATCH(BL$16,Templates!$I$1:HM$1,0)))</f>
        <v/>
      </c>
      <c r="BM111" s="55" t="str" cm="1">
        <f t="array" ref="BM111">IF(INDEX(Templates!$I$2:$FQ$152,ROW()-ROW(BM$20)+1, MATCH(BM$16,Templates!$I$1:HN$1,0))="","",INDEX(Templates!$I$2:$FQ$152,ROW()-ROW(BM$20)+1, MATCH(BM$16,Templates!$I$1:HN$1,0)))</f>
        <v>Boiler Loop 1</v>
      </c>
      <c r="BN111" s="55" t="str" cm="1">
        <f t="array" ref="BN111">IF(INDEX(Templates!$I$2:$FQ$152,ROW()-ROW(BN$20)+1, MATCH(BN$16,Templates!$I$1:HO$1,0))="","",INDEX(Templates!$I$2:$FQ$152,ROW()-ROW(BN$20)+1, MATCH(BN$16,Templates!$I$1:HO$1,0)))</f>
        <v>Chiller Loop 1</v>
      </c>
      <c r="BO111" s="55" t="str" cm="1">
        <f t="array" ref="BO111">IF(INDEX(Templates!$I$2:$FQ$152,ROW()-ROW(BO$20)+1, MATCH(BO$16,Templates!$I$1:HP$1,0))="","",INDEX(Templates!$I$2:$FQ$152,ROW()-ROW(BO$20)+1, MATCH(BO$16,Templates!$I$1:HP$1,0)))</f>
        <v>Boiler Loop 1</v>
      </c>
      <c r="BP111" s="55" t="str" cm="1">
        <f t="array" ref="BP111">IF(INDEX(Templates!$I$2:$FQ$152,ROW()-ROW(BP$20)+1, MATCH(BP$16,Templates!$I$1:HQ$1,0))="","",INDEX(Templates!$I$2:$FQ$152,ROW()-ROW(BP$20)+1, MATCH(BP$16,Templates!$I$1:HQ$1,0)))</f>
        <v>Chiller Loop 1</v>
      </c>
      <c r="BQ111" s="55" t="str" cm="1">
        <f t="array" ref="BQ111">IF(INDEX(Templates!$I$2:$FQ$152,ROW()-ROW(BQ$20)+1, MATCH(BQ$16,Templates!$I$1:HR$1,0))="","",INDEX(Templates!$I$2:$FQ$152,ROW()-ROW(BQ$20)+1, MATCH(BQ$16,Templates!$I$1:HR$1,0)))</f>
        <v>Boiler Loop 1</v>
      </c>
      <c r="BR111" s="55" t="str" cm="1">
        <f t="array" ref="BR111">IF(INDEX(Templates!$I$2:$FQ$152,ROW()-ROW(BR$20)+1, MATCH(BR$16,Templates!$I$1:HS$1,0))="","",INDEX(Templates!$I$2:$FQ$152,ROW()-ROW(BR$20)+1, MATCH(BR$16,Templates!$I$1:HS$1,0)))</f>
        <v>Chilled Water Loop 1</v>
      </c>
      <c r="BS111" s="55" t="str" cm="1">
        <f t="array" ref="BS111">IF(INDEX(Templates!$I$2:$FQ$152,ROW()-ROW(BS$20)+1, MATCH(BS$16,Templates!$I$1:HT$1,0))="","",INDEX(Templates!$I$2:$FQ$152,ROW()-ROW(BS$20)+1, MATCH(BS$16,Templates!$I$1:HT$1,0)))</f>
        <v>Chilled Water Loop 1</v>
      </c>
      <c r="BT111" s="55" t="str" cm="1">
        <f t="array" ref="BT111">IF(INDEX(Templates!$I$2:$FQ$152,ROW()-ROW(BT$20)+1, MATCH(BT$16,Templates!$I$1:HU$1,0))="","",INDEX(Templates!$I$2:$FQ$152,ROW()-ROW(BT$20)+1, MATCH(BT$16,Templates!$I$1:HU$1,0)))</f>
        <v>Boiler Loop 1</v>
      </c>
      <c r="BU111" s="55" t="str" cm="1">
        <f t="array" ref="BU111">IF(INDEX(Templates!$I$2:$FQ$152,ROW()-ROW(BU$20)+1, MATCH(BU$16,Templates!$I$1:HV$1,0))="","",INDEX(Templates!$I$2:$FQ$152,ROW()-ROW(BU$20)+1, MATCH(BU$16,Templates!$I$1:HV$1,0)))</f>
        <v>Boiler Loop 1</v>
      </c>
      <c r="BV111" s="55" t="str" cm="1">
        <f t="array" ref="BV111">IF(INDEX(Templates!$I$2:$FQ$152,ROW()-ROW(BV$20)+1, MATCH(BV$16,Templates!$I$1:HW$1,0))="","",INDEX(Templates!$I$2:$FQ$152,ROW()-ROW(BV$20)+1, MATCH(BV$16,Templates!$I$1:HW$1,0)))</f>
        <v>Boiler Loop 1</v>
      </c>
      <c r="BW111" s="55" t="str" cm="1">
        <f t="array" ref="BW111">IF(INDEX(Templates!$I$2:$FQ$152,ROW()-ROW(BW$20)+1, MATCH(BW$16,Templates!$I$1:HX$1,0))="","",INDEX(Templates!$I$2:$FQ$152,ROW()-ROW(BW$20)+1, MATCH(BW$16,Templates!$I$1:HX$1,0)))</f>
        <v>Boiler Loop 1</v>
      </c>
      <c r="BX111" s="55" t="str" cm="1">
        <f t="array" ref="BX111">IF(INDEX(Templates!$I$2:$FQ$152,ROW()-ROW(BX$20)+1, MATCH(BX$16,Templates!$I$1:HY$1,0))="","",INDEX(Templates!$I$2:$FQ$152,ROW()-ROW(BX$20)+1, MATCH(BX$16,Templates!$I$1:HY$1,0)))</f>
        <v/>
      </c>
      <c r="BY111" s="55" t="str" cm="1">
        <f t="array" ref="BY111">IF(INDEX(Templates!$I$2:$FQ$152,ROW()-ROW(BY$20)+1, MATCH(BY$16,Templates!$I$1:HZ$1,0))="","",INDEX(Templates!$I$2:$FQ$152,ROW()-ROW(BY$20)+1, MATCH(BY$16,Templates!$I$1:HZ$1,0)))</f>
        <v/>
      </c>
      <c r="BZ111" s="55" t="str" cm="1">
        <f t="array" ref="BZ111">IF(INDEX(Templates!$I$2:$FQ$152,ROW()-ROW(BZ$20)+1, MATCH(BZ$16,Templates!$I$1:IA$1,0))="","",INDEX(Templates!$I$2:$FQ$152,ROW()-ROW(BZ$20)+1, MATCH(BZ$16,Templates!$I$1:IA$1,0)))</f>
        <v/>
      </c>
      <c r="CA111" s="55" t="str" cm="1">
        <f t="array" ref="CA111">IF(INDEX(Templates!$I$2:$FQ$152,ROW()-ROW(CA$20)+1, MATCH(CA$16,Templates!$I$1:IB$1,0))="","",INDEX(Templates!$I$2:$FQ$152,ROW()-ROW(CA$20)+1, MATCH(CA$16,Templates!$I$1:IB$1,0)))</f>
        <v/>
      </c>
      <c r="CB111" s="55" t="str" cm="1">
        <f t="array" ref="CB111">IF(INDEX(Templates!$I$2:$FQ$152,ROW()-ROW(CB$20)+1, MATCH(CB$16,Templates!$I$1:IC$1,0))="","",INDEX(Templates!$I$2:$FQ$152,ROW()-ROW(CB$20)+1, MATCH(CB$16,Templates!$I$1:IC$1,0)))</f>
        <v/>
      </c>
      <c r="CC111" s="55" t="str" cm="1">
        <f t="array" ref="CC111">IF(INDEX(Templates!$I$2:$FQ$152,ROW()-ROW(CC$20)+1, MATCH(CC$16,Templates!$I$1:ID$1,0))="","",INDEX(Templates!$I$2:$FQ$152,ROW()-ROW(CC$20)+1, MATCH(CC$16,Templates!$I$1:ID$1,0)))</f>
        <v/>
      </c>
      <c r="CD111" s="55" t="str" cm="1">
        <f t="array" ref="CD111">IF(INDEX(Templates!$I$2:$FQ$152,ROW()-ROW(CD$20)+1, MATCH(CD$16,Templates!$I$1:IE$1,0))="","",INDEX(Templates!$I$2:$FQ$152,ROW()-ROW(CD$20)+1, MATCH(CD$16,Templates!$I$1:IE$1,0)))</f>
        <v/>
      </c>
      <c r="CE111" s="55" t="str" cm="1">
        <f t="array" ref="CE111">IF(INDEX(Templates!$I$2:$FQ$152,ROW()-ROW(CE$20)+1, MATCH(CE$16,Templates!$I$1:IF$1,0))="","",INDEX(Templates!$I$2:$FQ$152,ROW()-ROW(CE$20)+1, MATCH(CE$16,Templates!$I$1:IF$1,0)))</f>
        <v/>
      </c>
      <c r="CF111" s="55" t="str" cm="1">
        <f t="array" ref="CF111">IF(INDEX(Templates!$I$2:$FQ$152,ROW()-ROW(CF$20)+1, MATCH(CF$16,Templates!$I$1:ID$1,0))="","",INDEX(Templates!$I$2:$FQ$152,ROW()-ROW(CF$20)+1, MATCH(CF$16,Templates!$I$1:ID$1,0)))</f>
        <v/>
      </c>
      <c r="CG111" s="55" t="str" cm="1">
        <f t="array" ref="CG111">IF(INDEX(Templates!$I$2:$FQ$152,ROW()-ROW(CG$20)+1, MATCH(CG$16,Templates!$I$1:IE$1,0))="","",INDEX(Templates!$I$2:$FQ$152,ROW()-ROW(CG$20)+1, MATCH(CG$16,Templates!$I$1:IE$1,0)))</f>
        <v/>
      </c>
      <c r="CH111" s="55" t="str" cm="1">
        <f t="array" ref="CH111">IF(INDEX(Templates!$I$2:$FQ$152,ROW()-ROW(CH$20)+1, MATCH(CH$16,Templates!$I$1:IF$1,0))="","",INDEX(Templates!$I$2:$FQ$152,ROW()-ROW(CH$20)+1, MATCH(CH$16,Templates!$I$1:IF$1,0)))</f>
        <v/>
      </c>
      <c r="CI111" s="55" t="str" cm="1">
        <f t="array" ref="CI111">IF(INDEX(Templates!$I$2:$FQ$152,ROW()-ROW(CI$20)+1, MATCH(CI$16,Templates!$I$1:IG$1,0))="","",INDEX(Templates!$I$2:$FQ$152,ROW()-ROW(CI$20)+1, MATCH(CI$16,Templates!$I$1:IG$1,0)))</f>
        <v/>
      </c>
      <c r="CJ111" s="55" t="str" cm="1">
        <f t="array" ref="CJ111">IF(INDEX(Templates!$I$2:$FQ$152,ROW()-ROW(CJ$20)+1, MATCH(CJ$16,Templates!$I$1:IH$1,0))="","",INDEX(Templates!$I$2:$FQ$152,ROW()-ROW(CJ$20)+1, MATCH(CJ$16,Templates!$I$1:IH$1,0)))</f>
        <v/>
      </c>
      <c r="CK111" s="55" t="str" cm="1">
        <f t="array" ref="CK111">IF(INDEX(Templates!$I$2:$FQ$152,ROW()-ROW(CK$20)+1, MATCH(CK$16,Templates!$I$1:II$1,0))="","",INDEX(Templates!$I$2:$FQ$152,ROW()-ROW(CK$20)+1, MATCH(CK$16,Templates!$I$1:II$1,0)))</f>
        <v/>
      </c>
      <c r="CL111" s="55" t="str" cm="1">
        <f t="array" ref="CL111">IF(INDEX(Templates!$I$2:$FQ$152,ROW()-ROW(CL$20)+1, MATCH(CL$16,Templates!$I$1:IJ$1,0))="","",INDEX(Templates!$I$2:$FQ$152,ROW()-ROW(CL$20)+1, MATCH(CL$16,Templates!$I$1:IJ$1,0)))</f>
        <v/>
      </c>
      <c r="CM111" s="55" t="str" cm="1">
        <f t="array" ref="CM111">IF(INDEX(Templates!$I$2:$FQ$152,ROW()-ROW(CM$20)+1, MATCH(CM$16,Templates!$I$1:IK$1,0))="","",INDEX(Templates!$I$2:$FQ$152,ROW()-ROW(CM$20)+1, MATCH(CM$16,Templates!$I$1:IK$1,0)))</f>
        <v>Boiler Loop 1</v>
      </c>
      <c r="CN111" s="55" t="str" cm="1">
        <f t="array" ref="CN111">IF(INDEX(Templates!$I$2:$FQ$152,ROW()-ROW(CN$20)+1, MATCH(CN$16,Templates!$I$1:IL$1,0))="","",INDEX(Templates!$I$2:$FQ$152,ROW()-ROW(CN$20)+1, MATCH(CN$16,Templates!$I$1:IL$1,0)))</f>
        <v>Boiler Loop 1</v>
      </c>
      <c r="CO111" s="55" t="str" cm="1">
        <f t="array" ref="CO111">IF(INDEX(Templates!$I$2:$FQ$152,ROW()-ROW(CO$20)+1, MATCH(CO$16,Templates!$I$1:IM$1,0))="","",INDEX(Templates!$I$2:$FQ$152,ROW()-ROW(CO$20)+1, MATCH(CO$16,Templates!$I$1:IM$1,0)))</f>
        <v>Boiler Loop 1</v>
      </c>
      <c r="CP111" s="55" t="str" cm="1">
        <f t="array" ref="CP111">IF(INDEX(Templates!$I$2:$FQ$152,ROW()-ROW(CP$20)+1, MATCH(CP$16,Templates!$I$1:IN$1,0))="","",INDEX(Templates!$I$2:$FQ$152,ROW()-ROW(CP$20)+1, MATCH(CP$16,Templates!$I$1:IN$1,0)))</f>
        <v/>
      </c>
      <c r="CQ111" s="55" t="str" cm="1">
        <f t="array" ref="CQ111">IF(INDEX(Templates!$I$2:$FQ$152,ROW()-ROW(CQ$20)+1, MATCH(CQ$16,Templates!$I$1:IO$1,0))="","",INDEX(Templates!$I$2:$FQ$152,ROW()-ROW(CQ$20)+1, MATCH(CQ$16,Templates!$I$1:IO$1,0)))</f>
        <v>Boiler Loop 1</v>
      </c>
      <c r="CR111" s="55" t="str" cm="1">
        <f t="array" ref="CR111">IF(INDEX(Templates!$I$2:$FQ$152,ROW()-ROW(CR$20)+1, MATCH(CR$16,Templates!$I$1:IP$1,0))="","",INDEX(Templates!$I$2:$FQ$152,ROW()-ROW(CR$20)+1, MATCH(CR$16,Templates!$I$1:IP$1,0)))</f>
        <v/>
      </c>
      <c r="CS111" s="55" t="str" cm="1">
        <f t="array" ref="CS111">IF(INDEX(Templates!$I$2:$FQ$152,ROW()-ROW(CS$20)+1, MATCH(CS$16,Templates!$I$1:IQ$1,0))="","",INDEX(Templates!$I$2:$FQ$152,ROW()-ROW(CS$20)+1, MATCH(CS$16,Templates!$I$1:IQ$1,0)))</f>
        <v>Boiler Loop 1</v>
      </c>
      <c r="CT111" s="55" t="str" cm="1">
        <f t="array" ref="CT111">IF(INDEX(Templates!$I$2:$FQ$152,ROW()-ROW(CT$20)+1, MATCH(CT$16,Templates!$I$1:IR$1,0))="","",INDEX(Templates!$I$2:$FQ$152,ROW()-ROW(CT$20)+1, MATCH(CT$16,Templates!$I$1:IR$1,0)))</f>
        <v>Boiler Loop 1</v>
      </c>
      <c r="CU111" s="55" t="str" cm="1">
        <f t="array" ref="CU111">IF(INDEX(Templates!$I$2:$FQ$152,ROW()-ROW(CU$20)+1, MATCH(CU$16,Templates!$I$1:IS$1,0))="","",INDEX(Templates!$I$2:$FQ$152,ROW()-ROW(CU$20)+1, MATCH(CU$16,Templates!$I$1:IS$1,0)))</f>
        <v/>
      </c>
      <c r="CV111" s="55" t="str" cm="1">
        <f t="array" ref="CV111">IF(INDEX(Templates!$I$2:$FQ$152,ROW()-ROW(CV$20)+1, MATCH(CV$16,Templates!$I$1:IT$1,0))="","",INDEX(Templates!$I$2:$FQ$152,ROW()-ROW(CV$20)+1, MATCH(CV$16,Templates!$I$1:IT$1,0)))</f>
        <v>Boiler Loop 1</v>
      </c>
      <c r="CW111" s="55" t="str" cm="1">
        <f t="array" ref="CW111">IF(INDEX(Templates!$I$2:$FQ$152,ROW()-ROW(CW$20)+1, MATCH(CW$16,Templates!$I$1:IU$1,0))="","",INDEX(Templates!$I$2:$FQ$152,ROW()-ROW(CW$20)+1, MATCH(CW$16,Templates!$I$1:IU$1,0)))</f>
        <v>Boiler Loop 1</v>
      </c>
      <c r="CX111" s="55" t="str" cm="1">
        <f t="array" ref="CX111">IF(INDEX(Templates!$I$2:$FQ$152,ROW()-ROW(CX$20)+1, MATCH(CX$16,Templates!$I$1:IV$1,0))="","",INDEX(Templates!$I$2:$FQ$152,ROW()-ROW(CX$20)+1, MATCH(CX$16,Templates!$I$1:IV$1,0)))</f>
        <v>Boiler Loop 1</v>
      </c>
      <c r="CY111" s="55" t="str" cm="1">
        <f t="array" ref="CY111">IF(INDEX(Templates!$I$2:$FQ$152,ROW()-ROW(CY$20)+1, MATCH(CY$16,Templates!$I$1:IW$1,0))="","",INDEX(Templates!$I$2:$FQ$152,ROW()-ROW(CY$20)+1, MATCH(CY$16,Templates!$I$1:IW$1,0)))</f>
        <v>Boiler Loop 1</v>
      </c>
      <c r="CZ111" s="55" t="str" cm="1">
        <f t="array" ref="CZ111">IF(INDEX(Templates!$I$2:$FQ$152,ROW()-ROW(CZ$20)+1, MATCH(CZ$16,Templates!$I$1:IX$1,0))="","",INDEX(Templates!$I$2:$FQ$152,ROW()-ROW(CZ$20)+1, MATCH(CZ$16,Templates!$I$1:IX$1,0)))</f>
        <v>Chiller Loop 1</v>
      </c>
      <c r="DA111" s="55" t="str" cm="1">
        <f t="array" ref="DA111">IF(INDEX(Templates!$I$2:$FQ$152,ROW()-ROW(DA$20)+1, MATCH(DA$16,Templates!$I$1:IY$1,0))="","",INDEX(Templates!$I$2:$FQ$152,ROW()-ROW(DA$20)+1, MATCH(DA$16,Templates!$I$1:IY$1,0)))</f>
        <v>Chiller Loop 1</v>
      </c>
      <c r="DB111" s="55" t="str" cm="1">
        <f t="array" ref="DB111">IF(INDEX(Templates!$I$2:$FQ$152,ROW()-ROW(DB$20)+1, MATCH(DB$16,Templates!$I$1:IZ$1,0))="","",INDEX(Templates!$I$2:$FQ$152,ROW()-ROW(DB$20)+1, MATCH(DB$16,Templates!$I$1:IZ$1,0)))</f>
        <v>Boiler Loop 1</v>
      </c>
      <c r="DC111" s="55" t="str" cm="1">
        <f t="array" ref="DC111">IF(INDEX(Templates!$I$2:$FQ$152,ROW()-ROW(DC$20)+1, MATCH(DC$16,Templates!$I$1:JA$1,0))="","",INDEX(Templates!$I$2:$FQ$152,ROW()-ROW(DC$20)+1, MATCH(DC$16,Templates!$I$1:JA$1,0)))</f>
        <v>Boiler Loop 1</v>
      </c>
      <c r="DD111" s="55" t="str" cm="1">
        <f t="array" ref="DD111">IF(INDEX(Templates!$I$2:$FQ$152,ROW()-ROW(DD$20)+1, MATCH(DD$16,Templates!$I$1:JB$1,0))="","",INDEX(Templates!$I$2:$FQ$152,ROW()-ROW(DD$20)+1, MATCH(DD$16,Templates!$I$1:JB$1,0)))</f>
        <v/>
      </c>
      <c r="DE111" s="55" t="str" cm="1">
        <f t="array" ref="DE111">IF(INDEX(Templates!$I$2:$FQ$152,ROW()-ROW(DE$20)+1, MATCH(DE$16,Templates!$I$1:JC$1,0))="","",INDEX(Templates!$I$2:$FQ$152,ROW()-ROW(DE$20)+1, MATCH(DE$16,Templates!$I$1:JC$1,0)))</f>
        <v/>
      </c>
      <c r="DF111" s="55" t="str" cm="1">
        <f t="array" ref="DF111">IF(INDEX(Templates!$I$2:$FQ$152,ROW()-ROW(DF$20)+1, MATCH(DF$16,Templates!$I$1:JD$1,0))="","",INDEX(Templates!$I$2:$FQ$152,ROW()-ROW(DF$20)+1, MATCH(DF$16,Templates!$I$1:JD$1,0)))</f>
        <v>Boiler Loop 1</v>
      </c>
      <c r="DG111" s="55" t="str" cm="1">
        <f t="array" ref="DG111">IF(INDEX(Templates!$I$2:$FQ$152,ROW()-ROW(DG$20)+1, MATCH(DG$16,Templates!$I$1:JE$1,0))="","",INDEX(Templates!$I$2:$FQ$152,ROW()-ROW(DG$20)+1, MATCH(DG$16,Templates!$I$1:JE$1,0)))</f>
        <v>Boiler Loop 1</v>
      </c>
      <c r="DH111" s="55" t="str" cm="1">
        <f t="array" ref="DH111">IF(INDEX(Templates!$I$2:$FQ$152,ROW()-ROW(DH$20)+1, MATCH(DH$16,Templates!$I$1:JF$1,0))="","",INDEX(Templates!$I$2:$FQ$152,ROW()-ROW(DH$20)+1, MATCH(DH$16,Templates!$I$1:JF$1,0)))</f>
        <v/>
      </c>
      <c r="DI111" s="55" t="str" cm="1">
        <f t="array" ref="DI111">IF(INDEX(Templates!$I$2:$FQ$152,ROW()-ROW(DI$20)+1, MATCH(DI$16,Templates!$I$1:JG$1,0))="","",INDEX(Templates!$I$2:$FQ$152,ROW()-ROW(DI$20)+1, MATCH(DI$16,Templates!$I$1:JG$1,0)))</f>
        <v/>
      </c>
      <c r="DJ111" s="55" t="str" cm="1">
        <f t="array" ref="DJ111">IF(INDEX(Templates!$I$2:$FQ$152,ROW()-ROW(DJ$20)+1, MATCH(DJ$16,Templates!$I$1:JH$1,0))="","",INDEX(Templates!$I$2:$FQ$152,ROW()-ROW(DJ$20)+1, MATCH(DJ$16,Templates!$I$1:JH$1,0)))</f>
        <v>Boiler Loop 1</v>
      </c>
      <c r="DK111" s="55" t="str" cm="1">
        <f t="array" ref="DK111">IF(INDEX(Templates!$I$2:$FQ$152,ROW()-ROW(DK$20)+1, MATCH(DK$16,Templates!$I$1:JI$1,0))="","",INDEX(Templates!$I$2:$FQ$152,ROW()-ROW(DK$20)+1, MATCH(DK$16,Templates!$I$1:JI$1,0)))</f>
        <v>Boiler Loop 1</v>
      </c>
      <c r="DL111" s="55" t="str" cm="1">
        <f t="array" ref="DL111">IF(INDEX(Templates!$I$2:$FQ$152,ROW()-ROW(DL$20)+1, MATCH(DL$16,Templates!$I$1:JJ$1,0))="","",INDEX(Templates!$I$2:$FQ$152,ROW()-ROW(DL$20)+1, MATCH(DL$16,Templates!$I$1:JJ$1,0)))</f>
        <v>Boiler Loop 1</v>
      </c>
      <c r="DM111" s="55" t="str" cm="1">
        <f t="array" ref="DM111">IF(INDEX(Templates!$I$2:$FQ$152,ROW()-ROW(DM$20)+1, MATCH(DM$16,Templates!$I$1:JK$1,0))="","",INDEX(Templates!$I$2:$FQ$152,ROW()-ROW(DM$20)+1, MATCH(DM$16,Templates!$I$1:JK$1,0)))</f>
        <v>Boiler Loop 1</v>
      </c>
      <c r="DN111" s="55" t="str" cm="1">
        <f t="array" ref="DN111">IF(INDEX(Templates!$I$2:$FQ$152,ROW()-ROW(DN$20)+1, MATCH(DN$16,Templates!$I$1:JL$1,0))="","",INDEX(Templates!$I$2:$FQ$152,ROW()-ROW(DN$20)+1, MATCH(DN$16,Templates!$I$1:JL$1,0)))</f>
        <v/>
      </c>
      <c r="DO111" s="55" t="str" cm="1">
        <f t="array" ref="DO111">IF(INDEX(Templates!$I$2:$FQ$152,ROW()-ROW(DO$20)+1, MATCH(DO$16,Templates!$I$1:JM$1,0))="","",INDEX(Templates!$I$2:$FQ$152,ROW()-ROW(DO$20)+1, MATCH(DO$16,Templates!$I$1:JM$1,0)))</f>
        <v>Boiler Loop 1</v>
      </c>
      <c r="DP111" s="55" t="str" cm="1">
        <f t="array" ref="DP111">IF(INDEX(Templates!$I$2:$FQ$152,ROW()-ROW(DP$20)+1, MATCH(DP$16,Templates!$I$1:JN$1,0))="","",INDEX(Templates!$I$2:$FQ$152,ROW()-ROW(DP$20)+1, MATCH(DP$16,Templates!$I$1:JN$1,0)))</f>
        <v/>
      </c>
      <c r="DQ111" s="55" t="str" cm="1">
        <f t="array" ref="DQ111">IF(INDEX(Templates!$I$2:$FQ$152,ROW()-ROW(DQ$20)+1, MATCH(DQ$16,Templates!$I$1:JO$1,0))="","",INDEX(Templates!$I$2:$FQ$152,ROW()-ROW(DQ$20)+1, MATCH(DQ$16,Templates!$I$1:JO$1,0)))</f>
        <v>Boiler Loop 1</v>
      </c>
      <c r="DR111" s="55" t="str" cm="1">
        <f t="array" ref="DR111">IF(INDEX(Templates!$I$2:$FQ$152,ROW()-ROW(DR$20)+1, MATCH(DR$16,Templates!$I$1:JP$1,0))="","",INDEX(Templates!$I$2:$FQ$152,ROW()-ROW(DR$20)+1, MATCH(DR$16,Templates!$I$1:JP$1,0)))</f>
        <v/>
      </c>
      <c r="DS111" s="55" t="str" cm="1">
        <f t="array" ref="DS111">IF(INDEX(Templates!$I$2:$FQ$152,ROW()-ROW(DS$20)+1, MATCH(DS$16,Templates!$I$1:JQ$1,0))="","",INDEX(Templates!$I$2:$FQ$152,ROW()-ROW(DS$20)+1, MATCH(DS$16,Templates!$I$1:JQ$1,0)))</f>
        <v>Boiler Loop 1</v>
      </c>
      <c r="DT111" s="55" t="str" cm="1">
        <f t="array" ref="DT111">IF(INDEX(Templates!$I$2:$FQ$152,ROW()-ROW(DT$20)+1, MATCH(DT$16,Templates!$I$1:JR$1,0))="","",INDEX(Templates!$I$2:$FQ$152,ROW()-ROW(DT$20)+1, MATCH(DT$16,Templates!$I$1:JR$1,0)))</f>
        <v/>
      </c>
      <c r="DU111" s="55" t="str" cm="1">
        <f t="array" ref="DU111">IF(INDEX(Templates!$I$2:$FQ$152,ROW()-ROW(DU$20)+1, MATCH(DU$16,Templates!$I$1:JP$1,0))="","",INDEX(Templates!$I$2:$FQ$152,ROW()-ROW(DU$20)+1, MATCH(DU$16,Templates!$I$1:JP$1,0)))</f>
        <v/>
      </c>
      <c r="DV111" s="55" t="str" cm="1">
        <f t="array" ref="DV111">IF(INDEX(Templates!$I$2:$FQ$152,ROW()-ROW(DV$20)+1, MATCH(DV$16,Templates!$I$1:JQ$1,0))="","",INDEX(Templates!$I$2:$FQ$152,ROW()-ROW(DV$20)+1, MATCH(DV$16,Templates!$I$1:JQ$1,0)))</f>
        <v/>
      </c>
      <c r="DW111" s="55" t="str" cm="1">
        <f t="array" ref="DW111">IF(INDEX(Templates!$I$2:$FQ$152,ROW()-ROW(DW$20)+1, MATCH(DW$16,Templates!$I$1:JR$1,0))="","",INDEX(Templates!$I$2:$FQ$152,ROW()-ROW(DW$20)+1, MATCH(DW$16,Templates!$I$1:JR$1,0)))</f>
        <v/>
      </c>
      <c r="DX111" s="55" t="str" cm="1">
        <f t="array" ref="DX111">IF(INDEX(Templates!$I$2:$FQ$152,ROW()-ROW(DX$20)+1, MATCH(DX$16,Templates!$I$1:JS$1,0))="","",INDEX(Templates!$I$2:$FQ$152,ROW()-ROW(DX$20)+1, MATCH(DX$16,Templates!$I$1:JS$1,0)))</f>
        <v/>
      </c>
      <c r="DY111" s="55" t="str" cm="1">
        <f t="array" ref="DY111">IF(INDEX(Templates!$I$2:$FQ$152,ROW()-ROW(DY$20)+1, MATCH(DY$16,Templates!$I$1:JT$1,0))="","",INDEX(Templates!$I$2:$FQ$152,ROW()-ROW(DY$20)+1, MATCH(DY$16,Templates!$I$1:JT$1,0)))</f>
        <v>Boiler Loop 1</v>
      </c>
      <c r="DZ111" s="55" t="str" cm="1">
        <f t="array" ref="DZ111">IF(INDEX(Templates!$I$2:$FQ$152,ROW()-ROW(DZ$20)+1, MATCH(DZ$16,Templates!$I$1:JU$1,0))="","",INDEX(Templates!$I$2:$FQ$152,ROW()-ROW(DZ$20)+1, MATCH(DZ$16,Templates!$I$1:JU$1,0)))</f>
        <v>Boiler Loop 1</v>
      </c>
      <c r="EA111" s="55" t="str" cm="1">
        <f t="array" ref="EA111">IF(INDEX(Templates!$I$2:$FQ$152,ROW()-ROW(EA$20)+1, MATCH(EA$16,Templates!$I$1:JV$1,0))="","",INDEX(Templates!$I$2:$FQ$152,ROW()-ROW(EA$20)+1, MATCH(EA$16,Templates!$I$1:JV$1,0)))</f>
        <v>Boiler Loop 1</v>
      </c>
      <c r="EB111" s="55" t="str" cm="1">
        <f t="array" ref="EB111">IF(INDEX(Templates!$I$2:$FQ$152,ROW()-ROW(EB$20)+1, MATCH(EB$16,Templates!$I$1:JW$1,0))="","",INDEX(Templates!$I$2:$FQ$152,ROW()-ROW(EB$20)+1, MATCH(EB$16,Templates!$I$1:JW$1,0)))</f>
        <v>Boiler Loop 1</v>
      </c>
      <c r="EC111" s="55" t="str" cm="1">
        <f t="array" ref="EC111">IF(INDEX(Templates!$I$2:$FQ$152,ROW()-ROW(EC$20)+1, MATCH(EC$16,Templates!$I$1:JX$1,0))="","",INDEX(Templates!$I$2:$FQ$152,ROW()-ROW(EC$20)+1, MATCH(EC$16,Templates!$I$1:JX$1,0)))</f>
        <v>Boiler Loop 1</v>
      </c>
      <c r="ED111" s="55" t="str" cm="1">
        <f t="array" ref="ED111">IF(INDEX(Templates!$I$2:$FQ$152,ROW()-ROW(ED$20)+1, MATCH(ED$16,Templates!$I$1:JY$1,0))="","",INDEX(Templates!$I$2:$FQ$152,ROW()-ROW(ED$20)+1, MATCH(ED$16,Templates!$I$1:JY$1,0)))</f>
        <v>Boiler Loop 1</v>
      </c>
      <c r="EE111" s="55"/>
      <c r="EF111" s="55"/>
      <c r="EG111" s="55"/>
      <c r="EH111" s="55"/>
      <c r="EI111" s="55"/>
      <c r="EJ111" s="55"/>
      <c r="EK111" s="55"/>
      <c r="EL111" s="55"/>
      <c r="EM111" s="55"/>
      <c r="EN111" s="55"/>
      <c r="EO111" s="55"/>
      <c r="EP111" s="55"/>
      <c r="EQ111" s="55"/>
      <c r="ER111" s="55"/>
      <c r="ES111" s="55"/>
      <c r="ET111" s="55"/>
      <c r="EU111" s="55"/>
      <c r="EV111" s="55"/>
      <c r="EW111" s="55"/>
      <c r="EX111" s="55"/>
      <c r="EY111" s="55"/>
      <c r="EZ111" s="55"/>
      <c r="FA111" s="55"/>
      <c r="FB111" s="55"/>
      <c r="FC111" s="55"/>
      <c r="FD111" s="55"/>
      <c r="FE111" s="55"/>
      <c r="FF111" s="55"/>
      <c r="FG111" s="55"/>
      <c r="FH111" s="55"/>
      <c r="FI111" s="55"/>
      <c r="FJ111" s="55"/>
      <c r="FK111" s="55"/>
      <c r="FL111" s="55"/>
      <c r="FM111" s="55"/>
      <c r="FN111" s="55"/>
      <c r="FO111" s="55"/>
      <c r="FP111" s="55"/>
      <c r="FQ111" s="55"/>
      <c r="FR111" s="55"/>
      <c r="FS111" s="55"/>
      <c r="FT111" s="55"/>
      <c r="FU111" s="55"/>
      <c r="FV111" s="55"/>
      <c r="FW111" s="55"/>
      <c r="FX111" s="55"/>
      <c r="FY111" s="55"/>
      <c r="FZ111" s="55"/>
      <c r="GA111" s="55"/>
      <c r="GB111" s="55"/>
      <c r="GC111" s="55"/>
      <c r="GD111" s="55"/>
      <c r="GE111" s="55"/>
      <c r="GF111" s="55"/>
      <c r="GG111" s="55"/>
      <c r="GH111" s="55"/>
      <c r="GI111" s="55"/>
      <c r="GJ111" s="55"/>
      <c r="GK111" s="55"/>
      <c r="GL111" s="55"/>
      <c r="GM111" s="55"/>
      <c r="GN111" s="55"/>
      <c r="GO111" s="83"/>
      <c r="GP111" s="83"/>
      <c r="GQ111" s="83"/>
      <c r="GR111" s="83"/>
      <c r="GS111" s="83"/>
      <c r="GT111" s="83"/>
      <c r="GU111" s="83"/>
      <c r="GV111" s="83"/>
      <c r="GW111" s="83"/>
    </row>
    <row r="112" spans="1:205" s="24" customFormat="1" x14ac:dyDescent="0.55000000000000004">
      <c r="A112" s="41" t="s">
        <v>763</v>
      </c>
      <c r="B112" s="6" t="s">
        <v>768</v>
      </c>
      <c r="C112" s="66" t="str" cm="1">
        <f t="array" ref="C112">IF(INDEX(Templates!A$2:A$153,ROW()-ROW($20:$20)+1)="","",INDEX(Templates!A$2:A$153,ROW()-ROW($20:$20)+1))</f>
        <v>JSON_PATH:pumps[0]</v>
      </c>
      <c r="D112" s="66" t="str" cm="1">
        <f t="array" ref="D112">IF(INDEX(Templates!B$2:B$153,ROW()-ROW($20:$20)+1)="","",INDEX(Templates!B$2:B$153,ROW()-ROW($20:$20)+1))</f>
        <v>speed_control</v>
      </c>
      <c r="E112" s="66" t="str" cm="1">
        <f t="array" ref="E112">IF(INDEX(Templates!C$2:C$153,ROW()-ROW($20:$20)+1)="","",INDEX(Templates!C$2:C$153,ROW()-ROW($20:$20)+1))</f>
        <v/>
      </c>
      <c r="F112" s="127" t="str" cm="1">
        <f t="array" ref="F112">IF(INDEX(Templates!D$2:D$153,ROW()-ROW($20:$20)+1)="","",INDEX(Templates!D$2:D$153,ROW()-ROW($20:$20)+1))</f>
        <v/>
      </c>
      <c r="G112" s="116" t="str" cm="1">
        <f t="array" ref="G112">IF(INDEX(Templates!E$2:E$153,ROW()-ROW($20:$20)+1)="","",INDEX(Templates!E$2:E$153,ROW()-ROW($20:$20)+1))</f>
        <v>Pump</v>
      </c>
      <c r="H112" s="68" t="str" cm="1">
        <f t="array" ref="H112">IF(INDEX(Templates!F$2:F$153,ROW()-ROW($20:$20)+1)="","",INDEX(Templates!F$2:F$153,ROW()-ROW($20:$20)+1))</f>
        <v>Pump 1</v>
      </c>
      <c r="I112" s="68" t="str" cm="1">
        <f t="array" ref="I112">IF(INDEX(Templates!G$2:G$153,ROW()-ROW($20:$20)+1)="","",INDEX(Templates!G$2:G$153,ROW()-ROW($20:$20)+1))</f>
        <v>ASHRAE229 1</v>
      </c>
      <c r="J112" s="68" t="str" cm="1">
        <f t="array" ref="J112">IF(INDEX(Templates!H$2:H$153,ROW()-ROW($20:$20)+1)="","",INDEX(Templates!H$2:H$153,ROW()-ROW($20:$20)+1))</f>
        <v>speed_control</v>
      </c>
      <c r="K112" s="69" t="s">
        <v>765</v>
      </c>
      <c r="L112" s="69" t="s">
        <v>765</v>
      </c>
      <c r="M112" s="55" t="str" cm="1">
        <f t="array" ref="M112">IF(INDEX(Templates!$I$2:$FQ$152,ROW()-ROW(M$20)+1, MATCH(M$16,Templates!$I$1:FQ$1,0))="","",INDEX(Templates!$I$2:$FQ$152,ROW()-ROW(M$20)+1, MATCH(M$16,Templates!$I$1:FQ$1,0)))</f>
        <v/>
      </c>
      <c r="N112" s="55" t="str" cm="1">
        <f t="array" ref="N112">IF(INDEX(Templates!$I$2:$FQ$152,ROW()-ROW(N$20)+1, MATCH(N$16,Templates!$I$1:FR$1,0))="","",INDEX(Templates!$I$2:$FQ$152,ROW()-ROW(N$20)+1, MATCH(N$16,Templates!$I$1:FR$1,0)))</f>
        <v/>
      </c>
      <c r="O112" s="55" t="str" cm="1">
        <f t="array" ref="O112">IF(INDEX(Templates!$I$2:$FQ$152,ROW()-ROW(O$20)+1, MATCH(O$16,Templates!$I$1:FS$1,0))="","",INDEX(Templates!$I$2:$FQ$152,ROW()-ROW(O$20)+1, MATCH(O$16,Templates!$I$1:FS$1,0)))</f>
        <v/>
      </c>
      <c r="P112" s="55" t="str" cm="1">
        <f t="array" ref="P112">IF(INDEX(Templates!$I$2:$FQ$152,ROW()-ROW(P$20)+1, MATCH(P$16,Templates!$I$1:FT$1,0))="","",INDEX(Templates!$I$2:$FQ$152,ROW()-ROW(P$20)+1, MATCH(P$16,Templates!$I$1:FT$1,0)))</f>
        <v/>
      </c>
      <c r="Q112" s="55" t="str" cm="1">
        <f t="array" ref="Q112">IF(INDEX(Templates!$I$2:$FQ$152,ROW()-ROW(Q$20)+1, MATCH(Q$16,Templates!$I$1:FU$1,0))="","",INDEX(Templates!$I$2:$FQ$152,ROW()-ROW(Q$20)+1, MATCH(Q$16,Templates!$I$1:FU$1,0)))</f>
        <v/>
      </c>
      <c r="R112" s="55" t="str" cm="1">
        <f t="array" ref="R112">IF(INDEX(Templates!$I$2:$FQ$152,ROW()-ROW(R$20)+1, MATCH(R$16,Templates!$I$1:FV$1,0))="","",INDEX(Templates!$I$2:$FQ$152,ROW()-ROW(R$20)+1, MATCH(R$16,Templates!$I$1:FV$1,0)))</f>
        <v>FIXED_SPEED</v>
      </c>
      <c r="S112" s="55" t="str" cm="1">
        <f t="array" ref="S112">IF(INDEX(Templates!$I$2:$FQ$152,ROW()-ROW(S$20)+1, MATCH(S$16,Templates!$I$1:FW$1,0))="","",INDEX(Templates!$I$2:$FQ$152,ROW()-ROW(S$20)+1, MATCH(S$16,Templates!$I$1:FW$1,0)))</f>
        <v>FIXED_SPEED</v>
      </c>
      <c r="T112" s="55" t="str" cm="1">
        <f t="array" ref="T112">IF(INDEX(Templates!$I$2:$FQ$152,ROW()-ROW(T$20)+1, MATCH(T$16,Templates!$I$1:FX$1,0))="","",INDEX(Templates!$I$2:$FQ$152,ROW()-ROW(T$20)+1, MATCH(T$16,Templates!$I$1:FX$1,0)))</f>
        <v>FIXED_SPEED</v>
      </c>
      <c r="U112" s="55" t="str" cm="1">
        <f t="array" ref="U112">IF(INDEX(Templates!$I$2:$FQ$152,ROW()-ROW(U$20)+1, MATCH(U$16,Templates!$I$1:FY$1,0))="","",INDEX(Templates!$I$2:$FQ$152,ROW()-ROW(U$20)+1, MATCH(U$16,Templates!$I$1:FY$1,0)))</f>
        <v>FIXED_SPEED</v>
      </c>
      <c r="V112" s="55" t="str" cm="1">
        <f t="array" ref="V112">IF(INDEX(Templates!$I$2:$FQ$152,ROW()-ROW(V$20)+1, MATCH(V$16,Templates!$I$1:FZ$1,0))="","",INDEX(Templates!$I$2:$FQ$152,ROW()-ROW(V$20)+1, MATCH(V$16,Templates!$I$1:FZ$1,0)))</f>
        <v>FIXED_SPEED</v>
      </c>
      <c r="W112" s="55" t="str" cm="1">
        <f t="array" ref="W112">IF(INDEX(Templates!$I$2:$FQ$152,ROW()-ROW(W$20)+1, MATCH(W$16,Templates!$I$1:GA$1,0))="","",INDEX(Templates!$I$2:$FQ$152,ROW()-ROW(W$20)+1, MATCH(W$16,Templates!$I$1:GA$1,0)))</f>
        <v>FIXED_SPEED</v>
      </c>
      <c r="X112" s="55" t="str" cm="1">
        <f t="array" ref="X112">IF(INDEX(Templates!$I$2:$FQ$152,ROW()-ROW(X$20)+1, MATCH(X$16,Templates!$I$1:GB$1,0))="","",INDEX(Templates!$I$2:$FQ$152,ROW()-ROW(X$20)+1, MATCH(X$16,Templates!$I$1:GB$1,0)))</f>
        <v/>
      </c>
      <c r="Y112" s="55" t="str" cm="1">
        <f t="array" ref="Y112">IF(INDEX(Templates!$I$2:$FQ$152,ROW()-ROW(Y$20)+1, MATCH(Y$16,Templates!$I$1:GC$1,0))="","",INDEX(Templates!$I$2:$FQ$152,ROW()-ROW(Y$20)+1, MATCH(Y$16,Templates!$I$1:GC$1,0)))</f>
        <v/>
      </c>
      <c r="Z112" s="55" t="str" cm="1">
        <f t="array" ref="Z112">IF(INDEX(Templates!$I$2:$FQ$152,ROW()-ROW(Z$20)+1, MATCH(Z$16,Templates!$I$1:GD$1,0))="","",INDEX(Templates!$I$2:$FQ$152,ROW()-ROW(Z$20)+1, MATCH(Z$16,Templates!$I$1:GD$1,0)))</f>
        <v/>
      </c>
      <c r="AA112" s="55" t="str" cm="1">
        <f t="array" ref="AA112">IF(INDEX(Templates!$I$2:$FQ$152,ROW()-ROW(AA$20)+1, MATCH(AA$16,Templates!$I$1:GE$1,0))="","",INDEX(Templates!$I$2:$FQ$152,ROW()-ROW(AA$20)+1, MATCH(AA$16,Templates!$I$1:GE$1,0)))</f>
        <v/>
      </c>
      <c r="AB112" s="55" t="str" cm="1">
        <f t="array" ref="AB112">IF(INDEX(Templates!$I$2:$FQ$152,ROW()-ROW(AB$20)+1, MATCH(AB$16,Templates!$I$1:GF$1,0))="","",INDEX(Templates!$I$2:$FQ$152,ROW()-ROW(AB$20)+1, MATCH(AB$16,Templates!$I$1:GF$1,0)))</f>
        <v/>
      </c>
      <c r="AC112" s="55" t="str" cm="1">
        <f t="array" ref="AC112">IF(INDEX(Templates!$I$2:$FQ$152,ROW()-ROW(AC$20)+1, MATCH(AC$16,Templates!$I$1:GG$1,0))="","",INDEX(Templates!$I$2:$FQ$152,ROW()-ROW(AC$20)+1, MATCH(AC$16,Templates!$I$1:GG$1,0)))</f>
        <v/>
      </c>
      <c r="AD112" s="55" t="str" cm="1">
        <f t="array" ref="AD112">IF(INDEX(Templates!$I$2:$FQ$152,ROW()-ROW(AD$20)+1, MATCH(AD$16,Templates!$I$1:GH$1,0))="","",INDEX(Templates!$I$2:$FQ$152,ROW()-ROW(AD$20)+1, MATCH(AD$16,Templates!$I$1:GH$1,0)))</f>
        <v/>
      </c>
      <c r="AE112" s="55" t="str" cm="1">
        <f t="array" ref="AE112">IF(INDEX(Templates!$I$2:$FQ$152,ROW()-ROW(AE$20)+1, MATCH(AE$16,Templates!$I$1:GI$1,0))="","",INDEX(Templates!$I$2:$FQ$152,ROW()-ROW(AE$20)+1, MATCH(AE$16,Templates!$I$1:GI$1,0)))</f>
        <v/>
      </c>
      <c r="AF112" s="55" t="str" cm="1">
        <f t="array" ref="AF112">IF(INDEX(Templates!$I$2:$FQ$152,ROW()-ROW(AF$20)+1, MATCH(AF$16,Templates!$I$1:GJ$1,0))="","",INDEX(Templates!$I$2:$FQ$152,ROW()-ROW(AF$20)+1, MATCH(AF$16,Templates!$I$1:GJ$1,0)))</f>
        <v>FIXED_SPEED</v>
      </c>
      <c r="AG112" s="55" t="str" cm="1">
        <f t="array" ref="AG112">IF(INDEX(Templates!$I$2:$FQ$152,ROW()-ROW(AG$20)+1, MATCH(AG$16,Templates!$I$1:GK$1,0))="","",INDEX(Templates!$I$2:$FQ$152,ROW()-ROW(AG$20)+1, MATCH(AG$16,Templates!$I$1:GK$1,0)))</f>
        <v>FIXED_SPEED</v>
      </c>
      <c r="AH112" s="55" t="str" cm="1">
        <f t="array" ref="AH112">IF(INDEX(Templates!$I$2:$FQ$152,ROW()-ROW(AH$20)+1, MATCH(AH$16,Templates!$I$1:GL$1,0))="","",INDEX(Templates!$I$2:$FQ$152,ROW()-ROW(AH$20)+1, MATCH(AH$16,Templates!$I$1:GL$1,0)))</f>
        <v/>
      </c>
      <c r="AI112" s="55" t="str" cm="1">
        <f t="array" ref="AI112">IF(INDEX(Templates!$I$2:$FQ$152,ROW()-ROW(AI$20)+1, MATCH(AI$16,Templates!$I$1:GM$1,0))="","",INDEX(Templates!$I$2:$FQ$152,ROW()-ROW(AI$20)+1, MATCH(AI$16,Templates!$I$1:GM$1,0)))</f>
        <v/>
      </c>
      <c r="AJ112" s="55" t="str" cm="1">
        <f t="array" ref="AJ112">IF(INDEX(Templates!$I$2:$FQ$152,ROW()-ROW(AJ$20)+1, MATCH(AJ$16,Templates!$I$1:GN$1,0))="","",INDEX(Templates!$I$2:$FQ$152,ROW()-ROW(AJ$20)+1, MATCH(AJ$16,Templates!$I$1:GN$1,0)))</f>
        <v/>
      </c>
      <c r="AK112" s="55" t="str" cm="1">
        <f t="array" ref="AK112">IF(INDEX(Templates!$I$2:$FQ$152,ROW()-ROW(AK$20)+1, MATCH(AK$16,Templates!$I$1:GO$1,0))="","",INDEX(Templates!$I$2:$FQ$152,ROW()-ROW(AK$20)+1, MATCH(AK$16,Templates!$I$1:GO$1,0)))</f>
        <v>FIXED_SPEED</v>
      </c>
      <c r="AL112" s="55" t="str" cm="1">
        <f t="array" ref="AL112">IF(INDEX(Templates!$I$2:$FQ$152,ROW()-ROW(AL$20)+1, MATCH(AL$16,Templates!$I$1:GP$1,0))="","",INDEX(Templates!$I$2:$FQ$152,ROW()-ROW(AL$20)+1, MATCH(AL$16,Templates!$I$1:GP$1,0)))</f>
        <v>FIXED_SPEED</v>
      </c>
      <c r="AM112" s="55" t="str" cm="1">
        <f t="array" ref="AM112">IF(INDEX(Templates!$I$2:$FQ$152,ROW()-ROW(AM$20)+1, MATCH(AM$16,Templates!$I$1:GQ$1,0))="","",INDEX(Templates!$I$2:$FQ$152,ROW()-ROW(AM$20)+1, MATCH(AM$16,Templates!$I$1:GQ$1,0)))</f>
        <v>FIXED_SPEED</v>
      </c>
      <c r="AN112" s="55" t="str" cm="1">
        <f t="array" ref="AN112">IF(INDEX(Templates!$I$2:$FQ$152,ROW()-ROW(AN$20)+1, MATCH(AN$16,Templates!$I$1:GR$1,0))="","",INDEX(Templates!$I$2:$FQ$152,ROW()-ROW(AN$20)+1, MATCH(AN$16,Templates!$I$1:GR$1,0)))</f>
        <v>FIXED_SPEED</v>
      </c>
      <c r="AO112" s="55" t="str" cm="1">
        <f t="array" ref="AO112">IF(INDEX(Templates!$I$2:$FQ$152,ROW()-ROW(AO$20)+1, MATCH(AO$16,Templates!$I$1:GS$1,0))="","",INDEX(Templates!$I$2:$FQ$152,ROW()-ROW(AO$20)+1, MATCH(AO$16,Templates!$I$1:GS$1,0)))</f>
        <v>FIXED_SPEED</v>
      </c>
      <c r="AP112" s="55" t="str" cm="1">
        <f t="array" ref="AP112">IF(INDEX(Templates!$I$2:$FQ$152,ROW()-ROW(AP$20)+1, MATCH(AP$16,Templates!$I$1:GT$1,0))="","",INDEX(Templates!$I$2:$FQ$152,ROW()-ROW(AP$20)+1, MATCH(AP$16,Templates!$I$1:GT$1,0)))</f>
        <v>FIXED_SPEED</v>
      </c>
      <c r="AQ112" s="55" t="str" cm="1">
        <f t="array" ref="AQ112">IF(INDEX(Templates!$I$2:$FQ$152,ROW()-ROW(AQ$20)+1, MATCH(AQ$16,Templates!$I$1:GU$1,0))="","",INDEX(Templates!$I$2:$FQ$152,ROW()-ROW(AQ$20)+1, MATCH(AQ$16,Templates!$I$1:GU$1,0)))</f>
        <v/>
      </c>
      <c r="AR112" s="55" t="str" cm="1">
        <f t="array" ref="AR112">IF(INDEX(Templates!$I$2:$FQ$152,ROW()-ROW(AR$20)+1, MATCH(AR$16,Templates!$I$1:GV$1,0))="","",INDEX(Templates!$I$2:$FQ$152,ROW()-ROW(AR$20)+1, MATCH(AR$16,Templates!$I$1:GV$1,0)))</f>
        <v/>
      </c>
      <c r="AS112" s="55" t="str" cm="1">
        <f t="array" ref="AS112">IF(INDEX(Templates!$I$2:$FQ$152,ROW()-ROW(AS$20)+1, MATCH(AS$16,Templates!$I$1:GW$1,0))="","",INDEX(Templates!$I$2:$FQ$152,ROW()-ROW(AS$20)+1, MATCH(AS$16,Templates!$I$1:GW$1,0)))</f>
        <v/>
      </c>
      <c r="AT112" s="55" t="str" cm="1">
        <f t="array" ref="AT112">IF(INDEX(Templates!$I$2:$FQ$152,ROW()-ROW(AT$20)+1, MATCH(AT$16,Templates!$I$1:GX$1,0))="","",INDEX(Templates!$I$2:$FQ$152,ROW()-ROW(AT$20)+1, MATCH(AT$16,Templates!$I$1:GX$1,0)))</f>
        <v/>
      </c>
      <c r="AU112" s="55" t="str" cm="1">
        <f t="array" ref="AU112">IF(INDEX(Templates!$I$2:$FQ$152,ROW()-ROW(AU$20)+1, MATCH(AU$16,Templates!$I$1:GY$1,0))="","",INDEX(Templates!$I$2:$FQ$152,ROW()-ROW(AU$20)+1, MATCH(AU$16,Templates!$I$1:GY$1,0)))</f>
        <v/>
      </c>
      <c r="AV112" s="55" t="str" cm="1">
        <f t="array" ref="AV112">IF(INDEX(Templates!$I$2:$FQ$152,ROW()-ROW(AV$20)+1, MATCH(AV$16,Templates!$I$1:GZ$1,0))="","",INDEX(Templates!$I$2:$FQ$152,ROW()-ROW(AV$20)+1, MATCH(AV$16,Templates!$I$1:GZ$1,0)))</f>
        <v>FIXED_SPEED</v>
      </c>
      <c r="AW112" s="55" t="str" cm="1">
        <f t="array" ref="AW112">IF(INDEX(Templates!$I$2:$FQ$152,ROW()-ROW(AW$20)+1, MATCH(AW$16,Templates!$I$1:HA$1,0))="","",INDEX(Templates!$I$2:$FQ$152,ROW()-ROW(AW$20)+1, MATCH(AW$16,Templates!$I$1:HA$1,0)))</f>
        <v>FIXED_SPEED</v>
      </c>
      <c r="AX112" s="55" t="str" cm="1">
        <f t="array" ref="AX112">IF(INDEX(Templates!$I$2:$FQ$152,ROW()-ROW(AX$20)+1, MATCH(AX$16,Templates!$I$1:HB$1,0))="","",INDEX(Templates!$I$2:$FQ$152,ROW()-ROW(AX$20)+1, MATCH(AX$16,Templates!$I$1:HB$1,0)))</f>
        <v/>
      </c>
      <c r="AY112" s="55" t="str" cm="1">
        <f t="array" ref="AY112">IF(INDEX(Templates!$I$2:$FQ$152,ROW()-ROW(AY$20)+1, MATCH(AY$16,Templates!$I$1:HC$1,0))="","",INDEX(Templates!$I$2:$FQ$152,ROW()-ROW(AY$20)+1, MATCH(AY$16,Templates!$I$1:HC$1,0)))</f>
        <v/>
      </c>
      <c r="AZ112" s="55" t="str" cm="1">
        <f t="array" ref="AZ112">IF(INDEX(Templates!$I$2:$FQ$152,ROW()-ROW(AZ$20)+1, MATCH(AZ$16,Templates!$I$1:HD$1,0))="","",INDEX(Templates!$I$2:$FQ$152,ROW()-ROW(AZ$20)+1, MATCH(AZ$16,Templates!$I$1:HD$1,0)))</f>
        <v/>
      </c>
      <c r="BA112" s="55" t="str" cm="1">
        <f t="array" ref="BA112">IF(INDEX(Templates!$I$2:$FQ$152,ROW()-ROW(BA$20)+1, MATCH(BA$16,Templates!$I$1:HE$1,0))="","",INDEX(Templates!$I$2:$FQ$152,ROW()-ROW(BA$20)+1, MATCH(BA$16,Templates!$I$1:HE$1,0)))</f>
        <v>FIXED_SPEED</v>
      </c>
      <c r="BB112" s="55" t="str" cm="1">
        <f t="array" ref="BB112">IF(INDEX(Templates!$I$2:$FQ$152,ROW()-ROW(BB$20)+1, MATCH(BB$16,Templates!$I$1:HF$1,0))="","",INDEX(Templates!$I$2:$FQ$152,ROW()-ROW(BB$20)+1, MATCH(BB$16,Templates!$I$1:HF$1,0)))</f>
        <v/>
      </c>
      <c r="BC112" s="55" t="str" cm="1">
        <f t="array" ref="BC112">IF(INDEX(Templates!$I$2:$FQ$152,ROW()-ROW(BC$20)+1, MATCH(BC$16,Templates!$I$1:HG$1,0))="","",INDEX(Templates!$I$2:$FQ$152,ROW()-ROW(BC$20)+1, MATCH(BC$16,Templates!$I$1:HG$1,0)))</f>
        <v>FIXED_SPEED</v>
      </c>
      <c r="BD112" s="55" t="str" cm="1">
        <f t="array" ref="BD112">IF(INDEX(Templates!$I$2:$FQ$152,ROW()-ROW(BD$20)+1, MATCH(BD$16,Templates!$I$1:HH$1,0))="","",INDEX(Templates!$I$2:$FQ$152,ROW()-ROW(BD$20)+1, MATCH(BD$16,Templates!$I$1:HH$1,0)))</f>
        <v>FIXED_SPEED</v>
      </c>
      <c r="BE112" s="55" t="str" cm="1">
        <f t="array" ref="BE112">IF(INDEX(Templates!$I$2:$FQ$152,ROW()-ROW(BE$20)+1, MATCH(BE$16,Templates!$I$1:HI$1,0))="","",INDEX(Templates!$I$2:$FQ$152,ROW()-ROW(BE$20)+1, MATCH(BE$16,Templates!$I$1:HI$1,0)))</f>
        <v>FIXED_SPEED</v>
      </c>
      <c r="BF112" s="55" t="str" cm="1">
        <f t="array" ref="BF112">IF(INDEX(Templates!$I$2:$FQ$152,ROW()-ROW(BF$20)+1, MATCH(BF$16,Templates!$I$1:HJ$1,0))="","",INDEX(Templates!$I$2:$FQ$152,ROW()-ROW(BF$20)+1, MATCH(BF$16,Templates!$I$1:HJ$1,0)))</f>
        <v/>
      </c>
      <c r="BG112" s="55" t="str" cm="1">
        <f t="array" ref="BG112">IF(INDEX(Templates!$I$2:$FQ$152,ROW()-ROW(BG$20)+1, MATCH(BG$16,Templates!$I$1:HK$1,0))="","",INDEX(Templates!$I$2:$FQ$152,ROW()-ROW(BG$20)+1, MATCH(BG$16,Templates!$I$1:HK$1,0)))</f>
        <v>FIXED_SPEED</v>
      </c>
      <c r="BH112" s="55" t="str" cm="1">
        <f t="array" ref="BH112">IF(INDEX(Templates!$I$2:$FQ$152,ROW()-ROW(BH$20)+1, MATCH(BH$16,Templates!$I$1:HI$1,0))="","",INDEX(Templates!$I$2:$FQ$152,ROW()-ROW(BH$20)+1, MATCH(BH$16,Templates!$I$1:HI$1,0)))</f>
        <v/>
      </c>
      <c r="BI112" s="55" t="str" cm="1">
        <f t="array" ref="BI112">IF(INDEX(Templates!$I$2:$FQ$152,ROW()-ROW(BI$20)+1, MATCH(BI$16,Templates!$I$1:HJ$1,0))="","",INDEX(Templates!$I$2:$FQ$152,ROW()-ROW(BI$20)+1, MATCH(BI$16,Templates!$I$1:HJ$1,0)))</f>
        <v/>
      </c>
      <c r="BJ112" s="55" t="str" cm="1">
        <f t="array" ref="BJ112">IF(INDEX(Templates!$I$2:$FQ$152,ROW()-ROW(BJ$20)+1, MATCH(BJ$16,Templates!$I$1:HK$1,0))="","",INDEX(Templates!$I$2:$FQ$152,ROW()-ROW(BJ$20)+1, MATCH(BJ$16,Templates!$I$1:HK$1,0)))</f>
        <v/>
      </c>
      <c r="BK112" s="55" t="str" cm="1">
        <f t="array" ref="BK112">IF(INDEX(Templates!$I$2:$FQ$152,ROW()-ROW(BK$20)+1, MATCH(BK$16,Templates!$I$1:HL$1,0))="","",INDEX(Templates!$I$2:$FQ$152,ROW()-ROW(BK$20)+1, MATCH(BK$16,Templates!$I$1:HL$1,0)))</f>
        <v/>
      </c>
      <c r="BL112" s="55" t="str" cm="1">
        <f t="array" ref="BL112">IF(INDEX(Templates!$I$2:$FQ$152,ROW()-ROW(BL$20)+1, MATCH(BL$16,Templates!$I$1:HM$1,0))="","",INDEX(Templates!$I$2:$FQ$152,ROW()-ROW(BL$20)+1, MATCH(BL$16,Templates!$I$1:HM$1,0)))</f>
        <v/>
      </c>
      <c r="BM112" s="55" t="str" cm="1">
        <f t="array" ref="BM112">IF(INDEX(Templates!$I$2:$FQ$152,ROW()-ROW(BM$20)+1, MATCH(BM$16,Templates!$I$1:HN$1,0))="","",INDEX(Templates!$I$2:$FQ$152,ROW()-ROW(BM$20)+1, MATCH(BM$16,Templates!$I$1:HN$1,0)))</f>
        <v>FIXED_SPEED</v>
      </c>
      <c r="BN112" s="55" t="str" cm="1">
        <f t="array" ref="BN112">IF(INDEX(Templates!$I$2:$FQ$152,ROW()-ROW(BN$20)+1, MATCH(BN$16,Templates!$I$1:HO$1,0))="","",INDEX(Templates!$I$2:$FQ$152,ROW()-ROW(BN$20)+1, MATCH(BN$16,Templates!$I$1:HO$1,0)))</f>
        <v>FIXED_SPEED</v>
      </c>
      <c r="BO112" s="55" t="str" cm="1">
        <f t="array" ref="BO112">IF(INDEX(Templates!$I$2:$FQ$152,ROW()-ROW(BO$20)+1, MATCH(BO$16,Templates!$I$1:HP$1,0))="","",INDEX(Templates!$I$2:$FQ$152,ROW()-ROW(BO$20)+1, MATCH(BO$16,Templates!$I$1:HP$1,0)))</f>
        <v>FIXED_SPEED</v>
      </c>
      <c r="BP112" s="55" t="str" cm="1">
        <f t="array" ref="BP112">IF(INDEX(Templates!$I$2:$FQ$152,ROW()-ROW(BP$20)+1, MATCH(BP$16,Templates!$I$1:HQ$1,0))="","",INDEX(Templates!$I$2:$FQ$152,ROW()-ROW(BP$20)+1, MATCH(BP$16,Templates!$I$1:HQ$1,0)))</f>
        <v>FIXED_SPEED</v>
      </c>
      <c r="BQ112" s="55" t="str" cm="1">
        <f t="array" ref="BQ112">IF(INDEX(Templates!$I$2:$FQ$152,ROW()-ROW(BQ$20)+1, MATCH(BQ$16,Templates!$I$1:HR$1,0))="","",INDEX(Templates!$I$2:$FQ$152,ROW()-ROW(BQ$20)+1, MATCH(BQ$16,Templates!$I$1:HR$1,0)))</f>
        <v>FIXED_SPEED</v>
      </c>
      <c r="BR112" s="55" t="str" cm="1">
        <f t="array" ref="BR112">IF(INDEX(Templates!$I$2:$FQ$152,ROW()-ROW(BR$20)+1, MATCH(BR$16,Templates!$I$1:HS$1,0))="","",INDEX(Templates!$I$2:$FQ$152,ROW()-ROW(BR$20)+1, MATCH(BR$16,Templates!$I$1:HS$1,0)))</f>
        <v>FIXED_SPEED</v>
      </c>
      <c r="BS112" s="55" t="str" cm="1">
        <f t="array" ref="BS112">IF(INDEX(Templates!$I$2:$FQ$152,ROW()-ROW(BS$20)+1, MATCH(BS$16,Templates!$I$1:HT$1,0))="","",INDEX(Templates!$I$2:$FQ$152,ROW()-ROW(BS$20)+1, MATCH(BS$16,Templates!$I$1:HT$1,0)))</f>
        <v>FIXED_SPEED</v>
      </c>
      <c r="BT112" s="55" t="str" cm="1">
        <f t="array" ref="BT112">IF(INDEX(Templates!$I$2:$FQ$152,ROW()-ROW(BT$20)+1, MATCH(BT$16,Templates!$I$1:HU$1,0))="","",INDEX(Templates!$I$2:$FQ$152,ROW()-ROW(BT$20)+1, MATCH(BT$16,Templates!$I$1:HU$1,0)))</f>
        <v>FIXED_SPEED</v>
      </c>
      <c r="BU112" s="55" t="str" cm="1">
        <f t="array" ref="BU112">IF(INDEX(Templates!$I$2:$FQ$152,ROW()-ROW(BU$20)+1, MATCH(BU$16,Templates!$I$1:HV$1,0))="","",INDEX(Templates!$I$2:$FQ$152,ROW()-ROW(BU$20)+1, MATCH(BU$16,Templates!$I$1:HV$1,0)))</f>
        <v>FIXED_SPEED</v>
      </c>
      <c r="BV112" s="55" t="str" cm="1">
        <f t="array" ref="BV112">IF(INDEX(Templates!$I$2:$FQ$152,ROW()-ROW(BV$20)+1, MATCH(BV$16,Templates!$I$1:HW$1,0))="","",INDEX(Templates!$I$2:$FQ$152,ROW()-ROW(BV$20)+1, MATCH(BV$16,Templates!$I$1:HW$1,0)))</f>
        <v>FIXED_SPEED</v>
      </c>
      <c r="BW112" s="55" t="str" cm="1">
        <f t="array" ref="BW112">IF(INDEX(Templates!$I$2:$FQ$152,ROW()-ROW(BW$20)+1, MATCH(BW$16,Templates!$I$1:HX$1,0))="","",INDEX(Templates!$I$2:$FQ$152,ROW()-ROW(BW$20)+1, MATCH(BW$16,Templates!$I$1:HX$1,0)))</f>
        <v>FIXED_SPEED</v>
      </c>
      <c r="BX112" s="55" t="str" cm="1">
        <f t="array" ref="BX112">IF(INDEX(Templates!$I$2:$FQ$152,ROW()-ROW(BX$20)+1, MATCH(BX$16,Templates!$I$1:HY$1,0))="","",INDEX(Templates!$I$2:$FQ$152,ROW()-ROW(BX$20)+1, MATCH(BX$16,Templates!$I$1:HY$1,0)))</f>
        <v/>
      </c>
      <c r="BY112" s="55" t="str" cm="1">
        <f t="array" ref="BY112">IF(INDEX(Templates!$I$2:$FQ$152,ROW()-ROW(BY$20)+1, MATCH(BY$16,Templates!$I$1:HZ$1,0))="","",INDEX(Templates!$I$2:$FQ$152,ROW()-ROW(BY$20)+1, MATCH(BY$16,Templates!$I$1:HZ$1,0)))</f>
        <v/>
      </c>
      <c r="BZ112" s="55" t="str" cm="1">
        <f t="array" ref="BZ112">IF(INDEX(Templates!$I$2:$FQ$152,ROW()-ROW(BZ$20)+1, MATCH(BZ$16,Templates!$I$1:IA$1,0))="","",INDEX(Templates!$I$2:$FQ$152,ROW()-ROW(BZ$20)+1, MATCH(BZ$16,Templates!$I$1:IA$1,0)))</f>
        <v/>
      </c>
      <c r="CA112" s="55" t="str" cm="1">
        <f t="array" ref="CA112">IF(INDEX(Templates!$I$2:$FQ$152,ROW()-ROW(CA$20)+1, MATCH(CA$16,Templates!$I$1:IB$1,0))="","",INDEX(Templates!$I$2:$FQ$152,ROW()-ROW(CA$20)+1, MATCH(CA$16,Templates!$I$1:IB$1,0)))</f>
        <v/>
      </c>
      <c r="CB112" s="55" t="str" cm="1">
        <f t="array" ref="CB112">IF(INDEX(Templates!$I$2:$FQ$152,ROW()-ROW(CB$20)+1, MATCH(CB$16,Templates!$I$1:IC$1,0))="","",INDEX(Templates!$I$2:$FQ$152,ROW()-ROW(CB$20)+1, MATCH(CB$16,Templates!$I$1:IC$1,0)))</f>
        <v/>
      </c>
      <c r="CC112" s="55" t="str" cm="1">
        <f t="array" ref="CC112">IF(INDEX(Templates!$I$2:$FQ$152,ROW()-ROW(CC$20)+1, MATCH(CC$16,Templates!$I$1:ID$1,0))="","",INDEX(Templates!$I$2:$FQ$152,ROW()-ROW(CC$20)+1, MATCH(CC$16,Templates!$I$1:ID$1,0)))</f>
        <v/>
      </c>
      <c r="CD112" s="55" t="str" cm="1">
        <f t="array" ref="CD112">IF(INDEX(Templates!$I$2:$FQ$152,ROW()-ROW(CD$20)+1, MATCH(CD$16,Templates!$I$1:IE$1,0))="","",INDEX(Templates!$I$2:$FQ$152,ROW()-ROW(CD$20)+1, MATCH(CD$16,Templates!$I$1:IE$1,0)))</f>
        <v/>
      </c>
      <c r="CE112" s="55" t="str" cm="1">
        <f t="array" ref="CE112">IF(INDEX(Templates!$I$2:$FQ$152,ROW()-ROW(CE$20)+1, MATCH(CE$16,Templates!$I$1:IF$1,0))="","",INDEX(Templates!$I$2:$FQ$152,ROW()-ROW(CE$20)+1, MATCH(CE$16,Templates!$I$1:IF$1,0)))</f>
        <v/>
      </c>
      <c r="CF112" s="55" t="str" cm="1">
        <f t="array" ref="CF112">IF(INDEX(Templates!$I$2:$FQ$152,ROW()-ROW(CF$20)+1, MATCH(CF$16,Templates!$I$1:ID$1,0))="","",INDEX(Templates!$I$2:$FQ$152,ROW()-ROW(CF$20)+1, MATCH(CF$16,Templates!$I$1:ID$1,0)))</f>
        <v/>
      </c>
      <c r="CG112" s="55" t="str" cm="1">
        <f t="array" ref="CG112">IF(INDEX(Templates!$I$2:$FQ$152,ROW()-ROW(CG$20)+1, MATCH(CG$16,Templates!$I$1:IE$1,0))="","",INDEX(Templates!$I$2:$FQ$152,ROW()-ROW(CG$20)+1, MATCH(CG$16,Templates!$I$1:IE$1,0)))</f>
        <v/>
      </c>
      <c r="CH112" s="55" t="str" cm="1">
        <f t="array" ref="CH112">IF(INDEX(Templates!$I$2:$FQ$152,ROW()-ROW(CH$20)+1, MATCH(CH$16,Templates!$I$1:IF$1,0))="","",INDEX(Templates!$I$2:$FQ$152,ROW()-ROW(CH$20)+1, MATCH(CH$16,Templates!$I$1:IF$1,0)))</f>
        <v/>
      </c>
      <c r="CI112" s="55" t="str" cm="1">
        <f t="array" ref="CI112">IF(INDEX(Templates!$I$2:$FQ$152,ROW()-ROW(CI$20)+1, MATCH(CI$16,Templates!$I$1:IG$1,0))="","",INDEX(Templates!$I$2:$FQ$152,ROW()-ROW(CI$20)+1, MATCH(CI$16,Templates!$I$1:IG$1,0)))</f>
        <v/>
      </c>
      <c r="CJ112" s="55" t="str" cm="1">
        <f t="array" ref="CJ112">IF(INDEX(Templates!$I$2:$FQ$152,ROW()-ROW(CJ$20)+1, MATCH(CJ$16,Templates!$I$1:IH$1,0))="","",INDEX(Templates!$I$2:$FQ$152,ROW()-ROW(CJ$20)+1, MATCH(CJ$16,Templates!$I$1:IH$1,0)))</f>
        <v/>
      </c>
      <c r="CK112" s="55" t="str" cm="1">
        <f t="array" ref="CK112">IF(INDEX(Templates!$I$2:$FQ$152,ROW()-ROW(CK$20)+1, MATCH(CK$16,Templates!$I$1:II$1,0))="","",INDEX(Templates!$I$2:$FQ$152,ROW()-ROW(CK$20)+1, MATCH(CK$16,Templates!$I$1:II$1,0)))</f>
        <v/>
      </c>
      <c r="CL112" s="55" t="str" cm="1">
        <f t="array" ref="CL112">IF(INDEX(Templates!$I$2:$FQ$152,ROW()-ROW(CL$20)+1, MATCH(CL$16,Templates!$I$1:IJ$1,0))="","",INDEX(Templates!$I$2:$FQ$152,ROW()-ROW(CL$20)+1, MATCH(CL$16,Templates!$I$1:IJ$1,0)))</f>
        <v/>
      </c>
      <c r="CM112" s="55" t="str" cm="1">
        <f t="array" ref="CM112">IF(INDEX(Templates!$I$2:$FQ$152,ROW()-ROW(CM$20)+1, MATCH(CM$16,Templates!$I$1:IK$1,0))="","",INDEX(Templates!$I$2:$FQ$152,ROW()-ROW(CM$20)+1, MATCH(CM$16,Templates!$I$1:IK$1,0)))</f>
        <v>FIXED_SPEED</v>
      </c>
      <c r="CN112" s="55" t="str" cm="1">
        <f t="array" ref="CN112">IF(INDEX(Templates!$I$2:$FQ$152,ROW()-ROW(CN$20)+1, MATCH(CN$16,Templates!$I$1:IL$1,0))="","",INDEX(Templates!$I$2:$FQ$152,ROW()-ROW(CN$20)+1, MATCH(CN$16,Templates!$I$1:IL$1,0)))</f>
        <v>FIXED_SPEED</v>
      </c>
      <c r="CO112" s="55" t="str" cm="1">
        <f t="array" ref="CO112">IF(INDEX(Templates!$I$2:$FQ$152,ROW()-ROW(CO$20)+1, MATCH(CO$16,Templates!$I$1:IM$1,0))="","",INDEX(Templates!$I$2:$FQ$152,ROW()-ROW(CO$20)+1, MATCH(CO$16,Templates!$I$1:IM$1,0)))</f>
        <v>FIXED_SPEED</v>
      </c>
      <c r="CP112" s="55" t="str" cm="1">
        <f t="array" ref="CP112">IF(INDEX(Templates!$I$2:$FQ$152,ROW()-ROW(CP$20)+1, MATCH(CP$16,Templates!$I$1:IN$1,0))="","",INDEX(Templates!$I$2:$FQ$152,ROW()-ROW(CP$20)+1, MATCH(CP$16,Templates!$I$1:IN$1,0)))</f>
        <v/>
      </c>
      <c r="CQ112" s="55" t="str" cm="1">
        <f t="array" ref="CQ112">IF(INDEX(Templates!$I$2:$FQ$152,ROW()-ROW(CQ$20)+1, MATCH(CQ$16,Templates!$I$1:IO$1,0))="","",INDEX(Templates!$I$2:$FQ$152,ROW()-ROW(CQ$20)+1, MATCH(CQ$16,Templates!$I$1:IO$1,0)))</f>
        <v>FIXED_SPEED</v>
      </c>
      <c r="CR112" s="55" t="str" cm="1">
        <f t="array" ref="CR112">IF(INDEX(Templates!$I$2:$FQ$152,ROW()-ROW(CR$20)+1, MATCH(CR$16,Templates!$I$1:IP$1,0))="","",INDEX(Templates!$I$2:$FQ$152,ROW()-ROW(CR$20)+1, MATCH(CR$16,Templates!$I$1:IP$1,0)))</f>
        <v/>
      </c>
      <c r="CS112" s="55" t="str" cm="1">
        <f t="array" ref="CS112">IF(INDEX(Templates!$I$2:$FQ$152,ROW()-ROW(CS$20)+1, MATCH(CS$16,Templates!$I$1:IQ$1,0))="","",INDEX(Templates!$I$2:$FQ$152,ROW()-ROW(CS$20)+1, MATCH(CS$16,Templates!$I$1:IQ$1,0)))</f>
        <v>FIXED_SPEED</v>
      </c>
      <c r="CT112" s="55" t="str" cm="1">
        <f t="array" ref="CT112">IF(INDEX(Templates!$I$2:$FQ$152,ROW()-ROW(CT$20)+1, MATCH(CT$16,Templates!$I$1:IR$1,0))="","",INDEX(Templates!$I$2:$FQ$152,ROW()-ROW(CT$20)+1, MATCH(CT$16,Templates!$I$1:IR$1,0)))</f>
        <v>FIXED_SPEED</v>
      </c>
      <c r="CU112" s="55" t="str" cm="1">
        <f t="array" ref="CU112">IF(INDEX(Templates!$I$2:$FQ$152,ROW()-ROW(CU$20)+1, MATCH(CU$16,Templates!$I$1:IS$1,0))="","",INDEX(Templates!$I$2:$FQ$152,ROW()-ROW(CU$20)+1, MATCH(CU$16,Templates!$I$1:IS$1,0)))</f>
        <v/>
      </c>
      <c r="CV112" s="55" t="str" cm="1">
        <f t="array" ref="CV112">IF(INDEX(Templates!$I$2:$FQ$152,ROW()-ROW(CV$20)+1, MATCH(CV$16,Templates!$I$1:IT$1,0))="","",INDEX(Templates!$I$2:$FQ$152,ROW()-ROW(CV$20)+1, MATCH(CV$16,Templates!$I$1:IT$1,0)))</f>
        <v>FIXED_SPEED</v>
      </c>
      <c r="CW112" s="55" t="str" cm="1">
        <f t="array" ref="CW112">IF(INDEX(Templates!$I$2:$FQ$152,ROW()-ROW(CW$20)+1, MATCH(CW$16,Templates!$I$1:IU$1,0))="","",INDEX(Templates!$I$2:$FQ$152,ROW()-ROW(CW$20)+1, MATCH(CW$16,Templates!$I$1:IU$1,0)))</f>
        <v>FIXED_SPEED</v>
      </c>
      <c r="CX112" s="55" t="str" cm="1">
        <f t="array" ref="CX112">IF(INDEX(Templates!$I$2:$FQ$152,ROW()-ROW(CX$20)+1, MATCH(CX$16,Templates!$I$1:IV$1,0))="","",INDEX(Templates!$I$2:$FQ$152,ROW()-ROW(CX$20)+1, MATCH(CX$16,Templates!$I$1:IV$1,0)))</f>
        <v>FIXED_SPEED</v>
      </c>
      <c r="CY112" s="55" t="str" cm="1">
        <f t="array" ref="CY112">IF(INDEX(Templates!$I$2:$FQ$152,ROW()-ROW(CY$20)+1, MATCH(CY$16,Templates!$I$1:IW$1,0))="","",INDEX(Templates!$I$2:$FQ$152,ROW()-ROW(CY$20)+1, MATCH(CY$16,Templates!$I$1:IW$1,0)))</f>
        <v>FIXED_SPEED</v>
      </c>
      <c r="CZ112" s="55" t="str" cm="1">
        <f t="array" ref="CZ112">IF(INDEX(Templates!$I$2:$FQ$152,ROW()-ROW(CZ$20)+1, MATCH(CZ$16,Templates!$I$1:IX$1,0))="","",INDEX(Templates!$I$2:$FQ$152,ROW()-ROW(CZ$20)+1, MATCH(CZ$16,Templates!$I$1:IX$1,0)))</f>
        <v>FIXED_SPEED</v>
      </c>
      <c r="DA112" s="55" t="str" cm="1">
        <f t="array" ref="DA112">IF(INDEX(Templates!$I$2:$FQ$152,ROW()-ROW(DA$20)+1, MATCH(DA$16,Templates!$I$1:IY$1,0))="","",INDEX(Templates!$I$2:$FQ$152,ROW()-ROW(DA$20)+1, MATCH(DA$16,Templates!$I$1:IY$1,0)))</f>
        <v>FIXED_SPEED</v>
      </c>
      <c r="DB112" s="55" t="str" cm="1">
        <f t="array" ref="DB112">IF(INDEX(Templates!$I$2:$FQ$152,ROW()-ROW(DB$20)+1, MATCH(DB$16,Templates!$I$1:IZ$1,0))="","",INDEX(Templates!$I$2:$FQ$152,ROW()-ROW(DB$20)+1, MATCH(DB$16,Templates!$I$1:IZ$1,0)))</f>
        <v>FIXED_SPEED</v>
      </c>
      <c r="DC112" s="55" t="str" cm="1">
        <f t="array" ref="DC112">IF(INDEX(Templates!$I$2:$FQ$152,ROW()-ROW(DC$20)+1, MATCH(DC$16,Templates!$I$1:JA$1,0))="","",INDEX(Templates!$I$2:$FQ$152,ROW()-ROW(DC$20)+1, MATCH(DC$16,Templates!$I$1:JA$1,0)))</f>
        <v>FIXED_SPEED</v>
      </c>
      <c r="DD112" s="55" t="str" cm="1">
        <f t="array" ref="DD112">IF(INDEX(Templates!$I$2:$FQ$152,ROW()-ROW(DD$20)+1, MATCH(DD$16,Templates!$I$1:JB$1,0))="","",INDEX(Templates!$I$2:$FQ$152,ROW()-ROW(DD$20)+1, MATCH(DD$16,Templates!$I$1:JB$1,0)))</f>
        <v/>
      </c>
      <c r="DE112" s="55" t="str" cm="1">
        <f t="array" ref="DE112">IF(INDEX(Templates!$I$2:$FQ$152,ROW()-ROW(DE$20)+1, MATCH(DE$16,Templates!$I$1:JC$1,0))="","",INDEX(Templates!$I$2:$FQ$152,ROW()-ROW(DE$20)+1, MATCH(DE$16,Templates!$I$1:JC$1,0)))</f>
        <v/>
      </c>
      <c r="DF112" s="55" t="str" cm="1">
        <f t="array" ref="DF112">IF(INDEX(Templates!$I$2:$FQ$152,ROW()-ROW(DF$20)+1, MATCH(DF$16,Templates!$I$1:JD$1,0))="","",INDEX(Templates!$I$2:$FQ$152,ROW()-ROW(DF$20)+1, MATCH(DF$16,Templates!$I$1:JD$1,0)))</f>
        <v>FIXED_SPEED</v>
      </c>
      <c r="DG112" s="55" t="str" cm="1">
        <f t="array" ref="DG112">IF(INDEX(Templates!$I$2:$FQ$152,ROW()-ROW(DG$20)+1, MATCH(DG$16,Templates!$I$1:JE$1,0))="","",INDEX(Templates!$I$2:$FQ$152,ROW()-ROW(DG$20)+1, MATCH(DG$16,Templates!$I$1:JE$1,0)))</f>
        <v>FIXED_SPEED</v>
      </c>
      <c r="DH112" s="55" t="str" cm="1">
        <f t="array" ref="DH112">IF(INDEX(Templates!$I$2:$FQ$152,ROW()-ROW(DH$20)+1, MATCH(DH$16,Templates!$I$1:JF$1,0))="","",INDEX(Templates!$I$2:$FQ$152,ROW()-ROW(DH$20)+1, MATCH(DH$16,Templates!$I$1:JF$1,0)))</f>
        <v/>
      </c>
      <c r="DI112" s="55" t="str" cm="1">
        <f t="array" ref="DI112">IF(INDEX(Templates!$I$2:$FQ$152,ROW()-ROW(DI$20)+1, MATCH(DI$16,Templates!$I$1:JG$1,0))="","",INDEX(Templates!$I$2:$FQ$152,ROW()-ROW(DI$20)+1, MATCH(DI$16,Templates!$I$1:JG$1,0)))</f>
        <v/>
      </c>
      <c r="DJ112" s="55" t="str" cm="1">
        <f t="array" ref="DJ112">IF(INDEX(Templates!$I$2:$FQ$152,ROW()-ROW(DJ$20)+1, MATCH(DJ$16,Templates!$I$1:JH$1,0))="","",INDEX(Templates!$I$2:$FQ$152,ROW()-ROW(DJ$20)+1, MATCH(DJ$16,Templates!$I$1:JH$1,0)))</f>
        <v>FIXED_SPEED</v>
      </c>
      <c r="DK112" s="55" t="str" cm="1">
        <f t="array" ref="DK112">IF(INDEX(Templates!$I$2:$FQ$152,ROW()-ROW(DK$20)+1, MATCH(DK$16,Templates!$I$1:JI$1,0))="","",INDEX(Templates!$I$2:$FQ$152,ROW()-ROW(DK$20)+1, MATCH(DK$16,Templates!$I$1:JI$1,0)))</f>
        <v>FIXED_SPEED</v>
      </c>
      <c r="DL112" s="55" t="str" cm="1">
        <f t="array" ref="DL112">IF(INDEX(Templates!$I$2:$FQ$152,ROW()-ROW(DL$20)+1, MATCH(DL$16,Templates!$I$1:JJ$1,0))="","",INDEX(Templates!$I$2:$FQ$152,ROW()-ROW(DL$20)+1, MATCH(DL$16,Templates!$I$1:JJ$1,0)))</f>
        <v>FIXED_SPEED</v>
      </c>
      <c r="DM112" s="55" t="str" cm="1">
        <f t="array" ref="DM112">IF(INDEX(Templates!$I$2:$FQ$152,ROW()-ROW(DM$20)+1, MATCH(DM$16,Templates!$I$1:JK$1,0))="","",INDEX(Templates!$I$2:$FQ$152,ROW()-ROW(DM$20)+1, MATCH(DM$16,Templates!$I$1:JK$1,0)))</f>
        <v>FIXED_SPEED</v>
      </c>
      <c r="DN112" s="55" t="str" cm="1">
        <f t="array" ref="DN112">IF(INDEX(Templates!$I$2:$FQ$152,ROW()-ROW(DN$20)+1, MATCH(DN$16,Templates!$I$1:JL$1,0))="","",INDEX(Templates!$I$2:$FQ$152,ROW()-ROW(DN$20)+1, MATCH(DN$16,Templates!$I$1:JL$1,0)))</f>
        <v/>
      </c>
      <c r="DO112" s="55" t="str" cm="1">
        <f t="array" ref="DO112">IF(INDEX(Templates!$I$2:$FQ$152,ROW()-ROW(DO$20)+1, MATCH(DO$16,Templates!$I$1:JM$1,0))="","",INDEX(Templates!$I$2:$FQ$152,ROW()-ROW(DO$20)+1, MATCH(DO$16,Templates!$I$1:JM$1,0)))</f>
        <v>FIXED_SPEED</v>
      </c>
      <c r="DP112" s="55" t="str" cm="1">
        <f t="array" ref="DP112">IF(INDEX(Templates!$I$2:$FQ$152,ROW()-ROW(DP$20)+1, MATCH(DP$16,Templates!$I$1:JN$1,0))="","",INDEX(Templates!$I$2:$FQ$152,ROW()-ROW(DP$20)+1, MATCH(DP$16,Templates!$I$1:JN$1,0)))</f>
        <v/>
      </c>
      <c r="DQ112" s="55" t="str" cm="1">
        <f t="array" ref="DQ112">IF(INDEX(Templates!$I$2:$FQ$152,ROW()-ROW(DQ$20)+1, MATCH(DQ$16,Templates!$I$1:JO$1,0))="","",INDEX(Templates!$I$2:$FQ$152,ROW()-ROW(DQ$20)+1, MATCH(DQ$16,Templates!$I$1:JO$1,0)))</f>
        <v>FIXED_SPEED</v>
      </c>
      <c r="DR112" s="55" t="str" cm="1">
        <f t="array" ref="DR112">IF(INDEX(Templates!$I$2:$FQ$152,ROW()-ROW(DR$20)+1, MATCH(DR$16,Templates!$I$1:JP$1,0))="","",INDEX(Templates!$I$2:$FQ$152,ROW()-ROW(DR$20)+1, MATCH(DR$16,Templates!$I$1:JP$1,0)))</f>
        <v/>
      </c>
      <c r="DS112" s="55" t="str" cm="1">
        <f t="array" ref="DS112">IF(INDEX(Templates!$I$2:$FQ$152,ROW()-ROW(DS$20)+1, MATCH(DS$16,Templates!$I$1:JQ$1,0))="","",INDEX(Templates!$I$2:$FQ$152,ROW()-ROW(DS$20)+1, MATCH(DS$16,Templates!$I$1:JQ$1,0)))</f>
        <v>FIXED_SPEED</v>
      </c>
      <c r="DT112" s="55" t="str" cm="1">
        <f t="array" ref="DT112">IF(INDEX(Templates!$I$2:$FQ$152,ROW()-ROW(DT$20)+1, MATCH(DT$16,Templates!$I$1:JR$1,0))="","",INDEX(Templates!$I$2:$FQ$152,ROW()-ROW(DT$20)+1, MATCH(DT$16,Templates!$I$1:JR$1,0)))</f>
        <v/>
      </c>
      <c r="DU112" s="55" t="str" cm="1">
        <f t="array" ref="DU112">IF(INDEX(Templates!$I$2:$FQ$152,ROW()-ROW(DU$20)+1, MATCH(DU$16,Templates!$I$1:JP$1,0))="","",INDEX(Templates!$I$2:$FQ$152,ROW()-ROW(DU$20)+1, MATCH(DU$16,Templates!$I$1:JP$1,0)))</f>
        <v/>
      </c>
      <c r="DV112" s="55" t="str" cm="1">
        <f t="array" ref="DV112">IF(INDEX(Templates!$I$2:$FQ$152,ROW()-ROW(DV$20)+1, MATCH(DV$16,Templates!$I$1:JQ$1,0))="","",INDEX(Templates!$I$2:$FQ$152,ROW()-ROW(DV$20)+1, MATCH(DV$16,Templates!$I$1:JQ$1,0)))</f>
        <v/>
      </c>
      <c r="DW112" s="55" t="str" cm="1">
        <f t="array" ref="DW112">IF(INDEX(Templates!$I$2:$FQ$152,ROW()-ROW(DW$20)+1, MATCH(DW$16,Templates!$I$1:JR$1,0))="","",INDEX(Templates!$I$2:$FQ$152,ROW()-ROW(DW$20)+1, MATCH(DW$16,Templates!$I$1:JR$1,0)))</f>
        <v/>
      </c>
      <c r="DX112" s="55" t="str" cm="1">
        <f t="array" ref="DX112">IF(INDEX(Templates!$I$2:$FQ$152,ROW()-ROW(DX$20)+1, MATCH(DX$16,Templates!$I$1:JS$1,0))="","",INDEX(Templates!$I$2:$FQ$152,ROW()-ROW(DX$20)+1, MATCH(DX$16,Templates!$I$1:JS$1,0)))</f>
        <v/>
      </c>
      <c r="DY112" s="55" t="str" cm="1">
        <f t="array" ref="DY112">IF(INDEX(Templates!$I$2:$FQ$152,ROW()-ROW(DY$20)+1, MATCH(DY$16,Templates!$I$1:JT$1,0))="","",INDEX(Templates!$I$2:$FQ$152,ROW()-ROW(DY$20)+1, MATCH(DY$16,Templates!$I$1:JT$1,0)))</f>
        <v>FIXED_SPEED</v>
      </c>
      <c r="DZ112" s="55" t="str" cm="1">
        <f t="array" ref="DZ112">IF(INDEX(Templates!$I$2:$FQ$152,ROW()-ROW(DZ$20)+1, MATCH(DZ$16,Templates!$I$1:JU$1,0))="","",INDEX(Templates!$I$2:$FQ$152,ROW()-ROW(DZ$20)+1, MATCH(DZ$16,Templates!$I$1:JU$1,0)))</f>
        <v>FIXED_SPEED</v>
      </c>
      <c r="EA112" s="55" t="str" cm="1">
        <f t="array" ref="EA112">IF(INDEX(Templates!$I$2:$FQ$152,ROW()-ROW(EA$20)+1, MATCH(EA$16,Templates!$I$1:JV$1,0))="","",INDEX(Templates!$I$2:$FQ$152,ROW()-ROW(EA$20)+1, MATCH(EA$16,Templates!$I$1:JV$1,0)))</f>
        <v>FIXED_SPEED</v>
      </c>
      <c r="EB112" s="55" t="str" cm="1">
        <f t="array" ref="EB112">IF(INDEX(Templates!$I$2:$FQ$152,ROW()-ROW(EB$20)+1, MATCH(EB$16,Templates!$I$1:JW$1,0))="","",INDEX(Templates!$I$2:$FQ$152,ROW()-ROW(EB$20)+1, MATCH(EB$16,Templates!$I$1:JW$1,0)))</f>
        <v>FIXED_SPEED</v>
      </c>
      <c r="EC112" s="55" t="str" cm="1">
        <f t="array" ref="EC112">IF(INDEX(Templates!$I$2:$FQ$152,ROW()-ROW(EC$20)+1, MATCH(EC$16,Templates!$I$1:JX$1,0))="","",INDEX(Templates!$I$2:$FQ$152,ROW()-ROW(EC$20)+1, MATCH(EC$16,Templates!$I$1:JX$1,0)))</f>
        <v>FIXED_SPEED</v>
      </c>
      <c r="ED112" s="55" t="str" cm="1">
        <f t="array" ref="ED112">IF(INDEX(Templates!$I$2:$FQ$152,ROW()-ROW(ED$20)+1, MATCH(ED$16,Templates!$I$1:JY$1,0))="","",INDEX(Templates!$I$2:$FQ$152,ROW()-ROW(ED$20)+1, MATCH(ED$16,Templates!$I$1:JY$1,0)))</f>
        <v>FIXED_SPEED</v>
      </c>
      <c r="EE112" s="55"/>
      <c r="EF112" s="55"/>
      <c r="EG112" s="55"/>
      <c r="EH112" s="55"/>
      <c r="EI112" s="55"/>
      <c r="EJ112" s="55"/>
      <c r="EK112" s="55"/>
      <c r="EL112" s="55"/>
      <c r="EM112" s="55"/>
      <c r="EN112" s="55"/>
      <c r="EO112" s="55"/>
      <c r="EP112" s="55"/>
      <c r="EQ112" s="55"/>
      <c r="ER112" s="55"/>
      <c r="ES112" s="55"/>
      <c r="ET112" s="55"/>
      <c r="EU112" s="55"/>
      <c r="EV112" s="55"/>
      <c r="EW112" s="55"/>
      <c r="EX112" s="55"/>
      <c r="EY112" s="55"/>
      <c r="EZ112" s="55"/>
      <c r="FA112" s="55"/>
      <c r="FB112" s="55"/>
      <c r="FC112" s="55"/>
      <c r="FD112" s="55"/>
      <c r="FE112" s="55"/>
      <c r="FF112" s="55"/>
      <c r="FG112" s="55"/>
      <c r="FH112" s="55"/>
      <c r="FI112" s="55"/>
      <c r="FJ112" s="55"/>
      <c r="FK112" s="55"/>
      <c r="FL112" s="55"/>
      <c r="FM112" s="55"/>
      <c r="FN112" s="55"/>
      <c r="FO112" s="55"/>
      <c r="FP112" s="55"/>
      <c r="FQ112" s="55"/>
      <c r="FR112" s="55"/>
      <c r="FS112" s="55"/>
      <c r="FT112" s="55"/>
      <c r="FU112" s="55"/>
      <c r="FV112" s="55"/>
      <c r="FW112" s="55"/>
      <c r="FX112" s="55"/>
      <c r="FY112" s="55"/>
      <c r="FZ112" s="55"/>
      <c r="GA112" s="55"/>
      <c r="GB112" s="55"/>
      <c r="GC112" s="55"/>
      <c r="GD112" s="55"/>
      <c r="GE112" s="55"/>
      <c r="GF112" s="55"/>
      <c r="GG112" s="55"/>
      <c r="GH112" s="55"/>
      <c r="GI112" s="55"/>
      <c r="GJ112" s="55"/>
      <c r="GK112" s="55"/>
      <c r="GL112" s="55"/>
      <c r="GM112" s="55"/>
      <c r="GN112" s="55"/>
      <c r="GO112" s="83"/>
      <c r="GP112" s="83"/>
      <c r="GQ112" s="83"/>
      <c r="GR112" s="83"/>
      <c r="GS112" s="83"/>
      <c r="GT112" s="83"/>
      <c r="GU112" s="83"/>
      <c r="GV112" s="83"/>
      <c r="GW112" s="83"/>
    </row>
    <row r="113" spans="1:205" s="24" customFormat="1" x14ac:dyDescent="0.55000000000000004">
      <c r="A113" s="41" t="s">
        <v>763</v>
      </c>
      <c r="B113" s="6" t="s">
        <v>768</v>
      </c>
      <c r="C113" s="66" t="str" cm="1">
        <f t="array" ref="C113">IF(INDEX(Templates!A$2:A$153,ROW()-ROW($20:$20)+1)="","",INDEX(Templates!A$2:A$153,ROW()-ROW($20:$20)+1))</f>
        <v>JSON_PATH:pumps[0]</v>
      </c>
      <c r="D113" s="66" t="str" cm="1">
        <f t="array" ref="D113">IF(INDEX(Templates!B$2:B$153,ROW()-ROW($20:$20)+1)="","",INDEX(Templates!B$2:B$153,ROW()-ROW($20:$20)+1))</f>
        <v>design_electric_power</v>
      </c>
      <c r="E113" s="66" t="str" cm="1">
        <f t="array" ref="E113">IF(INDEX(Templates!C$2:C$153,ROW()-ROW($20:$20)+1)="","",INDEX(Templates!C$2:C$153,ROW()-ROW($20:$20)+1))</f>
        <v/>
      </c>
      <c r="F113" s="127" t="str" cm="1">
        <f t="array" ref="F113">IF(INDEX(Templates!D$2:D$153,ROW()-ROW($20:$20)+1)="","",INDEX(Templates!D$2:D$153,ROW()-ROW($20:$20)+1))</f>
        <v/>
      </c>
      <c r="G113" s="116" t="str" cm="1">
        <f t="array" ref="G113">IF(INDEX(Templates!E$2:E$153,ROW()-ROW($20:$20)+1)="","",INDEX(Templates!E$2:E$153,ROW()-ROW($20:$20)+1))</f>
        <v>Pump</v>
      </c>
      <c r="H113" s="68" t="str" cm="1">
        <f t="array" ref="H113">IF(INDEX(Templates!F$2:F$153,ROW()-ROW($20:$20)+1)="","",INDEX(Templates!F$2:F$153,ROW()-ROW($20:$20)+1))</f>
        <v>Pump 1</v>
      </c>
      <c r="I113" s="68" t="str" cm="1">
        <f t="array" ref="I113">IF(INDEX(Templates!G$2:G$153,ROW()-ROW($20:$20)+1)="","",INDEX(Templates!G$2:G$153,ROW()-ROW($20:$20)+1))</f>
        <v>ASHRAE229 1</v>
      </c>
      <c r="J113" s="68" t="str" cm="1">
        <f t="array" ref="J113">IF(INDEX(Templates!H$2:H$153,ROW()-ROW($20:$20)+1)="","",INDEX(Templates!H$2:H$153,ROW()-ROW($20:$20)+1))</f>
        <v>design_electric_power</v>
      </c>
      <c r="K113" s="69" t="s">
        <v>563</v>
      </c>
      <c r="L113" s="69" t="s">
        <v>564</v>
      </c>
      <c r="M113" s="55" t="str" cm="1">
        <f t="array" ref="M113">IF(INDEX(Templates!$I$2:$FQ$152,ROW()-ROW(M$20)+1, MATCH(M$16,Templates!$I$1:FQ$1,0))="","",INDEX(Templates!$I$2:$FQ$152,ROW()-ROW(M$20)+1, MATCH(M$16,Templates!$I$1:FQ$1,0)))</f>
        <v/>
      </c>
      <c r="N113" s="55" t="str" cm="1">
        <f t="array" ref="N113">IF(INDEX(Templates!$I$2:$FQ$152,ROW()-ROW(N$20)+1, MATCH(N$16,Templates!$I$1:FR$1,0))="","",INDEX(Templates!$I$2:$FQ$152,ROW()-ROW(N$20)+1, MATCH(N$16,Templates!$I$1:FR$1,0)))</f>
        <v/>
      </c>
      <c r="O113" s="55" t="str" cm="1">
        <f t="array" ref="O113">IF(INDEX(Templates!$I$2:$FQ$152,ROW()-ROW(O$20)+1, MATCH(O$16,Templates!$I$1:FS$1,0))="","",INDEX(Templates!$I$2:$FQ$152,ROW()-ROW(O$20)+1, MATCH(O$16,Templates!$I$1:FS$1,0)))</f>
        <v/>
      </c>
      <c r="P113" s="55" t="str" cm="1">
        <f t="array" ref="P113">IF(INDEX(Templates!$I$2:$FQ$152,ROW()-ROW(P$20)+1, MATCH(P$16,Templates!$I$1:FT$1,0))="","",INDEX(Templates!$I$2:$FQ$152,ROW()-ROW(P$20)+1, MATCH(P$16,Templates!$I$1:FT$1,0)))</f>
        <v/>
      </c>
      <c r="Q113" s="55" t="str" cm="1">
        <f t="array" ref="Q113">IF(INDEX(Templates!$I$2:$FQ$152,ROW()-ROW(Q$20)+1, MATCH(Q$16,Templates!$I$1:FU$1,0))="","",INDEX(Templates!$I$2:$FQ$152,ROW()-ROW(Q$20)+1, MATCH(Q$16,Templates!$I$1:FU$1,0)))</f>
        <v/>
      </c>
      <c r="R113" s="55" t="str" cm="1">
        <f t="array" ref="R113">IF(INDEX(Templates!$I$2:$FQ$152,ROW()-ROW(R$20)+1, MATCH(R$16,Templates!$I$1:FV$1,0))="","",INDEX(Templates!$I$2:$FQ$152,ROW()-ROW(R$20)+1, MATCH(R$16,Templates!$I$1:FV$1,0)))</f>
        <v/>
      </c>
      <c r="S113" s="55" t="str" cm="1">
        <f t="array" ref="S113">IF(INDEX(Templates!$I$2:$FQ$152,ROW()-ROW(S$20)+1, MATCH(S$16,Templates!$I$1:FW$1,0))="","",INDEX(Templates!$I$2:$FQ$152,ROW()-ROW(S$20)+1, MATCH(S$16,Templates!$I$1:FW$1,0)))</f>
        <v/>
      </c>
      <c r="T113" s="55" t="str" cm="1">
        <f t="array" ref="T113">IF(INDEX(Templates!$I$2:$FQ$152,ROW()-ROW(T$20)+1, MATCH(T$16,Templates!$I$1:FX$1,0))="","",INDEX(Templates!$I$2:$FQ$152,ROW()-ROW(T$20)+1, MATCH(T$16,Templates!$I$1:FX$1,0)))</f>
        <v/>
      </c>
      <c r="U113" s="55" t="str" cm="1">
        <f t="array" ref="U113">IF(INDEX(Templates!$I$2:$FQ$152,ROW()-ROW(U$20)+1, MATCH(U$16,Templates!$I$1:FY$1,0))="","",INDEX(Templates!$I$2:$FQ$152,ROW()-ROW(U$20)+1, MATCH(U$16,Templates!$I$1:FY$1,0)))</f>
        <v/>
      </c>
      <c r="V113" s="55" t="str" cm="1">
        <f t="array" ref="V113">IF(INDEX(Templates!$I$2:$FQ$152,ROW()-ROW(V$20)+1, MATCH(V$16,Templates!$I$1:FZ$1,0))="","",INDEX(Templates!$I$2:$FQ$152,ROW()-ROW(V$20)+1, MATCH(V$16,Templates!$I$1:FZ$1,0)))</f>
        <v/>
      </c>
      <c r="W113" s="55" t="str" cm="1">
        <f t="array" ref="W113">IF(INDEX(Templates!$I$2:$FQ$152,ROW()-ROW(W$20)+1, MATCH(W$16,Templates!$I$1:GA$1,0))="","",INDEX(Templates!$I$2:$FQ$152,ROW()-ROW(W$20)+1, MATCH(W$16,Templates!$I$1:GA$1,0)))</f>
        <v/>
      </c>
      <c r="X113" s="55" t="str" cm="1">
        <f t="array" ref="X113">IF(INDEX(Templates!$I$2:$FQ$152,ROW()-ROW(X$20)+1, MATCH(X$16,Templates!$I$1:GB$1,0))="","",INDEX(Templates!$I$2:$FQ$152,ROW()-ROW(X$20)+1, MATCH(X$16,Templates!$I$1:GB$1,0)))</f>
        <v/>
      </c>
      <c r="Y113" s="55" t="str" cm="1">
        <f t="array" ref="Y113">IF(INDEX(Templates!$I$2:$FQ$152,ROW()-ROW(Y$20)+1, MATCH(Y$16,Templates!$I$1:GC$1,0))="","",INDEX(Templates!$I$2:$FQ$152,ROW()-ROW(Y$20)+1, MATCH(Y$16,Templates!$I$1:GC$1,0)))</f>
        <v/>
      </c>
      <c r="Z113" s="55" t="str" cm="1">
        <f t="array" ref="Z113">IF(INDEX(Templates!$I$2:$FQ$152,ROW()-ROW(Z$20)+1, MATCH(Z$16,Templates!$I$1:GD$1,0))="","",INDEX(Templates!$I$2:$FQ$152,ROW()-ROW(Z$20)+1, MATCH(Z$16,Templates!$I$1:GD$1,0)))</f>
        <v/>
      </c>
      <c r="AA113" s="55" t="str" cm="1">
        <f t="array" ref="AA113">IF(INDEX(Templates!$I$2:$FQ$152,ROW()-ROW(AA$20)+1, MATCH(AA$16,Templates!$I$1:GE$1,0))="","",INDEX(Templates!$I$2:$FQ$152,ROW()-ROW(AA$20)+1, MATCH(AA$16,Templates!$I$1:GE$1,0)))</f>
        <v/>
      </c>
      <c r="AB113" s="55" t="str" cm="1">
        <f t="array" ref="AB113">IF(INDEX(Templates!$I$2:$FQ$152,ROW()-ROW(AB$20)+1, MATCH(AB$16,Templates!$I$1:GF$1,0))="","",INDEX(Templates!$I$2:$FQ$152,ROW()-ROW(AB$20)+1, MATCH(AB$16,Templates!$I$1:GF$1,0)))</f>
        <v/>
      </c>
      <c r="AC113" s="55" t="str" cm="1">
        <f t="array" ref="AC113">IF(INDEX(Templates!$I$2:$FQ$152,ROW()-ROW(AC$20)+1, MATCH(AC$16,Templates!$I$1:GG$1,0))="","",INDEX(Templates!$I$2:$FQ$152,ROW()-ROW(AC$20)+1, MATCH(AC$16,Templates!$I$1:GG$1,0)))</f>
        <v/>
      </c>
      <c r="AD113" s="55" t="str" cm="1">
        <f t="array" ref="AD113">IF(INDEX(Templates!$I$2:$FQ$152,ROW()-ROW(AD$20)+1, MATCH(AD$16,Templates!$I$1:GH$1,0))="","",INDEX(Templates!$I$2:$FQ$152,ROW()-ROW(AD$20)+1, MATCH(AD$16,Templates!$I$1:GH$1,0)))</f>
        <v/>
      </c>
      <c r="AE113" s="55" t="str" cm="1">
        <f t="array" ref="AE113">IF(INDEX(Templates!$I$2:$FQ$152,ROW()-ROW(AE$20)+1, MATCH(AE$16,Templates!$I$1:GI$1,0))="","",INDEX(Templates!$I$2:$FQ$152,ROW()-ROW(AE$20)+1, MATCH(AE$16,Templates!$I$1:GI$1,0)))</f>
        <v/>
      </c>
      <c r="AF113" s="55" t="str" cm="1">
        <f t="array" ref="AF113">IF(INDEX(Templates!$I$2:$FQ$152,ROW()-ROW(AF$20)+1, MATCH(AF$16,Templates!$I$1:GJ$1,0))="","",INDEX(Templates!$I$2:$FQ$152,ROW()-ROW(AF$20)+1, MATCH(AF$16,Templates!$I$1:GJ$1,0)))</f>
        <v/>
      </c>
      <c r="AG113" s="55" t="str" cm="1">
        <f t="array" ref="AG113">IF(INDEX(Templates!$I$2:$FQ$152,ROW()-ROW(AG$20)+1, MATCH(AG$16,Templates!$I$1:GK$1,0))="","",INDEX(Templates!$I$2:$FQ$152,ROW()-ROW(AG$20)+1, MATCH(AG$16,Templates!$I$1:GK$1,0)))</f>
        <v/>
      </c>
      <c r="AH113" s="55" t="str" cm="1">
        <f t="array" ref="AH113">IF(INDEX(Templates!$I$2:$FQ$152,ROW()-ROW(AH$20)+1, MATCH(AH$16,Templates!$I$1:GL$1,0))="","",INDEX(Templates!$I$2:$FQ$152,ROW()-ROW(AH$20)+1, MATCH(AH$16,Templates!$I$1:GL$1,0)))</f>
        <v/>
      </c>
      <c r="AI113" s="55" t="str" cm="1">
        <f t="array" ref="AI113">IF(INDEX(Templates!$I$2:$FQ$152,ROW()-ROW(AI$20)+1, MATCH(AI$16,Templates!$I$1:GM$1,0))="","",INDEX(Templates!$I$2:$FQ$152,ROW()-ROW(AI$20)+1, MATCH(AI$16,Templates!$I$1:GM$1,0)))</f>
        <v/>
      </c>
      <c r="AJ113" s="55" t="str" cm="1">
        <f t="array" ref="AJ113">IF(INDEX(Templates!$I$2:$FQ$152,ROW()-ROW(AJ$20)+1, MATCH(AJ$16,Templates!$I$1:GN$1,0))="","",INDEX(Templates!$I$2:$FQ$152,ROW()-ROW(AJ$20)+1, MATCH(AJ$16,Templates!$I$1:GN$1,0)))</f>
        <v/>
      </c>
      <c r="AK113" s="55" t="str" cm="1">
        <f t="array" ref="AK113">IF(INDEX(Templates!$I$2:$FQ$152,ROW()-ROW(AK$20)+1, MATCH(AK$16,Templates!$I$1:GO$1,0))="","",INDEX(Templates!$I$2:$FQ$152,ROW()-ROW(AK$20)+1, MATCH(AK$16,Templates!$I$1:GO$1,0)))</f>
        <v/>
      </c>
      <c r="AL113" s="55" t="str" cm="1">
        <f t="array" ref="AL113">IF(INDEX(Templates!$I$2:$FQ$152,ROW()-ROW(AL$20)+1, MATCH(AL$16,Templates!$I$1:GP$1,0))="","",INDEX(Templates!$I$2:$FQ$152,ROW()-ROW(AL$20)+1, MATCH(AL$16,Templates!$I$1:GP$1,0)))</f>
        <v/>
      </c>
      <c r="AM113" s="55" t="str" cm="1">
        <f t="array" ref="AM113">IF(INDEX(Templates!$I$2:$FQ$152,ROW()-ROW(AM$20)+1, MATCH(AM$16,Templates!$I$1:GQ$1,0))="","",INDEX(Templates!$I$2:$FQ$152,ROW()-ROW(AM$20)+1, MATCH(AM$16,Templates!$I$1:GQ$1,0)))</f>
        <v/>
      </c>
      <c r="AN113" s="55" t="str" cm="1">
        <f t="array" ref="AN113">IF(INDEX(Templates!$I$2:$FQ$152,ROW()-ROW(AN$20)+1, MATCH(AN$16,Templates!$I$1:GR$1,0))="","",INDEX(Templates!$I$2:$FQ$152,ROW()-ROW(AN$20)+1, MATCH(AN$16,Templates!$I$1:GR$1,0)))</f>
        <v/>
      </c>
      <c r="AO113" s="55" t="str" cm="1">
        <f t="array" ref="AO113">IF(INDEX(Templates!$I$2:$FQ$152,ROW()-ROW(AO$20)+1, MATCH(AO$16,Templates!$I$1:GS$1,0))="","",INDEX(Templates!$I$2:$FQ$152,ROW()-ROW(AO$20)+1, MATCH(AO$16,Templates!$I$1:GS$1,0)))</f>
        <v/>
      </c>
      <c r="AP113" s="55" t="str" cm="1">
        <f t="array" ref="AP113">IF(INDEX(Templates!$I$2:$FQ$152,ROW()-ROW(AP$20)+1, MATCH(AP$16,Templates!$I$1:GT$1,0))="","",INDEX(Templates!$I$2:$FQ$152,ROW()-ROW(AP$20)+1, MATCH(AP$16,Templates!$I$1:GT$1,0)))</f>
        <v/>
      </c>
      <c r="AQ113" s="55" t="str" cm="1">
        <f t="array" ref="AQ113">IF(INDEX(Templates!$I$2:$FQ$152,ROW()-ROW(AQ$20)+1, MATCH(AQ$16,Templates!$I$1:GU$1,0))="","",INDEX(Templates!$I$2:$FQ$152,ROW()-ROW(AQ$20)+1, MATCH(AQ$16,Templates!$I$1:GU$1,0)))</f>
        <v/>
      </c>
      <c r="AR113" s="55" t="str" cm="1">
        <f t="array" ref="AR113">IF(INDEX(Templates!$I$2:$FQ$152,ROW()-ROW(AR$20)+1, MATCH(AR$16,Templates!$I$1:GV$1,0))="","",INDEX(Templates!$I$2:$FQ$152,ROW()-ROW(AR$20)+1, MATCH(AR$16,Templates!$I$1:GV$1,0)))</f>
        <v/>
      </c>
      <c r="AS113" s="55" t="str" cm="1">
        <f t="array" ref="AS113">IF(INDEX(Templates!$I$2:$FQ$152,ROW()-ROW(AS$20)+1, MATCH(AS$16,Templates!$I$1:GW$1,0))="","",INDEX(Templates!$I$2:$FQ$152,ROW()-ROW(AS$20)+1, MATCH(AS$16,Templates!$I$1:GW$1,0)))</f>
        <v/>
      </c>
      <c r="AT113" s="55" t="str" cm="1">
        <f t="array" ref="AT113">IF(INDEX(Templates!$I$2:$FQ$152,ROW()-ROW(AT$20)+1, MATCH(AT$16,Templates!$I$1:GX$1,0))="","",INDEX(Templates!$I$2:$FQ$152,ROW()-ROW(AT$20)+1, MATCH(AT$16,Templates!$I$1:GX$1,0)))</f>
        <v/>
      </c>
      <c r="AU113" s="55" t="str" cm="1">
        <f t="array" ref="AU113">IF(INDEX(Templates!$I$2:$FQ$152,ROW()-ROW(AU$20)+1, MATCH(AU$16,Templates!$I$1:GY$1,0))="","",INDEX(Templates!$I$2:$FQ$152,ROW()-ROW(AU$20)+1, MATCH(AU$16,Templates!$I$1:GY$1,0)))</f>
        <v/>
      </c>
      <c r="AV113" s="55" t="str" cm="1">
        <f t="array" ref="AV113">IF(INDEX(Templates!$I$2:$FQ$152,ROW()-ROW(AV$20)+1, MATCH(AV$16,Templates!$I$1:GZ$1,0))="","",INDEX(Templates!$I$2:$FQ$152,ROW()-ROW(AV$20)+1, MATCH(AV$16,Templates!$I$1:GZ$1,0)))</f>
        <v/>
      </c>
      <c r="AW113" s="55" t="str" cm="1">
        <f t="array" ref="AW113">IF(INDEX(Templates!$I$2:$FQ$152,ROW()-ROW(AW$20)+1, MATCH(AW$16,Templates!$I$1:HA$1,0))="","",INDEX(Templates!$I$2:$FQ$152,ROW()-ROW(AW$20)+1, MATCH(AW$16,Templates!$I$1:HA$1,0)))</f>
        <v/>
      </c>
      <c r="AX113" s="55" t="str" cm="1">
        <f t="array" ref="AX113">IF(INDEX(Templates!$I$2:$FQ$152,ROW()-ROW(AX$20)+1, MATCH(AX$16,Templates!$I$1:HB$1,0))="","",INDEX(Templates!$I$2:$FQ$152,ROW()-ROW(AX$20)+1, MATCH(AX$16,Templates!$I$1:HB$1,0)))</f>
        <v/>
      </c>
      <c r="AY113" s="55" t="str" cm="1">
        <f t="array" ref="AY113">IF(INDEX(Templates!$I$2:$FQ$152,ROW()-ROW(AY$20)+1, MATCH(AY$16,Templates!$I$1:HC$1,0))="","",INDEX(Templates!$I$2:$FQ$152,ROW()-ROW(AY$20)+1, MATCH(AY$16,Templates!$I$1:HC$1,0)))</f>
        <v/>
      </c>
      <c r="AZ113" s="55" t="str" cm="1">
        <f t="array" ref="AZ113">IF(INDEX(Templates!$I$2:$FQ$152,ROW()-ROW(AZ$20)+1, MATCH(AZ$16,Templates!$I$1:HD$1,0))="","",INDEX(Templates!$I$2:$FQ$152,ROW()-ROW(AZ$20)+1, MATCH(AZ$16,Templates!$I$1:HD$1,0)))</f>
        <v/>
      </c>
      <c r="BA113" s="55" t="str" cm="1">
        <f t="array" ref="BA113">IF(INDEX(Templates!$I$2:$FQ$152,ROW()-ROW(BA$20)+1, MATCH(BA$16,Templates!$I$1:HE$1,0))="","",INDEX(Templates!$I$2:$FQ$152,ROW()-ROW(BA$20)+1, MATCH(BA$16,Templates!$I$1:HE$1,0)))</f>
        <v/>
      </c>
      <c r="BB113" s="55" t="str" cm="1">
        <f t="array" ref="BB113">IF(INDEX(Templates!$I$2:$FQ$152,ROW()-ROW(BB$20)+1, MATCH(BB$16,Templates!$I$1:HF$1,0))="","",INDEX(Templates!$I$2:$FQ$152,ROW()-ROW(BB$20)+1, MATCH(BB$16,Templates!$I$1:HF$1,0)))</f>
        <v/>
      </c>
      <c r="BC113" s="55" t="str" cm="1">
        <f t="array" ref="BC113">IF(INDEX(Templates!$I$2:$FQ$152,ROW()-ROW(BC$20)+1, MATCH(BC$16,Templates!$I$1:HG$1,0))="","",INDEX(Templates!$I$2:$FQ$152,ROW()-ROW(BC$20)+1, MATCH(BC$16,Templates!$I$1:HG$1,0)))</f>
        <v/>
      </c>
      <c r="BD113" s="55" t="str" cm="1">
        <f t="array" ref="BD113">IF(INDEX(Templates!$I$2:$FQ$152,ROW()-ROW(BD$20)+1, MATCH(BD$16,Templates!$I$1:HH$1,0))="","",INDEX(Templates!$I$2:$FQ$152,ROW()-ROW(BD$20)+1, MATCH(BD$16,Templates!$I$1:HH$1,0)))</f>
        <v/>
      </c>
      <c r="BE113" s="55" t="str" cm="1">
        <f t="array" ref="BE113">IF(INDEX(Templates!$I$2:$FQ$152,ROW()-ROW(BE$20)+1, MATCH(BE$16,Templates!$I$1:HI$1,0))="","",INDEX(Templates!$I$2:$FQ$152,ROW()-ROW(BE$20)+1, MATCH(BE$16,Templates!$I$1:HI$1,0)))</f>
        <v/>
      </c>
      <c r="BF113" s="55" t="str" cm="1">
        <f t="array" ref="BF113">IF(INDEX(Templates!$I$2:$FQ$152,ROW()-ROW(BF$20)+1, MATCH(BF$16,Templates!$I$1:HJ$1,0))="","",INDEX(Templates!$I$2:$FQ$152,ROW()-ROW(BF$20)+1, MATCH(BF$16,Templates!$I$1:HJ$1,0)))</f>
        <v/>
      </c>
      <c r="BG113" s="55" t="str" cm="1">
        <f t="array" ref="BG113">IF(INDEX(Templates!$I$2:$FQ$152,ROW()-ROW(BG$20)+1, MATCH(BG$16,Templates!$I$1:HK$1,0))="","",INDEX(Templates!$I$2:$FQ$152,ROW()-ROW(BG$20)+1, MATCH(BG$16,Templates!$I$1:HK$1,0)))</f>
        <v/>
      </c>
      <c r="BH113" s="55" t="str" cm="1">
        <f t="array" ref="BH113">IF(INDEX(Templates!$I$2:$FQ$152,ROW()-ROW(BH$20)+1, MATCH(BH$16,Templates!$I$1:HI$1,0))="","",INDEX(Templates!$I$2:$FQ$152,ROW()-ROW(BH$20)+1, MATCH(BH$16,Templates!$I$1:HI$1,0)))</f>
        <v/>
      </c>
      <c r="BI113" s="55" t="str" cm="1">
        <f t="array" ref="BI113">IF(INDEX(Templates!$I$2:$FQ$152,ROW()-ROW(BI$20)+1, MATCH(BI$16,Templates!$I$1:HJ$1,0))="","",INDEX(Templates!$I$2:$FQ$152,ROW()-ROW(BI$20)+1, MATCH(BI$16,Templates!$I$1:HJ$1,0)))</f>
        <v/>
      </c>
      <c r="BJ113" s="55" t="str" cm="1">
        <f t="array" ref="BJ113">IF(INDEX(Templates!$I$2:$FQ$152,ROW()-ROW(BJ$20)+1, MATCH(BJ$16,Templates!$I$1:HK$1,0))="","",INDEX(Templates!$I$2:$FQ$152,ROW()-ROW(BJ$20)+1, MATCH(BJ$16,Templates!$I$1:HK$1,0)))</f>
        <v/>
      </c>
      <c r="BK113" s="55" t="str" cm="1">
        <f t="array" ref="BK113">IF(INDEX(Templates!$I$2:$FQ$152,ROW()-ROW(BK$20)+1, MATCH(BK$16,Templates!$I$1:HL$1,0))="","",INDEX(Templates!$I$2:$FQ$152,ROW()-ROW(BK$20)+1, MATCH(BK$16,Templates!$I$1:HL$1,0)))</f>
        <v/>
      </c>
      <c r="BL113" s="55" t="str" cm="1">
        <f t="array" ref="BL113">IF(INDEX(Templates!$I$2:$FQ$152,ROW()-ROW(BL$20)+1, MATCH(BL$16,Templates!$I$1:HM$1,0))="","",INDEX(Templates!$I$2:$FQ$152,ROW()-ROW(BL$20)+1, MATCH(BL$16,Templates!$I$1:HM$1,0)))</f>
        <v/>
      </c>
      <c r="BM113" s="55" t="str" cm="1">
        <f t="array" ref="BM113">IF(INDEX(Templates!$I$2:$FQ$152,ROW()-ROW(BM$20)+1, MATCH(BM$16,Templates!$I$1:HN$1,0))="","",INDEX(Templates!$I$2:$FQ$152,ROW()-ROW(BM$20)+1, MATCH(BM$16,Templates!$I$1:HN$1,0)))</f>
        <v/>
      </c>
      <c r="BN113" s="55" t="str" cm="1">
        <f t="array" ref="BN113">IF(INDEX(Templates!$I$2:$FQ$152,ROW()-ROW(BN$20)+1, MATCH(BN$16,Templates!$I$1:HO$1,0))="","",INDEX(Templates!$I$2:$FQ$152,ROW()-ROW(BN$20)+1, MATCH(BN$16,Templates!$I$1:HO$1,0)))</f>
        <v/>
      </c>
      <c r="BO113" s="55" t="str" cm="1">
        <f t="array" ref="BO113">IF(INDEX(Templates!$I$2:$FQ$152,ROW()-ROW(BO$20)+1, MATCH(BO$16,Templates!$I$1:HP$1,0))="","",INDEX(Templates!$I$2:$FQ$152,ROW()-ROW(BO$20)+1, MATCH(BO$16,Templates!$I$1:HP$1,0)))</f>
        <v/>
      </c>
      <c r="BP113" s="55" t="str" cm="1">
        <f t="array" ref="BP113">IF(INDEX(Templates!$I$2:$FQ$152,ROW()-ROW(BP$20)+1, MATCH(BP$16,Templates!$I$1:HQ$1,0))="","",INDEX(Templates!$I$2:$FQ$152,ROW()-ROW(BP$20)+1, MATCH(BP$16,Templates!$I$1:HQ$1,0)))</f>
        <v/>
      </c>
      <c r="BQ113" s="55" t="str" cm="1">
        <f t="array" ref="BQ113">IF(INDEX(Templates!$I$2:$FQ$152,ROW()-ROW(BQ$20)+1, MATCH(BQ$16,Templates!$I$1:HR$1,0))="","",INDEX(Templates!$I$2:$FQ$152,ROW()-ROW(BQ$20)+1, MATCH(BQ$16,Templates!$I$1:HR$1,0)))</f>
        <v/>
      </c>
      <c r="BR113" s="55" t="str" cm="1">
        <f t="array" ref="BR113">IF(INDEX(Templates!$I$2:$FQ$152,ROW()-ROW(BR$20)+1, MATCH(BR$16,Templates!$I$1:HS$1,0))="","",INDEX(Templates!$I$2:$FQ$152,ROW()-ROW(BR$20)+1, MATCH(BR$16,Templates!$I$1:HS$1,0)))</f>
        <v/>
      </c>
      <c r="BS113" s="55" t="str" cm="1">
        <f t="array" ref="BS113">IF(INDEX(Templates!$I$2:$FQ$152,ROW()-ROW(BS$20)+1, MATCH(BS$16,Templates!$I$1:HT$1,0))="","",INDEX(Templates!$I$2:$FQ$152,ROW()-ROW(BS$20)+1, MATCH(BS$16,Templates!$I$1:HT$1,0)))</f>
        <v/>
      </c>
      <c r="BT113" s="55" t="str" cm="1">
        <f t="array" ref="BT113">IF(INDEX(Templates!$I$2:$FQ$152,ROW()-ROW(BT$20)+1, MATCH(BT$16,Templates!$I$1:HU$1,0))="","",INDEX(Templates!$I$2:$FQ$152,ROW()-ROW(BT$20)+1, MATCH(BT$16,Templates!$I$1:HU$1,0)))</f>
        <v/>
      </c>
      <c r="BU113" s="55" t="str" cm="1">
        <f t="array" ref="BU113">IF(INDEX(Templates!$I$2:$FQ$152,ROW()-ROW(BU$20)+1, MATCH(BU$16,Templates!$I$1:HV$1,0))="","",INDEX(Templates!$I$2:$FQ$152,ROW()-ROW(BU$20)+1, MATCH(BU$16,Templates!$I$1:HV$1,0)))</f>
        <v/>
      </c>
      <c r="BV113" s="55" t="str" cm="1">
        <f t="array" ref="BV113">IF(INDEX(Templates!$I$2:$FQ$152,ROW()-ROW(BV$20)+1, MATCH(BV$16,Templates!$I$1:HW$1,0))="","",INDEX(Templates!$I$2:$FQ$152,ROW()-ROW(BV$20)+1, MATCH(BV$16,Templates!$I$1:HW$1,0)))</f>
        <v/>
      </c>
      <c r="BW113" s="55" t="str" cm="1">
        <f t="array" ref="BW113">IF(INDEX(Templates!$I$2:$FQ$152,ROW()-ROW(BW$20)+1, MATCH(BW$16,Templates!$I$1:HX$1,0))="","",INDEX(Templates!$I$2:$FQ$152,ROW()-ROW(BW$20)+1, MATCH(BW$16,Templates!$I$1:HX$1,0)))</f>
        <v/>
      </c>
      <c r="BX113" s="55" t="str" cm="1">
        <f t="array" ref="BX113">IF(INDEX(Templates!$I$2:$FQ$152,ROW()-ROW(BX$20)+1, MATCH(BX$16,Templates!$I$1:HY$1,0))="","",INDEX(Templates!$I$2:$FQ$152,ROW()-ROW(BX$20)+1, MATCH(BX$16,Templates!$I$1:HY$1,0)))</f>
        <v/>
      </c>
      <c r="BY113" s="55" t="str" cm="1">
        <f t="array" ref="BY113">IF(INDEX(Templates!$I$2:$FQ$152,ROW()-ROW(BY$20)+1, MATCH(BY$16,Templates!$I$1:HZ$1,0))="","",INDEX(Templates!$I$2:$FQ$152,ROW()-ROW(BY$20)+1, MATCH(BY$16,Templates!$I$1:HZ$1,0)))</f>
        <v/>
      </c>
      <c r="BZ113" s="55" t="str" cm="1">
        <f t="array" ref="BZ113">IF(INDEX(Templates!$I$2:$FQ$152,ROW()-ROW(BZ$20)+1, MATCH(BZ$16,Templates!$I$1:IA$1,0))="","",INDEX(Templates!$I$2:$FQ$152,ROW()-ROW(BZ$20)+1, MATCH(BZ$16,Templates!$I$1:IA$1,0)))</f>
        <v/>
      </c>
      <c r="CA113" s="55" t="str" cm="1">
        <f t="array" ref="CA113">IF(INDEX(Templates!$I$2:$FQ$152,ROW()-ROW(CA$20)+1, MATCH(CA$16,Templates!$I$1:IB$1,0))="","",INDEX(Templates!$I$2:$FQ$152,ROW()-ROW(CA$20)+1, MATCH(CA$16,Templates!$I$1:IB$1,0)))</f>
        <v/>
      </c>
      <c r="CB113" s="55" t="str" cm="1">
        <f t="array" ref="CB113">IF(INDEX(Templates!$I$2:$FQ$152,ROW()-ROW(CB$20)+1, MATCH(CB$16,Templates!$I$1:IC$1,0))="","",INDEX(Templates!$I$2:$FQ$152,ROW()-ROW(CB$20)+1, MATCH(CB$16,Templates!$I$1:IC$1,0)))</f>
        <v/>
      </c>
      <c r="CC113" s="55" t="str" cm="1">
        <f t="array" ref="CC113">IF(INDEX(Templates!$I$2:$FQ$152,ROW()-ROW(CC$20)+1, MATCH(CC$16,Templates!$I$1:ID$1,0))="","",INDEX(Templates!$I$2:$FQ$152,ROW()-ROW(CC$20)+1, MATCH(CC$16,Templates!$I$1:ID$1,0)))</f>
        <v/>
      </c>
      <c r="CD113" s="55" t="str" cm="1">
        <f t="array" ref="CD113">IF(INDEX(Templates!$I$2:$FQ$152,ROW()-ROW(CD$20)+1, MATCH(CD$16,Templates!$I$1:IE$1,0))="","",INDEX(Templates!$I$2:$FQ$152,ROW()-ROW(CD$20)+1, MATCH(CD$16,Templates!$I$1:IE$1,0)))</f>
        <v/>
      </c>
      <c r="CE113" s="55" t="str" cm="1">
        <f t="array" ref="CE113">IF(INDEX(Templates!$I$2:$FQ$152,ROW()-ROW(CE$20)+1, MATCH(CE$16,Templates!$I$1:IF$1,0))="","",INDEX(Templates!$I$2:$FQ$152,ROW()-ROW(CE$20)+1, MATCH(CE$16,Templates!$I$1:IF$1,0)))</f>
        <v/>
      </c>
      <c r="CF113" s="55" t="str" cm="1">
        <f t="array" ref="CF113">IF(INDEX(Templates!$I$2:$FQ$152,ROW()-ROW(CF$20)+1, MATCH(CF$16,Templates!$I$1:ID$1,0))="","",INDEX(Templates!$I$2:$FQ$152,ROW()-ROW(CF$20)+1, MATCH(CF$16,Templates!$I$1:ID$1,0)))</f>
        <v/>
      </c>
      <c r="CG113" s="55" t="str" cm="1">
        <f t="array" ref="CG113">IF(INDEX(Templates!$I$2:$FQ$152,ROW()-ROW(CG$20)+1, MATCH(CG$16,Templates!$I$1:IE$1,0))="","",INDEX(Templates!$I$2:$FQ$152,ROW()-ROW(CG$20)+1, MATCH(CG$16,Templates!$I$1:IE$1,0)))</f>
        <v/>
      </c>
      <c r="CH113" s="55" t="str" cm="1">
        <f t="array" ref="CH113">IF(INDEX(Templates!$I$2:$FQ$152,ROW()-ROW(CH$20)+1, MATCH(CH$16,Templates!$I$1:IF$1,0))="","",INDEX(Templates!$I$2:$FQ$152,ROW()-ROW(CH$20)+1, MATCH(CH$16,Templates!$I$1:IF$1,0)))</f>
        <v/>
      </c>
      <c r="CI113" s="55" t="str" cm="1">
        <f t="array" ref="CI113">IF(INDEX(Templates!$I$2:$FQ$152,ROW()-ROW(CI$20)+1, MATCH(CI$16,Templates!$I$1:IG$1,0))="","",INDEX(Templates!$I$2:$FQ$152,ROW()-ROW(CI$20)+1, MATCH(CI$16,Templates!$I$1:IG$1,0)))</f>
        <v/>
      </c>
      <c r="CJ113" s="55" t="str" cm="1">
        <f t="array" ref="CJ113">IF(INDEX(Templates!$I$2:$FQ$152,ROW()-ROW(CJ$20)+1, MATCH(CJ$16,Templates!$I$1:IH$1,0))="","",INDEX(Templates!$I$2:$FQ$152,ROW()-ROW(CJ$20)+1, MATCH(CJ$16,Templates!$I$1:IH$1,0)))</f>
        <v/>
      </c>
      <c r="CK113" s="55" t="str" cm="1">
        <f t="array" ref="CK113">IF(INDEX(Templates!$I$2:$FQ$152,ROW()-ROW(CK$20)+1, MATCH(CK$16,Templates!$I$1:II$1,0))="","",INDEX(Templates!$I$2:$FQ$152,ROW()-ROW(CK$20)+1, MATCH(CK$16,Templates!$I$1:II$1,0)))</f>
        <v/>
      </c>
      <c r="CL113" s="55" t="str" cm="1">
        <f t="array" ref="CL113">IF(INDEX(Templates!$I$2:$FQ$152,ROW()-ROW(CL$20)+1, MATCH(CL$16,Templates!$I$1:IJ$1,0))="","",INDEX(Templates!$I$2:$FQ$152,ROW()-ROW(CL$20)+1, MATCH(CL$16,Templates!$I$1:IJ$1,0)))</f>
        <v/>
      </c>
      <c r="CM113" s="55" t="str" cm="1">
        <f t="array" ref="CM113">IF(INDEX(Templates!$I$2:$FQ$152,ROW()-ROW(CM$20)+1, MATCH(CM$16,Templates!$I$1:IK$1,0))="","",INDEX(Templates!$I$2:$FQ$152,ROW()-ROW(CM$20)+1, MATCH(CM$16,Templates!$I$1:IK$1,0)))</f>
        <v/>
      </c>
      <c r="CN113" s="55" t="str" cm="1">
        <f t="array" ref="CN113">IF(INDEX(Templates!$I$2:$FQ$152,ROW()-ROW(CN$20)+1, MATCH(CN$16,Templates!$I$1:IL$1,0))="","",INDEX(Templates!$I$2:$FQ$152,ROW()-ROW(CN$20)+1, MATCH(CN$16,Templates!$I$1:IL$1,0)))</f>
        <v/>
      </c>
      <c r="CO113" s="55" t="str" cm="1">
        <f t="array" ref="CO113">IF(INDEX(Templates!$I$2:$FQ$152,ROW()-ROW(CO$20)+1, MATCH(CO$16,Templates!$I$1:IM$1,0))="","",INDEX(Templates!$I$2:$FQ$152,ROW()-ROW(CO$20)+1, MATCH(CO$16,Templates!$I$1:IM$1,0)))</f>
        <v/>
      </c>
      <c r="CP113" s="55" t="str" cm="1">
        <f t="array" ref="CP113">IF(INDEX(Templates!$I$2:$FQ$152,ROW()-ROW(CP$20)+1, MATCH(CP$16,Templates!$I$1:IN$1,0))="","",INDEX(Templates!$I$2:$FQ$152,ROW()-ROW(CP$20)+1, MATCH(CP$16,Templates!$I$1:IN$1,0)))</f>
        <v/>
      </c>
      <c r="CQ113" s="55" t="str" cm="1">
        <f t="array" ref="CQ113">IF(INDEX(Templates!$I$2:$FQ$152,ROW()-ROW(CQ$20)+1, MATCH(CQ$16,Templates!$I$1:IO$1,0))="","",INDEX(Templates!$I$2:$FQ$152,ROW()-ROW(CQ$20)+1, MATCH(CQ$16,Templates!$I$1:IO$1,0)))</f>
        <v/>
      </c>
      <c r="CR113" s="55" t="str" cm="1">
        <f t="array" ref="CR113">IF(INDEX(Templates!$I$2:$FQ$152,ROW()-ROW(CR$20)+1, MATCH(CR$16,Templates!$I$1:IP$1,0))="","",INDEX(Templates!$I$2:$FQ$152,ROW()-ROW(CR$20)+1, MATCH(CR$16,Templates!$I$1:IP$1,0)))</f>
        <v/>
      </c>
      <c r="CS113" s="55" t="str" cm="1">
        <f t="array" ref="CS113">IF(INDEX(Templates!$I$2:$FQ$152,ROW()-ROW(CS$20)+1, MATCH(CS$16,Templates!$I$1:IQ$1,0))="","",INDEX(Templates!$I$2:$FQ$152,ROW()-ROW(CS$20)+1, MATCH(CS$16,Templates!$I$1:IQ$1,0)))</f>
        <v/>
      </c>
      <c r="CT113" s="55" t="str" cm="1">
        <f t="array" ref="CT113">IF(INDEX(Templates!$I$2:$FQ$152,ROW()-ROW(CT$20)+1, MATCH(CT$16,Templates!$I$1:IR$1,0))="","",INDEX(Templates!$I$2:$FQ$152,ROW()-ROW(CT$20)+1, MATCH(CT$16,Templates!$I$1:IR$1,0)))</f>
        <v/>
      </c>
      <c r="CU113" s="55" t="str" cm="1">
        <f t="array" ref="CU113">IF(INDEX(Templates!$I$2:$FQ$152,ROW()-ROW(CU$20)+1, MATCH(CU$16,Templates!$I$1:IS$1,0))="","",INDEX(Templates!$I$2:$FQ$152,ROW()-ROW(CU$20)+1, MATCH(CU$16,Templates!$I$1:IS$1,0)))</f>
        <v/>
      </c>
      <c r="CV113" s="55" t="str" cm="1">
        <f t="array" ref="CV113">IF(INDEX(Templates!$I$2:$FQ$152,ROW()-ROW(CV$20)+1, MATCH(CV$16,Templates!$I$1:IT$1,0))="","",INDEX(Templates!$I$2:$FQ$152,ROW()-ROW(CV$20)+1, MATCH(CV$16,Templates!$I$1:IT$1,0)))</f>
        <v/>
      </c>
      <c r="CW113" s="55" t="str" cm="1">
        <f t="array" ref="CW113">IF(INDEX(Templates!$I$2:$FQ$152,ROW()-ROW(CW$20)+1, MATCH(CW$16,Templates!$I$1:IU$1,0))="","",INDEX(Templates!$I$2:$FQ$152,ROW()-ROW(CW$20)+1, MATCH(CW$16,Templates!$I$1:IU$1,0)))</f>
        <v/>
      </c>
      <c r="CX113" s="55" t="str" cm="1">
        <f t="array" ref="CX113">IF(INDEX(Templates!$I$2:$FQ$152,ROW()-ROW(CX$20)+1, MATCH(CX$16,Templates!$I$1:IV$1,0))="","",INDEX(Templates!$I$2:$FQ$152,ROW()-ROW(CX$20)+1, MATCH(CX$16,Templates!$I$1:IV$1,0)))</f>
        <v/>
      </c>
      <c r="CY113" s="55" t="str" cm="1">
        <f t="array" ref="CY113">IF(INDEX(Templates!$I$2:$FQ$152,ROW()-ROW(CY$20)+1, MATCH(CY$16,Templates!$I$1:IW$1,0))="","",INDEX(Templates!$I$2:$FQ$152,ROW()-ROW(CY$20)+1, MATCH(CY$16,Templates!$I$1:IW$1,0)))</f>
        <v/>
      </c>
      <c r="CZ113" s="55" t="str" cm="1">
        <f t="array" ref="CZ113">IF(INDEX(Templates!$I$2:$FQ$152,ROW()-ROW(CZ$20)+1, MATCH(CZ$16,Templates!$I$1:IX$1,0))="","",INDEX(Templates!$I$2:$FQ$152,ROW()-ROW(CZ$20)+1, MATCH(CZ$16,Templates!$I$1:IX$1,0)))</f>
        <v/>
      </c>
      <c r="DA113" s="55" t="str" cm="1">
        <f t="array" ref="DA113">IF(INDEX(Templates!$I$2:$FQ$152,ROW()-ROW(DA$20)+1, MATCH(DA$16,Templates!$I$1:IY$1,0))="","",INDEX(Templates!$I$2:$FQ$152,ROW()-ROW(DA$20)+1, MATCH(DA$16,Templates!$I$1:IY$1,0)))</f>
        <v/>
      </c>
      <c r="DB113" s="55" t="str" cm="1">
        <f t="array" ref="DB113">IF(INDEX(Templates!$I$2:$FQ$152,ROW()-ROW(DB$20)+1, MATCH(DB$16,Templates!$I$1:IZ$1,0))="","",INDEX(Templates!$I$2:$FQ$152,ROW()-ROW(DB$20)+1, MATCH(DB$16,Templates!$I$1:IZ$1,0)))</f>
        <v/>
      </c>
      <c r="DC113" s="55" t="str" cm="1">
        <f t="array" ref="DC113">IF(INDEX(Templates!$I$2:$FQ$152,ROW()-ROW(DC$20)+1, MATCH(DC$16,Templates!$I$1:JA$1,0))="","",INDEX(Templates!$I$2:$FQ$152,ROW()-ROW(DC$20)+1, MATCH(DC$16,Templates!$I$1:JA$1,0)))</f>
        <v/>
      </c>
      <c r="DD113" s="55" t="str" cm="1">
        <f t="array" ref="DD113">IF(INDEX(Templates!$I$2:$FQ$152,ROW()-ROW(DD$20)+1, MATCH(DD$16,Templates!$I$1:JB$1,0))="","",INDEX(Templates!$I$2:$FQ$152,ROW()-ROW(DD$20)+1, MATCH(DD$16,Templates!$I$1:JB$1,0)))</f>
        <v/>
      </c>
      <c r="DE113" s="55" t="str" cm="1">
        <f t="array" ref="DE113">IF(INDEX(Templates!$I$2:$FQ$152,ROW()-ROW(DE$20)+1, MATCH(DE$16,Templates!$I$1:JC$1,0))="","",INDEX(Templates!$I$2:$FQ$152,ROW()-ROW(DE$20)+1, MATCH(DE$16,Templates!$I$1:JC$1,0)))</f>
        <v/>
      </c>
      <c r="DF113" s="55" t="str" cm="1">
        <f t="array" ref="DF113">IF(INDEX(Templates!$I$2:$FQ$152,ROW()-ROW(DF$20)+1, MATCH(DF$16,Templates!$I$1:JD$1,0))="","",INDEX(Templates!$I$2:$FQ$152,ROW()-ROW(DF$20)+1, MATCH(DF$16,Templates!$I$1:JD$1,0)))</f>
        <v/>
      </c>
      <c r="DG113" s="55" t="str" cm="1">
        <f t="array" ref="DG113">IF(INDEX(Templates!$I$2:$FQ$152,ROW()-ROW(DG$20)+1, MATCH(DG$16,Templates!$I$1:JE$1,0))="","",INDEX(Templates!$I$2:$FQ$152,ROW()-ROW(DG$20)+1, MATCH(DG$16,Templates!$I$1:JE$1,0)))</f>
        <v/>
      </c>
      <c r="DH113" s="55" t="str" cm="1">
        <f t="array" ref="DH113">IF(INDEX(Templates!$I$2:$FQ$152,ROW()-ROW(DH$20)+1, MATCH(DH$16,Templates!$I$1:JF$1,0))="","",INDEX(Templates!$I$2:$FQ$152,ROW()-ROW(DH$20)+1, MATCH(DH$16,Templates!$I$1:JF$1,0)))</f>
        <v/>
      </c>
      <c r="DI113" s="55" t="str" cm="1">
        <f t="array" ref="DI113">IF(INDEX(Templates!$I$2:$FQ$152,ROW()-ROW(DI$20)+1, MATCH(DI$16,Templates!$I$1:JG$1,0))="","",INDEX(Templates!$I$2:$FQ$152,ROW()-ROW(DI$20)+1, MATCH(DI$16,Templates!$I$1:JG$1,0)))</f>
        <v/>
      </c>
      <c r="DJ113" s="55" t="str" cm="1">
        <f t="array" ref="DJ113">IF(INDEX(Templates!$I$2:$FQ$152,ROW()-ROW(DJ$20)+1, MATCH(DJ$16,Templates!$I$1:JH$1,0))="","",INDEX(Templates!$I$2:$FQ$152,ROW()-ROW(DJ$20)+1, MATCH(DJ$16,Templates!$I$1:JH$1,0)))</f>
        <v/>
      </c>
      <c r="DK113" s="55" t="str" cm="1">
        <f t="array" ref="DK113">IF(INDEX(Templates!$I$2:$FQ$152,ROW()-ROW(DK$20)+1, MATCH(DK$16,Templates!$I$1:JI$1,0))="","",INDEX(Templates!$I$2:$FQ$152,ROW()-ROW(DK$20)+1, MATCH(DK$16,Templates!$I$1:JI$1,0)))</f>
        <v/>
      </c>
      <c r="DL113" s="55" t="str" cm="1">
        <f t="array" ref="DL113">IF(INDEX(Templates!$I$2:$FQ$152,ROW()-ROW(DL$20)+1, MATCH(DL$16,Templates!$I$1:JJ$1,0))="","",INDEX(Templates!$I$2:$FQ$152,ROW()-ROW(DL$20)+1, MATCH(DL$16,Templates!$I$1:JJ$1,0)))</f>
        <v/>
      </c>
      <c r="DM113" s="55" t="str" cm="1">
        <f t="array" ref="DM113">IF(INDEX(Templates!$I$2:$FQ$152,ROW()-ROW(DM$20)+1, MATCH(DM$16,Templates!$I$1:JK$1,0))="","",INDEX(Templates!$I$2:$FQ$152,ROW()-ROW(DM$20)+1, MATCH(DM$16,Templates!$I$1:JK$1,0)))</f>
        <v/>
      </c>
      <c r="DN113" s="55" t="str" cm="1">
        <f t="array" ref="DN113">IF(INDEX(Templates!$I$2:$FQ$152,ROW()-ROW(DN$20)+1, MATCH(DN$16,Templates!$I$1:JL$1,0))="","",INDEX(Templates!$I$2:$FQ$152,ROW()-ROW(DN$20)+1, MATCH(DN$16,Templates!$I$1:JL$1,0)))</f>
        <v/>
      </c>
      <c r="DO113" s="55" t="str" cm="1">
        <f t="array" ref="DO113">IF(INDEX(Templates!$I$2:$FQ$152,ROW()-ROW(DO$20)+1, MATCH(DO$16,Templates!$I$1:JM$1,0))="","",INDEX(Templates!$I$2:$FQ$152,ROW()-ROW(DO$20)+1, MATCH(DO$16,Templates!$I$1:JM$1,0)))</f>
        <v/>
      </c>
      <c r="DP113" s="55" t="str" cm="1">
        <f t="array" ref="DP113">IF(INDEX(Templates!$I$2:$FQ$152,ROW()-ROW(DP$20)+1, MATCH(DP$16,Templates!$I$1:JN$1,0))="","",INDEX(Templates!$I$2:$FQ$152,ROW()-ROW(DP$20)+1, MATCH(DP$16,Templates!$I$1:JN$1,0)))</f>
        <v/>
      </c>
      <c r="DQ113" s="55" t="str" cm="1">
        <f t="array" ref="DQ113">IF(INDEX(Templates!$I$2:$FQ$152,ROW()-ROW(DQ$20)+1, MATCH(DQ$16,Templates!$I$1:JO$1,0))="","",INDEX(Templates!$I$2:$FQ$152,ROW()-ROW(DQ$20)+1, MATCH(DQ$16,Templates!$I$1:JO$1,0)))</f>
        <v/>
      </c>
      <c r="DR113" s="55" t="str" cm="1">
        <f t="array" ref="DR113">IF(INDEX(Templates!$I$2:$FQ$152,ROW()-ROW(DR$20)+1, MATCH(DR$16,Templates!$I$1:JP$1,0))="","",INDEX(Templates!$I$2:$FQ$152,ROW()-ROW(DR$20)+1, MATCH(DR$16,Templates!$I$1:JP$1,0)))</f>
        <v/>
      </c>
      <c r="DS113" s="55" t="str" cm="1">
        <f t="array" ref="DS113">IF(INDEX(Templates!$I$2:$FQ$152,ROW()-ROW(DS$20)+1, MATCH(DS$16,Templates!$I$1:JQ$1,0))="","",INDEX(Templates!$I$2:$FQ$152,ROW()-ROW(DS$20)+1, MATCH(DS$16,Templates!$I$1:JQ$1,0)))</f>
        <v/>
      </c>
      <c r="DT113" s="55" t="str" cm="1">
        <f t="array" ref="DT113">IF(INDEX(Templates!$I$2:$FQ$152,ROW()-ROW(DT$20)+1, MATCH(DT$16,Templates!$I$1:JR$1,0))="","",INDEX(Templates!$I$2:$FQ$152,ROW()-ROW(DT$20)+1, MATCH(DT$16,Templates!$I$1:JR$1,0)))</f>
        <v/>
      </c>
      <c r="DU113" s="55" t="str" cm="1">
        <f t="array" ref="DU113">IF(INDEX(Templates!$I$2:$FQ$152,ROW()-ROW(DU$20)+1, MATCH(DU$16,Templates!$I$1:JP$1,0))="","",INDEX(Templates!$I$2:$FQ$152,ROW()-ROW(DU$20)+1, MATCH(DU$16,Templates!$I$1:JP$1,0)))</f>
        <v/>
      </c>
      <c r="DV113" s="55" t="str" cm="1">
        <f t="array" ref="DV113">IF(INDEX(Templates!$I$2:$FQ$152,ROW()-ROW(DV$20)+1, MATCH(DV$16,Templates!$I$1:JQ$1,0))="","",INDEX(Templates!$I$2:$FQ$152,ROW()-ROW(DV$20)+1, MATCH(DV$16,Templates!$I$1:JQ$1,0)))</f>
        <v/>
      </c>
      <c r="DW113" s="55" t="str" cm="1">
        <f t="array" ref="DW113">IF(INDEX(Templates!$I$2:$FQ$152,ROW()-ROW(DW$20)+1, MATCH(DW$16,Templates!$I$1:JR$1,0))="","",INDEX(Templates!$I$2:$FQ$152,ROW()-ROW(DW$20)+1, MATCH(DW$16,Templates!$I$1:JR$1,0)))</f>
        <v/>
      </c>
      <c r="DX113" s="55" t="str" cm="1">
        <f t="array" ref="DX113">IF(INDEX(Templates!$I$2:$FQ$152,ROW()-ROW(DX$20)+1, MATCH(DX$16,Templates!$I$1:JS$1,0))="","",INDEX(Templates!$I$2:$FQ$152,ROW()-ROW(DX$20)+1, MATCH(DX$16,Templates!$I$1:JS$1,0)))</f>
        <v/>
      </c>
      <c r="DY113" s="55" t="str" cm="1">
        <f t="array" ref="DY113">IF(INDEX(Templates!$I$2:$FQ$152,ROW()-ROW(DY$20)+1, MATCH(DY$16,Templates!$I$1:JT$1,0))="","",INDEX(Templates!$I$2:$FQ$152,ROW()-ROW(DY$20)+1, MATCH(DY$16,Templates!$I$1:JT$1,0)))</f>
        <v/>
      </c>
      <c r="DZ113" s="55" t="str" cm="1">
        <f t="array" ref="DZ113">IF(INDEX(Templates!$I$2:$FQ$152,ROW()-ROW(DZ$20)+1, MATCH(DZ$16,Templates!$I$1:JU$1,0))="","",INDEX(Templates!$I$2:$FQ$152,ROW()-ROW(DZ$20)+1, MATCH(DZ$16,Templates!$I$1:JU$1,0)))</f>
        <v/>
      </c>
      <c r="EA113" s="55" t="str" cm="1">
        <f t="array" ref="EA113">IF(INDEX(Templates!$I$2:$FQ$152,ROW()-ROW(EA$20)+1, MATCH(EA$16,Templates!$I$1:JV$1,0))="","",INDEX(Templates!$I$2:$FQ$152,ROW()-ROW(EA$20)+1, MATCH(EA$16,Templates!$I$1:JV$1,0)))</f>
        <v/>
      </c>
      <c r="EB113" s="55" t="str" cm="1">
        <f t="array" ref="EB113">IF(INDEX(Templates!$I$2:$FQ$152,ROW()-ROW(EB$20)+1, MATCH(EB$16,Templates!$I$1:JW$1,0))="","",INDEX(Templates!$I$2:$FQ$152,ROW()-ROW(EB$20)+1, MATCH(EB$16,Templates!$I$1:JW$1,0)))</f>
        <v/>
      </c>
      <c r="EC113" s="55" t="str" cm="1">
        <f t="array" ref="EC113">IF(INDEX(Templates!$I$2:$FQ$152,ROW()-ROW(EC$20)+1, MATCH(EC$16,Templates!$I$1:JX$1,0))="","",INDEX(Templates!$I$2:$FQ$152,ROW()-ROW(EC$20)+1, MATCH(EC$16,Templates!$I$1:JX$1,0)))</f>
        <v/>
      </c>
      <c r="ED113" s="55" t="str" cm="1">
        <f t="array" ref="ED113">IF(INDEX(Templates!$I$2:$FQ$152,ROW()-ROW(ED$20)+1, MATCH(ED$16,Templates!$I$1:JY$1,0))="","",INDEX(Templates!$I$2:$FQ$152,ROW()-ROW(ED$20)+1, MATCH(ED$16,Templates!$I$1:JY$1,0)))</f>
        <v/>
      </c>
      <c r="EE113" s="55"/>
      <c r="EF113" s="55"/>
      <c r="EG113" s="55"/>
      <c r="EH113" s="55"/>
      <c r="EI113" s="55"/>
      <c r="EJ113" s="55"/>
      <c r="EK113" s="55"/>
      <c r="EL113" s="55"/>
      <c r="EM113" s="55"/>
      <c r="EN113" s="55"/>
      <c r="EO113" s="55"/>
      <c r="EP113" s="55"/>
      <c r="EQ113" s="55"/>
      <c r="ER113" s="55"/>
      <c r="ES113" s="55"/>
      <c r="ET113" s="55"/>
      <c r="EU113" s="55"/>
      <c r="EV113" s="55"/>
      <c r="EW113" s="55"/>
      <c r="EX113" s="55"/>
      <c r="EY113" s="55"/>
      <c r="EZ113" s="55"/>
      <c r="FA113" s="55"/>
      <c r="FB113" s="55"/>
      <c r="FC113" s="55"/>
      <c r="FD113" s="55"/>
      <c r="FE113" s="55"/>
      <c r="FF113" s="55"/>
      <c r="FG113" s="55"/>
      <c r="FH113" s="55"/>
      <c r="FI113" s="55"/>
      <c r="FJ113" s="55"/>
      <c r="FK113" s="55"/>
      <c r="FL113" s="55"/>
      <c r="FM113" s="55"/>
      <c r="FN113" s="55"/>
      <c r="FO113" s="55"/>
      <c r="FP113" s="55"/>
      <c r="FQ113" s="55"/>
      <c r="FR113" s="55"/>
      <c r="FS113" s="55"/>
      <c r="FT113" s="55"/>
      <c r="FU113" s="55"/>
      <c r="FV113" s="55"/>
      <c r="FW113" s="55"/>
      <c r="FX113" s="55"/>
      <c r="FY113" s="55"/>
      <c r="FZ113" s="55"/>
      <c r="GA113" s="55"/>
      <c r="GB113" s="55"/>
      <c r="GC113" s="55"/>
      <c r="GD113" s="55"/>
      <c r="GE113" s="55"/>
      <c r="GF113" s="55"/>
      <c r="GG113" s="55"/>
      <c r="GH113" s="55"/>
      <c r="GI113" s="55"/>
      <c r="GJ113" s="55"/>
      <c r="GK113" s="55"/>
      <c r="GL113" s="55"/>
      <c r="GM113" s="55"/>
      <c r="GN113" s="55"/>
      <c r="GO113" s="83"/>
      <c r="GP113" s="83"/>
      <c r="GQ113" s="83"/>
      <c r="GR113" s="83"/>
      <c r="GS113" s="83"/>
      <c r="GT113" s="83"/>
      <c r="GU113" s="83"/>
      <c r="GV113" s="83"/>
      <c r="GW113" s="83"/>
    </row>
    <row r="114" spans="1:205" s="24" customFormat="1" x14ac:dyDescent="0.55000000000000004">
      <c r="A114" s="41" t="s">
        <v>763</v>
      </c>
      <c r="B114" s="6" t="s">
        <v>768</v>
      </c>
      <c r="C114" s="66" t="str" cm="1">
        <f t="array" ref="C114">IF(INDEX(Templates!A$2:A$153,ROW()-ROW($20:$20)+1)="","",INDEX(Templates!A$2:A$153,ROW()-ROW($20:$20)+1))</f>
        <v>JSON_PATH:pumps[0]</v>
      </c>
      <c r="D114" s="66" t="str" cm="1">
        <f t="array" ref="D114">IF(INDEX(Templates!B$2:B$153,ROW()-ROW($20:$20)+1)="","",INDEX(Templates!B$2:B$153,ROW()-ROW($20:$20)+1))</f>
        <v>design_flow</v>
      </c>
      <c r="E114" s="66" t="str" cm="1">
        <f t="array" ref="E114">IF(INDEX(Templates!C$2:C$153,ROW()-ROW($20:$20)+1)="","",INDEX(Templates!C$2:C$153,ROW()-ROW($20:$20)+1))</f>
        <v/>
      </c>
      <c r="F114" s="127" t="str" cm="1">
        <f t="array" ref="F114">IF(INDEX(Templates!D$2:D$153,ROW()-ROW($20:$20)+1)="","",INDEX(Templates!D$2:D$153,ROW()-ROW($20:$20)+1))</f>
        <v/>
      </c>
      <c r="G114" s="116" t="str" cm="1">
        <f t="array" ref="G114">IF(INDEX(Templates!E$2:E$153,ROW()-ROW($20:$20)+1)="","",INDEX(Templates!E$2:E$153,ROW()-ROW($20:$20)+1))</f>
        <v>Pump</v>
      </c>
      <c r="H114" s="68" t="str" cm="1">
        <f t="array" ref="H114">IF(INDEX(Templates!F$2:F$153,ROW()-ROW($20:$20)+1)="","",INDEX(Templates!F$2:F$153,ROW()-ROW($20:$20)+1))</f>
        <v>Pump 1</v>
      </c>
      <c r="I114" s="68" t="str" cm="1">
        <f t="array" ref="I114">IF(INDEX(Templates!G$2:G$153,ROW()-ROW($20:$20)+1)="","",INDEX(Templates!G$2:G$153,ROW()-ROW($20:$20)+1))</f>
        <v>ASHRAE229 1</v>
      </c>
      <c r="J114" s="68" t="str" cm="1">
        <f t="array" ref="J114">IF(INDEX(Templates!H$2:H$153,ROW()-ROW($20:$20)+1)="","",INDEX(Templates!H$2:H$153,ROW()-ROW($20:$20)+1))</f>
        <v>design_flow</v>
      </c>
      <c r="K114" s="69" t="s">
        <v>543</v>
      </c>
      <c r="L114" s="69" t="s">
        <v>544</v>
      </c>
      <c r="M114" s="55" t="str" cm="1">
        <f t="array" ref="M114">IF(INDEX(Templates!$I$2:$FQ$152,ROW()-ROW(M$20)+1, MATCH(M$16,Templates!$I$1:FQ$1,0))="","",INDEX(Templates!$I$2:$FQ$152,ROW()-ROW(M$20)+1, MATCH(M$16,Templates!$I$1:FQ$1,0)))</f>
        <v/>
      </c>
      <c r="N114" s="55" t="str" cm="1">
        <f t="array" ref="N114">IF(INDEX(Templates!$I$2:$FQ$152,ROW()-ROW(N$20)+1, MATCH(N$16,Templates!$I$1:FR$1,0))="","",INDEX(Templates!$I$2:$FQ$152,ROW()-ROW(N$20)+1, MATCH(N$16,Templates!$I$1:FR$1,0)))</f>
        <v/>
      </c>
      <c r="O114" s="55" t="str" cm="1">
        <f t="array" ref="O114">IF(INDEX(Templates!$I$2:$FQ$152,ROW()-ROW(O$20)+1, MATCH(O$16,Templates!$I$1:FS$1,0))="","",INDEX(Templates!$I$2:$FQ$152,ROW()-ROW(O$20)+1, MATCH(O$16,Templates!$I$1:FS$1,0)))</f>
        <v/>
      </c>
      <c r="P114" s="55" t="str" cm="1">
        <f t="array" ref="P114">IF(INDEX(Templates!$I$2:$FQ$152,ROW()-ROW(P$20)+1, MATCH(P$16,Templates!$I$1:FT$1,0))="","",INDEX(Templates!$I$2:$FQ$152,ROW()-ROW(P$20)+1, MATCH(P$16,Templates!$I$1:FT$1,0)))</f>
        <v/>
      </c>
      <c r="Q114" s="55" t="str" cm="1">
        <f t="array" ref="Q114">IF(INDEX(Templates!$I$2:$FQ$152,ROW()-ROW(Q$20)+1, MATCH(Q$16,Templates!$I$1:FU$1,0))="","",INDEX(Templates!$I$2:$FQ$152,ROW()-ROW(Q$20)+1, MATCH(Q$16,Templates!$I$1:FU$1,0)))</f>
        <v/>
      </c>
      <c r="R114" s="55" t="str" cm="1">
        <f t="array" ref="R114">IF(INDEX(Templates!$I$2:$FQ$152,ROW()-ROW(R$20)+1, MATCH(R$16,Templates!$I$1:FV$1,0))="","",INDEX(Templates!$I$2:$FQ$152,ROW()-ROW(R$20)+1, MATCH(R$16,Templates!$I$1:FV$1,0)))</f>
        <v/>
      </c>
      <c r="S114" s="55" t="str" cm="1">
        <f t="array" ref="S114">IF(INDEX(Templates!$I$2:$FQ$152,ROW()-ROW(S$20)+1, MATCH(S$16,Templates!$I$1:FW$1,0))="","",INDEX(Templates!$I$2:$FQ$152,ROW()-ROW(S$20)+1, MATCH(S$16,Templates!$I$1:FW$1,0)))</f>
        <v/>
      </c>
      <c r="T114" s="55" t="str" cm="1">
        <f t="array" ref="T114">IF(INDEX(Templates!$I$2:$FQ$152,ROW()-ROW(T$20)+1, MATCH(T$16,Templates!$I$1:FX$1,0))="","",INDEX(Templates!$I$2:$FQ$152,ROW()-ROW(T$20)+1, MATCH(T$16,Templates!$I$1:FX$1,0)))</f>
        <v/>
      </c>
      <c r="U114" s="55" t="str" cm="1">
        <f t="array" ref="U114">IF(INDEX(Templates!$I$2:$FQ$152,ROW()-ROW(U$20)+1, MATCH(U$16,Templates!$I$1:FY$1,0))="","",INDEX(Templates!$I$2:$FQ$152,ROW()-ROW(U$20)+1, MATCH(U$16,Templates!$I$1:FY$1,0)))</f>
        <v/>
      </c>
      <c r="V114" s="55" t="str" cm="1">
        <f t="array" ref="V114">IF(INDEX(Templates!$I$2:$FQ$152,ROW()-ROW(V$20)+1, MATCH(V$16,Templates!$I$1:FZ$1,0))="","",INDEX(Templates!$I$2:$FQ$152,ROW()-ROW(V$20)+1, MATCH(V$16,Templates!$I$1:FZ$1,0)))</f>
        <v/>
      </c>
      <c r="W114" s="55" t="str" cm="1">
        <f t="array" ref="W114">IF(INDEX(Templates!$I$2:$FQ$152,ROW()-ROW(W$20)+1, MATCH(W$16,Templates!$I$1:GA$1,0))="","",INDEX(Templates!$I$2:$FQ$152,ROW()-ROW(W$20)+1, MATCH(W$16,Templates!$I$1:GA$1,0)))</f>
        <v/>
      </c>
      <c r="X114" s="55" t="str" cm="1">
        <f t="array" ref="X114">IF(INDEX(Templates!$I$2:$FQ$152,ROW()-ROW(X$20)+1, MATCH(X$16,Templates!$I$1:GB$1,0))="","",INDEX(Templates!$I$2:$FQ$152,ROW()-ROW(X$20)+1, MATCH(X$16,Templates!$I$1:GB$1,0)))</f>
        <v/>
      </c>
      <c r="Y114" s="55" t="str" cm="1">
        <f t="array" ref="Y114">IF(INDEX(Templates!$I$2:$FQ$152,ROW()-ROW(Y$20)+1, MATCH(Y$16,Templates!$I$1:GC$1,0))="","",INDEX(Templates!$I$2:$FQ$152,ROW()-ROW(Y$20)+1, MATCH(Y$16,Templates!$I$1:GC$1,0)))</f>
        <v/>
      </c>
      <c r="Z114" s="55" t="str" cm="1">
        <f t="array" ref="Z114">IF(INDEX(Templates!$I$2:$FQ$152,ROW()-ROW(Z$20)+1, MATCH(Z$16,Templates!$I$1:GD$1,0))="","",INDEX(Templates!$I$2:$FQ$152,ROW()-ROW(Z$20)+1, MATCH(Z$16,Templates!$I$1:GD$1,0)))</f>
        <v/>
      </c>
      <c r="AA114" s="55" t="str" cm="1">
        <f t="array" ref="AA114">IF(INDEX(Templates!$I$2:$FQ$152,ROW()-ROW(AA$20)+1, MATCH(AA$16,Templates!$I$1:GE$1,0))="","",INDEX(Templates!$I$2:$FQ$152,ROW()-ROW(AA$20)+1, MATCH(AA$16,Templates!$I$1:GE$1,0)))</f>
        <v/>
      </c>
      <c r="AB114" s="55" t="str" cm="1">
        <f t="array" ref="AB114">IF(INDEX(Templates!$I$2:$FQ$152,ROW()-ROW(AB$20)+1, MATCH(AB$16,Templates!$I$1:GF$1,0))="","",INDEX(Templates!$I$2:$FQ$152,ROW()-ROW(AB$20)+1, MATCH(AB$16,Templates!$I$1:GF$1,0)))</f>
        <v/>
      </c>
      <c r="AC114" s="55" t="str" cm="1">
        <f t="array" ref="AC114">IF(INDEX(Templates!$I$2:$FQ$152,ROW()-ROW(AC$20)+1, MATCH(AC$16,Templates!$I$1:GG$1,0))="","",INDEX(Templates!$I$2:$FQ$152,ROW()-ROW(AC$20)+1, MATCH(AC$16,Templates!$I$1:GG$1,0)))</f>
        <v/>
      </c>
      <c r="AD114" s="55" t="str" cm="1">
        <f t="array" ref="AD114">IF(INDEX(Templates!$I$2:$FQ$152,ROW()-ROW(AD$20)+1, MATCH(AD$16,Templates!$I$1:GH$1,0))="","",INDEX(Templates!$I$2:$FQ$152,ROW()-ROW(AD$20)+1, MATCH(AD$16,Templates!$I$1:GH$1,0)))</f>
        <v/>
      </c>
      <c r="AE114" s="55" t="str" cm="1">
        <f t="array" ref="AE114">IF(INDEX(Templates!$I$2:$FQ$152,ROW()-ROW(AE$20)+1, MATCH(AE$16,Templates!$I$1:GI$1,0))="","",INDEX(Templates!$I$2:$FQ$152,ROW()-ROW(AE$20)+1, MATCH(AE$16,Templates!$I$1:GI$1,0)))</f>
        <v/>
      </c>
      <c r="AF114" s="55" t="str" cm="1">
        <f t="array" ref="AF114">IF(INDEX(Templates!$I$2:$FQ$152,ROW()-ROW(AF$20)+1, MATCH(AF$16,Templates!$I$1:GJ$1,0))="","",INDEX(Templates!$I$2:$FQ$152,ROW()-ROW(AF$20)+1, MATCH(AF$16,Templates!$I$1:GJ$1,0)))</f>
        <v/>
      </c>
      <c r="AG114" s="55" t="str" cm="1">
        <f t="array" ref="AG114">IF(INDEX(Templates!$I$2:$FQ$152,ROW()-ROW(AG$20)+1, MATCH(AG$16,Templates!$I$1:GK$1,0))="","",INDEX(Templates!$I$2:$FQ$152,ROW()-ROW(AG$20)+1, MATCH(AG$16,Templates!$I$1:GK$1,0)))</f>
        <v/>
      </c>
      <c r="AH114" s="55" t="str" cm="1">
        <f t="array" ref="AH114">IF(INDEX(Templates!$I$2:$FQ$152,ROW()-ROW(AH$20)+1, MATCH(AH$16,Templates!$I$1:GL$1,0))="","",INDEX(Templates!$I$2:$FQ$152,ROW()-ROW(AH$20)+1, MATCH(AH$16,Templates!$I$1:GL$1,0)))</f>
        <v/>
      </c>
      <c r="AI114" s="55" t="str" cm="1">
        <f t="array" ref="AI114">IF(INDEX(Templates!$I$2:$FQ$152,ROW()-ROW(AI$20)+1, MATCH(AI$16,Templates!$I$1:GM$1,0))="","",INDEX(Templates!$I$2:$FQ$152,ROW()-ROW(AI$20)+1, MATCH(AI$16,Templates!$I$1:GM$1,0)))</f>
        <v/>
      </c>
      <c r="AJ114" s="55" t="str" cm="1">
        <f t="array" ref="AJ114">IF(INDEX(Templates!$I$2:$FQ$152,ROW()-ROW(AJ$20)+1, MATCH(AJ$16,Templates!$I$1:GN$1,0))="","",INDEX(Templates!$I$2:$FQ$152,ROW()-ROW(AJ$20)+1, MATCH(AJ$16,Templates!$I$1:GN$1,0)))</f>
        <v/>
      </c>
      <c r="AK114" s="55" t="str" cm="1">
        <f t="array" ref="AK114">IF(INDEX(Templates!$I$2:$FQ$152,ROW()-ROW(AK$20)+1, MATCH(AK$16,Templates!$I$1:GO$1,0))="","",INDEX(Templates!$I$2:$FQ$152,ROW()-ROW(AK$20)+1, MATCH(AK$16,Templates!$I$1:GO$1,0)))</f>
        <v/>
      </c>
      <c r="AL114" s="55" t="str" cm="1">
        <f t="array" ref="AL114">IF(INDEX(Templates!$I$2:$FQ$152,ROW()-ROW(AL$20)+1, MATCH(AL$16,Templates!$I$1:GP$1,0))="","",INDEX(Templates!$I$2:$FQ$152,ROW()-ROW(AL$20)+1, MATCH(AL$16,Templates!$I$1:GP$1,0)))</f>
        <v/>
      </c>
      <c r="AM114" s="55" t="str" cm="1">
        <f t="array" ref="AM114">IF(INDEX(Templates!$I$2:$FQ$152,ROW()-ROW(AM$20)+1, MATCH(AM$16,Templates!$I$1:GQ$1,0))="","",INDEX(Templates!$I$2:$FQ$152,ROW()-ROW(AM$20)+1, MATCH(AM$16,Templates!$I$1:GQ$1,0)))</f>
        <v/>
      </c>
      <c r="AN114" s="55" t="str" cm="1">
        <f t="array" ref="AN114">IF(INDEX(Templates!$I$2:$FQ$152,ROW()-ROW(AN$20)+1, MATCH(AN$16,Templates!$I$1:GR$1,0))="","",INDEX(Templates!$I$2:$FQ$152,ROW()-ROW(AN$20)+1, MATCH(AN$16,Templates!$I$1:GR$1,0)))</f>
        <v/>
      </c>
      <c r="AO114" s="55" t="str" cm="1">
        <f t="array" ref="AO114">IF(INDEX(Templates!$I$2:$FQ$152,ROW()-ROW(AO$20)+1, MATCH(AO$16,Templates!$I$1:GS$1,0))="","",INDEX(Templates!$I$2:$FQ$152,ROW()-ROW(AO$20)+1, MATCH(AO$16,Templates!$I$1:GS$1,0)))</f>
        <v/>
      </c>
      <c r="AP114" s="55" t="str" cm="1">
        <f t="array" ref="AP114">IF(INDEX(Templates!$I$2:$FQ$152,ROW()-ROW(AP$20)+1, MATCH(AP$16,Templates!$I$1:GT$1,0))="","",INDEX(Templates!$I$2:$FQ$152,ROW()-ROW(AP$20)+1, MATCH(AP$16,Templates!$I$1:GT$1,0)))</f>
        <v/>
      </c>
      <c r="AQ114" s="55" t="str" cm="1">
        <f t="array" ref="AQ114">IF(INDEX(Templates!$I$2:$FQ$152,ROW()-ROW(AQ$20)+1, MATCH(AQ$16,Templates!$I$1:GU$1,0))="","",INDEX(Templates!$I$2:$FQ$152,ROW()-ROW(AQ$20)+1, MATCH(AQ$16,Templates!$I$1:GU$1,0)))</f>
        <v/>
      </c>
      <c r="AR114" s="55" t="str" cm="1">
        <f t="array" ref="AR114">IF(INDEX(Templates!$I$2:$FQ$152,ROW()-ROW(AR$20)+1, MATCH(AR$16,Templates!$I$1:GV$1,0))="","",INDEX(Templates!$I$2:$FQ$152,ROW()-ROW(AR$20)+1, MATCH(AR$16,Templates!$I$1:GV$1,0)))</f>
        <v/>
      </c>
      <c r="AS114" s="55" t="str" cm="1">
        <f t="array" ref="AS114">IF(INDEX(Templates!$I$2:$FQ$152,ROW()-ROW(AS$20)+1, MATCH(AS$16,Templates!$I$1:GW$1,0))="","",INDEX(Templates!$I$2:$FQ$152,ROW()-ROW(AS$20)+1, MATCH(AS$16,Templates!$I$1:GW$1,0)))</f>
        <v/>
      </c>
      <c r="AT114" s="55" t="str" cm="1">
        <f t="array" ref="AT114">IF(INDEX(Templates!$I$2:$FQ$152,ROW()-ROW(AT$20)+1, MATCH(AT$16,Templates!$I$1:GX$1,0))="","",INDEX(Templates!$I$2:$FQ$152,ROW()-ROW(AT$20)+1, MATCH(AT$16,Templates!$I$1:GX$1,0)))</f>
        <v/>
      </c>
      <c r="AU114" s="55" t="str" cm="1">
        <f t="array" ref="AU114">IF(INDEX(Templates!$I$2:$FQ$152,ROW()-ROW(AU$20)+1, MATCH(AU$16,Templates!$I$1:GY$1,0))="","",INDEX(Templates!$I$2:$FQ$152,ROW()-ROW(AU$20)+1, MATCH(AU$16,Templates!$I$1:GY$1,0)))</f>
        <v/>
      </c>
      <c r="AV114" s="55" t="str" cm="1">
        <f t="array" ref="AV114">IF(INDEX(Templates!$I$2:$FQ$152,ROW()-ROW(AV$20)+1, MATCH(AV$16,Templates!$I$1:GZ$1,0))="","",INDEX(Templates!$I$2:$FQ$152,ROW()-ROW(AV$20)+1, MATCH(AV$16,Templates!$I$1:GZ$1,0)))</f>
        <v/>
      </c>
      <c r="AW114" s="55" t="str" cm="1">
        <f t="array" ref="AW114">IF(INDEX(Templates!$I$2:$FQ$152,ROW()-ROW(AW$20)+1, MATCH(AW$16,Templates!$I$1:HA$1,0))="","",INDEX(Templates!$I$2:$FQ$152,ROW()-ROW(AW$20)+1, MATCH(AW$16,Templates!$I$1:HA$1,0)))</f>
        <v/>
      </c>
      <c r="AX114" s="55" t="str" cm="1">
        <f t="array" ref="AX114">IF(INDEX(Templates!$I$2:$FQ$152,ROW()-ROW(AX$20)+1, MATCH(AX$16,Templates!$I$1:HB$1,0))="","",INDEX(Templates!$I$2:$FQ$152,ROW()-ROW(AX$20)+1, MATCH(AX$16,Templates!$I$1:HB$1,0)))</f>
        <v/>
      </c>
      <c r="AY114" s="55" t="str" cm="1">
        <f t="array" ref="AY114">IF(INDEX(Templates!$I$2:$FQ$152,ROW()-ROW(AY$20)+1, MATCH(AY$16,Templates!$I$1:HC$1,0))="","",INDEX(Templates!$I$2:$FQ$152,ROW()-ROW(AY$20)+1, MATCH(AY$16,Templates!$I$1:HC$1,0)))</f>
        <v/>
      </c>
      <c r="AZ114" s="55" t="str" cm="1">
        <f t="array" ref="AZ114">IF(INDEX(Templates!$I$2:$FQ$152,ROW()-ROW(AZ$20)+1, MATCH(AZ$16,Templates!$I$1:HD$1,0))="","",INDEX(Templates!$I$2:$FQ$152,ROW()-ROW(AZ$20)+1, MATCH(AZ$16,Templates!$I$1:HD$1,0)))</f>
        <v/>
      </c>
      <c r="BA114" s="55" t="str" cm="1">
        <f t="array" ref="BA114">IF(INDEX(Templates!$I$2:$FQ$152,ROW()-ROW(BA$20)+1, MATCH(BA$16,Templates!$I$1:HE$1,0))="","",INDEX(Templates!$I$2:$FQ$152,ROW()-ROW(BA$20)+1, MATCH(BA$16,Templates!$I$1:HE$1,0)))</f>
        <v/>
      </c>
      <c r="BB114" s="55" t="str" cm="1">
        <f t="array" ref="BB114">IF(INDEX(Templates!$I$2:$FQ$152,ROW()-ROW(BB$20)+1, MATCH(BB$16,Templates!$I$1:HF$1,0))="","",INDEX(Templates!$I$2:$FQ$152,ROW()-ROW(BB$20)+1, MATCH(BB$16,Templates!$I$1:HF$1,0)))</f>
        <v/>
      </c>
      <c r="BC114" s="55" t="str" cm="1">
        <f t="array" ref="BC114">IF(INDEX(Templates!$I$2:$FQ$152,ROW()-ROW(BC$20)+1, MATCH(BC$16,Templates!$I$1:HG$1,0))="","",INDEX(Templates!$I$2:$FQ$152,ROW()-ROW(BC$20)+1, MATCH(BC$16,Templates!$I$1:HG$1,0)))</f>
        <v/>
      </c>
      <c r="BD114" s="55" t="str" cm="1">
        <f t="array" ref="BD114">IF(INDEX(Templates!$I$2:$FQ$152,ROW()-ROW(BD$20)+1, MATCH(BD$16,Templates!$I$1:HH$1,0))="","",INDEX(Templates!$I$2:$FQ$152,ROW()-ROW(BD$20)+1, MATCH(BD$16,Templates!$I$1:HH$1,0)))</f>
        <v/>
      </c>
      <c r="BE114" s="55" t="str" cm="1">
        <f t="array" ref="BE114">IF(INDEX(Templates!$I$2:$FQ$152,ROW()-ROW(BE$20)+1, MATCH(BE$16,Templates!$I$1:HI$1,0))="","",INDEX(Templates!$I$2:$FQ$152,ROW()-ROW(BE$20)+1, MATCH(BE$16,Templates!$I$1:HI$1,0)))</f>
        <v/>
      </c>
      <c r="BF114" s="55" t="str" cm="1">
        <f t="array" ref="BF114">IF(INDEX(Templates!$I$2:$FQ$152,ROW()-ROW(BF$20)+1, MATCH(BF$16,Templates!$I$1:HJ$1,0))="","",INDEX(Templates!$I$2:$FQ$152,ROW()-ROW(BF$20)+1, MATCH(BF$16,Templates!$I$1:HJ$1,0)))</f>
        <v/>
      </c>
      <c r="BG114" s="55" t="str" cm="1">
        <f t="array" ref="BG114">IF(INDEX(Templates!$I$2:$FQ$152,ROW()-ROW(BG$20)+1, MATCH(BG$16,Templates!$I$1:HK$1,0))="","",INDEX(Templates!$I$2:$FQ$152,ROW()-ROW(BG$20)+1, MATCH(BG$16,Templates!$I$1:HK$1,0)))</f>
        <v/>
      </c>
      <c r="BH114" s="55" t="str" cm="1">
        <f t="array" ref="BH114">IF(INDEX(Templates!$I$2:$FQ$152,ROW()-ROW(BH$20)+1, MATCH(BH$16,Templates!$I$1:HI$1,0))="","",INDEX(Templates!$I$2:$FQ$152,ROW()-ROW(BH$20)+1, MATCH(BH$16,Templates!$I$1:HI$1,0)))</f>
        <v/>
      </c>
      <c r="BI114" s="55" t="str" cm="1">
        <f t="array" ref="BI114">IF(INDEX(Templates!$I$2:$FQ$152,ROW()-ROW(BI$20)+1, MATCH(BI$16,Templates!$I$1:HJ$1,0))="","",INDEX(Templates!$I$2:$FQ$152,ROW()-ROW(BI$20)+1, MATCH(BI$16,Templates!$I$1:HJ$1,0)))</f>
        <v/>
      </c>
      <c r="BJ114" s="55" t="str" cm="1">
        <f t="array" ref="BJ114">IF(INDEX(Templates!$I$2:$FQ$152,ROW()-ROW(BJ$20)+1, MATCH(BJ$16,Templates!$I$1:HK$1,0))="","",INDEX(Templates!$I$2:$FQ$152,ROW()-ROW(BJ$20)+1, MATCH(BJ$16,Templates!$I$1:HK$1,0)))</f>
        <v/>
      </c>
      <c r="BK114" s="55" t="str" cm="1">
        <f t="array" ref="BK114">IF(INDEX(Templates!$I$2:$FQ$152,ROW()-ROW(BK$20)+1, MATCH(BK$16,Templates!$I$1:HL$1,0))="","",INDEX(Templates!$I$2:$FQ$152,ROW()-ROW(BK$20)+1, MATCH(BK$16,Templates!$I$1:HL$1,0)))</f>
        <v/>
      </c>
      <c r="BL114" s="55" t="str" cm="1">
        <f t="array" ref="BL114">IF(INDEX(Templates!$I$2:$FQ$152,ROW()-ROW(BL$20)+1, MATCH(BL$16,Templates!$I$1:HM$1,0))="","",INDEX(Templates!$I$2:$FQ$152,ROW()-ROW(BL$20)+1, MATCH(BL$16,Templates!$I$1:HM$1,0)))</f>
        <v/>
      </c>
      <c r="BM114" s="55" t="str" cm="1">
        <f t="array" ref="BM114">IF(INDEX(Templates!$I$2:$FQ$152,ROW()-ROW(BM$20)+1, MATCH(BM$16,Templates!$I$1:HN$1,0))="","",INDEX(Templates!$I$2:$FQ$152,ROW()-ROW(BM$20)+1, MATCH(BM$16,Templates!$I$1:HN$1,0)))</f>
        <v/>
      </c>
      <c r="BN114" s="55" t="str" cm="1">
        <f t="array" ref="BN114">IF(INDEX(Templates!$I$2:$FQ$152,ROW()-ROW(BN$20)+1, MATCH(BN$16,Templates!$I$1:HO$1,0))="","",INDEX(Templates!$I$2:$FQ$152,ROW()-ROW(BN$20)+1, MATCH(BN$16,Templates!$I$1:HO$1,0)))</f>
        <v/>
      </c>
      <c r="BO114" s="55" t="str" cm="1">
        <f t="array" ref="BO114">IF(INDEX(Templates!$I$2:$FQ$152,ROW()-ROW(BO$20)+1, MATCH(BO$16,Templates!$I$1:HP$1,0))="","",INDEX(Templates!$I$2:$FQ$152,ROW()-ROW(BO$20)+1, MATCH(BO$16,Templates!$I$1:HP$1,0)))</f>
        <v/>
      </c>
      <c r="BP114" s="55" t="str" cm="1">
        <f t="array" ref="BP114">IF(INDEX(Templates!$I$2:$FQ$152,ROW()-ROW(BP$20)+1, MATCH(BP$16,Templates!$I$1:HQ$1,0))="","",INDEX(Templates!$I$2:$FQ$152,ROW()-ROW(BP$20)+1, MATCH(BP$16,Templates!$I$1:HQ$1,0)))</f>
        <v/>
      </c>
      <c r="BQ114" s="55" t="str" cm="1">
        <f t="array" ref="BQ114">IF(INDEX(Templates!$I$2:$FQ$152,ROW()-ROW(BQ$20)+1, MATCH(BQ$16,Templates!$I$1:HR$1,0))="","",INDEX(Templates!$I$2:$FQ$152,ROW()-ROW(BQ$20)+1, MATCH(BQ$16,Templates!$I$1:HR$1,0)))</f>
        <v/>
      </c>
      <c r="BR114" s="55" t="str" cm="1">
        <f t="array" ref="BR114">IF(INDEX(Templates!$I$2:$FQ$152,ROW()-ROW(BR$20)+1, MATCH(BR$16,Templates!$I$1:HS$1,0))="","",INDEX(Templates!$I$2:$FQ$152,ROW()-ROW(BR$20)+1, MATCH(BR$16,Templates!$I$1:HS$1,0)))</f>
        <v/>
      </c>
      <c r="BS114" s="55" t="str" cm="1">
        <f t="array" ref="BS114">IF(INDEX(Templates!$I$2:$FQ$152,ROW()-ROW(BS$20)+1, MATCH(BS$16,Templates!$I$1:HT$1,0))="","",INDEX(Templates!$I$2:$FQ$152,ROW()-ROW(BS$20)+1, MATCH(BS$16,Templates!$I$1:HT$1,0)))</f>
        <v/>
      </c>
      <c r="BT114" s="55" t="str" cm="1">
        <f t="array" ref="BT114">IF(INDEX(Templates!$I$2:$FQ$152,ROW()-ROW(BT$20)+1, MATCH(BT$16,Templates!$I$1:HU$1,0))="","",INDEX(Templates!$I$2:$FQ$152,ROW()-ROW(BT$20)+1, MATCH(BT$16,Templates!$I$1:HU$1,0)))</f>
        <v/>
      </c>
      <c r="BU114" s="55" t="str" cm="1">
        <f t="array" ref="BU114">IF(INDEX(Templates!$I$2:$FQ$152,ROW()-ROW(BU$20)+1, MATCH(BU$16,Templates!$I$1:HV$1,0))="","",INDEX(Templates!$I$2:$FQ$152,ROW()-ROW(BU$20)+1, MATCH(BU$16,Templates!$I$1:HV$1,0)))</f>
        <v/>
      </c>
      <c r="BV114" s="55" t="str" cm="1">
        <f t="array" ref="BV114">IF(INDEX(Templates!$I$2:$FQ$152,ROW()-ROW(BV$20)+1, MATCH(BV$16,Templates!$I$1:HW$1,0))="","",INDEX(Templates!$I$2:$FQ$152,ROW()-ROW(BV$20)+1, MATCH(BV$16,Templates!$I$1:HW$1,0)))</f>
        <v/>
      </c>
      <c r="BW114" s="55" t="str" cm="1">
        <f t="array" ref="BW114">IF(INDEX(Templates!$I$2:$FQ$152,ROW()-ROW(BW$20)+1, MATCH(BW$16,Templates!$I$1:HX$1,0))="","",INDEX(Templates!$I$2:$FQ$152,ROW()-ROW(BW$20)+1, MATCH(BW$16,Templates!$I$1:HX$1,0)))</f>
        <v/>
      </c>
      <c r="BX114" s="55" t="str" cm="1">
        <f t="array" ref="BX114">IF(INDEX(Templates!$I$2:$FQ$152,ROW()-ROW(BX$20)+1, MATCH(BX$16,Templates!$I$1:HY$1,0))="","",INDEX(Templates!$I$2:$FQ$152,ROW()-ROW(BX$20)+1, MATCH(BX$16,Templates!$I$1:HY$1,0)))</f>
        <v/>
      </c>
      <c r="BY114" s="55" t="str" cm="1">
        <f t="array" ref="BY114">IF(INDEX(Templates!$I$2:$FQ$152,ROW()-ROW(BY$20)+1, MATCH(BY$16,Templates!$I$1:HZ$1,0))="","",INDEX(Templates!$I$2:$FQ$152,ROW()-ROW(BY$20)+1, MATCH(BY$16,Templates!$I$1:HZ$1,0)))</f>
        <v/>
      </c>
      <c r="BZ114" s="55" t="str" cm="1">
        <f t="array" ref="BZ114">IF(INDEX(Templates!$I$2:$FQ$152,ROW()-ROW(BZ$20)+1, MATCH(BZ$16,Templates!$I$1:IA$1,0))="","",INDEX(Templates!$I$2:$FQ$152,ROW()-ROW(BZ$20)+1, MATCH(BZ$16,Templates!$I$1:IA$1,0)))</f>
        <v/>
      </c>
      <c r="CA114" s="55" t="str" cm="1">
        <f t="array" ref="CA114">IF(INDEX(Templates!$I$2:$FQ$152,ROW()-ROW(CA$20)+1, MATCH(CA$16,Templates!$I$1:IB$1,0))="","",INDEX(Templates!$I$2:$FQ$152,ROW()-ROW(CA$20)+1, MATCH(CA$16,Templates!$I$1:IB$1,0)))</f>
        <v/>
      </c>
      <c r="CB114" s="55" t="str" cm="1">
        <f t="array" ref="CB114">IF(INDEX(Templates!$I$2:$FQ$152,ROW()-ROW(CB$20)+1, MATCH(CB$16,Templates!$I$1:IC$1,0))="","",INDEX(Templates!$I$2:$FQ$152,ROW()-ROW(CB$20)+1, MATCH(CB$16,Templates!$I$1:IC$1,0)))</f>
        <v/>
      </c>
      <c r="CC114" s="55" t="str" cm="1">
        <f t="array" ref="CC114">IF(INDEX(Templates!$I$2:$FQ$152,ROW()-ROW(CC$20)+1, MATCH(CC$16,Templates!$I$1:ID$1,0))="","",INDEX(Templates!$I$2:$FQ$152,ROW()-ROW(CC$20)+1, MATCH(CC$16,Templates!$I$1:ID$1,0)))</f>
        <v/>
      </c>
      <c r="CD114" s="55" t="str" cm="1">
        <f t="array" ref="CD114">IF(INDEX(Templates!$I$2:$FQ$152,ROW()-ROW(CD$20)+1, MATCH(CD$16,Templates!$I$1:IE$1,0))="","",INDEX(Templates!$I$2:$FQ$152,ROW()-ROW(CD$20)+1, MATCH(CD$16,Templates!$I$1:IE$1,0)))</f>
        <v/>
      </c>
      <c r="CE114" s="55" t="str" cm="1">
        <f t="array" ref="CE114">IF(INDEX(Templates!$I$2:$FQ$152,ROW()-ROW(CE$20)+1, MATCH(CE$16,Templates!$I$1:IF$1,0))="","",INDEX(Templates!$I$2:$FQ$152,ROW()-ROW(CE$20)+1, MATCH(CE$16,Templates!$I$1:IF$1,0)))</f>
        <v/>
      </c>
      <c r="CF114" s="55" t="str" cm="1">
        <f t="array" ref="CF114">IF(INDEX(Templates!$I$2:$FQ$152,ROW()-ROW(CF$20)+1, MATCH(CF$16,Templates!$I$1:ID$1,0))="","",INDEX(Templates!$I$2:$FQ$152,ROW()-ROW(CF$20)+1, MATCH(CF$16,Templates!$I$1:ID$1,0)))</f>
        <v/>
      </c>
      <c r="CG114" s="55" t="str" cm="1">
        <f t="array" ref="CG114">IF(INDEX(Templates!$I$2:$FQ$152,ROW()-ROW(CG$20)+1, MATCH(CG$16,Templates!$I$1:IE$1,0))="","",INDEX(Templates!$I$2:$FQ$152,ROW()-ROW(CG$20)+1, MATCH(CG$16,Templates!$I$1:IE$1,0)))</f>
        <v/>
      </c>
      <c r="CH114" s="55" t="str" cm="1">
        <f t="array" ref="CH114">IF(INDEX(Templates!$I$2:$FQ$152,ROW()-ROW(CH$20)+1, MATCH(CH$16,Templates!$I$1:IF$1,0))="","",INDEX(Templates!$I$2:$FQ$152,ROW()-ROW(CH$20)+1, MATCH(CH$16,Templates!$I$1:IF$1,0)))</f>
        <v/>
      </c>
      <c r="CI114" s="55" t="str" cm="1">
        <f t="array" ref="CI114">IF(INDEX(Templates!$I$2:$FQ$152,ROW()-ROW(CI$20)+1, MATCH(CI$16,Templates!$I$1:IG$1,0))="","",INDEX(Templates!$I$2:$FQ$152,ROW()-ROW(CI$20)+1, MATCH(CI$16,Templates!$I$1:IG$1,0)))</f>
        <v/>
      </c>
      <c r="CJ114" s="55" t="str" cm="1">
        <f t="array" ref="CJ114">IF(INDEX(Templates!$I$2:$FQ$152,ROW()-ROW(CJ$20)+1, MATCH(CJ$16,Templates!$I$1:IH$1,0))="","",INDEX(Templates!$I$2:$FQ$152,ROW()-ROW(CJ$20)+1, MATCH(CJ$16,Templates!$I$1:IH$1,0)))</f>
        <v/>
      </c>
      <c r="CK114" s="55" t="str" cm="1">
        <f t="array" ref="CK114">IF(INDEX(Templates!$I$2:$FQ$152,ROW()-ROW(CK$20)+1, MATCH(CK$16,Templates!$I$1:II$1,0))="","",INDEX(Templates!$I$2:$FQ$152,ROW()-ROW(CK$20)+1, MATCH(CK$16,Templates!$I$1:II$1,0)))</f>
        <v/>
      </c>
      <c r="CL114" s="55" t="str" cm="1">
        <f t="array" ref="CL114">IF(INDEX(Templates!$I$2:$FQ$152,ROW()-ROW(CL$20)+1, MATCH(CL$16,Templates!$I$1:IJ$1,0))="","",INDEX(Templates!$I$2:$FQ$152,ROW()-ROW(CL$20)+1, MATCH(CL$16,Templates!$I$1:IJ$1,0)))</f>
        <v/>
      </c>
      <c r="CM114" s="55" t="str" cm="1">
        <f t="array" ref="CM114">IF(INDEX(Templates!$I$2:$FQ$152,ROW()-ROW(CM$20)+1, MATCH(CM$16,Templates!$I$1:IK$1,0))="","",INDEX(Templates!$I$2:$FQ$152,ROW()-ROW(CM$20)+1, MATCH(CM$16,Templates!$I$1:IK$1,0)))</f>
        <v/>
      </c>
      <c r="CN114" s="55" t="str" cm="1">
        <f t="array" ref="CN114">IF(INDEX(Templates!$I$2:$FQ$152,ROW()-ROW(CN$20)+1, MATCH(CN$16,Templates!$I$1:IL$1,0))="","",INDEX(Templates!$I$2:$FQ$152,ROW()-ROW(CN$20)+1, MATCH(CN$16,Templates!$I$1:IL$1,0)))</f>
        <v/>
      </c>
      <c r="CO114" s="55" t="str" cm="1">
        <f t="array" ref="CO114">IF(INDEX(Templates!$I$2:$FQ$152,ROW()-ROW(CO$20)+1, MATCH(CO$16,Templates!$I$1:IM$1,0))="","",INDEX(Templates!$I$2:$FQ$152,ROW()-ROW(CO$20)+1, MATCH(CO$16,Templates!$I$1:IM$1,0)))</f>
        <v/>
      </c>
      <c r="CP114" s="55" t="str" cm="1">
        <f t="array" ref="CP114">IF(INDEX(Templates!$I$2:$FQ$152,ROW()-ROW(CP$20)+1, MATCH(CP$16,Templates!$I$1:IN$1,0))="","",INDEX(Templates!$I$2:$FQ$152,ROW()-ROW(CP$20)+1, MATCH(CP$16,Templates!$I$1:IN$1,0)))</f>
        <v/>
      </c>
      <c r="CQ114" s="55" t="str" cm="1">
        <f t="array" ref="CQ114">IF(INDEX(Templates!$I$2:$FQ$152,ROW()-ROW(CQ$20)+1, MATCH(CQ$16,Templates!$I$1:IO$1,0))="","",INDEX(Templates!$I$2:$FQ$152,ROW()-ROW(CQ$20)+1, MATCH(CQ$16,Templates!$I$1:IO$1,0)))</f>
        <v/>
      </c>
      <c r="CR114" s="55" t="str" cm="1">
        <f t="array" ref="CR114">IF(INDEX(Templates!$I$2:$FQ$152,ROW()-ROW(CR$20)+1, MATCH(CR$16,Templates!$I$1:IP$1,0))="","",INDEX(Templates!$I$2:$FQ$152,ROW()-ROW(CR$20)+1, MATCH(CR$16,Templates!$I$1:IP$1,0)))</f>
        <v/>
      </c>
      <c r="CS114" s="55" t="str" cm="1">
        <f t="array" ref="CS114">IF(INDEX(Templates!$I$2:$FQ$152,ROW()-ROW(CS$20)+1, MATCH(CS$16,Templates!$I$1:IQ$1,0))="","",INDEX(Templates!$I$2:$FQ$152,ROW()-ROW(CS$20)+1, MATCH(CS$16,Templates!$I$1:IQ$1,0)))</f>
        <v/>
      </c>
      <c r="CT114" s="55" t="str" cm="1">
        <f t="array" ref="CT114">IF(INDEX(Templates!$I$2:$FQ$152,ROW()-ROW(CT$20)+1, MATCH(CT$16,Templates!$I$1:IR$1,0))="","",INDEX(Templates!$I$2:$FQ$152,ROW()-ROW(CT$20)+1, MATCH(CT$16,Templates!$I$1:IR$1,0)))</f>
        <v/>
      </c>
      <c r="CU114" s="55" t="str" cm="1">
        <f t="array" ref="CU114">IF(INDEX(Templates!$I$2:$FQ$152,ROW()-ROW(CU$20)+1, MATCH(CU$16,Templates!$I$1:IS$1,0))="","",INDEX(Templates!$I$2:$FQ$152,ROW()-ROW(CU$20)+1, MATCH(CU$16,Templates!$I$1:IS$1,0)))</f>
        <v/>
      </c>
      <c r="CV114" s="55" t="str" cm="1">
        <f t="array" ref="CV114">IF(INDEX(Templates!$I$2:$FQ$152,ROW()-ROW(CV$20)+1, MATCH(CV$16,Templates!$I$1:IT$1,0))="","",INDEX(Templates!$I$2:$FQ$152,ROW()-ROW(CV$20)+1, MATCH(CV$16,Templates!$I$1:IT$1,0)))</f>
        <v/>
      </c>
      <c r="CW114" s="55" t="str" cm="1">
        <f t="array" ref="CW114">IF(INDEX(Templates!$I$2:$FQ$152,ROW()-ROW(CW$20)+1, MATCH(CW$16,Templates!$I$1:IU$1,0))="","",INDEX(Templates!$I$2:$FQ$152,ROW()-ROW(CW$20)+1, MATCH(CW$16,Templates!$I$1:IU$1,0)))</f>
        <v/>
      </c>
      <c r="CX114" s="55" t="str" cm="1">
        <f t="array" ref="CX114">IF(INDEX(Templates!$I$2:$FQ$152,ROW()-ROW(CX$20)+1, MATCH(CX$16,Templates!$I$1:IV$1,0))="","",INDEX(Templates!$I$2:$FQ$152,ROW()-ROW(CX$20)+1, MATCH(CX$16,Templates!$I$1:IV$1,0)))</f>
        <v/>
      </c>
      <c r="CY114" s="55" t="str" cm="1">
        <f t="array" ref="CY114">IF(INDEX(Templates!$I$2:$FQ$152,ROW()-ROW(CY$20)+1, MATCH(CY$16,Templates!$I$1:IW$1,0))="","",INDEX(Templates!$I$2:$FQ$152,ROW()-ROW(CY$20)+1, MATCH(CY$16,Templates!$I$1:IW$1,0)))</f>
        <v/>
      </c>
      <c r="CZ114" s="55" t="str" cm="1">
        <f t="array" ref="CZ114">IF(INDEX(Templates!$I$2:$FQ$152,ROW()-ROW(CZ$20)+1, MATCH(CZ$16,Templates!$I$1:IX$1,0))="","",INDEX(Templates!$I$2:$FQ$152,ROW()-ROW(CZ$20)+1, MATCH(CZ$16,Templates!$I$1:IX$1,0)))</f>
        <v/>
      </c>
      <c r="DA114" s="55" t="str" cm="1">
        <f t="array" ref="DA114">IF(INDEX(Templates!$I$2:$FQ$152,ROW()-ROW(DA$20)+1, MATCH(DA$16,Templates!$I$1:IY$1,0))="","",INDEX(Templates!$I$2:$FQ$152,ROW()-ROW(DA$20)+1, MATCH(DA$16,Templates!$I$1:IY$1,0)))</f>
        <v/>
      </c>
      <c r="DB114" s="55" t="str" cm="1">
        <f t="array" ref="DB114">IF(INDEX(Templates!$I$2:$FQ$152,ROW()-ROW(DB$20)+1, MATCH(DB$16,Templates!$I$1:IZ$1,0))="","",INDEX(Templates!$I$2:$FQ$152,ROW()-ROW(DB$20)+1, MATCH(DB$16,Templates!$I$1:IZ$1,0)))</f>
        <v/>
      </c>
      <c r="DC114" s="55" t="str" cm="1">
        <f t="array" ref="DC114">IF(INDEX(Templates!$I$2:$FQ$152,ROW()-ROW(DC$20)+1, MATCH(DC$16,Templates!$I$1:JA$1,0))="","",INDEX(Templates!$I$2:$FQ$152,ROW()-ROW(DC$20)+1, MATCH(DC$16,Templates!$I$1:JA$1,0)))</f>
        <v/>
      </c>
      <c r="DD114" s="55" t="str" cm="1">
        <f t="array" ref="DD114">IF(INDEX(Templates!$I$2:$FQ$152,ROW()-ROW(DD$20)+1, MATCH(DD$16,Templates!$I$1:JB$1,0))="","",INDEX(Templates!$I$2:$FQ$152,ROW()-ROW(DD$20)+1, MATCH(DD$16,Templates!$I$1:JB$1,0)))</f>
        <v/>
      </c>
      <c r="DE114" s="55" t="str" cm="1">
        <f t="array" ref="DE114">IF(INDEX(Templates!$I$2:$FQ$152,ROW()-ROW(DE$20)+1, MATCH(DE$16,Templates!$I$1:JC$1,0))="","",INDEX(Templates!$I$2:$FQ$152,ROW()-ROW(DE$20)+1, MATCH(DE$16,Templates!$I$1:JC$1,0)))</f>
        <v/>
      </c>
      <c r="DF114" s="55" t="str" cm="1">
        <f t="array" ref="DF114">IF(INDEX(Templates!$I$2:$FQ$152,ROW()-ROW(DF$20)+1, MATCH(DF$16,Templates!$I$1:JD$1,0))="","",INDEX(Templates!$I$2:$FQ$152,ROW()-ROW(DF$20)+1, MATCH(DF$16,Templates!$I$1:JD$1,0)))</f>
        <v/>
      </c>
      <c r="DG114" s="55" t="str" cm="1">
        <f t="array" ref="DG114">IF(INDEX(Templates!$I$2:$FQ$152,ROW()-ROW(DG$20)+1, MATCH(DG$16,Templates!$I$1:JE$1,0))="","",INDEX(Templates!$I$2:$FQ$152,ROW()-ROW(DG$20)+1, MATCH(DG$16,Templates!$I$1:JE$1,0)))</f>
        <v/>
      </c>
      <c r="DH114" s="55" t="str" cm="1">
        <f t="array" ref="DH114">IF(INDEX(Templates!$I$2:$FQ$152,ROW()-ROW(DH$20)+1, MATCH(DH$16,Templates!$I$1:JF$1,0))="","",INDEX(Templates!$I$2:$FQ$152,ROW()-ROW(DH$20)+1, MATCH(DH$16,Templates!$I$1:JF$1,0)))</f>
        <v/>
      </c>
      <c r="DI114" s="55" t="str" cm="1">
        <f t="array" ref="DI114">IF(INDEX(Templates!$I$2:$FQ$152,ROW()-ROW(DI$20)+1, MATCH(DI$16,Templates!$I$1:JG$1,0))="","",INDEX(Templates!$I$2:$FQ$152,ROW()-ROW(DI$20)+1, MATCH(DI$16,Templates!$I$1:JG$1,0)))</f>
        <v/>
      </c>
      <c r="DJ114" s="55" t="str" cm="1">
        <f t="array" ref="DJ114">IF(INDEX(Templates!$I$2:$FQ$152,ROW()-ROW(DJ$20)+1, MATCH(DJ$16,Templates!$I$1:JH$1,0))="","",INDEX(Templates!$I$2:$FQ$152,ROW()-ROW(DJ$20)+1, MATCH(DJ$16,Templates!$I$1:JH$1,0)))</f>
        <v/>
      </c>
      <c r="DK114" s="55" t="str" cm="1">
        <f t="array" ref="DK114">IF(INDEX(Templates!$I$2:$FQ$152,ROW()-ROW(DK$20)+1, MATCH(DK$16,Templates!$I$1:JI$1,0))="","",INDEX(Templates!$I$2:$FQ$152,ROW()-ROW(DK$20)+1, MATCH(DK$16,Templates!$I$1:JI$1,0)))</f>
        <v/>
      </c>
      <c r="DL114" s="55" t="str" cm="1">
        <f t="array" ref="DL114">IF(INDEX(Templates!$I$2:$FQ$152,ROW()-ROW(DL$20)+1, MATCH(DL$16,Templates!$I$1:JJ$1,0))="","",INDEX(Templates!$I$2:$FQ$152,ROW()-ROW(DL$20)+1, MATCH(DL$16,Templates!$I$1:JJ$1,0)))</f>
        <v/>
      </c>
      <c r="DM114" s="55" t="str" cm="1">
        <f t="array" ref="DM114">IF(INDEX(Templates!$I$2:$FQ$152,ROW()-ROW(DM$20)+1, MATCH(DM$16,Templates!$I$1:JK$1,0))="","",INDEX(Templates!$I$2:$FQ$152,ROW()-ROW(DM$20)+1, MATCH(DM$16,Templates!$I$1:JK$1,0)))</f>
        <v/>
      </c>
      <c r="DN114" s="55" t="str" cm="1">
        <f t="array" ref="DN114">IF(INDEX(Templates!$I$2:$FQ$152,ROW()-ROW(DN$20)+1, MATCH(DN$16,Templates!$I$1:JL$1,0))="","",INDEX(Templates!$I$2:$FQ$152,ROW()-ROW(DN$20)+1, MATCH(DN$16,Templates!$I$1:JL$1,0)))</f>
        <v/>
      </c>
      <c r="DO114" s="55" t="str" cm="1">
        <f t="array" ref="DO114">IF(INDEX(Templates!$I$2:$FQ$152,ROW()-ROW(DO$20)+1, MATCH(DO$16,Templates!$I$1:JM$1,0))="","",INDEX(Templates!$I$2:$FQ$152,ROW()-ROW(DO$20)+1, MATCH(DO$16,Templates!$I$1:JM$1,0)))</f>
        <v/>
      </c>
      <c r="DP114" s="55" t="str" cm="1">
        <f t="array" ref="DP114">IF(INDEX(Templates!$I$2:$FQ$152,ROW()-ROW(DP$20)+1, MATCH(DP$16,Templates!$I$1:JN$1,0))="","",INDEX(Templates!$I$2:$FQ$152,ROW()-ROW(DP$20)+1, MATCH(DP$16,Templates!$I$1:JN$1,0)))</f>
        <v/>
      </c>
      <c r="DQ114" s="55" t="str" cm="1">
        <f t="array" ref="DQ114">IF(INDEX(Templates!$I$2:$FQ$152,ROW()-ROW(DQ$20)+1, MATCH(DQ$16,Templates!$I$1:JO$1,0))="","",INDEX(Templates!$I$2:$FQ$152,ROW()-ROW(DQ$20)+1, MATCH(DQ$16,Templates!$I$1:JO$1,0)))</f>
        <v/>
      </c>
      <c r="DR114" s="55" t="str" cm="1">
        <f t="array" ref="DR114">IF(INDEX(Templates!$I$2:$FQ$152,ROW()-ROW(DR$20)+1, MATCH(DR$16,Templates!$I$1:JP$1,0))="","",INDEX(Templates!$I$2:$FQ$152,ROW()-ROW(DR$20)+1, MATCH(DR$16,Templates!$I$1:JP$1,0)))</f>
        <v/>
      </c>
      <c r="DS114" s="55" t="str" cm="1">
        <f t="array" ref="DS114">IF(INDEX(Templates!$I$2:$FQ$152,ROW()-ROW(DS$20)+1, MATCH(DS$16,Templates!$I$1:JQ$1,0))="","",INDEX(Templates!$I$2:$FQ$152,ROW()-ROW(DS$20)+1, MATCH(DS$16,Templates!$I$1:JQ$1,0)))</f>
        <v/>
      </c>
      <c r="DT114" s="55" t="str" cm="1">
        <f t="array" ref="DT114">IF(INDEX(Templates!$I$2:$FQ$152,ROW()-ROW(DT$20)+1, MATCH(DT$16,Templates!$I$1:JR$1,0))="","",INDEX(Templates!$I$2:$FQ$152,ROW()-ROW(DT$20)+1, MATCH(DT$16,Templates!$I$1:JR$1,0)))</f>
        <v/>
      </c>
      <c r="DU114" s="55" t="str" cm="1">
        <f t="array" ref="DU114">IF(INDEX(Templates!$I$2:$FQ$152,ROW()-ROW(DU$20)+1, MATCH(DU$16,Templates!$I$1:JP$1,0))="","",INDEX(Templates!$I$2:$FQ$152,ROW()-ROW(DU$20)+1, MATCH(DU$16,Templates!$I$1:JP$1,0)))</f>
        <v/>
      </c>
      <c r="DV114" s="55" t="str" cm="1">
        <f t="array" ref="DV114">IF(INDEX(Templates!$I$2:$FQ$152,ROW()-ROW(DV$20)+1, MATCH(DV$16,Templates!$I$1:JQ$1,0))="","",INDEX(Templates!$I$2:$FQ$152,ROW()-ROW(DV$20)+1, MATCH(DV$16,Templates!$I$1:JQ$1,0)))</f>
        <v/>
      </c>
      <c r="DW114" s="55" t="str" cm="1">
        <f t="array" ref="DW114">IF(INDEX(Templates!$I$2:$FQ$152,ROW()-ROW(DW$20)+1, MATCH(DW$16,Templates!$I$1:JR$1,0))="","",INDEX(Templates!$I$2:$FQ$152,ROW()-ROW(DW$20)+1, MATCH(DW$16,Templates!$I$1:JR$1,0)))</f>
        <v/>
      </c>
      <c r="DX114" s="55" t="str" cm="1">
        <f t="array" ref="DX114">IF(INDEX(Templates!$I$2:$FQ$152,ROW()-ROW(DX$20)+1, MATCH(DX$16,Templates!$I$1:JS$1,0))="","",INDEX(Templates!$I$2:$FQ$152,ROW()-ROW(DX$20)+1, MATCH(DX$16,Templates!$I$1:JS$1,0)))</f>
        <v/>
      </c>
      <c r="DY114" s="55" t="str" cm="1">
        <f t="array" ref="DY114">IF(INDEX(Templates!$I$2:$FQ$152,ROW()-ROW(DY$20)+1, MATCH(DY$16,Templates!$I$1:JT$1,0))="","",INDEX(Templates!$I$2:$FQ$152,ROW()-ROW(DY$20)+1, MATCH(DY$16,Templates!$I$1:JT$1,0)))</f>
        <v/>
      </c>
      <c r="DZ114" s="55" t="str" cm="1">
        <f t="array" ref="DZ114">IF(INDEX(Templates!$I$2:$FQ$152,ROW()-ROW(DZ$20)+1, MATCH(DZ$16,Templates!$I$1:JU$1,0))="","",INDEX(Templates!$I$2:$FQ$152,ROW()-ROW(DZ$20)+1, MATCH(DZ$16,Templates!$I$1:JU$1,0)))</f>
        <v/>
      </c>
      <c r="EA114" s="55" t="str" cm="1">
        <f t="array" ref="EA114">IF(INDEX(Templates!$I$2:$FQ$152,ROW()-ROW(EA$20)+1, MATCH(EA$16,Templates!$I$1:JV$1,0))="","",INDEX(Templates!$I$2:$FQ$152,ROW()-ROW(EA$20)+1, MATCH(EA$16,Templates!$I$1:JV$1,0)))</f>
        <v/>
      </c>
      <c r="EB114" s="55" t="str" cm="1">
        <f t="array" ref="EB114">IF(INDEX(Templates!$I$2:$FQ$152,ROW()-ROW(EB$20)+1, MATCH(EB$16,Templates!$I$1:JW$1,0))="","",INDEX(Templates!$I$2:$FQ$152,ROW()-ROW(EB$20)+1, MATCH(EB$16,Templates!$I$1:JW$1,0)))</f>
        <v/>
      </c>
      <c r="EC114" s="55" t="str" cm="1">
        <f t="array" ref="EC114">IF(INDEX(Templates!$I$2:$FQ$152,ROW()-ROW(EC$20)+1, MATCH(EC$16,Templates!$I$1:JX$1,0))="","",INDEX(Templates!$I$2:$FQ$152,ROW()-ROW(EC$20)+1, MATCH(EC$16,Templates!$I$1:JX$1,0)))</f>
        <v/>
      </c>
      <c r="ED114" s="55" t="str" cm="1">
        <f t="array" ref="ED114">IF(INDEX(Templates!$I$2:$FQ$152,ROW()-ROW(ED$20)+1, MATCH(ED$16,Templates!$I$1:JY$1,0))="","",INDEX(Templates!$I$2:$FQ$152,ROW()-ROW(ED$20)+1, MATCH(ED$16,Templates!$I$1:JY$1,0)))</f>
        <v/>
      </c>
      <c r="EE114" s="55"/>
      <c r="EF114" s="55"/>
      <c r="EG114" s="55"/>
      <c r="EH114" s="55"/>
      <c r="EI114" s="55"/>
      <c r="EJ114" s="55"/>
      <c r="EK114" s="55"/>
      <c r="EL114" s="55"/>
      <c r="EM114" s="55"/>
      <c r="EN114" s="55"/>
      <c r="EO114" s="55"/>
      <c r="EP114" s="55"/>
      <c r="EQ114" s="55"/>
      <c r="ER114" s="55"/>
      <c r="ES114" s="55"/>
      <c r="ET114" s="55"/>
      <c r="EU114" s="55"/>
      <c r="EV114" s="55"/>
      <c r="EW114" s="55"/>
      <c r="EX114" s="55"/>
      <c r="EY114" s="55"/>
      <c r="EZ114" s="55"/>
      <c r="FA114" s="55"/>
      <c r="FB114" s="55"/>
      <c r="FC114" s="55"/>
      <c r="FD114" s="55"/>
      <c r="FE114" s="55"/>
      <c r="FF114" s="55"/>
      <c r="FG114" s="55"/>
      <c r="FH114" s="55"/>
      <c r="FI114" s="55"/>
      <c r="FJ114" s="55"/>
      <c r="FK114" s="55"/>
      <c r="FL114" s="55"/>
      <c r="FM114" s="55"/>
      <c r="FN114" s="55"/>
      <c r="FO114" s="55"/>
      <c r="FP114" s="55"/>
      <c r="FQ114" s="55"/>
      <c r="FR114" s="55"/>
      <c r="FS114" s="55"/>
      <c r="FT114" s="55"/>
      <c r="FU114" s="55"/>
      <c r="FV114" s="55"/>
      <c r="FW114" s="55"/>
      <c r="FX114" s="55"/>
      <c r="FY114" s="55"/>
      <c r="FZ114" s="55"/>
      <c r="GA114" s="55"/>
      <c r="GB114" s="55"/>
      <c r="GC114" s="55"/>
      <c r="GD114" s="55"/>
      <c r="GE114" s="55"/>
      <c r="GF114" s="55"/>
      <c r="GG114" s="55"/>
      <c r="GH114" s="55"/>
      <c r="GI114" s="55"/>
      <c r="GJ114" s="55"/>
      <c r="GK114" s="55"/>
      <c r="GL114" s="55"/>
      <c r="GM114" s="55"/>
      <c r="GN114" s="55"/>
      <c r="GO114" s="83"/>
      <c r="GP114" s="83"/>
      <c r="GQ114" s="83"/>
      <c r="GR114" s="83"/>
      <c r="GS114" s="83"/>
      <c r="GT114" s="83"/>
      <c r="GU114" s="83"/>
      <c r="GV114" s="83"/>
      <c r="GW114" s="83"/>
    </row>
    <row r="115" spans="1:205" s="24" customFormat="1" x14ac:dyDescent="0.55000000000000004">
      <c r="A115" s="41" t="s">
        <v>763</v>
      </c>
      <c r="B115" s="6" t="s">
        <v>768</v>
      </c>
      <c r="C115" s="66" t="str" cm="1">
        <f t="array" ref="C115">IF(INDEX(Templates!A$2:A$153,ROW()-ROW($20:$20)+1)="","",INDEX(Templates!A$2:A$153,ROW()-ROW($20:$20)+1))</f>
        <v>JSON_PATH:pumps[0]</v>
      </c>
      <c r="D115" s="66" t="str" cm="1">
        <f t="array" ref="D115">IF(INDEX(Templates!B$2:B$153,ROW()-ROW($20:$20)+1)="","",INDEX(Templates!B$2:B$153,ROW()-ROW($20:$20)+1))</f>
        <v>design_head</v>
      </c>
      <c r="E115" s="66" t="str" cm="1">
        <f t="array" ref="E115">IF(INDEX(Templates!C$2:C$153,ROW()-ROW($20:$20)+1)="","",INDEX(Templates!C$2:C$153,ROW()-ROW($20:$20)+1))</f>
        <v/>
      </c>
      <c r="F115" s="127" t="str" cm="1">
        <f t="array" ref="F115">IF(INDEX(Templates!D$2:D$153,ROW()-ROW($20:$20)+1)="","",INDEX(Templates!D$2:D$153,ROW()-ROW($20:$20)+1))</f>
        <v/>
      </c>
      <c r="G115" s="116" t="str" cm="1">
        <f t="array" ref="G115">IF(INDEX(Templates!E$2:E$153,ROW()-ROW($20:$20)+1)="","",INDEX(Templates!E$2:E$153,ROW()-ROW($20:$20)+1))</f>
        <v>Pump</v>
      </c>
      <c r="H115" s="68" t="str" cm="1">
        <f t="array" ref="H115">IF(INDEX(Templates!F$2:F$153,ROW()-ROW($20:$20)+1)="","",INDEX(Templates!F$2:F$153,ROW()-ROW($20:$20)+1))</f>
        <v>Pump 1</v>
      </c>
      <c r="I115" s="68" t="str" cm="1">
        <f t="array" ref="I115">IF(INDEX(Templates!G$2:G$153,ROW()-ROW($20:$20)+1)="","",INDEX(Templates!G$2:G$153,ROW()-ROW($20:$20)+1))</f>
        <v>ASHRAE229 1</v>
      </c>
      <c r="J115" s="68" t="str" cm="1">
        <f t="array" ref="J115">IF(INDEX(Templates!H$2:H$153,ROW()-ROW($20:$20)+1)="","",INDEX(Templates!H$2:H$153,ROW()-ROW($20:$20)+1))</f>
        <v>design_head</v>
      </c>
      <c r="K115" s="69" t="s">
        <v>567</v>
      </c>
      <c r="L115" s="69" t="s">
        <v>568</v>
      </c>
      <c r="M115" s="55" t="str" cm="1">
        <f t="array" ref="M115">IF(INDEX(Templates!$I$2:$FQ$152,ROW()-ROW(M$20)+1, MATCH(M$16,Templates!$I$1:FQ$1,0))="","",INDEX(Templates!$I$2:$FQ$152,ROW()-ROW(M$20)+1, MATCH(M$16,Templates!$I$1:FQ$1,0)))</f>
        <v/>
      </c>
      <c r="N115" s="55" t="str" cm="1">
        <f t="array" ref="N115">IF(INDEX(Templates!$I$2:$FQ$152,ROW()-ROW(N$20)+1, MATCH(N$16,Templates!$I$1:FR$1,0))="","",INDEX(Templates!$I$2:$FQ$152,ROW()-ROW(N$20)+1, MATCH(N$16,Templates!$I$1:FR$1,0)))</f>
        <v/>
      </c>
      <c r="O115" s="55" t="str" cm="1">
        <f t="array" ref="O115">IF(INDEX(Templates!$I$2:$FQ$152,ROW()-ROW(O$20)+1, MATCH(O$16,Templates!$I$1:FS$1,0))="","",INDEX(Templates!$I$2:$FQ$152,ROW()-ROW(O$20)+1, MATCH(O$16,Templates!$I$1:FS$1,0)))</f>
        <v/>
      </c>
      <c r="P115" s="55" t="str" cm="1">
        <f t="array" ref="P115">IF(INDEX(Templates!$I$2:$FQ$152,ROW()-ROW(P$20)+1, MATCH(P$16,Templates!$I$1:FT$1,0))="","",INDEX(Templates!$I$2:$FQ$152,ROW()-ROW(P$20)+1, MATCH(P$16,Templates!$I$1:FT$1,0)))</f>
        <v/>
      </c>
      <c r="Q115" s="55" t="str" cm="1">
        <f t="array" ref="Q115">IF(INDEX(Templates!$I$2:$FQ$152,ROW()-ROW(Q$20)+1, MATCH(Q$16,Templates!$I$1:FU$1,0))="","",INDEX(Templates!$I$2:$FQ$152,ROW()-ROW(Q$20)+1, MATCH(Q$16,Templates!$I$1:FU$1,0)))</f>
        <v/>
      </c>
      <c r="R115" s="55" t="str" cm="1">
        <f t="array" ref="R115">IF(INDEX(Templates!$I$2:$FQ$152,ROW()-ROW(R$20)+1, MATCH(R$16,Templates!$I$1:FV$1,0))="","",INDEX(Templates!$I$2:$FQ$152,ROW()-ROW(R$20)+1, MATCH(R$16,Templates!$I$1:FV$1,0)))</f>
        <v/>
      </c>
      <c r="S115" s="55" t="str" cm="1">
        <f t="array" ref="S115">IF(INDEX(Templates!$I$2:$FQ$152,ROW()-ROW(S$20)+1, MATCH(S$16,Templates!$I$1:FW$1,0))="","",INDEX(Templates!$I$2:$FQ$152,ROW()-ROW(S$20)+1, MATCH(S$16,Templates!$I$1:FW$1,0)))</f>
        <v/>
      </c>
      <c r="T115" s="55" t="str" cm="1">
        <f t="array" ref="T115">IF(INDEX(Templates!$I$2:$FQ$152,ROW()-ROW(T$20)+1, MATCH(T$16,Templates!$I$1:FX$1,0))="","",INDEX(Templates!$I$2:$FQ$152,ROW()-ROW(T$20)+1, MATCH(T$16,Templates!$I$1:FX$1,0)))</f>
        <v/>
      </c>
      <c r="U115" s="55" t="str" cm="1">
        <f t="array" ref="U115">IF(INDEX(Templates!$I$2:$FQ$152,ROW()-ROW(U$20)+1, MATCH(U$16,Templates!$I$1:FY$1,0))="","",INDEX(Templates!$I$2:$FQ$152,ROW()-ROW(U$20)+1, MATCH(U$16,Templates!$I$1:FY$1,0)))</f>
        <v/>
      </c>
      <c r="V115" s="55" t="str" cm="1">
        <f t="array" ref="V115">IF(INDEX(Templates!$I$2:$FQ$152,ROW()-ROW(V$20)+1, MATCH(V$16,Templates!$I$1:FZ$1,0))="","",INDEX(Templates!$I$2:$FQ$152,ROW()-ROW(V$20)+1, MATCH(V$16,Templates!$I$1:FZ$1,0)))</f>
        <v/>
      </c>
      <c r="W115" s="55" t="str" cm="1">
        <f t="array" ref="W115">IF(INDEX(Templates!$I$2:$FQ$152,ROW()-ROW(W$20)+1, MATCH(W$16,Templates!$I$1:GA$1,0))="","",INDEX(Templates!$I$2:$FQ$152,ROW()-ROW(W$20)+1, MATCH(W$16,Templates!$I$1:GA$1,0)))</f>
        <v/>
      </c>
      <c r="X115" s="55" t="str" cm="1">
        <f t="array" ref="X115">IF(INDEX(Templates!$I$2:$FQ$152,ROW()-ROW(X$20)+1, MATCH(X$16,Templates!$I$1:GB$1,0))="","",INDEX(Templates!$I$2:$FQ$152,ROW()-ROW(X$20)+1, MATCH(X$16,Templates!$I$1:GB$1,0)))</f>
        <v/>
      </c>
      <c r="Y115" s="55" t="str" cm="1">
        <f t="array" ref="Y115">IF(INDEX(Templates!$I$2:$FQ$152,ROW()-ROW(Y$20)+1, MATCH(Y$16,Templates!$I$1:GC$1,0))="","",INDEX(Templates!$I$2:$FQ$152,ROW()-ROW(Y$20)+1, MATCH(Y$16,Templates!$I$1:GC$1,0)))</f>
        <v/>
      </c>
      <c r="Z115" s="55" t="str" cm="1">
        <f t="array" ref="Z115">IF(INDEX(Templates!$I$2:$FQ$152,ROW()-ROW(Z$20)+1, MATCH(Z$16,Templates!$I$1:GD$1,0))="","",INDEX(Templates!$I$2:$FQ$152,ROW()-ROW(Z$20)+1, MATCH(Z$16,Templates!$I$1:GD$1,0)))</f>
        <v/>
      </c>
      <c r="AA115" s="55" t="str" cm="1">
        <f t="array" ref="AA115">IF(INDEX(Templates!$I$2:$FQ$152,ROW()-ROW(AA$20)+1, MATCH(AA$16,Templates!$I$1:GE$1,0))="","",INDEX(Templates!$I$2:$FQ$152,ROW()-ROW(AA$20)+1, MATCH(AA$16,Templates!$I$1:GE$1,0)))</f>
        <v/>
      </c>
      <c r="AB115" s="55" t="str" cm="1">
        <f t="array" ref="AB115">IF(INDEX(Templates!$I$2:$FQ$152,ROW()-ROW(AB$20)+1, MATCH(AB$16,Templates!$I$1:GF$1,0))="","",INDEX(Templates!$I$2:$FQ$152,ROW()-ROW(AB$20)+1, MATCH(AB$16,Templates!$I$1:GF$1,0)))</f>
        <v/>
      </c>
      <c r="AC115" s="55" t="str" cm="1">
        <f t="array" ref="AC115">IF(INDEX(Templates!$I$2:$FQ$152,ROW()-ROW(AC$20)+1, MATCH(AC$16,Templates!$I$1:GG$1,0))="","",INDEX(Templates!$I$2:$FQ$152,ROW()-ROW(AC$20)+1, MATCH(AC$16,Templates!$I$1:GG$1,0)))</f>
        <v/>
      </c>
      <c r="AD115" s="55" t="str" cm="1">
        <f t="array" ref="AD115">IF(INDEX(Templates!$I$2:$FQ$152,ROW()-ROW(AD$20)+1, MATCH(AD$16,Templates!$I$1:GH$1,0))="","",INDEX(Templates!$I$2:$FQ$152,ROW()-ROW(AD$20)+1, MATCH(AD$16,Templates!$I$1:GH$1,0)))</f>
        <v/>
      </c>
      <c r="AE115" s="55" t="str" cm="1">
        <f t="array" ref="AE115">IF(INDEX(Templates!$I$2:$FQ$152,ROW()-ROW(AE$20)+1, MATCH(AE$16,Templates!$I$1:GI$1,0))="","",INDEX(Templates!$I$2:$FQ$152,ROW()-ROW(AE$20)+1, MATCH(AE$16,Templates!$I$1:GI$1,0)))</f>
        <v/>
      </c>
      <c r="AF115" s="55" t="str" cm="1">
        <f t="array" ref="AF115">IF(INDEX(Templates!$I$2:$FQ$152,ROW()-ROW(AF$20)+1, MATCH(AF$16,Templates!$I$1:GJ$1,0))="","",INDEX(Templates!$I$2:$FQ$152,ROW()-ROW(AF$20)+1, MATCH(AF$16,Templates!$I$1:GJ$1,0)))</f>
        <v/>
      </c>
      <c r="AG115" s="55" t="str" cm="1">
        <f t="array" ref="AG115">IF(INDEX(Templates!$I$2:$FQ$152,ROW()-ROW(AG$20)+1, MATCH(AG$16,Templates!$I$1:GK$1,0))="","",INDEX(Templates!$I$2:$FQ$152,ROW()-ROW(AG$20)+1, MATCH(AG$16,Templates!$I$1:GK$1,0)))</f>
        <v/>
      </c>
      <c r="AH115" s="55" t="str" cm="1">
        <f t="array" ref="AH115">IF(INDEX(Templates!$I$2:$FQ$152,ROW()-ROW(AH$20)+1, MATCH(AH$16,Templates!$I$1:GL$1,0))="","",INDEX(Templates!$I$2:$FQ$152,ROW()-ROW(AH$20)+1, MATCH(AH$16,Templates!$I$1:GL$1,0)))</f>
        <v/>
      </c>
      <c r="AI115" s="55" t="str" cm="1">
        <f t="array" ref="AI115">IF(INDEX(Templates!$I$2:$FQ$152,ROW()-ROW(AI$20)+1, MATCH(AI$16,Templates!$I$1:GM$1,0))="","",INDEX(Templates!$I$2:$FQ$152,ROW()-ROW(AI$20)+1, MATCH(AI$16,Templates!$I$1:GM$1,0)))</f>
        <v/>
      </c>
      <c r="AJ115" s="55" t="str" cm="1">
        <f t="array" ref="AJ115">IF(INDEX(Templates!$I$2:$FQ$152,ROW()-ROW(AJ$20)+1, MATCH(AJ$16,Templates!$I$1:GN$1,0))="","",INDEX(Templates!$I$2:$FQ$152,ROW()-ROW(AJ$20)+1, MATCH(AJ$16,Templates!$I$1:GN$1,0)))</f>
        <v/>
      </c>
      <c r="AK115" s="55" t="str" cm="1">
        <f t="array" ref="AK115">IF(INDEX(Templates!$I$2:$FQ$152,ROW()-ROW(AK$20)+1, MATCH(AK$16,Templates!$I$1:GO$1,0))="","",INDEX(Templates!$I$2:$FQ$152,ROW()-ROW(AK$20)+1, MATCH(AK$16,Templates!$I$1:GO$1,0)))</f>
        <v/>
      </c>
      <c r="AL115" s="55" t="str" cm="1">
        <f t="array" ref="AL115">IF(INDEX(Templates!$I$2:$FQ$152,ROW()-ROW(AL$20)+1, MATCH(AL$16,Templates!$I$1:GP$1,0))="","",INDEX(Templates!$I$2:$FQ$152,ROW()-ROW(AL$20)+1, MATCH(AL$16,Templates!$I$1:GP$1,0)))</f>
        <v/>
      </c>
      <c r="AM115" s="55" t="str" cm="1">
        <f t="array" ref="AM115">IF(INDEX(Templates!$I$2:$FQ$152,ROW()-ROW(AM$20)+1, MATCH(AM$16,Templates!$I$1:GQ$1,0))="","",INDEX(Templates!$I$2:$FQ$152,ROW()-ROW(AM$20)+1, MATCH(AM$16,Templates!$I$1:GQ$1,0)))</f>
        <v/>
      </c>
      <c r="AN115" s="55" t="str" cm="1">
        <f t="array" ref="AN115">IF(INDEX(Templates!$I$2:$FQ$152,ROW()-ROW(AN$20)+1, MATCH(AN$16,Templates!$I$1:GR$1,0))="","",INDEX(Templates!$I$2:$FQ$152,ROW()-ROW(AN$20)+1, MATCH(AN$16,Templates!$I$1:GR$1,0)))</f>
        <v/>
      </c>
      <c r="AO115" s="55" t="str" cm="1">
        <f t="array" ref="AO115">IF(INDEX(Templates!$I$2:$FQ$152,ROW()-ROW(AO$20)+1, MATCH(AO$16,Templates!$I$1:GS$1,0))="","",INDEX(Templates!$I$2:$FQ$152,ROW()-ROW(AO$20)+1, MATCH(AO$16,Templates!$I$1:GS$1,0)))</f>
        <v/>
      </c>
      <c r="AP115" s="55" t="str" cm="1">
        <f t="array" ref="AP115">IF(INDEX(Templates!$I$2:$FQ$152,ROW()-ROW(AP$20)+1, MATCH(AP$16,Templates!$I$1:GT$1,0))="","",INDEX(Templates!$I$2:$FQ$152,ROW()-ROW(AP$20)+1, MATCH(AP$16,Templates!$I$1:GT$1,0)))</f>
        <v/>
      </c>
      <c r="AQ115" s="55" t="str" cm="1">
        <f t="array" ref="AQ115">IF(INDEX(Templates!$I$2:$FQ$152,ROW()-ROW(AQ$20)+1, MATCH(AQ$16,Templates!$I$1:GU$1,0))="","",INDEX(Templates!$I$2:$FQ$152,ROW()-ROW(AQ$20)+1, MATCH(AQ$16,Templates!$I$1:GU$1,0)))</f>
        <v/>
      </c>
      <c r="AR115" s="55" t="str" cm="1">
        <f t="array" ref="AR115">IF(INDEX(Templates!$I$2:$FQ$152,ROW()-ROW(AR$20)+1, MATCH(AR$16,Templates!$I$1:GV$1,0))="","",INDEX(Templates!$I$2:$FQ$152,ROW()-ROW(AR$20)+1, MATCH(AR$16,Templates!$I$1:GV$1,0)))</f>
        <v/>
      </c>
      <c r="AS115" s="55" t="str" cm="1">
        <f t="array" ref="AS115">IF(INDEX(Templates!$I$2:$FQ$152,ROW()-ROW(AS$20)+1, MATCH(AS$16,Templates!$I$1:GW$1,0))="","",INDEX(Templates!$I$2:$FQ$152,ROW()-ROW(AS$20)+1, MATCH(AS$16,Templates!$I$1:GW$1,0)))</f>
        <v/>
      </c>
      <c r="AT115" s="55" t="str" cm="1">
        <f t="array" ref="AT115">IF(INDEX(Templates!$I$2:$FQ$152,ROW()-ROW(AT$20)+1, MATCH(AT$16,Templates!$I$1:GX$1,0))="","",INDEX(Templates!$I$2:$FQ$152,ROW()-ROW(AT$20)+1, MATCH(AT$16,Templates!$I$1:GX$1,0)))</f>
        <v/>
      </c>
      <c r="AU115" s="55" t="str" cm="1">
        <f t="array" ref="AU115">IF(INDEX(Templates!$I$2:$FQ$152,ROW()-ROW(AU$20)+1, MATCH(AU$16,Templates!$I$1:GY$1,0))="","",INDEX(Templates!$I$2:$FQ$152,ROW()-ROW(AU$20)+1, MATCH(AU$16,Templates!$I$1:GY$1,0)))</f>
        <v/>
      </c>
      <c r="AV115" s="55" t="str" cm="1">
        <f t="array" ref="AV115">IF(INDEX(Templates!$I$2:$FQ$152,ROW()-ROW(AV$20)+1, MATCH(AV$16,Templates!$I$1:GZ$1,0))="","",INDEX(Templates!$I$2:$FQ$152,ROW()-ROW(AV$20)+1, MATCH(AV$16,Templates!$I$1:GZ$1,0)))</f>
        <v/>
      </c>
      <c r="AW115" s="55" t="str" cm="1">
        <f t="array" ref="AW115">IF(INDEX(Templates!$I$2:$FQ$152,ROW()-ROW(AW$20)+1, MATCH(AW$16,Templates!$I$1:HA$1,0))="","",INDEX(Templates!$I$2:$FQ$152,ROW()-ROW(AW$20)+1, MATCH(AW$16,Templates!$I$1:HA$1,0)))</f>
        <v/>
      </c>
      <c r="AX115" s="55" t="str" cm="1">
        <f t="array" ref="AX115">IF(INDEX(Templates!$I$2:$FQ$152,ROW()-ROW(AX$20)+1, MATCH(AX$16,Templates!$I$1:HB$1,0))="","",INDEX(Templates!$I$2:$FQ$152,ROW()-ROW(AX$20)+1, MATCH(AX$16,Templates!$I$1:HB$1,0)))</f>
        <v/>
      </c>
      <c r="AY115" s="55" t="str" cm="1">
        <f t="array" ref="AY115">IF(INDEX(Templates!$I$2:$FQ$152,ROW()-ROW(AY$20)+1, MATCH(AY$16,Templates!$I$1:HC$1,0))="","",INDEX(Templates!$I$2:$FQ$152,ROW()-ROW(AY$20)+1, MATCH(AY$16,Templates!$I$1:HC$1,0)))</f>
        <v/>
      </c>
      <c r="AZ115" s="55" t="str" cm="1">
        <f t="array" ref="AZ115">IF(INDEX(Templates!$I$2:$FQ$152,ROW()-ROW(AZ$20)+1, MATCH(AZ$16,Templates!$I$1:HD$1,0))="","",INDEX(Templates!$I$2:$FQ$152,ROW()-ROW(AZ$20)+1, MATCH(AZ$16,Templates!$I$1:HD$1,0)))</f>
        <v/>
      </c>
      <c r="BA115" s="55" t="str" cm="1">
        <f t="array" ref="BA115">IF(INDEX(Templates!$I$2:$FQ$152,ROW()-ROW(BA$20)+1, MATCH(BA$16,Templates!$I$1:HE$1,0))="","",INDEX(Templates!$I$2:$FQ$152,ROW()-ROW(BA$20)+1, MATCH(BA$16,Templates!$I$1:HE$1,0)))</f>
        <v/>
      </c>
      <c r="BB115" s="55" t="str" cm="1">
        <f t="array" ref="BB115">IF(INDEX(Templates!$I$2:$FQ$152,ROW()-ROW(BB$20)+1, MATCH(BB$16,Templates!$I$1:HF$1,0))="","",INDEX(Templates!$I$2:$FQ$152,ROW()-ROW(BB$20)+1, MATCH(BB$16,Templates!$I$1:HF$1,0)))</f>
        <v/>
      </c>
      <c r="BC115" s="55" t="str" cm="1">
        <f t="array" ref="BC115">IF(INDEX(Templates!$I$2:$FQ$152,ROW()-ROW(BC$20)+1, MATCH(BC$16,Templates!$I$1:HG$1,0))="","",INDEX(Templates!$I$2:$FQ$152,ROW()-ROW(BC$20)+1, MATCH(BC$16,Templates!$I$1:HG$1,0)))</f>
        <v/>
      </c>
      <c r="BD115" s="55" t="str" cm="1">
        <f t="array" ref="BD115">IF(INDEX(Templates!$I$2:$FQ$152,ROW()-ROW(BD$20)+1, MATCH(BD$16,Templates!$I$1:HH$1,0))="","",INDEX(Templates!$I$2:$FQ$152,ROW()-ROW(BD$20)+1, MATCH(BD$16,Templates!$I$1:HH$1,0)))</f>
        <v/>
      </c>
      <c r="BE115" s="55" t="str" cm="1">
        <f t="array" ref="BE115">IF(INDEX(Templates!$I$2:$FQ$152,ROW()-ROW(BE$20)+1, MATCH(BE$16,Templates!$I$1:HI$1,0))="","",INDEX(Templates!$I$2:$FQ$152,ROW()-ROW(BE$20)+1, MATCH(BE$16,Templates!$I$1:HI$1,0)))</f>
        <v/>
      </c>
      <c r="BF115" s="55" t="str" cm="1">
        <f t="array" ref="BF115">IF(INDEX(Templates!$I$2:$FQ$152,ROW()-ROW(BF$20)+1, MATCH(BF$16,Templates!$I$1:HJ$1,0))="","",INDEX(Templates!$I$2:$FQ$152,ROW()-ROW(BF$20)+1, MATCH(BF$16,Templates!$I$1:HJ$1,0)))</f>
        <v/>
      </c>
      <c r="BG115" s="55" t="str" cm="1">
        <f t="array" ref="BG115">IF(INDEX(Templates!$I$2:$FQ$152,ROW()-ROW(BG$20)+1, MATCH(BG$16,Templates!$I$1:HK$1,0))="","",INDEX(Templates!$I$2:$FQ$152,ROW()-ROW(BG$20)+1, MATCH(BG$16,Templates!$I$1:HK$1,0)))</f>
        <v/>
      </c>
      <c r="BH115" s="55" t="str" cm="1">
        <f t="array" ref="BH115">IF(INDEX(Templates!$I$2:$FQ$152,ROW()-ROW(BH$20)+1, MATCH(BH$16,Templates!$I$1:HI$1,0))="","",INDEX(Templates!$I$2:$FQ$152,ROW()-ROW(BH$20)+1, MATCH(BH$16,Templates!$I$1:HI$1,0)))</f>
        <v/>
      </c>
      <c r="BI115" s="55" t="str" cm="1">
        <f t="array" ref="BI115">IF(INDEX(Templates!$I$2:$FQ$152,ROW()-ROW(BI$20)+1, MATCH(BI$16,Templates!$I$1:HJ$1,0))="","",INDEX(Templates!$I$2:$FQ$152,ROW()-ROW(BI$20)+1, MATCH(BI$16,Templates!$I$1:HJ$1,0)))</f>
        <v/>
      </c>
      <c r="BJ115" s="55" t="str" cm="1">
        <f t="array" ref="BJ115">IF(INDEX(Templates!$I$2:$FQ$152,ROW()-ROW(BJ$20)+1, MATCH(BJ$16,Templates!$I$1:HK$1,0))="","",INDEX(Templates!$I$2:$FQ$152,ROW()-ROW(BJ$20)+1, MATCH(BJ$16,Templates!$I$1:HK$1,0)))</f>
        <v/>
      </c>
      <c r="BK115" s="55" t="str" cm="1">
        <f t="array" ref="BK115">IF(INDEX(Templates!$I$2:$FQ$152,ROW()-ROW(BK$20)+1, MATCH(BK$16,Templates!$I$1:HL$1,0))="","",INDEX(Templates!$I$2:$FQ$152,ROW()-ROW(BK$20)+1, MATCH(BK$16,Templates!$I$1:HL$1,0)))</f>
        <v/>
      </c>
      <c r="BL115" s="55" t="str" cm="1">
        <f t="array" ref="BL115">IF(INDEX(Templates!$I$2:$FQ$152,ROW()-ROW(BL$20)+1, MATCH(BL$16,Templates!$I$1:HM$1,0))="","",INDEX(Templates!$I$2:$FQ$152,ROW()-ROW(BL$20)+1, MATCH(BL$16,Templates!$I$1:HM$1,0)))</f>
        <v/>
      </c>
      <c r="BM115" s="55" t="str" cm="1">
        <f t="array" ref="BM115">IF(INDEX(Templates!$I$2:$FQ$152,ROW()-ROW(BM$20)+1, MATCH(BM$16,Templates!$I$1:HN$1,0))="","",INDEX(Templates!$I$2:$FQ$152,ROW()-ROW(BM$20)+1, MATCH(BM$16,Templates!$I$1:HN$1,0)))</f>
        <v/>
      </c>
      <c r="BN115" s="55" t="str" cm="1">
        <f t="array" ref="BN115">IF(INDEX(Templates!$I$2:$FQ$152,ROW()-ROW(BN$20)+1, MATCH(BN$16,Templates!$I$1:HO$1,0))="","",INDEX(Templates!$I$2:$FQ$152,ROW()-ROW(BN$20)+1, MATCH(BN$16,Templates!$I$1:HO$1,0)))</f>
        <v/>
      </c>
      <c r="BO115" s="55" t="str" cm="1">
        <f t="array" ref="BO115">IF(INDEX(Templates!$I$2:$FQ$152,ROW()-ROW(BO$20)+1, MATCH(BO$16,Templates!$I$1:HP$1,0))="","",INDEX(Templates!$I$2:$FQ$152,ROW()-ROW(BO$20)+1, MATCH(BO$16,Templates!$I$1:HP$1,0)))</f>
        <v/>
      </c>
      <c r="BP115" s="55" t="str" cm="1">
        <f t="array" ref="BP115">IF(INDEX(Templates!$I$2:$FQ$152,ROW()-ROW(BP$20)+1, MATCH(BP$16,Templates!$I$1:HQ$1,0))="","",INDEX(Templates!$I$2:$FQ$152,ROW()-ROW(BP$20)+1, MATCH(BP$16,Templates!$I$1:HQ$1,0)))</f>
        <v/>
      </c>
      <c r="BQ115" s="55" t="str" cm="1">
        <f t="array" ref="BQ115">IF(INDEX(Templates!$I$2:$FQ$152,ROW()-ROW(BQ$20)+1, MATCH(BQ$16,Templates!$I$1:HR$1,0))="","",INDEX(Templates!$I$2:$FQ$152,ROW()-ROW(BQ$20)+1, MATCH(BQ$16,Templates!$I$1:HR$1,0)))</f>
        <v/>
      </c>
      <c r="BR115" s="55" t="str" cm="1">
        <f t="array" ref="BR115">IF(INDEX(Templates!$I$2:$FQ$152,ROW()-ROW(BR$20)+1, MATCH(BR$16,Templates!$I$1:HS$1,0))="","",INDEX(Templates!$I$2:$FQ$152,ROW()-ROW(BR$20)+1, MATCH(BR$16,Templates!$I$1:HS$1,0)))</f>
        <v/>
      </c>
      <c r="BS115" s="55" t="str" cm="1">
        <f t="array" ref="BS115">IF(INDEX(Templates!$I$2:$FQ$152,ROW()-ROW(BS$20)+1, MATCH(BS$16,Templates!$I$1:HT$1,0))="","",INDEX(Templates!$I$2:$FQ$152,ROW()-ROW(BS$20)+1, MATCH(BS$16,Templates!$I$1:HT$1,0)))</f>
        <v/>
      </c>
      <c r="BT115" s="55" t="str" cm="1">
        <f t="array" ref="BT115">IF(INDEX(Templates!$I$2:$FQ$152,ROW()-ROW(BT$20)+1, MATCH(BT$16,Templates!$I$1:HU$1,0))="","",INDEX(Templates!$I$2:$FQ$152,ROW()-ROW(BT$20)+1, MATCH(BT$16,Templates!$I$1:HU$1,0)))</f>
        <v/>
      </c>
      <c r="BU115" s="55" t="str" cm="1">
        <f t="array" ref="BU115">IF(INDEX(Templates!$I$2:$FQ$152,ROW()-ROW(BU$20)+1, MATCH(BU$16,Templates!$I$1:HV$1,0))="","",INDEX(Templates!$I$2:$FQ$152,ROW()-ROW(BU$20)+1, MATCH(BU$16,Templates!$I$1:HV$1,0)))</f>
        <v/>
      </c>
      <c r="BV115" s="55" t="str" cm="1">
        <f t="array" ref="BV115">IF(INDEX(Templates!$I$2:$FQ$152,ROW()-ROW(BV$20)+1, MATCH(BV$16,Templates!$I$1:HW$1,0))="","",INDEX(Templates!$I$2:$FQ$152,ROW()-ROW(BV$20)+1, MATCH(BV$16,Templates!$I$1:HW$1,0)))</f>
        <v/>
      </c>
      <c r="BW115" s="55" t="str" cm="1">
        <f t="array" ref="BW115">IF(INDEX(Templates!$I$2:$FQ$152,ROW()-ROW(BW$20)+1, MATCH(BW$16,Templates!$I$1:HX$1,0))="","",INDEX(Templates!$I$2:$FQ$152,ROW()-ROW(BW$20)+1, MATCH(BW$16,Templates!$I$1:HX$1,0)))</f>
        <v/>
      </c>
      <c r="BX115" s="55" t="str" cm="1">
        <f t="array" ref="BX115">IF(INDEX(Templates!$I$2:$FQ$152,ROW()-ROW(BX$20)+1, MATCH(BX$16,Templates!$I$1:HY$1,0))="","",INDEX(Templates!$I$2:$FQ$152,ROW()-ROW(BX$20)+1, MATCH(BX$16,Templates!$I$1:HY$1,0)))</f>
        <v/>
      </c>
      <c r="BY115" s="55" t="str" cm="1">
        <f t="array" ref="BY115">IF(INDEX(Templates!$I$2:$FQ$152,ROW()-ROW(BY$20)+1, MATCH(BY$16,Templates!$I$1:HZ$1,0))="","",INDEX(Templates!$I$2:$FQ$152,ROW()-ROW(BY$20)+1, MATCH(BY$16,Templates!$I$1:HZ$1,0)))</f>
        <v/>
      </c>
      <c r="BZ115" s="55" t="str" cm="1">
        <f t="array" ref="BZ115">IF(INDEX(Templates!$I$2:$FQ$152,ROW()-ROW(BZ$20)+1, MATCH(BZ$16,Templates!$I$1:IA$1,0))="","",INDEX(Templates!$I$2:$FQ$152,ROW()-ROW(BZ$20)+1, MATCH(BZ$16,Templates!$I$1:IA$1,0)))</f>
        <v/>
      </c>
      <c r="CA115" s="55" t="str" cm="1">
        <f t="array" ref="CA115">IF(INDEX(Templates!$I$2:$FQ$152,ROW()-ROW(CA$20)+1, MATCH(CA$16,Templates!$I$1:IB$1,0))="","",INDEX(Templates!$I$2:$FQ$152,ROW()-ROW(CA$20)+1, MATCH(CA$16,Templates!$I$1:IB$1,0)))</f>
        <v/>
      </c>
      <c r="CB115" s="55" t="str" cm="1">
        <f t="array" ref="CB115">IF(INDEX(Templates!$I$2:$FQ$152,ROW()-ROW(CB$20)+1, MATCH(CB$16,Templates!$I$1:IC$1,0))="","",INDEX(Templates!$I$2:$FQ$152,ROW()-ROW(CB$20)+1, MATCH(CB$16,Templates!$I$1:IC$1,0)))</f>
        <v/>
      </c>
      <c r="CC115" s="55" t="str" cm="1">
        <f t="array" ref="CC115">IF(INDEX(Templates!$I$2:$FQ$152,ROW()-ROW(CC$20)+1, MATCH(CC$16,Templates!$I$1:ID$1,0))="","",INDEX(Templates!$I$2:$FQ$152,ROW()-ROW(CC$20)+1, MATCH(CC$16,Templates!$I$1:ID$1,0)))</f>
        <v/>
      </c>
      <c r="CD115" s="55" t="str" cm="1">
        <f t="array" ref="CD115">IF(INDEX(Templates!$I$2:$FQ$152,ROW()-ROW(CD$20)+1, MATCH(CD$16,Templates!$I$1:IE$1,0))="","",INDEX(Templates!$I$2:$FQ$152,ROW()-ROW(CD$20)+1, MATCH(CD$16,Templates!$I$1:IE$1,0)))</f>
        <v/>
      </c>
      <c r="CE115" s="55" t="str" cm="1">
        <f t="array" ref="CE115">IF(INDEX(Templates!$I$2:$FQ$152,ROW()-ROW(CE$20)+1, MATCH(CE$16,Templates!$I$1:IF$1,0))="","",INDEX(Templates!$I$2:$FQ$152,ROW()-ROW(CE$20)+1, MATCH(CE$16,Templates!$I$1:IF$1,0)))</f>
        <v/>
      </c>
      <c r="CF115" s="55" t="str" cm="1">
        <f t="array" ref="CF115">IF(INDEX(Templates!$I$2:$FQ$152,ROW()-ROW(CF$20)+1, MATCH(CF$16,Templates!$I$1:ID$1,0))="","",INDEX(Templates!$I$2:$FQ$152,ROW()-ROW(CF$20)+1, MATCH(CF$16,Templates!$I$1:ID$1,0)))</f>
        <v/>
      </c>
      <c r="CG115" s="55" t="str" cm="1">
        <f t="array" ref="CG115">IF(INDEX(Templates!$I$2:$FQ$152,ROW()-ROW(CG$20)+1, MATCH(CG$16,Templates!$I$1:IE$1,0))="","",INDEX(Templates!$I$2:$FQ$152,ROW()-ROW(CG$20)+1, MATCH(CG$16,Templates!$I$1:IE$1,0)))</f>
        <v/>
      </c>
      <c r="CH115" s="55" t="str" cm="1">
        <f t="array" ref="CH115">IF(INDEX(Templates!$I$2:$FQ$152,ROW()-ROW(CH$20)+1, MATCH(CH$16,Templates!$I$1:IF$1,0))="","",INDEX(Templates!$I$2:$FQ$152,ROW()-ROW(CH$20)+1, MATCH(CH$16,Templates!$I$1:IF$1,0)))</f>
        <v/>
      </c>
      <c r="CI115" s="55" t="str" cm="1">
        <f t="array" ref="CI115">IF(INDEX(Templates!$I$2:$FQ$152,ROW()-ROW(CI$20)+1, MATCH(CI$16,Templates!$I$1:IG$1,0))="","",INDEX(Templates!$I$2:$FQ$152,ROW()-ROW(CI$20)+1, MATCH(CI$16,Templates!$I$1:IG$1,0)))</f>
        <v/>
      </c>
      <c r="CJ115" s="55" t="str" cm="1">
        <f t="array" ref="CJ115">IF(INDEX(Templates!$I$2:$FQ$152,ROW()-ROW(CJ$20)+1, MATCH(CJ$16,Templates!$I$1:IH$1,0))="","",INDEX(Templates!$I$2:$FQ$152,ROW()-ROW(CJ$20)+1, MATCH(CJ$16,Templates!$I$1:IH$1,0)))</f>
        <v/>
      </c>
      <c r="CK115" s="55" t="str" cm="1">
        <f t="array" ref="CK115">IF(INDEX(Templates!$I$2:$FQ$152,ROW()-ROW(CK$20)+1, MATCH(CK$16,Templates!$I$1:II$1,0))="","",INDEX(Templates!$I$2:$FQ$152,ROW()-ROW(CK$20)+1, MATCH(CK$16,Templates!$I$1:II$1,0)))</f>
        <v/>
      </c>
      <c r="CL115" s="55" t="str" cm="1">
        <f t="array" ref="CL115">IF(INDEX(Templates!$I$2:$FQ$152,ROW()-ROW(CL$20)+1, MATCH(CL$16,Templates!$I$1:IJ$1,0))="","",INDEX(Templates!$I$2:$FQ$152,ROW()-ROW(CL$20)+1, MATCH(CL$16,Templates!$I$1:IJ$1,0)))</f>
        <v/>
      </c>
      <c r="CM115" s="55" t="str" cm="1">
        <f t="array" ref="CM115">IF(INDEX(Templates!$I$2:$FQ$152,ROW()-ROW(CM$20)+1, MATCH(CM$16,Templates!$I$1:IK$1,0))="","",INDEX(Templates!$I$2:$FQ$152,ROW()-ROW(CM$20)+1, MATCH(CM$16,Templates!$I$1:IK$1,0)))</f>
        <v/>
      </c>
      <c r="CN115" s="55" t="str" cm="1">
        <f t="array" ref="CN115">IF(INDEX(Templates!$I$2:$FQ$152,ROW()-ROW(CN$20)+1, MATCH(CN$16,Templates!$I$1:IL$1,0))="","",INDEX(Templates!$I$2:$FQ$152,ROW()-ROW(CN$20)+1, MATCH(CN$16,Templates!$I$1:IL$1,0)))</f>
        <v/>
      </c>
      <c r="CO115" s="55" t="str" cm="1">
        <f t="array" ref="CO115">IF(INDEX(Templates!$I$2:$FQ$152,ROW()-ROW(CO$20)+1, MATCH(CO$16,Templates!$I$1:IM$1,0))="","",INDEX(Templates!$I$2:$FQ$152,ROW()-ROW(CO$20)+1, MATCH(CO$16,Templates!$I$1:IM$1,0)))</f>
        <v/>
      </c>
      <c r="CP115" s="55" t="str" cm="1">
        <f t="array" ref="CP115">IF(INDEX(Templates!$I$2:$FQ$152,ROW()-ROW(CP$20)+1, MATCH(CP$16,Templates!$I$1:IN$1,0))="","",INDEX(Templates!$I$2:$FQ$152,ROW()-ROW(CP$20)+1, MATCH(CP$16,Templates!$I$1:IN$1,0)))</f>
        <v/>
      </c>
      <c r="CQ115" s="55" t="str" cm="1">
        <f t="array" ref="CQ115">IF(INDEX(Templates!$I$2:$FQ$152,ROW()-ROW(CQ$20)+1, MATCH(CQ$16,Templates!$I$1:IO$1,0))="","",INDEX(Templates!$I$2:$FQ$152,ROW()-ROW(CQ$20)+1, MATCH(CQ$16,Templates!$I$1:IO$1,0)))</f>
        <v/>
      </c>
      <c r="CR115" s="55" t="str" cm="1">
        <f t="array" ref="CR115">IF(INDEX(Templates!$I$2:$FQ$152,ROW()-ROW(CR$20)+1, MATCH(CR$16,Templates!$I$1:IP$1,0))="","",INDEX(Templates!$I$2:$FQ$152,ROW()-ROW(CR$20)+1, MATCH(CR$16,Templates!$I$1:IP$1,0)))</f>
        <v/>
      </c>
      <c r="CS115" s="55" t="str" cm="1">
        <f t="array" ref="CS115">IF(INDEX(Templates!$I$2:$FQ$152,ROW()-ROW(CS$20)+1, MATCH(CS$16,Templates!$I$1:IQ$1,0))="","",INDEX(Templates!$I$2:$FQ$152,ROW()-ROW(CS$20)+1, MATCH(CS$16,Templates!$I$1:IQ$1,0)))</f>
        <v/>
      </c>
      <c r="CT115" s="55" t="str" cm="1">
        <f t="array" ref="CT115">IF(INDEX(Templates!$I$2:$FQ$152,ROW()-ROW(CT$20)+1, MATCH(CT$16,Templates!$I$1:IR$1,0))="","",INDEX(Templates!$I$2:$FQ$152,ROW()-ROW(CT$20)+1, MATCH(CT$16,Templates!$I$1:IR$1,0)))</f>
        <v/>
      </c>
      <c r="CU115" s="55" t="str" cm="1">
        <f t="array" ref="CU115">IF(INDEX(Templates!$I$2:$FQ$152,ROW()-ROW(CU$20)+1, MATCH(CU$16,Templates!$I$1:IS$1,0))="","",INDEX(Templates!$I$2:$FQ$152,ROW()-ROW(CU$20)+1, MATCH(CU$16,Templates!$I$1:IS$1,0)))</f>
        <v/>
      </c>
      <c r="CV115" s="55" t="str" cm="1">
        <f t="array" ref="CV115">IF(INDEX(Templates!$I$2:$FQ$152,ROW()-ROW(CV$20)+1, MATCH(CV$16,Templates!$I$1:IT$1,0))="","",INDEX(Templates!$I$2:$FQ$152,ROW()-ROW(CV$20)+1, MATCH(CV$16,Templates!$I$1:IT$1,0)))</f>
        <v/>
      </c>
      <c r="CW115" s="55" t="str" cm="1">
        <f t="array" ref="CW115">IF(INDEX(Templates!$I$2:$FQ$152,ROW()-ROW(CW$20)+1, MATCH(CW$16,Templates!$I$1:IU$1,0))="","",INDEX(Templates!$I$2:$FQ$152,ROW()-ROW(CW$20)+1, MATCH(CW$16,Templates!$I$1:IU$1,0)))</f>
        <v/>
      </c>
      <c r="CX115" s="55" t="str" cm="1">
        <f t="array" ref="CX115">IF(INDEX(Templates!$I$2:$FQ$152,ROW()-ROW(CX$20)+1, MATCH(CX$16,Templates!$I$1:IV$1,0))="","",INDEX(Templates!$I$2:$FQ$152,ROW()-ROW(CX$20)+1, MATCH(CX$16,Templates!$I$1:IV$1,0)))</f>
        <v/>
      </c>
      <c r="CY115" s="55" t="str" cm="1">
        <f t="array" ref="CY115">IF(INDEX(Templates!$I$2:$FQ$152,ROW()-ROW(CY$20)+1, MATCH(CY$16,Templates!$I$1:IW$1,0))="","",INDEX(Templates!$I$2:$FQ$152,ROW()-ROW(CY$20)+1, MATCH(CY$16,Templates!$I$1:IW$1,0)))</f>
        <v/>
      </c>
      <c r="CZ115" s="55" t="str" cm="1">
        <f t="array" ref="CZ115">IF(INDEX(Templates!$I$2:$FQ$152,ROW()-ROW(CZ$20)+1, MATCH(CZ$16,Templates!$I$1:IX$1,0))="","",INDEX(Templates!$I$2:$FQ$152,ROW()-ROW(CZ$20)+1, MATCH(CZ$16,Templates!$I$1:IX$1,0)))</f>
        <v/>
      </c>
      <c r="DA115" s="55" t="str" cm="1">
        <f t="array" ref="DA115">IF(INDEX(Templates!$I$2:$FQ$152,ROW()-ROW(DA$20)+1, MATCH(DA$16,Templates!$I$1:IY$1,0))="","",INDEX(Templates!$I$2:$FQ$152,ROW()-ROW(DA$20)+1, MATCH(DA$16,Templates!$I$1:IY$1,0)))</f>
        <v/>
      </c>
      <c r="DB115" s="55" t="str" cm="1">
        <f t="array" ref="DB115">IF(INDEX(Templates!$I$2:$FQ$152,ROW()-ROW(DB$20)+1, MATCH(DB$16,Templates!$I$1:IZ$1,0))="","",INDEX(Templates!$I$2:$FQ$152,ROW()-ROW(DB$20)+1, MATCH(DB$16,Templates!$I$1:IZ$1,0)))</f>
        <v/>
      </c>
      <c r="DC115" s="55" t="str" cm="1">
        <f t="array" ref="DC115">IF(INDEX(Templates!$I$2:$FQ$152,ROW()-ROW(DC$20)+1, MATCH(DC$16,Templates!$I$1:JA$1,0))="","",INDEX(Templates!$I$2:$FQ$152,ROW()-ROW(DC$20)+1, MATCH(DC$16,Templates!$I$1:JA$1,0)))</f>
        <v/>
      </c>
      <c r="DD115" s="55" t="str" cm="1">
        <f t="array" ref="DD115">IF(INDEX(Templates!$I$2:$FQ$152,ROW()-ROW(DD$20)+1, MATCH(DD$16,Templates!$I$1:JB$1,0))="","",INDEX(Templates!$I$2:$FQ$152,ROW()-ROW(DD$20)+1, MATCH(DD$16,Templates!$I$1:JB$1,0)))</f>
        <v/>
      </c>
      <c r="DE115" s="55" t="str" cm="1">
        <f t="array" ref="DE115">IF(INDEX(Templates!$I$2:$FQ$152,ROW()-ROW(DE$20)+1, MATCH(DE$16,Templates!$I$1:JC$1,0))="","",INDEX(Templates!$I$2:$FQ$152,ROW()-ROW(DE$20)+1, MATCH(DE$16,Templates!$I$1:JC$1,0)))</f>
        <v/>
      </c>
      <c r="DF115" s="55" t="str" cm="1">
        <f t="array" ref="DF115">IF(INDEX(Templates!$I$2:$FQ$152,ROW()-ROW(DF$20)+1, MATCH(DF$16,Templates!$I$1:JD$1,0))="","",INDEX(Templates!$I$2:$FQ$152,ROW()-ROW(DF$20)+1, MATCH(DF$16,Templates!$I$1:JD$1,0)))</f>
        <v/>
      </c>
      <c r="DG115" s="55" t="str" cm="1">
        <f t="array" ref="DG115">IF(INDEX(Templates!$I$2:$FQ$152,ROW()-ROW(DG$20)+1, MATCH(DG$16,Templates!$I$1:JE$1,0))="","",INDEX(Templates!$I$2:$FQ$152,ROW()-ROW(DG$20)+1, MATCH(DG$16,Templates!$I$1:JE$1,0)))</f>
        <v/>
      </c>
      <c r="DH115" s="55" t="str" cm="1">
        <f t="array" ref="DH115">IF(INDEX(Templates!$I$2:$FQ$152,ROW()-ROW(DH$20)+1, MATCH(DH$16,Templates!$I$1:JF$1,0))="","",INDEX(Templates!$I$2:$FQ$152,ROW()-ROW(DH$20)+1, MATCH(DH$16,Templates!$I$1:JF$1,0)))</f>
        <v/>
      </c>
      <c r="DI115" s="55" t="str" cm="1">
        <f t="array" ref="DI115">IF(INDEX(Templates!$I$2:$FQ$152,ROW()-ROW(DI$20)+1, MATCH(DI$16,Templates!$I$1:JG$1,0))="","",INDEX(Templates!$I$2:$FQ$152,ROW()-ROW(DI$20)+1, MATCH(DI$16,Templates!$I$1:JG$1,0)))</f>
        <v/>
      </c>
      <c r="DJ115" s="55" t="str" cm="1">
        <f t="array" ref="DJ115">IF(INDEX(Templates!$I$2:$FQ$152,ROW()-ROW(DJ$20)+1, MATCH(DJ$16,Templates!$I$1:JH$1,0))="","",INDEX(Templates!$I$2:$FQ$152,ROW()-ROW(DJ$20)+1, MATCH(DJ$16,Templates!$I$1:JH$1,0)))</f>
        <v/>
      </c>
      <c r="DK115" s="55" t="str" cm="1">
        <f t="array" ref="DK115">IF(INDEX(Templates!$I$2:$FQ$152,ROW()-ROW(DK$20)+1, MATCH(DK$16,Templates!$I$1:JI$1,0))="","",INDEX(Templates!$I$2:$FQ$152,ROW()-ROW(DK$20)+1, MATCH(DK$16,Templates!$I$1:JI$1,0)))</f>
        <v/>
      </c>
      <c r="DL115" s="55" t="str" cm="1">
        <f t="array" ref="DL115">IF(INDEX(Templates!$I$2:$FQ$152,ROW()-ROW(DL$20)+1, MATCH(DL$16,Templates!$I$1:JJ$1,0))="","",INDEX(Templates!$I$2:$FQ$152,ROW()-ROW(DL$20)+1, MATCH(DL$16,Templates!$I$1:JJ$1,0)))</f>
        <v/>
      </c>
      <c r="DM115" s="55" t="str" cm="1">
        <f t="array" ref="DM115">IF(INDEX(Templates!$I$2:$FQ$152,ROW()-ROW(DM$20)+1, MATCH(DM$16,Templates!$I$1:JK$1,0))="","",INDEX(Templates!$I$2:$FQ$152,ROW()-ROW(DM$20)+1, MATCH(DM$16,Templates!$I$1:JK$1,0)))</f>
        <v/>
      </c>
      <c r="DN115" s="55" t="str" cm="1">
        <f t="array" ref="DN115">IF(INDEX(Templates!$I$2:$FQ$152,ROW()-ROW(DN$20)+1, MATCH(DN$16,Templates!$I$1:JL$1,0))="","",INDEX(Templates!$I$2:$FQ$152,ROW()-ROW(DN$20)+1, MATCH(DN$16,Templates!$I$1:JL$1,0)))</f>
        <v/>
      </c>
      <c r="DO115" s="55" t="str" cm="1">
        <f t="array" ref="DO115">IF(INDEX(Templates!$I$2:$FQ$152,ROW()-ROW(DO$20)+1, MATCH(DO$16,Templates!$I$1:JM$1,0))="","",INDEX(Templates!$I$2:$FQ$152,ROW()-ROW(DO$20)+1, MATCH(DO$16,Templates!$I$1:JM$1,0)))</f>
        <v/>
      </c>
      <c r="DP115" s="55" t="str" cm="1">
        <f t="array" ref="DP115">IF(INDEX(Templates!$I$2:$FQ$152,ROW()-ROW(DP$20)+1, MATCH(DP$16,Templates!$I$1:JN$1,0))="","",INDEX(Templates!$I$2:$FQ$152,ROW()-ROW(DP$20)+1, MATCH(DP$16,Templates!$I$1:JN$1,0)))</f>
        <v/>
      </c>
      <c r="DQ115" s="55" t="str" cm="1">
        <f t="array" ref="DQ115">IF(INDEX(Templates!$I$2:$FQ$152,ROW()-ROW(DQ$20)+1, MATCH(DQ$16,Templates!$I$1:JO$1,0))="","",INDEX(Templates!$I$2:$FQ$152,ROW()-ROW(DQ$20)+1, MATCH(DQ$16,Templates!$I$1:JO$1,0)))</f>
        <v/>
      </c>
      <c r="DR115" s="55" t="str" cm="1">
        <f t="array" ref="DR115">IF(INDEX(Templates!$I$2:$FQ$152,ROW()-ROW(DR$20)+1, MATCH(DR$16,Templates!$I$1:JP$1,0))="","",INDEX(Templates!$I$2:$FQ$152,ROW()-ROW(DR$20)+1, MATCH(DR$16,Templates!$I$1:JP$1,0)))</f>
        <v/>
      </c>
      <c r="DS115" s="55" t="str" cm="1">
        <f t="array" ref="DS115">IF(INDEX(Templates!$I$2:$FQ$152,ROW()-ROW(DS$20)+1, MATCH(DS$16,Templates!$I$1:JQ$1,0))="","",INDEX(Templates!$I$2:$FQ$152,ROW()-ROW(DS$20)+1, MATCH(DS$16,Templates!$I$1:JQ$1,0)))</f>
        <v/>
      </c>
      <c r="DT115" s="55" t="str" cm="1">
        <f t="array" ref="DT115">IF(INDEX(Templates!$I$2:$FQ$152,ROW()-ROW(DT$20)+1, MATCH(DT$16,Templates!$I$1:JR$1,0))="","",INDEX(Templates!$I$2:$FQ$152,ROW()-ROW(DT$20)+1, MATCH(DT$16,Templates!$I$1:JR$1,0)))</f>
        <v/>
      </c>
      <c r="DU115" s="55" t="str" cm="1">
        <f t="array" ref="DU115">IF(INDEX(Templates!$I$2:$FQ$152,ROW()-ROW(DU$20)+1, MATCH(DU$16,Templates!$I$1:JP$1,0))="","",INDEX(Templates!$I$2:$FQ$152,ROW()-ROW(DU$20)+1, MATCH(DU$16,Templates!$I$1:JP$1,0)))</f>
        <v/>
      </c>
      <c r="DV115" s="55" t="str" cm="1">
        <f t="array" ref="DV115">IF(INDEX(Templates!$I$2:$FQ$152,ROW()-ROW(DV$20)+1, MATCH(DV$16,Templates!$I$1:JQ$1,0))="","",INDEX(Templates!$I$2:$FQ$152,ROW()-ROW(DV$20)+1, MATCH(DV$16,Templates!$I$1:JQ$1,0)))</f>
        <v/>
      </c>
      <c r="DW115" s="55" t="str" cm="1">
        <f t="array" ref="DW115">IF(INDEX(Templates!$I$2:$FQ$152,ROW()-ROW(DW$20)+1, MATCH(DW$16,Templates!$I$1:JR$1,0))="","",INDEX(Templates!$I$2:$FQ$152,ROW()-ROW(DW$20)+1, MATCH(DW$16,Templates!$I$1:JR$1,0)))</f>
        <v/>
      </c>
      <c r="DX115" s="55" t="str" cm="1">
        <f t="array" ref="DX115">IF(INDEX(Templates!$I$2:$FQ$152,ROW()-ROW(DX$20)+1, MATCH(DX$16,Templates!$I$1:JS$1,0))="","",INDEX(Templates!$I$2:$FQ$152,ROW()-ROW(DX$20)+1, MATCH(DX$16,Templates!$I$1:JS$1,0)))</f>
        <v/>
      </c>
      <c r="DY115" s="55" t="str" cm="1">
        <f t="array" ref="DY115">IF(INDEX(Templates!$I$2:$FQ$152,ROW()-ROW(DY$20)+1, MATCH(DY$16,Templates!$I$1:JT$1,0))="","",INDEX(Templates!$I$2:$FQ$152,ROW()-ROW(DY$20)+1, MATCH(DY$16,Templates!$I$1:JT$1,0)))</f>
        <v/>
      </c>
      <c r="DZ115" s="55" t="str" cm="1">
        <f t="array" ref="DZ115">IF(INDEX(Templates!$I$2:$FQ$152,ROW()-ROW(DZ$20)+1, MATCH(DZ$16,Templates!$I$1:JU$1,0))="","",INDEX(Templates!$I$2:$FQ$152,ROW()-ROW(DZ$20)+1, MATCH(DZ$16,Templates!$I$1:JU$1,0)))</f>
        <v/>
      </c>
      <c r="EA115" s="55" t="str" cm="1">
        <f t="array" ref="EA115">IF(INDEX(Templates!$I$2:$FQ$152,ROW()-ROW(EA$20)+1, MATCH(EA$16,Templates!$I$1:JV$1,0))="","",INDEX(Templates!$I$2:$FQ$152,ROW()-ROW(EA$20)+1, MATCH(EA$16,Templates!$I$1:JV$1,0)))</f>
        <v/>
      </c>
      <c r="EB115" s="55" t="str" cm="1">
        <f t="array" ref="EB115">IF(INDEX(Templates!$I$2:$FQ$152,ROW()-ROW(EB$20)+1, MATCH(EB$16,Templates!$I$1:JW$1,0))="","",INDEX(Templates!$I$2:$FQ$152,ROW()-ROW(EB$20)+1, MATCH(EB$16,Templates!$I$1:JW$1,0)))</f>
        <v/>
      </c>
      <c r="EC115" s="55" t="str" cm="1">
        <f t="array" ref="EC115">IF(INDEX(Templates!$I$2:$FQ$152,ROW()-ROW(EC$20)+1, MATCH(EC$16,Templates!$I$1:JX$1,0))="","",INDEX(Templates!$I$2:$FQ$152,ROW()-ROW(EC$20)+1, MATCH(EC$16,Templates!$I$1:JX$1,0)))</f>
        <v/>
      </c>
      <c r="ED115" s="55" t="str" cm="1">
        <f t="array" ref="ED115">IF(INDEX(Templates!$I$2:$FQ$152,ROW()-ROW(ED$20)+1, MATCH(ED$16,Templates!$I$1:JY$1,0))="","",INDEX(Templates!$I$2:$FQ$152,ROW()-ROW(ED$20)+1, MATCH(ED$16,Templates!$I$1:JY$1,0)))</f>
        <v/>
      </c>
      <c r="EE115" s="55"/>
      <c r="EF115" s="55"/>
      <c r="EG115" s="55"/>
      <c r="EH115" s="55"/>
      <c r="EI115" s="55"/>
      <c r="EJ115" s="55"/>
      <c r="EK115" s="55"/>
      <c r="EL115" s="55"/>
      <c r="EM115" s="55"/>
      <c r="EN115" s="55"/>
      <c r="EO115" s="55"/>
      <c r="EP115" s="55"/>
      <c r="EQ115" s="55"/>
      <c r="ER115" s="55"/>
      <c r="ES115" s="55"/>
      <c r="ET115" s="55"/>
      <c r="EU115" s="55"/>
      <c r="EV115" s="55"/>
      <c r="EW115" s="55"/>
      <c r="EX115" s="55"/>
      <c r="EY115" s="55"/>
      <c r="EZ115" s="55"/>
      <c r="FA115" s="55"/>
      <c r="FB115" s="55"/>
      <c r="FC115" s="55"/>
      <c r="FD115" s="55"/>
      <c r="FE115" s="55"/>
      <c r="FF115" s="55"/>
      <c r="FG115" s="55"/>
      <c r="FH115" s="55"/>
      <c r="FI115" s="55"/>
      <c r="FJ115" s="55"/>
      <c r="FK115" s="55"/>
      <c r="FL115" s="55"/>
      <c r="FM115" s="55"/>
      <c r="FN115" s="55"/>
      <c r="FO115" s="55"/>
      <c r="FP115" s="55"/>
      <c r="FQ115" s="55"/>
      <c r="FR115" s="55"/>
      <c r="FS115" s="55"/>
      <c r="FT115" s="55"/>
      <c r="FU115" s="55"/>
      <c r="FV115" s="55"/>
      <c r="FW115" s="55"/>
      <c r="FX115" s="55"/>
      <c r="FY115" s="55"/>
      <c r="FZ115" s="55"/>
      <c r="GA115" s="55"/>
      <c r="GB115" s="55"/>
      <c r="GC115" s="55"/>
      <c r="GD115" s="55"/>
      <c r="GE115" s="55"/>
      <c r="GF115" s="55"/>
      <c r="GG115" s="55"/>
      <c r="GH115" s="55"/>
      <c r="GI115" s="55"/>
      <c r="GJ115" s="55"/>
      <c r="GK115" s="55"/>
      <c r="GL115" s="55"/>
      <c r="GM115" s="55"/>
      <c r="GN115" s="55"/>
      <c r="GO115" s="83"/>
      <c r="GP115" s="83"/>
      <c r="GQ115" s="83"/>
      <c r="GR115" s="83"/>
      <c r="GS115" s="83"/>
      <c r="GT115" s="83"/>
      <c r="GU115" s="83"/>
      <c r="GV115" s="83"/>
      <c r="GW115" s="83"/>
    </row>
    <row r="116" spans="1:205" s="24" customFormat="1" x14ac:dyDescent="0.55000000000000004">
      <c r="A116" s="41" t="s">
        <v>763</v>
      </c>
      <c r="B116" s="6" t="s">
        <v>768</v>
      </c>
      <c r="C116" s="66" t="str" cm="1">
        <f t="array" ref="C116">IF(INDEX(Templates!A$2:A$153,ROW()-ROW($20:$20)+1)="","",INDEX(Templates!A$2:A$153,ROW()-ROW($20:$20)+1))</f>
        <v>JSON_PATH:pumps[0]</v>
      </c>
      <c r="D116" s="66" t="str" cm="1">
        <f t="array" ref="D116">IF(INDEX(Templates!B$2:B$153,ROW()-ROW($20:$20)+1)="","",INDEX(Templates!B$2:B$153,ROW()-ROW($20:$20)+1))</f>
        <v>motor_efficiency</v>
      </c>
      <c r="E116" s="66" t="str" cm="1">
        <f t="array" ref="E116">IF(INDEX(Templates!C$2:C$153,ROW()-ROW($20:$20)+1)="","",INDEX(Templates!C$2:C$153,ROW()-ROW($20:$20)+1))</f>
        <v/>
      </c>
      <c r="F116" s="127" t="str" cm="1">
        <f t="array" ref="F116">IF(INDEX(Templates!D$2:D$153,ROW()-ROW($20:$20)+1)="","",INDEX(Templates!D$2:D$153,ROW()-ROW($20:$20)+1))</f>
        <v/>
      </c>
      <c r="G116" s="116" t="str" cm="1">
        <f t="array" ref="G116">IF(INDEX(Templates!E$2:E$153,ROW()-ROW($20:$20)+1)="","",INDEX(Templates!E$2:E$153,ROW()-ROW($20:$20)+1))</f>
        <v>Pump</v>
      </c>
      <c r="H116" s="68" t="str" cm="1">
        <f t="array" ref="H116">IF(INDEX(Templates!F$2:F$153,ROW()-ROW($20:$20)+1)="","",INDEX(Templates!F$2:F$153,ROW()-ROW($20:$20)+1))</f>
        <v>Pump 1</v>
      </c>
      <c r="I116" s="68" t="str" cm="1">
        <f t="array" ref="I116">IF(INDEX(Templates!G$2:G$153,ROW()-ROW($20:$20)+1)="","",INDEX(Templates!G$2:G$153,ROW()-ROW($20:$20)+1))</f>
        <v>ASHRAE229 1</v>
      </c>
      <c r="J116" s="68" t="str" cm="1">
        <f t="array" ref="J116">IF(INDEX(Templates!H$2:H$153,ROW()-ROW($20:$20)+1)="","",INDEX(Templates!H$2:H$153,ROW()-ROW($20:$20)+1))</f>
        <v>motor_efficiency</v>
      </c>
      <c r="K116" s="69" t="s">
        <v>765</v>
      </c>
      <c r="L116" s="69" t="s">
        <v>765</v>
      </c>
      <c r="M116" s="55" t="str" cm="1">
        <f t="array" ref="M116">IF(INDEX(Templates!$I$2:$FQ$152,ROW()-ROW(M$20)+1, MATCH(M$16,Templates!$I$1:FQ$1,0))="","",INDEX(Templates!$I$2:$FQ$152,ROW()-ROW(M$20)+1, MATCH(M$16,Templates!$I$1:FQ$1,0)))</f>
        <v/>
      </c>
      <c r="N116" s="55" t="str" cm="1">
        <f t="array" ref="N116">IF(INDEX(Templates!$I$2:$FQ$152,ROW()-ROW(N$20)+1, MATCH(N$16,Templates!$I$1:FR$1,0))="","",INDEX(Templates!$I$2:$FQ$152,ROW()-ROW(N$20)+1, MATCH(N$16,Templates!$I$1:FR$1,0)))</f>
        <v/>
      </c>
      <c r="O116" s="55" t="str" cm="1">
        <f t="array" ref="O116">IF(INDEX(Templates!$I$2:$FQ$152,ROW()-ROW(O$20)+1, MATCH(O$16,Templates!$I$1:FS$1,0))="","",INDEX(Templates!$I$2:$FQ$152,ROW()-ROW(O$20)+1, MATCH(O$16,Templates!$I$1:FS$1,0)))</f>
        <v/>
      </c>
      <c r="P116" s="55" t="str" cm="1">
        <f t="array" ref="P116">IF(INDEX(Templates!$I$2:$FQ$152,ROW()-ROW(P$20)+1, MATCH(P$16,Templates!$I$1:FT$1,0))="","",INDEX(Templates!$I$2:$FQ$152,ROW()-ROW(P$20)+1, MATCH(P$16,Templates!$I$1:FT$1,0)))</f>
        <v/>
      </c>
      <c r="Q116" s="55" t="str" cm="1">
        <f t="array" ref="Q116">IF(INDEX(Templates!$I$2:$FQ$152,ROW()-ROW(Q$20)+1, MATCH(Q$16,Templates!$I$1:FU$1,0))="","",INDEX(Templates!$I$2:$FQ$152,ROW()-ROW(Q$20)+1, MATCH(Q$16,Templates!$I$1:FU$1,0)))</f>
        <v/>
      </c>
      <c r="R116" s="55" t="str" cm="1">
        <f t="array" ref="R116">IF(INDEX(Templates!$I$2:$FQ$152,ROW()-ROW(R$20)+1, MATCH(R$16,Templates!$I$1:FV$1,0))="","",INDEX(Templates!$I$2:$FQ$152,ROW()-ROW(R$20)+1, MATCH(R$16,Templates!$I$1:FV$1,0)))</f>
        <v/>
      </c>
      <c r="S116" s="55" t="str" cm="1">
        <f t="array" ref="S116">IF(INDEX(Templates!$I$2:$FQ$152,ROW()-ROW(S$20)+1, MATCH(S$16,Templates!$I$1:FW$1,0))="","",INDEX(Templates!$I$2:$FQ$152,ROW()-ROW(S$20)+1, MATCH(S$16,Templates!$I$1:FW$1,0)))</f>
        <v/>
      </c>
      <c r="T116" s="55" t="str" cm="1">
        <f t="array" ref="T116">IF(INDEX(Templates!$I$2:$FQ$152,ROW()-ROW(T$20)+1, MATCH(T$16,Templates!$I$1:FX$1,0))="","",INDEX(Templates!$I$2:$FQ$152,ROW()-ROW(T$20)+1, MATCH(T$16,Templates!$I$1:FX$1,0)))</f>
        <v/>
      </c>
      <c r="U116" s="55" t="str" cm="1">
        <f t="array" ref="U116">IF(INDEX(Templates!$I$2:$FQ$152,ROW()-ROW(U$20)+1, MATCH(U$16,Templates!$I$1:FY$1,0))="","",INDEX(Templates!$I$2:$FQ$152,ROW()-ROW(U$20)+1, MATCH(U$16,Templates!$I$1:FY$1,0)))</f>
        <v/>
      </c>
      <c r="V116" s="55" t="str" cm="1">
        <f t="array" ref="V116">IF(INDEX(Templates!$I$2:$FQ$152,ROW()-ROW(V$20)+1, MATCH(V$16,Templates!$I$1:FZ$1,0))="","",INDEX(Templates!$I$2:$FQ$152,ROW()-ROW(V$20)+1, MATCH(V$16,Templates!$I$1:FZ$1,0)))</f>
        <v/>
      </c>
      <c r="W116" s="55" t="str" cm="1">
        <f t="array" ref="W116">IF(INDEX(Templates!$I$2:$FQ$152,ROW()-ROW(W$20)+1, MATCH(W$16,Templates!$I$1:GA$1,0))="","",INDEX(Templates!$I$2:$FQ$152,ROW()-ROW(W$20)+1, MATCH(W$16,Templates!$I$1:GA$1,0)))</f>
        <v/>
      </c>
      <c r="X116" s="55" t="str" cm="1">
        <f t="array" ref="X116">IF(INDEX(Templates!$I$2:$FQ$152,ROW()-ROW(X$20)+1, MATCH(X$16,Templates!$I$1:GB$1,0))="","",INDEX(Templates!$I$2:$FQ$152,ROW()-ROW(X$20)+1, MATCH(X$16,Templates!$I$1:GB$1,0)))</f>
        <v/>
      </c>
      <c r="Y116" s="55" t="str" cm="1">
        <f t="array" ref="Y116">IF(INDEX(Templates!$I$2:$FQ$152,ROW()-ROW(Y$20)+1, MATCH(Y$16,Templates!$I$1:GC$1,0))="","",INDEX(Templates!$I$2:$FQ$152,ROW()-ROW(Y$20)+1, MATCH(Y$16,Templates!$I$1:GC$1,0)))</f>
        <v/>
      </c>
      <c r="Z116" s="55" t="str" cm="1">
        <f t="array" ref="Z116">IF(INDEX(Templates!$I$2:$FQ$152,ROW()-ROW(Z$20)+1, MATCH(Z$16,Templates!$I$1:GD$1,0))="","",INDEX(Templates!$I$2:$FQ$152,ROW()-ROW(Z$20)+1, MATCH(Z$16,Templates!$I$1:GD$1,0)))</f>
        <v/>
      </c>
      <c r="AA116" s="55" t="str" cm="1">
        <f t="array" ref="AA116">IF(INDEX(Templates!$I$2:$FQ$152,ROW()-ROW(AA$20)+1, MATCH(AA$16,Templates!$I$1:GE$1,0))="","",INDEX(Templates!$I$2:$FQ$152,ROW()-ROW(AA$20)+1, MATCH(AA$16,Templates!$I$1:GE$1,0)))</f>
        <v/>
      </c>
      <c r="AB116" s="55" t="str" cm="1">
        <f t="array" ref="AB116">IF(INDEX(Templates!$I$2:$FQ$152,ROW()-ROW(AB$20)+1, MATCH(AB$16,Templates!$I$1:GF$1,0))="","",INDEX(Templates!$I$2:$FQ$152,ROW()-ROW(AB$20)+1, MATCH(AB$16,Templates!$I$1:GF$1,0)))</f>
        <v/>
      </c>
      <c r="AC116" s="55" t="str" cm="1">
        <f t="array" ref="AC116">IF(INDEX(Templates!$I$2:$FQ$152,ROW()-ROW(AC$20)+1, MATCH(AC$16,Templates!$I$1:GG$1,0))="","",INDEX(Templates!$I$2:$FQ$152,ROW()-ROW(AC$20)+1, MATCH(AC$16,Templates!$I$1:GG$1,0)))</f>
        <v/>
      </c>
      <c r="AD116" s="55" t="str" cm="1">
        <f t="array" ref="AD116">IF(INDEX(Templates!$I$2:$FQ$152,ROW()-ROW(AD$20)+1, MATCH(AD$16,Templates!$I$1:GH$1,0))="","",INDEX(Templates!$I$2:$FQ$152,ROW()-ROW(AD$20)+1, MATCH(AD$16,Templates!$I$1:GH$1,0)))</f>
        <v/>
      </c>
      <c r="AE116" s="55" t="str" cm="1">
        <f t="array" ref="AE116">IF(INDEX(Templates!$I$2:$FQ$152,ROW()-ROW(AE$20)+1, MATCH(AE$16,Templates!$I$1:GI$1,0))="","",INDEX(Templates!$I$2:$FQ$152,ROW()-ROW(AE$20)+1, MATCH(AE$16,Templates!$I$1:GI$1,0)))</f>
        <v/>
      </c>
      <c r="AF116" s="55" t="str" cm="1">
        <f t="array" ref="AF116">IF(INDEX(Templates!$I$2:$FQ$152,ROW()-ROW(AF$20)+1, MATCH(AF$16,Templates!$I$1:GJ$1,0))="","",INDEX(Templates!$I$2:$FQ$152,ROW()-ROW(AF$20)+1, MATCH(AF$16,Templates!$I$1:GJ$1,0)))</f>
        <v/>
      </c>
      <c r="AG116" s="55" t="str" cm="1">
        <f t="array" ref="AG116">IF(INDEX(Templates!$I$2:$FQ$152,ROW()-ROW(AG$20)+1, MATCH(AG$16,Templates!$I$1:GK$1,0))="","",INDEX(Templates!$I$2:$FQ$152,ROW()-ROW(AG$20)+1, MATCH(AG$16,Templates!$I$1:GK$1,0)))</f>
        <v/>
      </c>
      <c r="AH116" s="55" t="str" cm="1">
        <f t="array" ref="AH116">IF(INDEX(Templates!$I$2:$FQ$152,ROW()-ROW(AH$20)+1, MATCH(AH$16,Templates!$I$1:GL$1,0))="","",INDEX(Templates!$I$2:$FQ$152,ROW()-ROW(AH$20)+1, MATCH(AH$16,Templates!$I$1:GL$1,0)))</f>
        <v/>
      </c>
      <c r="AI116" s="55" t="str" cm="1">
        <f t="array" ref="AI116">IF(INDEX(Templates!$I$2:$FQ$152,ROW()-ROW(AI$20)+1, MATCH(AI$16,Templates!$I$1:GM$1,0))="","",INDEX(Templates!$I$2:$FQ$152,ROW()-ROW(AI$20)+1, MATCH(AI$16,Templates!$I$1:GM$1,0)))</f>
        <v/>
      </c>
      <c r="AJ116" s="55" t="str" cm="1">
        <f t="array" ref="AJ116">IF(INDEX(Templates!$I$2:$FQ$152,ROW()-ROW(AJ$20)+1, MATCH(AJ$16,Templates!$I$1:GN$1,0))="","",INDEX(Templates!$I$2:$FQ$152,ROW()-ROW(AJ$20)+1, MATCH(AJ$16,Templates!$I$1:GN$1,0)))</f>
        <v/>
      </c>
      <c r="AK116" s="55" t="str" cm="1">
        <f t="array" ref="AK116">IF(INDEX(Templates!$I$2:$FQ$152,ROW()-ROW(AK$20)+1, MATCH(AK$16,Templates!$I$1:GO$1,0))="","",INDEX(Templates!$I$2:$FQ$152,ROW()-ROW(AK$20)+1, MATCH(AK$16,Templates!$I$1:GO$1,0)))</f>
        <v/>
      </c>
      <c r="AL116" s="55" t="str" cm="1">
        <f t="array" ref="AL116">IF(INDEX(Templates!$I$2:$FQ$152,ROW()-ROW(AL$20)+1, MATCH(AL$16,Templates!$I$1:GP$1,0))="","",INDEX(Templates!$I$2:$FQ$152,ROW()-ROW(AL$20)+1, MATCH(AL$16,Templates!$I$1:GP$1,0)))</f>
        <v/>
      </c>
      <c r="AM116" s="55" t="str" cm="1">
        <f t="array" ref="AM116">IF(INDEX(Templates!$I$2:$FQ$152,ROW()-ROW(AM$20)+1, MATCH(AM$16,Templates!$I$1:GQ$1,0))="","",INDEX(Templates!$I$2:$FQ$152,ROW()-ROW(AM$20)+1, MATCH(AM$16,Templates!$I$1:GQ$1,0)))</f>
        <v/>
      </c>
      <c r="AN116" s="55" t="str" cm="1">
        <f t="array" ref="AN116">IF(INDEX(Templates!$I$2:$FQ$152,ROW()-ROW(AN$20)+1, MATCH(AN$16,Templates!$I$1:GR$1,0))="","",INDEX(Templates!$I$2:$FQ$152,ROW()-ROW(AN$20)+1, MATCH(AN$16,Templates!$I$1:GR$1,0)))</f>
        <v/>
      </c>
      <c r="AO116" s="55" t="str" cm="1">
        <f t="array" ref="AO116">IF(INDEX(Templates!$I$2:$FQ$152,ROW()-ROW(AO$20)+1, MATCH(AO$16,Templates!$I$1:GS$1,0))="","",INDEX(Templates!$I$2:$FQ$152,ROW()-ROW(AO$20)+1, MATCH(AO$16,Templates!$I$1:GS$1,0)))</f>
        <v/>
      </c>
      <c r="AP116" s="55" t="str" cm="1">
        <f t="array" ref="AP116">IF(INDEX(Templates!$I$2:$FQ$152,ROW()-ROW(AP$20)+1, MATCH(AP$16,Templates!$I$1:GT$1,0))="","",INDEX(Templates!$I$2:$FQ$152,ROW()-ROW(AP$20)+1, MATCH(AP$16,Templates!$I$1:GT$1,0)))</f>
        <v/>
      </c>
      <c r="AQ116" s="55" t="str" cm="1">
        <f t="array" ref="AQ116">IF(INDEX(Templates!$I$2:$FQ$152,ROW()-ROW(AQ$20)+1, MATCH(AQ$16,Templates!$I$1:GU$1,0))="","",INDEX(Templates!$I$2:$FQ$152,ROW()-ROW(AQ$20)+1, MATCH(AQ$16,Templates!$I$1:GU$1,0)))</f>
        <v/>
      </c>
      <c r="AR116" s="55" t="str" cm="1">
        <f t="array" ref="AR116">IF(INDEX(Templates!$I$2:$FQ$152,ROW()-ROW(AR$20)+1, MATCH(AR$16,Templates!$I$1:GV$1,0))="","",INDEX(Templates!$I$2:$FQ$152,ROW()-ROW(AR$20)+1, MATCH(AR$16,Templates!$I$1:GV$1,0)))</f>
        <v/>
      </c>
      <c r="AS116" s="55" t="str" cm="1">
        <f t="array" ref="AS116">IF(INDEX(Templates!$I$2:$FQ$152,ROW()-ROW(AS$20)+1, MATCH(AS$16,Templates!$I$1:GW$1,0))="","",INDEX(Templates!$I$2:$FQ$152,ROW()-ROW(AS$20)+1, MATCH(AS$16,Templates!$I$1:GW$1,0)))</f>
        <v/>
      </c>
      <c r="AT116" s="55" t="str" cm="1">
        <f t="array" ref="AT116">IF(INDEX(Templates!$I$2:$FQ$152,ROW()-ROW(AT$20)+1, MATCH(AT$16,Templates!$I$1:GX$1,0))="","",INDEX(Templates!$I$2:$FQ$152,ROW()-ROW(AT$20)+1, MATCH(AT$16,Templates!$I$1:GX$1,0)))</f>
        <v/>
      </c>
      <c r="AU116" s="55" t="str" cm="1">
        <f t="array" ref="AU116">IF(INDEX(Templates!$I$2:$FQ$152,ROW()-ROW(AU$20)+1, MATCH(AU$16,Templates!$I$1:GY$1,0))="","",INDEX(Templates!$I$2:$FQ$152,ROW()-ROW(AU$20)+1, MATCH(AU$16,Templates!$I$1:GY$1,0)))</f>
        <v/>
      </c>
      <c r="AV116" s="55" t="str" cm="1">
        <f t="array" ref="AV116">IF(INDEX(Templates!$I$2:$FQ$152,ROW()-ROW(AV$20)+1, MATCH(AV$16,Templates!$I$1:GZ$1,0))="","",INDEX(Templates!$I$2:$FQ$152,ROW()-ROW(AV$20)+1, MATCH(AV$16,Templates!$I$1:GZ$1,0)))</f>
        <v/>
      </c>
      <c r="AW116" s="55" t="str" cm="1">
        <f t="array" ref="AW116">IF(INDEX(Templates!$I$2:$FQ$152,ROW()-ROW(AW$20)+1, MATCH(AW$16,Templates!$I$1:HA$1,0))="","",INDEX(Templates!$I$2:$FQ$152,ROW()-ROW(AW$20)+1, MATCH(AW$16,Templates!$I$1:HA$1,0)))</f>
        <v/>
      </c>
      <c r="AX116" s="55" t="str" cm="1">
        <f t="array" ref="AX116">IF(INDEX(Templates!$I$2:$FQ$152,ROW()-ROW(AX$20)+1, MATCH(AX$16,Templates!$I$1:HB$1,0))="","",INDEX(Templates!$I$2:$FQ$152,ROW()-ROW(AX$20)+1, MATCH(AX$16,Templates!$I$1:HB$1,0)))</f>
        <v/>
      </c>
      <c r="AY116" s="55" t="str" cm="1">
        <f t="array" ref="AY116">IF(INDEX(Templates!$I$2:$FQ$152,ROW()-ROW(AY$20)+1, MATCH(AY$16,Templates!$I$1:HC$1,0))="","",INDEX(Templates!$I$2:$FQ$152,ROW()-ROW(AY$20)+1, MATCH(AY$16,Templates!$I$1:HC$1,0)))</f>
        <v/>
      </c>
      <c r="AZ116" s="55" t="str" cm="1">
        <f t="array" ref="AZ116">IF(INDEX(Templates!$I$2:$FQ$152,ROW()-ROW(AZ$20)+1, MATCH(AZ$16,Templates!$I$1:HD$1,0))="","",INDEX(Templates!$I$2:$FQ$152,ROW()-ROW(AZ$20)+1, MATCH(AZ$16,Templates!$I$1:HD$1,0)))</f>
        <v/>
      </c>
      <c r="BA116" s="55" t="str" cm="1">
        <f t="array" ref="BA116">IF(INDEX(Templates!$I$2:$FQ$152,ROW()-ROW(BA$20)+1, MATCH(BA$16,Templates!$I$1:HE$1,0))="","",INDEX(Templates!$I$2:$FQ$152,ROW()-ROW(BA$20)+1, MATCH(BA$16,Templates!$I$1:HE$1,0)))</f>
        <v/>
      </c>
      <c r="BB116" s="55" t="str" cm="1">
        <f t="array" ref="BB116">IF(INDEX(Templates!$I$2:$FQ$152,ROW()-ROW(BB$20)+1, MATCH(BB$16,Templates!$I$1:HF$1,0))="","",INDEX(Templates!$I$2:$FQ$152,ROW()-ROW(BB$20)+1, MATCH(BB$16,Templates!$I$1:HF$1,0)))</f>
        <v/>
      </c>
      <c r="BC116" s="55" t="str" cm="1">
        <f t="array" ref="BC116">IF(INDEX(Templates!$I$2:$FQ$152,ROW()-ROW(BC$20)+1, MATCH(BC$16,Templates!$I$1:HG$1,0))="","",INDEX(Templates!$I$2:$FQ$152,ROW()-ROW(BC$20)+1, MATCH(BC$16,Templates!$I$1:HG$1,0)))</f>
        <v/>
      </c>
      <c r="BD116" s="55" t="str" cm="1">
        <f t="array" ref="BD116">IF(INDEX(Templates!$I$2:$FQ$152,ROW()-ROW(BD$20)+1, MATCH(BD$16,Templates!$I$1:HH$1,0))="","",INDEX(Templates!$I$2:$FQ$152,ROW()-ROW(BD$20)+1, MATCH(BD$16,Templates!$I$1:HH$1,0)))</f>
        <v/>
      </c>
      <c r="BE116" s="55" t="str" cm="1">
        <f t="array" ref="BE116">IF(INDEX(Templates!$I$2:$FQ$152,ROW()-ROW(BE$20)+1, MATCH(BE$16,Templates!$I$1:HI$1,0))="","",INDEX(Templates!$I$2:$FQ$152,ROW()-ROW(BE$20)+1, MATCH(BE$16,Templates!$I$1:HI$1,0)))</f>
        <v/>
      </c>
      <c r="BF116" s="55" t="str" cm="1">
        <f t="array" ref="BF116">IF(INDEX(Templates!$I$2:$FQ$152,ROW()-ROW(BF$20)+1, MATCH(BF$16,Templates!$I$1:HJ$1,0))="","",INDEX(Templates!$I$2:$FQ$152,ROW()-ROW(BF$20)+1, MATCH(BF$16,Templates!$I$1:HJ$1,0)))</f>
        <v/>
      </c>
      <c r="BG116" s="55" t="str" cm="1">
        <f t="array" ref="BG116">IF(INDEX(Templates!$I$2:$FQ$152,ROW()-ROW(BG$20)+1, MATCH(BG$16,Templates!$I$1:HK$1,0))="","",INDEX(Templates!$I$2:$FQ$152,ROW()-ROW(BG$20)+1, MATCH(BG$16,Templates!$I$1:HK$1,0)))</f>
        <v/>
      </c>
      <c r="BH116" s="55" t="str" cm="1">
        <f t="array" ref="BH116">IF(INDEX(Templates!$I$2:$FQ$152,ROW()-ROW(BH$20)+1, MATCH(BH$16,Templates!$I$1:HI$1,0))="","",INDEX(Templates!$I$2:$FQ$152,ROW()-ROW(BH$20)+1, MATCH(BH$16,Templates!$I$1:HI$1,0)))</f>
        <v/>
      </c>
      <c r="BI116" s="55" t="str" cm="1">
        <f t="array" ref="BI116">IF(INDEX(Templates!$I$2:$FQ$152,ROW()-ROW(BI$20)+1, MATCH(BI$16,Templates!$I$1:HJ$1,0))="","",INDEX(Templates!$I$2:$FQ$152,ROW()-ROW(BI$20)+1, MATCH(BI$16,Templates!$I$1:HJ$1,0)))</f>
        <v/>
      </c>
      <c r="BJ116" s="55" t="str" cm="1">
        <f t="array" ref="BJ116">IF(INDEX(Templates!$I$2:$FQ$152,ROW()-ROW(BJ$20)+1, MATCH(BJ$16,Templates!$I$1:HK$1,0))="","",INDEX(Templates!$I$2:$FQ$152,ROW()-ROW(BJ$20)+1, MATCH(BJ$16,Templates!$I$1:HK$1,0)))</f>
        <v/>
      </c>
      <c r="BK116" s="55" t="str" cm="1">
        <f t="array" ref="BK116">IF(INDEX(Templates!$I$2:$FQ$152,ROW()-ROW(BK$20)+1, MATCH(BK$16,Templates!$I$1:HL$1,0))="","",INDEX(Templates!$I$2:$FQ$152,ROW()-ROW(BK$20)+1, MATCH(BK$16,Templates!$I$1:HL$1,0)))</f>
        <v/>
      </c>
      <c r="BL116" s="55" t="str" cm="1">
        <f t="array" ref="BL116">IF(INDEX(Templates!$I$2:$FQ$152,ROW()-ROW(BL$20)+1, MATCH(BL$16,Templates!$I$1:HM$1,0))="","",INDEX(Templates!$I$2:$FQ$152,ROW()-ROW(BL$20)+1, MATCH(BL$16,Templates!$I$1:HM$1,0)))</f>
        <v/>
      </c>
      <c r="BM116" s="55" t="str" cm="1">
        <f t="array" ref="BM116">IF(INDEX(Templates!$I$2:$FQ$152,ROW()-ROW(BM$20)+1, MATCH(BM$16,Templates!$I$1:HN$1,0))="","",INDEX(Templates!$I$2:$FQ$152,ROW()-ROW(BM$20)+1, MATCH(BM$16,Templates!$I$1:HN$1,0)))</f>
        <v/>
      </c>
      <c r="BN116" s="55" t="str" cm="1">
        <f t="array" ref="BN116">IF(INDEX(Templates!$I$2:$FQ$152,ROW()-ROW(BN$20)+1, MATCH(BN$16,Templates!$I$1:HO$1,0))="","",INDEX(Templates!$I$2:$FQ$152,ROW()-ROW(BN$20)+1, MATCH(BN$16,Templates!$I$1:HO$1,0)))</f>
        <v/>
      </c>
      <c r="BO116" s="55" t="str" cm="1">
        <f t="array" ref="BO116">IF(INDEX(Templates!$I$2:$FQ$152,ROW()-ROW(BO$20)+1, MATCH(BO$16,Templates!$I$1:HP$1,0))="","",INDEX(Templates!$I$2:$FQ$152,ROW()-ROW(BO$20)+1, MATCH(BO$16,Templates!$I$1:HP$1,0)))</f>
        <v/>
      </c>
      <c r="BP116" s="55" t="str" cm="1">
        <f t="array" ref="BP116">IF(INDEX(Templates!$I$2:$FQ$152,ROW()-ROW(BP$20)+1, MATCH(BP$16,Templates!$I$1:HQ$1,0))="","",INDEX(Templates!$I$2:$FQ$152,ROW()-ROW(BP$20)+1, MATCH(BP$16,Templates!$I$1:HQ$1,0)))</f>
        <v/>
      </c>
      <c r="BQ116" s="55" t="str" cm="1">
        <f t="array" ref="BQ116">IF(INDEX(Templates!$I$2:$FQ$152,ROW()-ROW(BQ$20)+1, MATCH(BQ$16,Templates!$I$1:HR$1,0))="","",INDEX(Templates!$I$2:$FQ$152,ROW()-ROW(BQ$20)+1, MATCH(BQ$16,Templates!$I$1:HR$1,0)))</f>
        <v/>
      </c>
      <c r="BR116" s="55" t="str" cm="1">
        <f t="array" ref="BR116">IF(INDEX(Templates!$I$2:$FQ$152,ROW()-ROW(BR$20)+1, MATCH(BR$16,Templates!$I$1:HS$1,0))="","",INDEX(Templates!$I$2:$FQ$152,ROW()-ROW(BR$20)+1, MATCH(BR$16,Templates!$I$1:HS$1,0)))</f>
        <v/>
      </c>
      <c r="BS116" s="55" t="str" cm="1">
        <f t="array" ref="BS116">IF(INDEX(Templates!$I$2:$FQ$152,ROW()-ROW(BS$20)+1, MATCH(BS$16,Templates!$I$1:HT$1,0))="","",INDEX(Templates!$I$2:$FQ$152,ROW()-ROW(BS$20)+1, MATCH(BS$16,Templates!$I$1:HT$1,0)))</f>
        <v/>
      </c>
      <c r="BT116" s="55" t="str" cm="1">
        <f t="array" ref="BT116">IF(INDEX(Templates!$I$2:$FQ$152,ROW()-ROW(BT$20)+1, MATCH(BT$16,Templates!$I$1:HU$1,0))="","",INDEX(Templates!$I$2:$FQ$152,ROW()-ROW(BT$20)+1, MATCH(BT$16,Templates!$I$1:HU$1,0)))</f>
        <v/>
      </c>
      <c r="BU116" s="55" t="str" cm="1">
        <f t="array" ref="BU116">IF(INDEX(Templates!$I$2:$FQ$152,ROW()-ROW(BU$20)+1, MATCH(BU$16,Templates!$I$1:HV$1,0))="","",INDEX(Templates!$I$2:$FQ$152,ROW()-ROW(BU$20)+1, MATCH(BU$16,Templates!$I$1:HV$1,0)))</f>
        <v/>
      </c>
      <c r="BV116" s="55" t="str" cm="1">
        <f t="array" ref="BV116">IF(INDEX(Templates!$I$2:$FQ$152,ROW()-ROW(BV$20)+1, MATCH(BV$16,Templates!$I$1:HW$1,0))="","",INDEX(Templates!$I$2:$FQ$152,ROW()-ROW(BV$20)+1, MATCH(BV$16,Templates!$I$1:HW$1,0)))</f>
        <v/>
      </c>
      <c r="BW116" s="55" t="str" cm="1">
        <f t="array" ref="BW116">IF(INDEX(Templates!$I$2:$FQ$152,ROW()-ROW(BW$20)+1, MATCH(BW$16,Templates!$I$1:HX$1,0))="","",INDEX(Templates!$I$2:$FQ$152,ROW()-ROW(BW$20)+1, MATCH(BW$16,Templates!$I$1:HX$1,0)))</f>
        <v/>
      </c>
      <c r="BX116" s="55" t="str" cm="1">
        <f t="array" ref="BX116">IF(INDEX(Templates!$I$2:$FQ$152,ROW()-ROW(BX$20)+1, MATCH(BX$16,Templates!$I$1:HY$1,0))="","",INDEX(Templates!$I$2:$FQ$152,ROW()-ROW(BX$20)+1, MATCH(BX$16,Templates!$I$1:HY$1,0)))</f>
        <v/>
      </c>
      <c r="BY116" s="55" t="str" cm="1">
        <f t="array" ref="BY116">IF(INDEX(Templates!$I$2:$FQ$152,ROW()-ROW(BY$20)+1, MATCH(BY$16,Templates!$I$1:HZ$1,0))="","",INDEX(Templates!$I$2:$FQ$152,ROW()-ROW(BY$20)+1, MATCH(BY$16,Templates!$I$1:HZ$1,0)))</f>
        <v/>
      </c>
      <c r="BZ116" s="55" t="str" cm="1">
        <f t="array" ref="BZ116">IF(INDEX(Templates!$I$2:$FQ$152,ROW()-ROW(BZ$20)+1, MATCH(BZ$16,Templates!$I$1:IA$1,0))="","",INDEX(Templates!$I$2:$FQ$152,ROW()-ROW(BZ$20)+1, MATCH(BZ$16,Templates!$I$1:IA$1,0)))</f>
        <v/>
      </c>
      <c r="CA116" s="55" t="str" cm="1">
        <f t="array" ref="CA116">IF(INDEX(Templates!$I$2:$FQ$152,ROW()-ROW(CA$20)+1, MATCH(CA$16,Templates!$I$1:IB$1,0))="","",INDEX(Templates!$I$2:$FQ$152,ROW()-ROW(CA$20)+1, MATCH(CA$16,Templates!$I$1:IB$1,0)))</f>
        <v/>
      </c>
      <c r="CB116" s="55" t="str" cm="1">
        <f t="array" ref="CB116">IF(INDEX(Templates!$I$2:$FQ$152,ROW()-ROW(CB$20)+1, MATCH(CB$16,Templates!$I$1:IC$1,0))="","",INDEX(Templates!$I$2:$FQ$152,ROW()-ROW(CB$20)+1, MATCH(CB$16,Templates!$I$1:IC$1,0)))</f>
        <v/>
      </c>
      <c r="CC116" s="55" t="str" cm="1">
        <f t="array" ref="CC116">IF(INDEX(Templates!$I$2:$FQ$152,ROW()-ROW(CC$20)+1, MATCH(CC$16,Templates!$I$1:ID$1,0))="","",INDEX(Templates!$I$2:$FQ$152,ROW()-ROW(CC$20)+1, MATCH(CC$16,Templates!$I$1:ID$1,0)))</f>
        <v/>
      </c>
      <c r="CD116" s="55" t="str" cm="1">
        <f t="array" ref="CD116">IF(INDEX(Templates!$I$2:$FQ$152,ROW()-ROW(CD$20)+1, MATCH(CD$16,Templates!$I$1:IE$1,0))="","",INDEX(Templates!$I$2:$FQ$152,ROW()-ROW(CD$20)+1, MATCH(CD$16,Templates!$I$1:IE$1,0)))</f>
        <v/>
      </c>
      <c r="CE116" s="55" t="str" cm="1">
        <f t="array" ref="CE116">IF(INDEX(Templates!$I$2:$FQ$152,ROW()-ROW(CE$20)+1, MATCH(CE$16,Templates!$I$1:IF$1,0))="","",INDEX(Templates!$I$2:$FQ$152,ROW()-ROW(CE$20)+1, MATCH(CE$16,Templates!$I$1:IF$1,0)))</f>
        <v/>
      </c>
      <c r="CF116" s="55" t="str" cm="1">
        <f t="array" ref="CF116">IF(INDEX(Templates!$I$2:$FQ$152,ROW()-ROW(CF$20)+1, MATCH(CF$16,Templates!$I$1:ID$1,0))="","",INDEX(Templates!$I$2:$FQ$152,ROW()-ROW(CF$20)+1, MATCH(CF$16,Templates!$I$1:ID$1,0)))</f>
        <v/>
      </c>
      <c r="CG116" s="55" t="str" cm="1">
        <f t="array" ref="CG116">IF(INDEX(Templates!$I$2:$FQ$152,ROW()-ROW(CG$20)+1, MATCH(CG$16,Templates!$I$1:IE$1,0))="","",INDEX(Templates!$I$2:$FQ$152,ROW()-ROW(CG$20)+1, MATCH(CG$16,Templates!$I$1:IE$1,0)))</f>
        <v/>
      </c>
      <c r="CH116" s="55" t="str" cm="1">
        <f t="array" ref="CH116">IF(INDEX(Templates!$I$2:$FQ$152,ROW()-ROW(CH$20)+1, MATCH(CH$16,Templates!$I$1:IF$1,0))="","",INDEX(Templates!$I$2:$FQ$152,ROW()-ROW(CH$20)+1, MATCH(CH$16,Templates!$I$1:IF$1,0)))</f>
        <v/>
      </c>
      <c r="CI116" s="55" t="str" cm="1">
        <f t="array" ref="CI116">IF(INDEX(Templates!$I$2:$FQ$152,ROW()-ROW(CI$20)+1, MATCH(CI$16,Templates!$I$1:IG$1,0))="","",INDEX(Templates!$I$2:$FQ$152,ROW()-ROW(CI$20)+1, MATCH(CI$16,Templates!$I$1:IG$1,0)))</f>
        <v/>
      </c>
      <c r="CJ116" s="55" t="str" cm="1">
        <f t="array" ref="CJ116">IF(INDEX(Templates!$I$2:$FQ$152,ROW()-ROW(CJ$20)+1, MATCH(CJ$16,Templates!$I$1:IH$1,0))="","",INDEX(Templates!$I$2:$FQ$152,ROW()-ROW(CJ$20)+1, MATCH(CJ$16,Templates!$I$1:IH$1,0)))</f>
        <v/>
      </c>
      <c r="CK116" s="55" t="str" cm="1">
        <f t="array" ref="CK116">IF(INDEX(Templates!$I$2:$FQ$152,ROW()-ROW(CK$20)+1, MATCH(CK$16,Templates!$I$1:II$1,0))="","",INDEX(Templates!$I$2:$FQ$152,ROW()-ROW(CK$20)+1, MATCH(CK$16,Templates!$I$1:II$1,0)))</f>
        <v/>
      </c>
      <c r="CL116" s="55" t="str" cm="1">
        <f t="array" ref="CL116">IF(INDEX(Templates!$I$2:$FQ$152,ROW()-ROW(CL$20)+1, MATCH(CL$16,Templates!$I$1:IJ$1,0))="","",INDEX(Templates!$I$2:$FQ$152,ROW()-ROW(CL$20)+1, MATCH(CL$16,Templates!$I$1:IJ$1,0)))</f>
        <v/>
      </c>
      <c r="CM116" s="55" t="str" cm="1">
        <f t="array" ref="CM116">IF(INDEX(Templates!$I$2:$FQ$152,ROW()-ROW(CM$20)+1, MATCH(CM$16,Templates!$I$1:IK$1,0))="","",INDEX(Templates!$I$2:$FQ$152,ROW()-ROW(CM$20)+1, MATCH(CM$16,Templates!$I$1:IK$1,0)))</f>
        <v/>
      </c>
      <c r="CN116" s="55" t="str" cm="1">
        <f t="array" ref="CN116">IF(INDEX(Templates!$I$2:$FQ$152,ROW()-ROW(CN$20)+1, MATCH(CN$16,Templates!$I$1:IL$1,0))="","",INDEX(Templates!$I$2:$FQ$152,ROW()-ROW(CN$20)+1, MATCH(CN$16,Templates!$I$1:IL$1,0)))</f>
        <v/>
      </c>
      <c r="CO116" s="55" t="str" cm="1">
        <f t="array" ref="CO116">IF(INDEX(Templates!$I$2:$FQ$152,ROW()-ROW(CO$20)+1, MATCH(CO$16,Templates!$I$1:IM$1,0))="","",INDEX(Templates!$I$2:$FQ$152,ROW()-ROW(CO$20)+1, MATCH(CO$16,Templates!$I$1:IM$1,0)))</f>
        <v/>
      </c>
      <c r="CP116" s="55" t="str" cm="1">
        <f t="array" ref="CP116">IF(INDEX(Templates!$I$2:$FQ$152,ROW()-ROW(CP$20)+1, MATCH(CP$16,Templates!$I$1:IN$1,0))="","",INDEX(Templates!$I$2:$FQ$152,ROW()-ROW(CP$20)+1, MATCH(CP$16,Templates!$I$1:IN$1,0)))</f>
        <v/>
      </c>
      <c r="CQ116" s="55" t="str" cm="1">
        <f t="array" ref="CQ116">IF(INDEX(Templates!$I$2:$FQ$152,ROW()-ROW(CQ$20)+1, MATCH(CQ$16,Templates!$I$1:IO$1,0))="","",INDEX(Templates!$I$2:$FQ$152,ROW()-ROW(CQ$20)+1, MATCH(CQ$16,Templates!$I$1:IO$1,0)))</f>
        <v/>
      </c>
      <c r="CR116" s="55" t="str" cm="1">
        <f t="array" ref="CR116">IF(INDEX(Templates!$I$2:$FQ$152,ROW()-ROW(CR$20)+1, MATCH(CR$16,Templates!$I$1:IP$1,0))="","",INDEX(Templates!$I$2:$FQ$152,ROW()-ROW(CR$20)+1, MATCH(CR$16,Templates!$I$1:IP$1,0)))</f>
        <v/>
      </c>
      <c r="CS116" s="55" t="str" cm="1">
        <f t="array" ref="CS116">IF(INDEX(Templates!$I$2:$FQ$152,ROW()-ROW(CS$20)+1, MATCH(CS$16,Templates!$I$1:IQ$1,0))="","",INDEX(Templates!$I$2:$FQ$152,ROW()-ROW(CS$20)+1, MATCH(CS$16,Templates!$I$1:IQ$1,0)))</f>
        <v/>
      </c>
      <c r="CT116" s="55" t="str" cm="1">
        <f t="array" ref="CT116">IF(INDEX(Templates!$I$2:$FQ$152,ROW()-ROW(CT$20)+1, MATCH(CT$16,Templates!$I$1:IR$1,0))="","",INDEX(Templates!$I$2:$FQ$152,ROW()-ROW(CT$20)+1, MATCH(CT$16,Templates!$I$1:IR$1,0)))</f>
        <v/>
      </c>
      <c r="CU116" s="55" t="str" cm="1">
        <f t="array" ref="CU116">IF(INDEX(Templates!$I$2:$FQ$152,ROW()-ROW(CU$20)+1, MATCH(CU$16,Templates!$I$1:IS$1,0))="","",INDEX(Templates!$I$2:$FQ$152,ROW()-ROW(CU$20)+1, MATCH(CU$16,Templates!$I$1:IS$1,0)))</f>
        <v/>
      </c>
      <c r="CV116" s="55" t="str" cm="1">
        <f t="array" ref="CV116">IF(INDEX(Templates!$I$2:$FQ$152,ROW()-ROW(CV$20)+1, MATCH(CV$16,Templates!$I$1:IT$1,0))="","",INDEX(Templates!$I$2:$FQ$152,ROW()-ROW(CV$20)+1, MATCH(CV$16,Templates!$I$1:IT$1,0)))</f>
        <v/>
      </c>
      <c r="CW116" s="55" t="str" cm="1">
        <f t="array" ref="CW116">IF(INDEX(Templates!$I$2:$FQ$152,ROW()-ROW(CW$20)+1, MATCH(CW$16,Templates!$I$1:IU$1,0))="","",INDEX(Templates!$I$2:$FQ$152,ROW()-ROW(CW$20)+1, MATCH(CW$16,Templates!$I$1:IU$1,0)))</f>
        <v/>
      </c>
      <c r="CX116" s="55" t="str" cm="1">
        <f t="array" ref="CX116">IF(INDEX(Templates!$I$2:$FQ$152,ROW()-ROW(CX$20)+1, MATCH(CX$16,Templates!$I$1:IV$1,0))="","",INDEX(Templates!$I$2:$FQ$152,ROW()-ROW(CX$20)+1, MATCH(CX$16,Templates!$I$1:IV$1,0)))</f>
        <v/>
      </c>
      <c r="CY116" s="55" t="str" cm="1">
        <f t="array" ref="CY116">IF(INDEX(Templates!$I$2:$FQ$152,ROW()-ROW(CY$20)+1, MATCH(CY$16,Templates!$I$1:IW$1,0))="","",INDEX(Templates!$I$2:$FQ$152,ROW()-ROW(CY$20)+1, MATCH(CY$16,Templates!$I$1:IW$1,0)))</f>
        <v/>
      </c>
      <c r="CZ116" s="55" t="str" cm="1">
        <f t="array" ref="CZ116">IF(INDEX(Templates!$I$2:$FQ$152,ROW()-ROW(CZ$20)+1, MATCH(CZ$16,Templates!$I$1:IX$1,0))="","",INDEX(Templates!$I$2:$FQ$152,ROW()-ROW(CZ$20)+1, MATCH(CZ$16,Templates!$I$1:IX$1,0)))</f>
        <v/>
      </c>
      <c r="DA116" s="55" t="str" cm="1">
        <f t="array" ref="DA116">IF(INDEX(Templates!$I$2:$FQ$152,ROW()-ROW(DA$20)+1, MATCH(DA$16,Templates!$I$1:IY$1,0))="","",INDEX(Templates!$I$2:$FQ$152,ROW()-ROW(DA$20)+1, MATCH(DA$16,Templates!$I$1:IY$1,0)))</f>
        <v/>
      </c>
      <c r="DB116" s="55" t="str" cm="1">
        <f t="array" ref="DB116">IF(INDEX(Templates!$I$2:$FQ$152,ROW()-ROW(DB$20)+1, MATCH(DB$16,Templates!$I$1:IZ$1,0))="","",INDEX(Templates!$I$2:$FQ$152,ROW()-ROW(DB$20)+1, MATCH(DB$16,Templates!$I$1:IZ$1,0)))</f>
        <v/>
      </c>
      <c r="DC116" s="55" t="str" cm="1">
        <f t="array" ref="DC116">IF(INDEX(Templates!$I$2:$FQ$152,ROW()-ROW(DC$20)+1, MATCH(DC$16,Templates!$I$1:JA$1,0))="","",INDEX(Templates!$I$2:$FQ$152,ROW()-ROW(DC$20)+1, MATCH(DC$16,Templates!$I$1:JA$1,0)))</f>
        <v/>
      </c>
      <c r="DD116" s="55" t="str" cm="1">
        <f t="array" ref="DD116">IF(INDEX(Templates!$I$2:$FQ$152,ROW()-ROW(DD$20)+1, MATCH(DD$16,Templates!$I$1:JB$1,0))="","",INDEX(Templates!$I$2:$FQ$152,ROW()-ROW(DD$20)+1, MATCH(DD$16,Templates!$I$1:JB$1,0)))</f>
        <v/>
      </c>
      <c r="DE116" s="55" t="str" cm="1">
        <f t="array" ref="DE116">IF(INDEX(Templates!$I$2:$FQ$152,ROW()-ROW(DE$20)+1, MATCH(DE$16,Templates!$I$1:JC$1,0))="","",INDEX(Templates!$I$2:$FQ$152,ROW()-ROW(DE$20)+1, MATCH(DE$16,Templates!$I$1:JC$1,0)))</f>
        <v/>
      </c>
      <c r="DF116" s="55" t="str" cm="1">
        <f t="array" ref="DF116">IF(INDEX(Templates!$I$2:$FQ$152,ROW()-ROW(DF$20)+1, MATCH(DF$16,Templates!$I$1:JD$1,0))="","",INDEX(Templates!$I$2:$FQ$152,ROW()-ROW(DF$20)+1, MATCH(DF$16,Templates!$I$1:JD$1,0)))</f>
        <v/>
      </c>
      <c r="DG116" s="55" t="str" cm="1">
        <f t="array" ref="DG116">IF(INDEX(Templates!$I$2:$FQ$152,ROW()-ROW(DG$20)+1, MATCH(DG$16,Templates!$I$1:JE$1,0))="","",INDEX(Templates!$I$2:$FQ$152,ROW()-ROW(DG$20)+1, MATCH(DG$16,Templates!$I$1:JE$1,0)))</f>
        <v/>
      </c>
      <c r="DH116" s="55" t="str" cm="1">
        <f t="array" ref="DH116">IF(INDEX(Templates!$I$2:$FQ$152,ROW()-ROW(DH$20)+1, MATCH(DH$16,Templates!$I$1:JF$1,0))="","",INDEX(Templates!$I$2:$FQ$152,ROW()-ROW(DH$20)+1, MATCH(DH$16,Templates!$I$1:JF$1,0)))</f>
        <v/>
      </c>
      <c r="DI116" s="55" t="str" cm="1">
        <f t="array" ref="DI116">IF(INDEX(Templates!$I$2:$FQ$152,ROW()-ROW(DI$20)+1, MATCH(DI$16,Templates!$I$1:JG$1,0))="","",INDEX(Templates!$I$2:$FQ$152,ROW()-ROW(DI$20)+1, MATCH(DI$16,Templates!$I$1:JG$1,0)))</f>
        <v/>
      </c>
      <c r="DJ116" s="55" t="str" cm="1">
        <f t="array" ref="DJ116">IF(INDEX(Templates!$I$2:$FQ$152,ROW()-ROW(DJ$20)+1, MATCH(DJ$16,Templates!$I$1:JH$1,0))="","",INDEX(Templates!$I$2:$FQ$152,ROW()-ROW(DJ$20)+1, MATCH(DJ$16,Templates!$I$1:JH$1,0)))</f>
        <v/>
      </c>
      <c r="DK116" s="55" t="str" cm="1">
        <f t="array" ref="DK116">IF(INDEX(Templates!$I$2:$FQ$152,ROW()-ROW(DK$20)+1, MATCH(DK$16,Templates!$I$1:JI$1,0))="","",INDEX(Templates!$I$2:$FQ$152,ROW()-ROW(DK$20)+1, MATCH(DK$16,Templates!$I$1:JI$1,0)))</f>
        <v/>
      </c>
      <c r="DL116" s="55" t="str" cm="1">
        <f t="array" ref="DL116">IF(INDEX(Templates!$I$2:$FQ$152,ROW()-ROW(DL$20)+1, MATCH(DL$16,Templates!$I$1:JJ$1,0))="","",INDEX(Templates!$I$2:$FQ$152,ROW()-ROW(DL$20)+1, MATCH(DL$16,Templates!$I$1:JJ$1,0)))</f>
        <v/>
      </c>
      <c r="DM116" s="55" t="str" cm="1">
        <f t="array" ref="DM116">IF(INDEX(Templates!$I$2:$FQ$152,ROW()-ROW(DM$20)+1, MATCH(DM$16,Templates!$I$1:JK$1,0))="","",INDEX(Templates!$I$2:$FQ$152,ROW()-ROW(DM$20)+1, MATCH(DM$16,Templates!$I$1:JK$1,0)))</f>
        <v/>
      </c>
      <c r="DN116" s="55" t="str" cm="1">
        <f t="array" ref="DN116">IF(INDEX(Templates!$I$2:$FQ$152,ROW()-ROW(DN$20)+1, MATCH(DN$16,Templates!$I$1:JL$1,0))="","",INDEX(Templates!$I$2:$FQ$152,ROW()-ROW(DN$20)+1, MATCH(DN$16,Templates!$I$1:JL$1,0)))</f>
        <v/>
      </c>
      <c r="DO116" s="55" t="str" cm="1">
        <f t="array" ref="DO116">IF(INDEX(Templates!$I$2:$FQ$152,ROW()-ROW(DO$20)+1, MATCH(DO$16,Templates!$I$1:JM$1,0))="","",INDEX(Templates!$I$2:$FQ$152,ROW()-ROW(DO$20)+1, MATCH(DO$16,Templates!$I$1:JM$1,0)))</f>
        <v/>
      </c>
      <c r="DP116" s="55" t="str" cm="1">
        <f t="array" ref="DP116">IF(INDEX(Templates!$I$2:$FQ$152,ROW()-ROW(DP$20)+1, MATCH(DP$16,Templates!$I$1:JN$1,0))="","",INDEX(Templates!$I$2:$FQ$152,ROW()-ROW(DP$20)+1, MATCH(DP$16,Templates!$I$1:JN$1,0)))</f>
        <v/>
      </c>
      <c r="DQ116" s="55" t="str" cm="1">
        <f t="array" ref="DQ116">IF(INDEX(Templates!$I$2:$FQ$152,ROW()-ROW(DQ$20)+1, MATCH(DQ$16,Templates!$I$1:JO$1,0))="","",INDEX(Templates!$I$2:$FQ$152,ROW()-ROW(DQ$20)+1, MATCH(DQ$16,Templates!$I$1:JO$1,0)))</f>
        <v/>
      </c>
      <c r="DR116" s="55" t="str" cm="1">
        <f t="array" ref="DR116">IF(INDEX(Templates!$I$2:$FQ$152,ROW()-ROW(DR$20)+1, MATCH(DR$16,Templates!$I$1:JP$1,0))="","",INDEX(Templates!$I$2:$FQ$152,ROW()-ROW(DR$20)+1, MATCH(DR$16,Templates!$I$1:JP$1,0)))</f>
        <v/>
      </c>
      <c r="DS116" s="55" t="str" cm="1">
        <f t="array" ref="DS116">IF(INDEX(Templates!$I$2:$FQ$152,ROW()-ROW(DS$20)+1, MATCH(DS$16,Templates!$I$1:JQ$1,0))="","",INDEX(Templates!$I$2:$FQ$152,ROW()-ROW(DS$20)+1, MATCH(DS$16,Templates!$I$1:JQ$1,0)))</f>
        <v/>
      </c>
      <c r="DT116" s="55" t="str" cm="1">
        <f t="array" ref="DT116">IF(INDEX(Templates!$I$2:$FQ$152,ROW()-ROW(DT$20)+1, MATCH(DT$16,Templates!$I$1:JR$1,0))="","",INDEX(Templates!$I$2:$FQ$152,ROW()-ROW(DT$20)+1, MATCH(DT$16,Templates!$I$1:JR$1,0)))</f>
        <v/>
      </c>
      <c r="DU116" s="55" t="str" cm="1">
        <f t="array" ref="DU116">IF(INDEX(Templates!$I$2:$FQ$152,ROW()-ROW(DU$20)+1, MATCH(DU$16,Templates!$I$1:JP$1,0))="","",INDEX(Templates!$I$2:$FQ$152,ROW()-ROW(DU$20)+1, MATCH(DU$16,Templates!$I$1:JP$1,0)))</f>
        <v/>
      </c>
      <c r="DV116" s="55" t="str" cm="1">
        <f t="array" ref="DV116">IF(INDEX(Templates!$I$2:$FQ$152,ROW()-ROW(DV$20)+1, MATCH(DV$16,Templates!$I$1:JQ$1,0))="","",INDEX(Templates!$I$2:$FQ$152,ROW()-ROW(DV$20)+1, MATCH(DV$16,Templates!$I$1:JQ$1,0)))</f>
        <v/>
      </c>
      <c r="DW116" s="55" t="str" cm="1">
        <f t="array" ref="DW116">IF(INDEX(Templates!$I$2:$FQ$152,ROW()-ROW(DW$20)+1, MATCH(DW$16,Templates!$I$1:JR$1,0))="","",INDEX(Templates!$I$2:$FQ$152,ROW()-ROW(DW$20)+1, MATCH(DW$16,Templates!$I$1:JR$1,0)))</f>
        <v/>
      </c>
      <c r="DX116" s="55" t="str" cm="1">
        <f t="array" ref="DX116">IF(INDEX(Templates!$I$2:$FQ$152,ROW()-ROW(DX$20)+1, MATCH(DX$16,Templates!$I$1:JS$1,0))="","",INDEX(Templates!$I$2:$FQ$152,ROW()-ROW(DX$20)+1, MATCH(DX$16,Templates!$I$1:JS$1,0)))</f>
        <v/>
      </c>
      <c r="DY116" s="55" t="str" cm="1">
        <f t="array" ref="DY116">IF(INDEX(Templates!$I$2:$FQ$152,ROW()-ROW(DY$20)+1, MATCH(DY$16,Templates!$I$1:JT$1,0))="","",INDEX(Templates!$I$2:$FQ$152,ROW()-ROW(DY$20)+1, MATCH(DY$16,Templates!$I$1:JT$1,0)))</f>
        <v/>
      </c>
      <c r="DZ116" s="55" t="str" cm="1">
        <f t="array" ref="DZ116">IF(INDEX(Templates!$I$2:$FQ$152,ROW()-ROW(DZ$20)+1, MATCH(DZ$16,Templates!$I$1:JU$1,0))="","",INDEX(Templates!$I$2:$FQ$152,ROW()-ROW(DZ$20)+1, MATCH(DZ$16,Templates!$I$1:JU$1,0)))</f>
        <v/>
      </c>
      <c r="EA116" s="55" t="str" cm="1">
        <f t="array" ref="EA116">IF(INDEX(Templates!$I$2:$FQ$152,ROW()-ROW(EA$20)+1, MATCH(EA$16,Templates!$I$1:JV$1,0))="","",INDEX(Templates!$I$2:$FQ$152,ROW()-ROW(EA$20)+1, MATCH(EA$16,Templates!$I$1:JV$1,0)))</f>
        <v/>
      </c>
      <c r="EB116" s="55" t="str" cm="1">
        <f t="array" ref="EB116">IF(INDEX(Templates!$I$2:$FQ$152,ROW()-ROW(EB$20)+1, MATCH(EB$16,Templates!$I$1:JW$1,0))="","",INDEX(Templates!$I$2:$FQ$152,ROW()-ROW(EB$20)+1, MATCH(EB$16,Templates!$I$1:JW$1,0)))</f>
        <v/>
      </c>
      <c r="EC116" s="55" t="str" cm="1">
        <f t="array" ref="EC116">IF(INDEX(Templates!$I$2:$FQ$152,ROW()-ROW(EC$20)+1, MATCH(EC$16,Templates!$I$1:JX$1,0))="","",INDEX(Templates!$I$2:$FQ$152,ROW()-ROW(EC$20)+1, MATCH(EC$16,Templates!$I$1:JX$1,0)))</f>
        <v/>
      </c>
      <c r="ED116" s="55" t="str" cm="1">
        <f t="array" ref="ED116">IF(INDEX(Templates!$I$2:$FQ$152,ROW()-ROW(ED$20)+1, MATCH(ED$16,Templates!$I$1:JY$1,0))="","",INDEX(Templates!$I$2:$FQ$152,ROW()-ROW(ED$20)+1, MATCH(ED$16,Templates!$I$1:JY$1,0)))</f>
        <v/>
      </c>
      <c r="EE116" s="55"/>
      <c r="EF116" s="55"/>
      <c r="EG116" s="55"/>
      <c r="EH116" s="55"/>
      <c r="EI116" s="55"/>
      <c r="EJ116" s="55"/>
      <c r="EK116" s="55"/>
      <c r="EL116" s="55"/>
      <c r="EM116" s="55"/>
      <c r="EN116" s="55"/>
      <c r="EO116" s="55"/>
      <c r="EP116" s="55"/>
      <c r="EQ116" s="55"/>
      <c r="ER116" s="55"/>
      <c r="ES116" s="55"/>
      <c r="ET116" s="55"/>
      <c r="EU116" s="55"/>
      <c r="EV116" s="55"/>
      <c r="EW116" s="55"/>
      <c r="EX116" s="55"/>
      <c r="EY116" s="55"/>
      <c r="EZ116" s="55"/>
      <c r="FA116" s="55"/>
      <c r="FB116" s="55"/>
      <c r="FC116" s="55"/>
      <c r="FD116" s="55"/>
      <c r="FE116" s="55"/>
      <c r="FF116" s="55"/>
      <c r="FG116" s="55"/>
      <c r="FH116" s="55"/>
      <c r="FI116" s="55"/>
      <c r="FJ116" s="55"/>
      <c r="FK116" s="55"/>
      <c r="FL116" s="55"/>
      <c r="FM116" s="55"/>
      <c r="FN116" s="55"/>
      <c r="FO116" s="55"/>
      <c r="FP116" s="55"/>
      <c r="FQ116" s="55"/>
      <c r="FR116" s="55"/>
      <c r="FS116" s="55"/>
      <c r="FT116" s="55"/>
      <c r="FU116" s="55"/>
      <c r="FV116" s="55"/>
      <c r="FW116" s="55"/>
      <c r="FX116" s="55"/>
      <c r="FY116" s="55"/>
      <c r="FZ116" s="55"/>
      <c r="GA116" s="55"/>
      <c r="GB116" s="55"/>
      <c r="GC116" s="55"/>
      <c r="GD116" s="55"/>
      <c r="GE116" s="55"/>
      <c r="GF116" s="55"/>
      <c r="GG116" s="55"/>
      <c r="GH116" s="55"/>
      <c r="GI116" s="55"/>
      <c r="GJ116" s="55"/>
      <c r="GK116" s="55"/>
      <c r="GL116" s="55"/>
      <c r="GM116" s="55"/>
      <c r="GN116" s="55"/>
      <c r="GO116" s="83"/>
      <c r="GP116" s="83"/>
      <c r="GQ116" s="83"/>
      <c r="GR116" s="83"/>
      <c r="GS116" s="83"/>
      <c r="GT116" s="83"/>
      <c r="GU116" s="83"/>
      <c r="GV116" s="83"/>
      <c r="GW116" s="83"/>
    </row>
    <row r="117" spans="1:205" s="24" customFormat="1" x14ac:dyDescent="0.55000000000000004">
      <c r="A117" s="41" t="s">
        <v>763</v>
      </c>
      <c r="B117" s="6" t="s">
        <v>768</v>
      </c>
      <c r="C117" s="66" t="str" cm="1">
        <f t="array" ref="C117">IF(INDEX(Templates!A$2:A$153,ROW()-ROW($20:$20)+1)="","",INDEX(Templates!A$2:A$153,ROW()-ROW($20:$20)+1))</f>
        <v>JSON_PATH:pumps[0]</v>
      </c>
      <c r="D117" s="66" t="str" cm="1">
        <f t="array" ref="D117">IF(INDEX(Templates!B$2:B$153,ROW()-ROW($20:$20)+1)="","",INDEX(Templates!B$2:B$153,ROW()-ROW($20:$20)+1))</f>
        <v>impeller_efficiency</v>
      </c>
      <c r="E117" s="66" t="str" cm="1">
        <f t="array" ref="E117">IF(INDEX(Templates!C$2:C$153,ROW()-ROW($20:$20)+1)="","",INDEX(Templates!C$2:C$153,ROW()-ROW($20:$20)+1))</f>
        <v/>
      </c>
      <c r="F117" s="127" t="str" cm="1">
        <f t="array" ref="F117">IF(INDEX(Templates!D$2:D$153,ROW()-ROW($20:$20)+1)="","",INDEX(Templates!D$2:D$153,ROW()-ROW($20:$20)+1))</f>
        <v/>
      </c>
      <c r="G117" s="116" t="str" cm="1">
        <f t="array" ref="G117">IF(INDEX(Templates!E$2:E$153,ROW()-ROW($20:$20)+1)="","",INDEX(Templates!E$2:E$153,ROW()-ROW($20:$20)+1))</f>
        <v>Pump</v>
      </c>
      <c r="H117" s="68" t="str" cm="1">
        <f t="array" ref="H117">IF(INDEX(Templates!F$2:F$153,ROW()-ROW($20:$20)+1)="","",INDEX(Templates!F$2:F$153,ROW()-ROW($20:$20)+1))</f>
        <v>Pump 1</v>
      </c>
      <c r="I117" s="68" t="str" cm="1">
        <f t="array" ref="I117">IF(INDEX(Templates!G$2:G$153,ROW()-ROW($20:$20)+1)="","",INDEX(Templates!G$2:G$153,ROW()-ROW($20:$20)+1))</f>
        <v>ASHRAE229 1</v>
      </c>
      <c r="J117" s="68" t="str" cm="1">
        <f t="array" ref="J117">IF(INDEX(Templates!H$2:H$153,ROW()-ROW($20:$20)+1)="","",INDEX(Templates!H$2:H$153,ROW()-ROW($20:$20)+1))</f>
        <v>impeller_efficiency</v>
      </c>
      <c r="K117" s="69" t="s">
        <v>765</v>
      </c>
      <c r="L117" s="69" t="s">
        <v>765</v>
      </c>
      <c r="M117" s="55" t="str" cm="1">
        <f t="array" ref="M117">IF(INDEX(Templates!$I$2:$FQ$152,ROW()-ROW(M$20)+1, MATCH(M$16,Templates!$I$1:FQ$1,0))="","",INDEX(Templates!$I$2:$FQ$152,ROW()-ROW(M$20)+1, MATCH(M$16,Templates!$I$1:FQ$1,0)))</f>
        <v/>
      </c>
      <c r="N117" s="55" t="str" cm="1">
        <f t="array" ref="N117">IF(INDEX(Templates!$I$2:$FQ$152,ROW()-ROW(N$20)+1, MATCH(N$16,Templates!$I$1:FR$1,0))="","",INDEX(Templates!$I$2:$FQ$152,ROW()-ROW(N$20)+1, MATCH(N$16,Templates!$I$1:FR$1,0)))</f>
        <v/>
      </c>
      <c r="O117" s="55" t="str" cm="1">
        <f t="array" ref="O117">IF(INDEX(Templates!$I$2:$FQ$152,ROW()-ROW(O$20)+1, MATCH(O$16,Templates!$I$1:FS$1,0))="","",INDEX(Templates!$I$2:$FQ$152,ROW()-ROW(O$20)+1, MATCH(O$16,Templates!$I$1:FS$1,0)))</f>
        <v/>
      </c>
      <c r="P117" s="55" t="str" cm="1">
        <f t="array" ref="P117">IF(INDEX(Templates!$I$2:$FQ$152,ROW()-ROW(P$20)+1, MATCH(P$16,Templates!$I$1:FT$1,0))="","",INDEX(Templates!$I$2:$FQ$152,ROW()-ROW(P$20)+1, MATCH(P$16,Templates!$I$1:FT$1,0)))</f>
        <v/>
      </c>
      <c r="Q117" s="55" t="str" cm="1">
        <f t="array" ref="Q117">IF(INDEX(Templates!$I$2:$FQ$152,ROW()-ROW(Q$20)+1, MATCH(Q$16,Templates!$I$1:FU$1,0))="","",INDEX(Templates!$I$2:$FQ$152,ROW()-ROW(Q$20)+1, MATCH(Q$16,Templates!$I$1:FU$1,0)))</f>
        <v/>
      </c>
      <c r="R117" s="55" t="str" cm="1">
        <f t="array" ref="R117">IF(INDEX(Templates!$I$2:$FQ$152,ROW()-ROW(R$20)+1, MATCH(R$16,Templates!$I$1:FV$1,0))="","",INDEX(Templates!$I$2:$FQ$152,ROW()-ROW(R$20)+1, MATCH(R$16,Templates!$I$1:FV$1,0)))</f>
        <v/>
      </c>
      <c r="S117" s="55" t="str" cm="1">
        <f t="array" ref="S117">IF(INDEX(Templates!$I$2:$FQ$152,ROW()-ROW(S$20)+1, MATCH(S$16,Templates!$I$1:FW$1,0))="","",INDEX(Templates!$I$2:$FQ$152,ROW()-ROW(S$20)+1, MATCH(S$16,Templates!$I$1:FW$1,0)))</f>
        <v/>
      </c>
      <c r="T117" s="55" t="str" cm="1">
        <f t="array" ref="T117">IF(INDEX(Templates!$I$2:$FQ$152,ROW()-ROW(T$20)+1, MATCH(T$16,Templates!$I$1:FX$1,0))="","",INDEX(Templates!$I$2:$FQ$152,ROW()-ROW(T$20)+1, MATCH(T$16,Templates!$I$1:FX$1,0)))</f>
        <v/>
      </c>
      <c r="U117" s="55" t="str" cm="1">
        <f t="array" ref="U117">IF(INDEX(Templates!$I$2:$FQ$152,ROW()-ROW(U$20)+1, MATCH(U$16,Templates!$I$1:FY$1,0))="","",INDEX(Templates!$I$2:$FQ$152,ROW()-ROW(U$20)+1, MATCH(U$16,Templates!$I$1:FY$1,0)))</f>
        <v/>
      </c>
      <c r="V117" s="55" t="str" cm="1">
        <f t="array" ref="V117">IF(INDEX(Templates!$I$2:$FQ$152,ROW()-ROW(V$20)+1, MATCH(V$16,Templates!$I$1:FZ$1,0))="","",INDEX(Templates!$I$2:$FQ$152,ROW()-ROW(V$20)+1, MATCH(V$16,Templates!$I$1:FZ$1,0)))</f>
        <v/>
      </c>
      <c r="W117" s="55" t="str" cm="1">
        <f t="array" ref="W117">IF(INDEX(Templates!$I$2:$FQ$152,ROW()-ROW(W$20)+1, MATCH(W$16,Templates!$I$1:GA$1,0))="","",INDEX(Templates!$I$2:$FQ$152,ROW()-ROW(W$20)+1, MATCH(W$16,Templates!$I$1:GA$1,0)))</f>
        <v/>
      </c>
      <c r="X117" s="55" t="str" cm="1">
        <f t="array" ref="X117">IF(INDEX(Templates!$I$2:$FQ$152,ROW()-ROW(X$20)+1, MATCH(X$16,Templates!$I$1:GB$1,0))="","",INDEX(Templates!$I$2:$FQ$152,ROW()-ROW(X$20)+1, MATCH(X$16,Templates!$I$1:GB$1,0)))</f>
        <v/>
      </c>
      <c r="Y117" s="55" t="str" cm="1">
        <f t="array" ref="Y117">IF(INDEX(Templates!$I$2:$FQ$152,ROW()-ROW(Y$20)+1, MATCH(Y$16,Templates!$I$1:GC$1,0))="","",INDEX(Templates!$I$2:$FQ$152,ROW()-ROW(Y$20)+1, MATCH(Y$16,Templates!$I$1:GC$1,0)))</f>
        <v/>
      </c>
      <c r="Z117" s="55" t="str" cm="1">
        <f t="array" ref="Z117">IF(INDEX(Templates!$I$2:$FQ$152,ROW()-ROW(Z$20)+1, MATCH(Z$16,Templates!$I$1:GD$1,0))="","",INDEX(Templates!$I$2:$FQ$152,ROW()-ROW(Z$20)+1, MATCH(Z$16,Templates!$I$1:GD$1,0)))</f>
        <v/>
      </c>
      <c r="AA117" s="55" t="str" cm="1">
        <f t="array" ref="AA117">IF(INDEX(Templates!$I$2:$FQ$152,ROW()-ROW(AA$20)+1, MATCH(AA$16,Templates!$I$1:GE$1,0))="","",INDEX(Templates!$I$2:$FQ$152,ROW()-ROW(AA$20)+1, MATCH(AA$16,Templates!$I$1:GE$1,0)))</f>
        <v/>
      </c>
      <c r="AB117" s="55" t="str" cm="1">
        <f t="array" ref="AB117">IF(INDEX(Templates!$I$2:$FQ$152,ROW()-ROW(AB$20)+1, MATCH(AB$16,Templates!$I$1:GF$1,0))="","",INDEX(Templates!$I$2:$FQ$152,ROW()-ROW(AB$20)+1, MATCH(AB$16,Templates!$I$1:GF$1,0)))</f>
        <v/>
      </c>
      <c r="AC117" s="55" t="str" cm="1">
        <f t="array" ref="AC117">IF(INDEX(Templates!$I$2:$FQ$152,ROW()-ROW(AC$20)+1, MATCH(AC$16,Templates!$I$1:GG$1,0))="","",INDEX(Templates!$I$2:$FQ$152,ROW()-ROW(AC$20)+1, MATCH(AC$16,Templates!$I$1:GG$1,0)))</f>
        <v/>
      </c>
      <c r="AD117" s="55" t="str" cm="1">
        <f t="array" ref="AD117">IF(INDEX(Templates!$I$2:$FQ$152,ROW()-ROW(AD$20)+1, MATCH(AD$16,Templates!$I$1:GH$1,0))="","",INDEX(Templates!$I$2:$FQ$152,ROW()-ROW(AD$20)+1, MATCH(AD$16,Templates!$I$1:GH$1,0)))</f>
        <v/>
      </c>
      <c r="AE117" s="55" t="str" cm="1">
        <f t="array" ref="AE117">IF(INDEX(Templates!$I$2:$FQ$152,ROW()-ROW(AE$20)+1, MATCH(AE$16,Templates!$I$1:GI$1,0))="","",INDEX(Templates!$I$2:$FQ$152,ROW()-ROW(AE$20)+1, MATCH(AE$16,Templates!$I$1:GI$1,0)))</f>
        <v/>
      </c>
      <c r="AF117" s="55" t="str" cm="1">
        <f t="array" ref="AF117">IF(INDEX(Templates!$I$2:$FQ$152,ROW()-ROW(AF$20)+1, MATCH(AF$16,Templates!$I$1:GJ$1,0))="","",INDEX(Templates!$I$2:$FQ$152,ROW()-ROW(AF$20)+1, MATCH(AF$16,Templates!$I$1:GJ$1,0)))</f>
        <v/>
      </c>
      <c r="AG117" s="55" t="str" cm="1">
        <f t="array" ref="AG117">IF(INDEX(Templates!$I$2:$FQ$152,ROW()-ROW(AG$20)+1, MATCH(AG$16,Templates!$I$1:GK$1,0))="","",INDEX(Templates!$I$2:$FQ$152,ROW()-ROW(AG$20)+1, MATCH(AG$16,Templates!$I$1:GK$1,0)))</f>
        <v/>
      </c>
      <c r="AH117" s="55" t="str" cm="1">
        <f t="array" ref="AH117">IF(INDEX(Templates!$I$2:$FQ$152,ROW()-ROW(AH$20)+1, MATCH(AH$16,Templates!$I$1:GL$1,0))="","",INDEX(Templates!$I$2:$FQ$152,ROW()-ROW(AH$20)+1, MATCH(AH$16,Templates!$I$1:GL$1,0)))</f>
        <v/>
      </c>
      <c r="AI117" s="55" t="str" cm="1">
        <f t="array" ref="AI117">IF(INDEX(Templates!$I$2:$FQ$152,ROW()-ROW(AI$20)+1, MATCH(AI$16,Templates!$I$1:GM$1,0))="","",INDEX(Templates!$I$2:$FQ$152,ROW()-ROW(AI$20)+1, MATCH(AI$16,Templates!$I$1:GM$1,0)))</f>
        <v/>
      </c>
      <c r="AJ117" s="55" t="str" cm="1">
        <f t="array" ref="AJ117">IF(INDEX(Templates!$I$2:$FQ$152,ROW()-ROW(AJ$20)+1, MATCH(AJ$16,Templates!$I$1:GN$1,0))="","",INDEX(Templates!$I$2:$FQ$152,ROW()-ROW(AJ$20)+1, MATCH(AJ$16,Templates!$I$1:GN$1,0)))</f>
        <v/>
      </c>
      <c r="AK117" s="55" t="str" cm="1">
        <f t="array" ref="AK117">IF(INDEX(Templates!$I$2:$FQ$152,ROW()-ROW(AK$20)+1, MATCH(AK$16,Templates!$I$1:GO$1,0))="","",INDEX(Templates!$I$2:$FQ$152,ROW()-ROW(AK$20)+1, MATCH(AK$16,Templates!$I$1:GO$1,0)))</f>
        <v/>
      </c>
      <c r="AL117" s="55" t="str" cm="1">
        <f t="array" ref="AL117">IF(INDEX(Templates!$I$2:$FQ$152,ROW()-ROW(AL$20)+1, MATCH(AL$16,Templates!$I$1:GP$1,0))="","",INDEX(Templates!$I$2:$FQ$152,ROW()-ROW(AL$20)+1, MATCH(AL$16,Templates!$I$1:GP$1,0)))</f>
        <v/>
      </c>
      <c r="AM117" s="55" t="str" cm="1">
        <f t="array" ref="AM117">IF(INDEX(Templates!$I$2:$FQ$152,ROW()-ROW(AM$20)+1, MATCH(AM$16,Templates!$I$1:GQ$1,0))="","",INDEX(Templates!$I$2:$FQ$152,ROW()-ROW(AM$20)+1, MATCH(AM$16,Templates!$I$1:GQ$1,0)))</f>
        <v/>
      </c>
      <c r="AN117" s="55" t="str" cm="1">
        <f t="array" ref="AN117">IF(INDEX(Templates!$I$2:$FQ$152,ROW()-ROW(AN$20)+1, MATCH(AN$16,Templates!$I$1:GR$1,0))="","",INDEX(Templates!$I$2:$FQ$152,ROW()-ROW(AN$20)+1, MATCH(AN$16,Templates!$I$1:GR$1,0)))</f>
        <v/>
      </c>
      <c r="AO117" s="55" t="str" cm="1">
        <f t="array" ref="AO117">IF(INDEX(Templates!$I$2:$FQ$152,ROW()-ROW(AO$20)+1, MATCH(AO$16,Templates!$I$1:GS$1,0))="","",INDEX(Templates!$I$2:$FQ$152,ROW()-ROW(AO$20)+1, MATCH(AO$16,Templates!$I$1:GS$1,0)))</f>
        <v/>
      </c>
      <c r="AP117" s="55" t="str" cm="1">
        <f t="array" ref="AP117">IF(INDEX(Templates!$I$2:$FQ$152,ROW()-ROW(AP$20)+1, MATCH(AP$16,Templates!$I$1:GT$1,0))="","",INDEX(Templates!$I$2:$FQ$152,ROW()-ROW(AP$20)+1, MATCH(AP$16,Templates!$I$1:GT$1,0)))</f>
        <v/>
      </c>
      <c r="AQ117" s="55" t="str" cm="1">
        <f t="array" ref="AQ117">IF(INDEX(Templates!$I$2:$FQ$152,ROW()-ROW(AQ$20)+1, MATCH(AQ$16,Templates!$I$1:GU$1,0))="","",INDEX(Templates!$I$2:$FQ$152,ROW()-ROW(AQ$20)+1, MATCH(AQ$16,Templates!$I$1:GU$1,0)))</f>
        <v/>
      </c>
      <c r="AR117" s="55" t="str" cm="1">
        <f t="array" ref="AR117">IF(INDEX(Templates!$I$2:$FQ$152,ROW()-ROW(AR$20)+1, MATCH(AR$16,Templates!$I$1:GV$1,0))="","",INDEX(Templates!$I$2:$FQ$152,ROW()-ROW(AR$20)+1, MATCH(AR$16,Templates!$I$1:GV$1,0)))</f>
        <v/>
      </c>
      <c r="AS117" s="55" t="str" cm="1">
        <f t="array" ref="AS117">IF(INDEX(Templates!$I$2:$FQ$152,ROW()-ROW(AS$20)+1, MATCH(AS$16,Templates!$I$1:GW$1,0))="","",INDEX(Templates!$I$2:$FQ$152,ROW()-ROW(AS$20)+1, MATCH(AS$16,Templates!$I$1:GW$1,0)))</f>
        <v/>
      </c>
      <c r="AT117" s="55" t="str" cm="1">
        <f t="array" ref="AT117">IF(INDEX(Templates!$I$2:$FQ$152,ROW()-ROW(AT$20)+1, MATCH(AT$16,Templates!$I$1:GX$1,0))="","",INDEX(Templates!$I$2:$FQ$152,ROW()-ROW(AT$20)+1, MATCH(AT$16,Templates!$I$1:GX$1,0)))</f>
        <v/>
      </c>
      <c r="AU117" s="55" t="str" cm="1">
        <f t="array" ref="AU117">IF(INDEX(Templates!$I$2:$FQ$152,ROW()-ROW(AU$20)+1, MATCH(AU$16,Templates!$I$1:GY$1,0))="","",INDEX(Templates!$I$2:$FQ$152,ROW()-ROW(AU$20)+1, MATCH(AU$16,Templates!$I$1:GY$1,0)))</f>
        <v/>
      </c>
      <c r="AV117" s="55" t="str" cm="1">
        <f t="array" ref="AV117">IF(INDEX(Templates!$I$2:$FQ$152,ROW()-ROW(AV$20)+1, MATCH(AV$16,Templates!$I$1:GZ$1,0))="","",INDEX(Templates!$I$2:$FQ$152,ROW()-ROW(AV$20)+1, MATCH(AV$16,Templates!$I$1:GZ$1,0)))</f>
        <v/>
      </c>
      <c r="AW117" s="55" t="str" cm="1">
        <f t="array" ref="AW117">IF(INDEX(Templates!$I$2:$FQ$152,ROW()-ROW(AW$20)+1, MATCH(AW$16,Templates!$I$1:HA$1,0))="","",INDEX(Templates!$I$2:$FQ$152,ROW()-ROW(AW$20)+1, MATCH(AW$16,Templates!$I$1:HA$1,0)))</f>
        <v/>
      </c>
      <c r="AX117" s="55" t="str" cm="1">
        <f t="array" ref="AX117">IF(INDEX(Templates!$I$2:$FQ$152,ROW()-ROW(AX$20)+1, MATCH(AX$16,Templates!$I$1:HB$1,0))="","",INDEX(Templates!$I$2:$FQ$152,ROW()-ROW(AX$20)+1, MATCH(AX$16,Templates!$I$1:HB$1,0)))</f>
        <v/>
      </c>
      <c r="AY117" s="55" t="str" cm="1">
        <f t="array" ref="AY117">IF(INDEX(Templates!$I$2:$FQ$152,ROW()-ROW(AY$20)+1, MATCH(AY$16,Templates!$I$1:HC$1,0))="","",INDEX(Templates!$I$2:$FQ$152,ROW()-ROW(AY$20)+1, MATCH(AY$16,Templates!$I$1:HC$1,0)))</f>
        <v/>
      </c>
      <c r="AZ117" s="55" t="str" cm="1">
        <f t="array" ref="AZ117">IF(INDEX(Templates!$I$2:$FQ$152,ROW()-ROW(AZ$20)+1, MATCH(AZ$16,Templates!$I$1:HD$1,0))="","",INDEX(Templates!$I$2:$FQ$152,ROW()-ROW(AZ$20)+1, MATCH(AZ$16,Templates!$I$1:HD$1,0)))</f>
        <v/>
      </c>
      <c r="BA117" s="55" t="str" cm="1">
        <f t="array" ref="BA117">IF(INDEX(Templates!$I$2:$FQ$152,ROW()-ROW(BA$20)+1, MATCH(BA$16,Templates!$I$1:HE$1,0))="","",INDEX(Templates!$I$2:$FQ$152,ROW()-ROW(BA$20)+1, MATCH(BA$16,Templates!$I$1:HE$1,0)))</f>
        <v/>
      </c>
      <c r="BB117" s="55" t="str" cm="1">
        <f t="array" ref="BB117">IF(INDEX(Templates!$I$2:$FQ$152,ROW()-ROW(BB$20)+1, MATCH(BB$16,Templates!$I$1:HF$1,0))="","",INDEX(Templates!$I$2:$FQ$152,ROW()-ROW(BB$20)+1, MATCH(BB$16,Templates!$I$1:HF$1,0)))</f>
        <v/>
      </c>
      <c r="BC117" s="55" t="str" cm="1">
        <f t="array" ref="BC117">IF(INDEX(Templates!$I$2:$FQ$152,ROW()-ROW(BC$20)+1, MATCH(BC$16,Templates!$I$1:HG$1,0))="","",INDEX(Templates!$I$2:$FQ$152,ROW()-ROW(BC$20)+1, MATCH(BC$16,Templates!$I$1:HG$1,0)))</f>
        <v/>
      </c>
      <c r="BD117" s="55" t="str" cm="1">
        <f t="array" ref="BD117">IF(INDEX(Templates!$I$2:$FQ$152,ROW()-ROW(BD$20)+1, MATCH(BD$16,Templates!$I$1:HH$1,0))="","",INDEX(Templates!$I$2:$FQ$152,ROW()-ROW(BD$20)+1, MATCH(BD$16,Templates!$I$1:HH$1,0)))</f>
        <v/>
      </c>
      <c r="BE117" s="55" t="str" cm="1">
        <f t="array" ref="BE117">IF(INDEX(Templates!$I$2:$FQ$152,ROW()-ROW(BE$20)+1, MATCH(BE$16,Templates!$I$1:HI$1,0))="","",INDEX(Templates!$I$2:$FQ$152,ROW()-ROW(BE$20)+1, MATCH(BE$16,Templates!$I$1:HI$1,0)))</f>
        <v/>
      </c>
      <c r="BF117" s="55" t="str" cm="1">
        <f t="array" ref="BF117">IF(INDEX(Templates!$I$2:$FQ$152,ROW()-ROW(BF$20)+1, MATCH(BF$16,Templates!$I$1:HJ$1,0))="","",INDEX(Templates!$I$2:$FQ$152,ROW()-ROW(BF$20)+1, MATCH(BF$16,Templates!$I$1:HJ$1,0)))</f>
        <v/>
      </c>
      <c r="BG117" s="55" t="str" cm="1">
        <f t="array" ref="BG117">IF(INDEX(Templates!$I$2:$FQ$152,ROW()-ROW(BG$20)+1, MATCH(BG$16,Templates!$I$1:HK$1,0))="","",INDEX(Templates!$I$2:$FQ$152,ROW()-ROW(BG$20)+1, MATCH(BG$16,Templates!$I$1:HK$1,0)))</f>
        <v/>
      </c>
      <c r="BH117" s="55" t="str" cm="1">
        <f t="array" ref="BH117">IF(INDEX(Templates!$I$2:$FQ$152,ROW()-ROW(BH$20)+1, MATCH(BH$16,Templates!$I$1:HI$1,0))="","",INDEX(Templates!$I$2:$FQ$152,ROW()-ROW(BH$20)+1, MATCH(BH$16,Templates!$I$1:HI$1,0)))</f>
        <v/>
      </c>
      <c r="BI117" s="55" t="str" cm="1">
        <f t="array" ref="BI117">IF(INDEX(Templates!$I$2:$FQ$152,ROW()-ROW(BI$20)+1, MATCH(BI$16,Templates!$I$1:HJ$1,0))="","",INDEX(Templates!$I$2:$FQ$152,ROW()-ROW(BI$20)+1, MATCH(BI$16,Templates!$I$1:HJ$1,0)))</f>
        <v/>
      </c>
      <c r="BJ117" s="55" t="str" cm="1">
        <f t="array" ref="BJ117">IF(INDEX(Templates!$I$2:$FQ$152,ROW()-ROW(BJ$20)+1, MATCH(BJ$16,Templates!$I$1:HK$1,0))="","",INDEX(Templates!$I$2:$FQ$152,ROW()-ROW(BJ$20)+1, MATCH(BJ$16,Templates!$I$1:HK$1,0)))</f>
        <v/>
      </c>
      <c r="BK117" s="55" t="str" cm="1">
        <f t="array" ref="BK117">IF(INDEX(Templates!$I$2:$FQ$152,ROW()-ROW(BK$20)+1, MATCH(BK$16,Templates!$I$1:HL$1,0))="","",INDEX(Templates!$I$2:$FQ$152,ROW()-ROW(BK$20)+1, MATCH(BK$16,Templates!$I$1:HL$1,0)))</f>
        <v/>
      </c>
      <c r="BL117" s="55" t="str" cm="1">
        <f t="array" ref="BL117">IF(INDEX(Templates!$I$2:$FQ$152,ROW()-ROW(BL$20)+1, MATCH(BL$16,Templates!$I$1:HM$1,0))="","",INDEX(Templates!$I$2:$FQ$152,ROW()-ROW(BL$20)+1, MATCH(BL$16,Templates!$I$1:HM$1,0)))</f>
        <v/>
      </c>
      <c r="BM117" s="55" t="str" cm="1">
        <f t="array" ref="BM117">IF(INDEX(Templates!$I$2:$FQ$152,ROW()-ROW(BM$20)+1, MATCH(BM$16,Templates!$I$1:HN$1,0))="","",INDEX(Templates!$I$2:$FQ$152,ROW()-ROW(BM$20)+1, MATCH(BM$16,Templates!$I$1:HN$1,0)))</f>
        <v/>
      </c>
      <c r="BN117" s="55" t="str" cm="1">
        <f t="array" ref="BN117">IF(INDEX(Templates!$I$2:$FQ$152,ROW()-ROW(BN$20)+1, MATCH(BN$16,Templates!$I$1:HO$1,0))="","",INDEX(Templates!$I$2:$FQ$152,ROW()-ROW(BN$20)+1, MATCH(BN$16,Templates!$I$1:HO$1,0)))</f>
        <v/>
      </c>
      <c r="BO117" s="55" t="str" cm="1">
        <f t="array" ref="BO117">IF(INDEX(Templates!$I$2:$FQ$152,ROW()-ROW(BO$20)+1, MATCH(BO$16,Templates!$I$1:HP$1,0))="","",INDEX(Templates!$I$2:$FQ$152,ROW()-ROW(BO$20)+1, MATCH(BO$16,Templates!$I$1:HP$1,0)))</f>
        <v/>
      </c>
      <c r="BP117" s="55" t="str" cm="1">
        <f t="array" ref="BP117">IF(INDEX(Templates!$I$2:$FQ$152,ROW()-ROW(BP$20)+1, MATCH(BP$16,Templates!$I$1:HQ$1,0))="","",INDEX(Templates!$I$2:$FQ$152,ROW()-ROW(BP$20)+1, MATCH(BP$16,Templates!$I$1:HQ$1,0)))</f>
        <v/>
      </c>
      <c r="BQ117" s="55" t="str" cm="1">
        <f t="array" ref="BQ117">IF(INDEX(Templates!$I$2:$FQ$152,ROW()-ROW(BQ$20)+1, MATCH(BQ$16,Templates!$I$1:HR$1,0))="","",INDEX(Templates!$I$2:$FQ$152,ROW()-ROW(BQ$20)+1, MATCH(BQ$16,Templates!$I$1:HR$1,0)))</f>
        <v/>
      </c>
      <c r="BR117" s="55" t="str" cm="1">
        <f t="array" ref="BR117">IF(INDEX(Templates!$I$2:$FQ$152,ROW()-ROW(BR$20)+1, MATCH(BR$16,Templates!$I$1:HS$1,0))="","",INDEX(Templates!$I$2:$FQ$152,ROW()-ROW(BR$20)+1, MATCH(BR$16,Templates!$I$1:HS$1,0)))</f>
        <v/>
      </c>
      <c r="BS117" s="55" t="str" cm="1">
        <f t="array" ref="BS117">IF(INDEX(Templates!$I$2:$FQ$152,ROW()-ROW(BS$20)+1, MATCH(BS$16,Templates!$I$1:HT$1,0))="","",INDEX(Templates!$I$2:$FQ$152,ROW()-ROW(BS$20)+1, MATCH(BS$16,Templates!$I$1:HT$1,0)))</f>
        <v/>
      </c>
      <c r="BT117" s="55" t="str" cm="1">
        <f t="array" ref="BT117">IF(INDEX(Templates!$I$2:$FQ$152,ROW()-ROW(BT$20)+1, MATCH(BT$16,Templates!$I$1:HU$1,0))="","",INDEX(Templates!$I$2:$FQ$152,ROW()-ROW(BT$20)+1, MATCH(BT$16,Templates!$I$1:HU$1,0)))</f>
        <v/>
      </c>
      <c r="BU117" s="55" t="str" cm="1">
        <f t="array" ref="BU117">IF(INDEX(Templates!$I$2:$FQ$152,ROW()-ROW(BU$20)+1, MATCH(BU$16,Templates!$I$1:HV$1,0))="","",INDEX(Templates!$I$2:$FQ$152,ROW()-ROW(BU$20)+1, MATCH(BU$16,Templates!$I$1:HV$1,0)))</f>
        <v/>
      </c>
      <c r="BV117" s="55" t="str" cm="1">
        <f t="array" ref="BV117">IF(INDEX(Templates!$I$2:$FQ$152,ROW()-ROW(BV$20)+1, MATCH(BV$16,Templates!$I$1:HW$1,0))="","",INDEX(Templates!$I$2:$FQ$152,ROW()-ROW(BV$20)+1, MATCH(BV$16,Templates!$I$1:HW$1,0)))</f>
        <v/>
      </c>
      <c r="BW117" s="55" t="str" cm="1">
        <f t="array" ref="BW117">IF(INDEX(Templates!$I$2:$FQ$152,ROW()-ROW(BW$20)+1, MATCH(BW$16,Templates!$I$1:HX$1,0))="","",INDEX(Templates!$I$2:$FQ$152,ROW()-ROW(BW$20)+1, MATCH(BW$16,Templates!$I$1:HX$1,0)))</f>
        <v/>
      </c>
      <c r="BX117" s="55" t="str" cm="1">
        <f t="array" ref="BX117">IF(INDEX(Templates!$I$2:$FQ$152,ROW()-ROW(BX$20)+1, MATCH(BX$16,Templates!$I$1:HY$1,0))="","",INDEX(Templates!$I$2:$FQ$152,ROW()-ROW(BX$20)+1, MATCH(BX$16,Templates!$I$1:HY$1,0)))</f>
        <v/>
      </c>
      <c r="BY117" s="55" t="str" cm="1">
        <f t="array" ref="BY117">IF(INDEX(Templates!$I$2:$FQ$152,ROW()-ROW(BY$20)+1, MATCH(BY$16,Templates!$I$1:HZ$1,0))="","",INDEX(Templates!$I$2:$FQ$152,ROW()-ROW(BY$20)+1, MATCH(BY$16,Templates!$I$1:HZ$1,0)))</f>
        <v/>
      </c>
      <c r="BZ117" s="55" t="str" cm="1">
        <f t="array" ref="BZ117">IF(INDEX(Templates!$I$2:$FQ$152,ROW()-ROW(BZ$20)+1, MATCH(BZ$16,Templates!$I$1:IA$1,0))="","",INDEX(Templates!$I$2:$FQ$152,ROW()-ROW(BZ$20)+1, MATCH(BZ$16,Templates!$I$1:IA$1,0)))</f>
        <v/>
      </c>
      <c r="CA117" s="55" t="str" cm="1">
        <f t="array" ref="CA117">IF(INDEX(Templates!$I$2:$FQ$152,ROW()-ROW(CA$20)+1, MATCH(CA$16,Templates!$I$1:IB$1,0))="","",INDEX(Templates!$I$2:$FQ$152,ROW()-ROW(CA$20)+1, MATCH(CA$16,Templates!$I$1:IB$1,0)))</f>
        <v/>
      </c>
      <c r="CB117" s="55" t="str" cm="1">
        <f t="array" ref="CB117">IF(INDEX(Templates!$I$2:$FQ$152,ROW()-ROW(CB$20)+1, MATCH(CB$16,Templates!$I$1:IC$1,0))="","",INDEX(Templates!$I$2:$FQ$152,ROW()-ROW(CB$20)+1, MATCH(CB$16,Templates!$I$1:IC$1,0)))</f>
        <v/>
      </c>
      <c r="CC117" s="55" t="str" cm="1">
        <f t="array" ref="CC117">IF(INDEX(Templates!$I$2:$FQ$152,ROW()-ROW(CC$20)+1, MATCH(CC$16,Templates!$I$1:ID$1,0))="","",INDEX(Templates!$I$2:$FQ$152,ROW()-ROW(CC$20)+1, MATCH(CC$16,Templates!$I$1:ID$1,0)))</f>
        <v/>
      </c>
      <c r="CD117" s="55" t="str" cm="1">
        <f t="array" ref="CD117">IF(INDEX(Templates!$I$2:$FQ$152,ROW()-ROW(CD$20)+1, MATCH(CD$16,Templates!$I$1:IE$1,0))="","",INDEX(Templates!$I$2:$FQ$152,ROW()-ROW(CD$20)+1, MATCH(CD$16,Templates!$I$1:IE$1,0)))</f>
        <v/>
      </c>
      <c r="CE117" s="55" t="str" cm="1">
        <f t="array" ref="CE117">IF(INDEX(Templates!$I$2:$FQ$152,ROW()-ROW(CE$20)+1, MATCH(CE$16,Templates!$I$1:IF$1,0))="","",INDEX(Templates!$I$2:$FQ$152,ROW()-ROW(CE$20)+1, MATCH(CE$16,Templates!$I$1:IF$1,0)))</f>
        <v/>
      </c>
      <c r="CF117" s="55" t="str" cm="1">
        <f t="array" ref="CF117">IF(INDEX(Templates!$I$2:$FQ$152,ROW()-ROW(CF$20)+1, MATCH(CF$16,Templates!$I$1:ID$1,0))="","",INDEX(Templates!$I$2:$FQ$152,ROW()-ROW(CF$20)+1, MATCH(CF$16,Templates!$I$1:ID$1,0)))</f>
        <v/>
      </c>
      <c r="CG117" s="55" t="str" cm="1">
        <f t="array" ref="CG117">IF(INDEX(Templates!$I$2:$FQ$152,ROW()-ROW(CG$20)+1, MATCH(CG$16,Templates!$I$1:IE$1,0))="","",INDEX(Templates!$I$2:$FQ$152,ROW()-ROW(CG$20)+1, MATCH(CG$16,Templates!$I$1:IE$1,0)))</f>
        <v/>
      </c>
      <c r="CH117" s="55" t="str" cm="1">
        <f t="array" ref="CH117">IF(INDEX(Templates!$I$2:$FQ$152,ROW()-ROW(CH$20)+1, MATCH(CH$16,Templates!$I$1:IF$1,0))="","",INDEX(Templates!$I$2:$FQ$152,ROW()-ROW(CH$20)+1, MATCH(CH$16,Templates!$I$1:IF$1,0)))</f>
        <v/>
      </c>
      <c r="CI117" s="55" t="str" cm="1">
        <f t="array" ref="CI117">IF(INDEX(Templates!$I$2:$FQ$152,ROW()-ROW(CI$20)+1, MATCH(CI$16,Templates!$I$1:IG$1,0))="","",INDEX(Templates!$I$2:$FQ$152,ROW()-ROW(CI$20)+1, MATCH(CI$16,Templates!$I$1:IG$1,0)))</f>
        <v/>
      </c>
      <c r="CJ117" s="55" t="str" cm="1">
        <f t="array" ref="CJ117">IF(INDEX(Templates!$I$2:$FQ$152,ROW()-ROW(CJ$20)+1, MATCH(CJ$16,Templates!$I$1:IH$1,0))="","",INDEX(Templates!$I$2:$FQ$152,ROW()-ROW(CJ$20)+1, MATCH(CJ$16,Templates!$I$1:IH$1,0)))</f>
        <v/>
      </c>
      <c r="CK117" s="55" t="str" cm="1">
        <f t="array" ref="CK117">IF(INDEX(Templates!$I$2:$FQ$152,ROW()-ROW(CK$20)+1, MATCH(CK$16,Templates!$I$1:II$1,0))="","",INDEX(Templates!$I$2:$FQ$152,ROW()-ROW(CK$20)+1, MATCH(CK$16,Templates!$I$1:II$1,0)))</f>
        <v/>
      </c>
      <c r="CL117" s="55" t="str" cm="1">
        <f t="array" ref="CL117">IF(INDEX(Templates!$I$2:$FQ$152,ROW()-ROW(CL$20)+1, MATCH(CL$16,Templates!$I$1:IJ$1,0))="","",INDEX(Templates!$I$2:$FQ$152,ROW()-ROW(CL$20)+1, MATCH(CL$16,Templates!$I$1:IJ$1,0)))</f>
        <v/>
      </c>
      <c r="CM117" s="55" t="str" cm="1">
        <f t="array" ref="CM117">IF(INDEX(Templates!$I$2:$FQ$152,ROW()-ROW(CM$20)+1, MATCH(CM$16,Templates!$I$1:IK$1,0))="","",INDEX(Templates!$I$2:$FQ$152,ROW()-ROW(CM$20)+1, MATCH(CM$16,Templates!$I$1:IK$1,0)))</f>
        <v/>
      </c>
      <c r="CN117" s="55" t="str" cm="1">
        <f t="array" ref="CN117">IF(INDEX(Templates!$I$2:$FQ$152,ROW()-ROW(CN$20)+1, MATCH(CN$16,Templates!$I$1:IL$1,0))="","",INDEX(Templates!$I$2:$FQ$152,ROW()-ROW(CN$20)+1, MATCH(CN$16,Templates!$I$1:IL$1,0)))</f>
        <v/>
      </c>
      <c r="CO117" s="55" t="str" cm="1">
        <f t="array" ref="CO117">IF(INDEX(Templates!$I$2:$FQ$152,ROW()-ROW(CO$20)+1, MATCH(CO$16,Templates!$I$1:IM$1,0))="","",INDEX(Templates!$I$2:$FQ$152,ROW()-ROW(CO$20)+1, MATCH(CO$16,Templates!$I$1:IM$1,0)))</f>
        <v/>
      </c>
      <c r="CP117" s="55" t="str" cm="1">
        <f t="array" ref="CP117">IF(INDEX(Templates!$I$2:$FQ$152,ROW()-ROW(CP$20)+1, MATCH(CP$16,Templates!$I$1:IN$1,0))="","",INDEX(Templates!$I$2:$FQ$152,ROW()-ROW(CP$20)+1, MATCH(CP$16,Templates!$I$1:IN$1,0)))</f>
        <v/>
      </c>
      <c r="CQ117" s="55" t="str" cm="1">
        <f t="array" ref="CQ117">IF(INDEX(Templates!$I$2:$FQ$152,ROW()-ROW(CQ$20)+1, MATCH(CQ$16,Templates!$I$1:IO$1,0))="","",INDEX(Templates!$I$2:$FQ$152,ROW()-ROW(CQ$20)+1, MATCH(CQ$16,Templates!$I$1:IO$1,0)))</f>
        <v/>
      </c>
      <c r="CR117" s="55" t="str" cm="1">
        <f t="array" ref="CR117">IF(INDEX(Templates!$I$2:$FQ$152,ROW()-ROW(CR$20)+1, MATCH(CR$16,Templates!$I$1:IP$1,0))="","",INDEX(Templates!$I$2:$FQ$152,ROW()-ROW(CR$20)+1, MATCH(CR$16,Templates!$I$1:IP$1,0)))</f>
        <v/>
      </c>
      <c r="CS117" s="55" t="str" cm="1">
        <f t="array" ref="CS117">IF(INDEX(Templates!$I$2:$FQ$152,ROW()-ROW(CS$20)+1, MATCH(CS$16,Templates!$I$1:IQ$1,0))="","",INDEX(Templates!$I$2:$FQ$152,ROW()-ROW(CS$20)+1, MATCH(CS$16,Templates!$I$1:IQ$1,0)))</f>
        <v/>
      </c>
      <c r="CT117" s="55" t="str" cm="1">
        <f t="array" ref="CT117">IF(INDEX(Templates!$I$2:$FQ$152,ROW()-ROW(CT$20)+1, MATCH(CT$16,Templates!$I$1:IR$1,0))="","",INDEX(Templates!$I$2:$FQ$152,ROW()-ROW(CT$20)+1, MATCH(CT$16,Templates!$I$1:IR$1,0)))</f>
        <v/>
      </c>
      <c r="CU117" s="55" t="str" cm="1">
        <f t="array" ref="CU117">IF(INDEX(Templates!$I$2:$FQ$152,ROW()-ROW(CU$20)+1, MATCH(CU$16,Templates!$I$1:IS$1,0))="","",INDEX(Templates!$I$2:$FQ$152,ROW()-ROW(CU$20)+1, MATCH(CU$16,Templates!$I$1:IS$1,0)))</f>
        <v/>
      </c>
      <c r="CV117" s="55" t="str" cm="1">
        <f t="array" ref="CV117">IF(INDEX(Templates!$I$2:$FQ$152,ROW()-ROW(CV$20)+1, MATCH(CV$16,Templates!$I$1:IT$1,0))="","",INDEX(Templates!$I$2:$FQ$152,ROW()-ROW(CV$20)+1, MATCH(CV$16,Templates!$I$1:IT$1,0)))</f>
        <v/>
      </c>
      <c r="CW117" s="55" t="str" cm="1">
        <f t="array" ref="CW117">IF(INDEX(Templates!$I$2:$FQ$152,ROW()-ROW(CW$20)+1, MATCH(CW$16,Templates!$I$1:IU$1,0))="","",INDEX(Templates!$I$2:$FQ$152,ROW()-ROW(CW$20)+1, MATCH(CW$16,Templates!$I$1:IU$1,0)))</f>
        <v/>
      </c>
      <c r="CX117" s="55" t="str" cm="1">
        <f t="array" ref="CX117">IF(INDEX(Templates!$I$2:$FQ$152,ROW()-ROW(CX$20)+1, MATCH(CX$16,Templates!$I$1:IV$1,0))="","",INDEX(Templates!$I$2:$FQ$152,ROW()-ROW(CX$20)+1, MATCH(CX$16,Templates!$I$1:IV$1,0)))</f>
        <v/>
      </c>
      <c r="CY117" s="55" t="str" cm="1">
        <f t="array" ref="CY117">IF(INDEX(Templates!$I$2:$FQ$152,ROW()-ROW(CY$20)+1, MATCH(CY$16,Templates!$I$1:IW$1,0))="","",INDEX(Templates!$I$2:$FQ$152,ROW()-ROW(CY$20)+1, MATCH(CY$16,Templates!$I$1:IW$1,0)))</f>
        <v/>
      </c>
      <c r="CZ117" s="55" t="str" cm="1">
        <f t="array" ref="CZ117">IF(INDEX(Templates!$I$2:$FQ$152,ROW()-ROW(CZ$20)+1, MATCH(CZ$16,Templates!$I$1:IX$1,0))="","",INDEX(Templates!$I$2:$FQ$152,ROW()-ROW(CZ$20)+1, MATCH(CZ$16,Templates!$I$1:IX$1,0)))</f>
        <v/>
      </c>
      <c r="DA117" s="55" t="str" cm="1">
        <f t="array" ref="DA117">IF(INDEX(Templates!$I$2:$FQ$152,ROW()-ROW(DA$20)+1, MATCH(DA$16,Templates!$I$1:IY$1,0))="","",INDEX(Templates!$I$2:$FQ$152,ROW()-ROW(DA$20)+1, MATCH(DA$16,Templates!$I$1:IY$1,0)))</f>
        <v/>
      </c>
      <c r="DB117" s="55" t="str" cm="1">
        <f t="array" ref="DB117">IF(INDEX(Templates!$I$2:$FQ$152,ROW()-ROW(DB$20)+1, MATCH(DB$16,Templates!$I$1:IZ$1,0))="","",INDEX(Templates!$I$2:$FQ$152,ROW()-ROW(DB$20)+1, MATCH(DB$16,Templates!$I$1:IZ$1,0)))</f>
        <v/>
      </c>
      <c r="DC117" s="55" t="str" cm="1">
        <f t="array" ref="DC117">IF(INDEX(Templates!$I$2:$FQ$152,ROW()-ROW(DC$20)+1, MATCH(DC$16,Templates!$I$1:JA$1,0))="","",INDEX(Templates!$I$2:$FQ$152,ROW()-ROW(DC$20)+1, MATCH(DC$16,Templates!$I$1:JA$1,0)))</f>
        <v/>
      </c>
      <c r="DD117" s="55" t="str" cm="1">
        <f t="array" ref="DD117">IF(INDEX(Templates!$I$2:$FQ$152,ROW()-ROW(DD$20)+1, MATCH(DD$16,Templates!$I$1:JB$1,0))="","",INDEX(Templates!$I$2:$FQ$152,ROW()-ROW(DD$20)+1, MATCH(DD$16,Templates!$I$1:JB$1,0)))</f>
        <v/>
      </c>
      <c r="DE117" s="55" t="str" cm="1">
        <f t="array" ref="DE117">IF(INDEX(Templates!$I$2:$FQ$152,ROW()-ROW(DE$20)+1, MATCH(DE$16,Templates!$I$1:JC$1,0))="","",INDEX(Templates!$I$2:$FQ$152,ROW()-ROW(DE$20)+1, MATCH(DE$16,Templates!$I$1:JC$1,0)))</f>
        <v/>
      </c>
      <c r="DF117" s="55" t="str" cm="1">
        <f t="array" ref="DF117">IF(INDEX(Templates!$I$2:$FQ$152,ROW()-ROW(DF$20)+1, MATCH(DF$16,Templates!$I$1:JD$1,0))="","",INDEX(Templates!$I$2:$FQ$152,ROW()-ROW(DF$20)+1, MATCH(DF$16,Templates!$I$1:JD$1,0)))</f>
        <v/>
      </c>
      <c r="DG117" s="55" t="str" cm="1">
        <f t="array" ref="DG117">IF(INDEX(Templates!$I$2:$FQ$152,ROW()-ROW(DG$20)+1, MATCH(DG$16,Templates!$I$1:JE$1,0))="","",INDEX(Templates!$I$2:$FQ$152,ROW()-ROW(DG$20)+1, MATCH(DG$16,Templates!$I$1:JE$1,0)))</f>
        <v/>
      </c>
      <c r="DH117" s="55" t="str" cm="1">
        <f t="array" ref="DH117">IF(INDEX(Templates!$I$2:$FQ$152,ROW()-ROW(DH$20)+1, MATCH(DH$16,Templates!$I$1:JF$1,0))="","",INDEX(Templates!$I$2:$FQ$152,ROW()-ROW(DH$20)+1, MATCH(DH$16,Templates!$I$1:JF$1,0)))</f>
        <v/>
      </c>
      <c r="DI117" s="55" t="str" cm="1">
        <f t="array" ref="DI117">IF(INDEX(Templates!$I$2:$FQ$152,ROW()-ROW(DI$20)+1, MATCH(DI$16,Templates!$I$1:JG$1,0))="","",INDEX(Templates!$I$2:$FQ$152,ROW()-ROW(DI$20)+1, MATCH(DI$16,Templates!$I$1:JG$1,0)))</f>
        <v/>
      </c>
      <c r="DJ117" s="55" t="str" cm="1">
        <f t="array" ref="DJ117">IF(INDEX(Templates!$I$2:$FQ$152,ROW()-ROW(DJ$20)+1, MATCH(DJ$16,Templates!$I$1:JH$1,0))="","",INDEX(Templates!$I$2:$FQ$152,ROW()-ROW(DJ$20)+1, MATCH(DJ$16,Templates!$I$1:JH$1,0)))</f>
        <v/>
      </c>
      <c r="DK117" s="55" t="str" cm="1">
        <f t="array" ref="DK117">IF(INDEX(Templates!$I$2:$FQ$152,ROW()-ROW(DK$20)+1, MATCH(DK$16,Templates!$I$1:JI$1,0))="","",INDEX(Templates!$I$2:$FQ$152,ROW()-ROW(DK$20)+1, MATCH(DK$16,Templates!$I$1:JI$1,0)))</f>
        <v/>
      </c>
      <c r="DL117" s="55" t="str" cm="1">
        <f t="array" ref="DL117">IF(INDEX(Templates!$I$2:$FQ$152,ROW()-ROW(DL$20)+1, MATCH(DL$16,Templates!$I$1:JJ$1,0))="","",INDEX(Templates!$I$2:$FQ$152,ROW()-ROW(DL$20)+1, MATCH(DL$16,Templates!$I$1:JJ$1,0)))</f>
        <v/>
      </c>
      <c r="DM117" s="55" t="str" cm="1">
        <f t="array" ref="DM117">IF(INDEX(Templates!$I$2:$FQ$152,ROW()-ROW(DM$20)+1, MATCH(DM$16,Templates!$I$1:JK$1,0))="","",INDEX(Templates!$I$2:$FQ$152,ROW()-ROW(DM$20)+1, MATCH(DM$16,Templates!$I$1:JK$1,0)))</f>
        <v/>
      </c>
      <c r="DN117" s="55" t="str" cm="1">
        <f t="array" ref="DN117">IF(INDEX(Templates!$I$2:$FQ$152,ROW()-ROW(DN$20)+1, MATCH(DN$16,Templates!$I$1:JL$1,0))="","",INDEX(Templates!$I$2:$FQ$152,ROW()-ROW(DN$20)+1, MATCH(DN$16,Templates!$I$1:JL$1,0)))</f>
        <v/>
      </c>
      <c r="DO117" s="55" t="str" cm="1">
        <f t="array" ref="DO117">IF(INDEX(Templates!$I$2:$FQ$152,ROW()-ROW(DO$20)+1, MATCH(DO$16,Templates!$I$1:JM$1,0))="","",INDEX(Templates!$I$2:$FQ$152,ROW()-ROW(DO$20)+1, MATCH(DO$16,Templates!$I$1:JM$1,0)))</f>
        <v/>
      </c>
      <c r="DP117" s="55" t="str" cm="1">
        <f t="array" ref="DP117">IF(INDEX(Templates!$I$2:$FQ$152,ROW()-ROW(DP$20)+1, MATCH(DP$16,Templates!$I$1:JN$1,0))="","",INDEX(Templates!$I$2:$FQ$152,ROW()-ROW(DP$20)+1, MATCH(DP$16,Templates!$I$1:JN$1,0)))</f>
        <v/>
      </c>
      <c r="DQ117" s="55" t="str" cm="1">
        <f t="array" ref="DQ117">IF(INDEX(Templates!$I$2:$FQ$152,ROW()-ROW(DQ$20)+1, MATCH(DQ$16,Templates!$I$1:JO$1,0))="","",INDEX(Templates!$I$2:$FQ$152,ROW()-ROW(DQ$20)+1, MATCH(DQ$16,Templates!$I$1:JO$1,0)))</f>
        <v/>
      </c>
      <c r="DR117" s="55" t="str" cm="1">
        <f t="array" ref="DR117">IF(INDEX(Templates!$I$2:$FQ$152,ROW()-ROW(DR$20)+1, MATCH(DR$16,Templates!$I$1:JP$1,0))="","",INDEX(Templates!$I$2:$FQ$152,ROW()-ROW(DR$20)+1, MATCH(DR$16,Templates!$I$1:JP$1,0)))</f>
        <v/>
      </c>
      <c r="DS117" s="55" t="str" cm="1">
        <f t="array" ref="DS117">IF(INDEX(Templates!$I$2:$FQ$152,ROW()-ROW(DS$20)+1, MATCH(DS$16,Templates!$I$1:JQ$1,0))="","",INDEX(Templates!$I$2:$FQ$152,ROW()-ROW(DS$20)+1, MATCH(DS$16,Templates!$I$1:JQ$1,0)))</f>
        <v/>
      </c>
      <c r="DT117" s="55" t="str" cm="1">
        <f t="array" ref="DT117">IF(INDEX(Templates!$I$2:$FQ$152,ROW()-ROW(DT$20)+1, MATCH(DT$16,Templates!$I$1:JR$1,0))="","",INDEX(Templates!$I$2:$FQ$152,ROW()-ROW(DT$20)+1, MATCH(DT$16,Templates!$I$1:JR$1,0)))</f>
        <v/>
      </c>
      <c r="DU117" s="55" t="str" cm="1">
        <f t="array" ref="DU117">IF(INDEX(Templates!$I$2:$FQ$152,ROW()-ROW(DU$20)+1, MATCH(DU$16,Templates!$I$1:JP$1,0))="","",INDEX(Templates!$I$2:$FQ$152,ROW()-ROW(DU$20)+1, MATCH(DU$16,Templates!$I$1:JP$1,0)))</f>
        <v/>
      </c>
      <c r="DV117" s="55" t="str" cm="1">
        <f t="array" ref="DV117">IF(INDEX(Templates!$I$2:$FQ$152,ROW()-ROW(DV$20)+1, MATCH(DV$16,Templates!$I$1:JQ$1,0))="","",INDEX(Templates!$I$2:$FQ$152,ROW()-ROW(DV$20)+1, MATCH(DV$16,Templates!$I$1:JQ$1,0)))</f>
        <v/>
      </c>
      <c r="DW117" s="55" t="str" cm="1">
        <f t="array" ref="DW117">IF(INDEX(Templates!$I$2:$FQ$152,ROW()-ROW(DW$20)+1, MATCH(DW$16,Templates!$I$1:JR$1,0))="","",INDEX(Templates!$I$2:$FQ$152,ROW()-ROW(DW$20)+1, MATCH(DW$16,Templates!$I$1:JR$1,0)))</f>
        <v/>
      </c>
      <c r="DX117" s="55" t="str" cm="1">
        <f t="array" ref="DX117">IF(INDEX(Templates!$I$2:$FQ$152,ROW()-ROW(DX$20)+1, MATCH(DX$16,Templates!$I$1:JS$1,0))="","",INDEX(Templates!$I$2:$FQ$152,ROW()-ROW(DX$20)+1, MATCH(DX$16,Templates!$I$1:JS$1,0)))</f>
        <v/>
      </c>
      <c r="DY117" s="55" t="str" cm="1">
        <f t="array" ref="DY117">IF(INDEX(Templates!$I$2:$FQ$152,ROW()-ROW(DY$20)+1, MATCH(DY$16,Templates!$I$1:JT$1,0))="","",INDEX(Templates!$I$2:$FQ$152,ROW()-ROW(DY$20)+1, MATCH(DY$16,Templates!$I$1:JT$1,0)))</f>
        <v/>
      </c>
      <c r="DZ117" s="55" t="str" cm="1">
        <f t="array" ref="DZ117">IF(INDEX(Templates!$I$2:$FQ$152,ROW()-ROW(DZ$20)+1, MATCH(DZ$16,Templates!$I$1:JU$1,0))="","",INDEX(Templates!$I$2:$FQ$152,ROW()-ROW(DZ$20)+1, MATCH(DZ$16,Templates!$I$1:JU$1,0)))</f>
        <v/>
      </c>
      <c r="EA117" s="55" t="str" cm="1">
        <f t="array" ref="EA117">IF(INDEX(Templates!$I$2:$FQ$152,ROW()-ROW(EA$20)+1, MATCH(EA$16,Templates!$I$1:JV$1,0))="","",INDEX(Templates!$I$2:$FQ$152,ROW()-ROW(EA$20)+1, MATCH(EA$16,Templates!$I$1:JV$1,0)))</f>
        <v/>
      </c>
      <c r="EB117" s="55" t="str" cm="1">
        <f t="array" ref="EB117">IF(INDEX(Templates!$I$2:$FQ$152,ROW()-ROW(EB$20)+1, MATCH(EB$16,Templates!$I$1:JW$1,0))="","",INDEX(Templates!$I$2:$FQ$152,ROW()-ROW(EB$20)+1, MATCH(EB$16,Templates!$I$1:JW$1,0)))</f>
        <v/>
      </c>
      <c r="EC117" s="55" t="str" cm="1">
        <f t="array" ref="EC117">IF(INDEX(Templates!$I$2:$FQ$152,ROW()-ROW(EC$20)+1, MATCH(EC$16,Templates!$I$1:JX$1,0))="","",INDEX(Templates!$I$2:$FQ$152,ROW()-ROW(EC$20)+1, MATCH(EC$16,Templates!$I$1:JX$1,0)))</f>
        <v/>
      </c>
      <c r="ED117" s="55" t="str" cm="1">
        <f t="array" ref="ED117">IF(INDEX(Templates!$I$2:$FQ$152,ROW()-ROW(ED$20)+1, MATCH(ED$16,Templates!$I$1:JY$1,0))="","",INDEX(Templates!$I$2:$FQ$152,ROW()-ROW(ED$20)+1, MATCH(ED$16,Templates!$I$1:JY$1,0)))</f>
        <v/>
      </c>
      <c r="EE117" s="55"/>
      <c r="EF117" s="55"/>
      <c r="EG117" s="55"/>
      <c r="EH117" s="55"/>
      <c r="EI117" s="55"/>
      <c r="EJ117" s="55"/>
      <c r="EK117" s="55"/>
      <c r="EL117" s="55"/>
      <c r="EM117" s="55"/>
      <c r="EN117" s="55"/>
      <c r="EO117" s="55"/>
      <c r="EP117" s="55"/>
      <c r="EQ117" s="55"/>
      <c r="ER117" s="55"/>
      <c r="ES117" s="55"/>
      <c r="ET117" s="55"/>
      <c r="EU117" s="55"/>
      <c r="EV117" s="55"/>
      <c r="EW117" s="55"/>
      <c r="EX117" s="55"/>
      <c r="EY117" s="55"/>
      <c r="EZ117" s="55"/>
      <c r="FA117" s="55"/>
      <c r="FB117" s="55"/>
      <c r="FC117" s="55"/>
      <c r="FD117" s="55"/>
      <c r="FE117" s="55"/>
      <c r="FF117" s="55"/>
      <c r="FG117" s="55"/>
      <c r="FH117" s="55"/>
      <c r="FI117" s="55"/>
      <c r="FJ117" s="55"/>
      <c r="FK117" s="55"/>
      <c r="FL117" s="55"/>
      <c r="FM117" s="55"/>
      <c r="FN117" s="55"/>
      <c r="FO117" s="55"/>
      <c r="FP117" s="55"/>
      <c r="FQ117" s="55"/>
      <c r="FR117" s="55"/>
      <c r="FS117" s="55"/>
      <c r="FT117" s="55"/>
      <c r="FU117" s="55"/>
      <c r="FV117" s="55"/>
      <c r="FW117" s="55"/>
      <c r="FX117" s="55"/>
      <c r="FY117" s="55"/>
      <c r="FZ117" s="55"/>
      <c r="GA117" s="55"/>
      <c r="GB117" s="55"/>
      <c r="GC117" s="55"/>
      <c r="GD117" s="55"/>
      <c r="GE117" s="55"/>
      <c r="GF117" s="55"/>
      <c r="GG117" s="55"/>
      <c r="GH117" s="55"/>
      <c r="GI117" s="55"/>
      <c r="GJ117" s="55"/>
      <c r="GK117" s="55"/>
      <c r="GL117" s="55"/>
      <c r="GM117" s="55"/>
      <c r="GN117" s="55"/>
      <c r="GO117" s="83"/>
      <c r="GP117" s="83"/>
      <c r="GQ117" s="83"/>
      <c r="GR117" s="83"/>
      <c r="GS117" s="83"/>
      <c r="GT117" s="83"/>
      <c r="GU117" s="83"/>
      <c r="GV117" s="83"/>
      <c r="GW117" s="83"/>
    </row>
    <row r="118" spans="1:205" s="24" customFormat="1" x14ac:dyDescent="0.55000000000000004">
      <c r="A118" s="41" t="s">
        <v>763</v>
      </c>
      <c r="B118" s="6" t="s">
        <v>768</v>
      </c>
      <c r="C118" s="66" t="str" cm="1">
        <f t="array" ref="C118">IF(INDEX(Templates!A$2:A$153,ROW()-ROW($20:$20)+1)="","",INDEX(Templates!A$2:A$153,ROW()-ROW($20:$20)+1))</f>
        <v>JSON_PATH:pumps[1]</v>
      </c>
      <c r="D118" s="66" t="str" cm="1">
        <f t="array" ref="D118">IF(INDEX(Templates!B$2:B$153,ROW()-ROW($20:$20)+1)="","",INDEX(Templates!B$2:B$153,ROW()-ROW($20:$20)+1))</f>
        <v>id</v>
      </c>
      <c r="E118" s="66" t="str" cm="1">
        <f t="array" ref="E118">IF(INDEX(Templates!C$2:C$153,ROW()-ROW($20:$20)+1)="","",INDEX(Templates!C$2:C$153,ROW()-ROW($20:$20)+1))</f>
        <v/>
      </c>
      <c r="F118" s="127" t="str" cm="1">
        <f t="array" ref="F118">IF(INDEX(Templates!D$2:D$153,ROW()-ROW($20:$20)+1)="","",INDEX(Templates!D$2:D$153,ROW()-ROW($20:$20)+1))</f>
        <v/>
      </c>
      <c r="G118" s="116" t="str" cm="1">
        <f t="array" ref="G118">IF(INDEX(Templates!E$2:E$153,ROW()-ROW($20:$20)+1)="","",INDEX(Templates!E$2:E$153,ROW()-ROW($20:$20)+1))</f>
        <v>Pump</v>
      </c>
      <c r="H118" s="68" t="str" cm="1">
        <f t="array" ref="H118">IF(INDEX(Templates!F$2:F$153,ROW()-ROW($20:$20)+1)="","",INDEX(Templates!F$2:F$153,ROW()-ROW($20:$20)+1))</f>
        <v>Pump 2</v>
      </c>
      <c r="I118" s="68" t="str" cm="1">
        <f t="array" ref="I118">IF(INDEX(Templates!G$2:G$153,ROW()-ROW($20:$20)+1)="","",INDEX(Templates!G$2:G$153,ROW()-ROW($20:$20)+1))</f>
        <v>ASHRAE229 1</v>
      </c>
      <c r="J118" s="68" t="str" cm="1">
        <f t="array" ref="J118">IF(INDEX(Templates!H$2:H$153,ROW()-ROW($20:$20)+1)="","",INDEX(Templates!H$2:H$153,ROW()-ROW($20:$20)+1))</f>
        <v>id</v>
      </c>
      <c r="K118" s="69" t="s">
        <v>765</v>
      </c>
      <c r="L118" s="69" t="s">
        <v>765</v>
      </c>
      <c r="M118" s="55" t="str" cm="1">
        <f t="array" ref="M118">IF(INDEX(Templates!$I$2:$FQ$152,ROW()-ROW(M$20)+1, MATCH(M$16,Templates!$I$1:FQ$1,0))="","",INDEX(Templates!$I$2:$FQ$152,ROW()-ROW(M$20)+1, MATCH(M$16,Templates!$I$1:FQ$1,0)))</f>
        <v/>
      </c>
      <c r="N118" s="55" t="str" cm="1">
        <f t="array" ref="N118">IF(INDEX(Templates!$I$2:$FQ$152,ROW()-ROW(N$20)+1, MATCH(N$16,Templates!$I$1:FR$1,0))="","",INDEX(Templates!$I$2:$FQ$152,ROW()-ROW(N$20)+1, MATCH(N$16,Templates!$I$1:FR$1,0)))</f>
        <v/>
      </c>
      <c r="O118" s="55" t="str" cm="1">
        <f t="array" ref="O118">IF(INDEX(Templates!$I$2:$FQ$152,ROW()-ROW(O$20)+1, MATCH(O$16,Templates!$I$1:FS$1,0))="","",INDEX(Templates!$I$2:$FQ$152,ROW()-ROW(O$20)+1, MATCH(O$16,Templates!$I$1:FS$1,0)))</f>
        <v/>
      </c>
      <c r="P118" s="55" t="str" cm="1">
        <f t="array" ref="P118">IF(INDEX(Templates!$I$2:$FQ$152,ROW()-ROW(P$20)+1, MATCH(P$16,Templates!$I$1:FT$1,0))="","",INDEX(Templates!$I$2:$FQ$152,ROW()-ROW(P$20)+1, MATCH(P$16,Templates!$I$1:FT$1,0)))</f>
        <v/>
      </c>
      <c r="Q118" s="55" t="str" cm="1">
        <f t="array" ref="Q118">IF(INDEX(Templates!$I$2:$FQ$152,ROW()-ROW(Q$20)+1, MATCH(Q$16,Templates!$I$1:FU$1,0))="","",INDEX(Templates!$I$2:$FQ$152,ROW()-ROW(Q$20)+1, MATCH(Q$16,Templates!$I$1:FU$1,0)))</f>
        <v/>
      </c>
      <c r="R118" s="55" t="str" cm="1">
        <f t="array" ref="R118">IF(INDEX(Templates!$I$2:$FQ$152,ROW()-ROW(R$20)+1, MATCH(R$16,Templates!$I$1:FV$1,0))="","",INDEX(Templates!$I$2:$FQ$152,ROW()-ROW(R$20)+1, MATCH(R$16,Templates!$I$1:FV$1,0)))</f>
        <v>CHW Pump 1</v>
      </c>
      <c r="S118" s="55" t="str" cm="1">
        <f t="array" ref="S118">IF(INDEX(Templates!$I$2:$FQ$152,ROW()-ROW(S$20)+1, MATCH(S$16,Templates!$I$1:FW$1,0))="","",INDEX(Templates!$I$2:$FQ$152,ROW()-ROW(S$20)+1, MATCH(S$16,Templates!$I$1:FW$1,0)))</f>
        <v>CHW Pump 1</v>
      </c>
      <c r="T118" s="55" t="str" cm="1">
        <f t="array" ref="T118">IF(INDEX(Templates!$I$2:$FQ$152,ROW()-ROW(T$20)+1, MATCH(T$16,Templates!$I$1:FX$1,0))="","",INDEX(Templates!$I$2:$FQ$152,ROW()-ROW(T$20)+1, MATCH(T$16,Templates!$I$1:FX$1,0)))</f>
        <v>CHW Pump 1</v>
      </c>
      <c r="U118" s="55" t="str" cm="1">
        <f t="array" ref="U118">IF(INDEX(Templates!$I$2:$FQ$152,ROW()-ROW(U$20)+1, MATCH(U$16,Templates!$I$1:FY$1,0))="","",INDEX(Templates!$I$2:$FQ$152,ROW()-ROW(U$20)+1, MATCH(U$16,Templates!$I$1:FY$1,0)))</f>
        <v>CHW Pump 1</v>
      </c>
      <c r="V118" s="55" t="str" cm="1">
        <f t="array" ref="V118">IF(INDEX(Templates!$I$2:$FQ$152,ROW()-ROW(V$20)+1, MATCH(V$16,Templates!$I$1:FZ$1,0))="","",INDEX(Templates!$I$2:$FQ$152,ROW()-ROW(V$20)+1, MATCH(V$16,Templates!$I$1:FZ$1,0)))</f>
        <v>CHW Pump 1</v>
      </c>
      <c r="W118" s="55" t="str" cm="1">
        <f t="array" ref="W118">IF(INDEX(Templates!$I$2:$FQ$152,ROW()-ROW(W$20)+1, MATCH(W$16,Templates!$I$1:GA$1,0))="","",INDEX(Templates!$I$2:$FQ$152,ROW()-ROW(W$20)+1, MATCH(W$16,Templates!$I$1:GA$1,0)))</f>
        <v>CHW Pump 1</v>
      </c>
      <c r="X118" s="55" t="str" cm="1">
        <f t="array" ref="X118">IF(INDEX(Templates!$I$2:$FQ$152,ROW()-ROW(X$20)+1, MATCH(X$16,Templates!$I$1:GB$1,0))="","",INDEX(Templates!$I$2:$FQ$152,ROW()-ROW(X$20)+1, MATCH(X$16,Templates!$I$1:GB$1,0)))</f>
        <v/>
      </c>
      <c r="Y118" s="55" t="str" cm="1">
        <f t="array" ref="Y118">IF(INDEX(Templates!$I$2:$FQ$152,ROW()-ROW(Y$20)+1, MATCH(Y$16,Templates!$I$1:GC$1,0))="","",INDEX(Templates!$I$2:$FQ$152,ROW()-ROW(Y$20)+1, MATCH(Y$16,Templates!$I$1:GC$1,0)))</f>
        <v/>
      </c>
      <c r="Z118" s="55" t="str" cm="1">
        <f t="array" ref="Z118">IF(INDEX(Templates!$I$2:$FQ$152,ROW()-ROW(Z$20)+1, MATCH(Z$16,Templates!$I$1:GD$1,0))="","",INDEX(Templates!$I$2:$FQ$152,ROW()-ROW(Z$20)+1, MATCH(Z$16,Templates!$I$1:GD$1,0)))</f>
        <v/>
      </c>
      <c r="AA118" s="55" t="str" cm="1">
        <f t="array" ref="AA118">IF(INDEX(Templates!$I$2:$FQ$152,ROW()-ROW(AA$20)+1, MATCH(AA$16,Templates!$I$1:GE$1,0))="","",INDEX(Templates!$I$2:$FQ$152,ROW()-ROW(AA$20)+1, MATCH(AA$16,Templates!$I$1:GE$1,0)))</f>
        <v/>
      </c>
      <c r="AB118" s="55" t="str" cm="1">
        <f t="array" ref="AB118">IF(INDEX(Templates!$I$2:$FQ$152,ROW()-ROW(AB$20)+1, MATCH(AB$16,Templates!$I$1:GF$1,0))="","",INDEX(Templates!$I$2:$FQ$152,ROW()-ROW(AB$20)+1, MATCH(AB$16,Templates!$I$1:GF$1,0)))</f>
        <v/>
      </c>
      <c r="AC118" s="55" t="str" cm="1">
        <f t="array" ref="AC118">IF(INDEX(Templates!$I$2:$FQ$152,ROW()-ROW(AC$20)+1, MATCH(AC$16,Templates!$I$1:GG$1,0))="","",INDEX(Templates!$I$2:$FQ$152,ROW()-ROW(AC$20)+1, MATCH(AC$16,Templates!$I$1:GG$1,0)))</f>
        <v/>
      </c>
      <c r="AD118" s="55" t="str" cm="1">
        <f t="array" ref="AD118">IF(INDEX(Templates!$I$2:$FQ$152,ROW()-ROW(AD$20)+1, MATCH(AD$16,Templates!$I$1:GH$1,0))="","",INDEX(Templates!$I$2:$FQ$152,ROW()-ROW(AD$20)+1, MATCH(AD$16,Templates!$I$1:GH$1,0)))</f>
        <v/>
      </c>
      <c r="AE118" s="55" t="str" cm="1">
        <f t="array" ref="AE118">IF(INDEX(Templates!$I$2:$FQ$152,ROW()-ROW(AE$20)+1, MATCH(AE$16,Templates!$I$1:GI$1,0))="","",INDEX(Templates!$I$2:$FQ$152,ROW()-ROW(AE$20)+1, MATCH(AE$16,Templates!$I$1:GI$1,0)))</f>
        <v/>
      </c>
      <c r="AF118" s="55" t="str" cm="1">
        <f t="array" ref="AF118">IF(INDEX(Templates!$I$2:$FQ$152,ROW()-ROW(AF$20)+1, MATCH(AF$16,Templates!$I$1:GJ$1,0))="","",INDEX(Templates!$I$2:$FQ$152,ROW()-ROW(AF$20)+1, MATCH(AF$16,Templates!$I$1:GJ$1,0)))</f>
        <v>Chiller Pump 1</v>
      </c>
      <c r="AG118" s="55" t="str" cm="1">
        <f t="array" ref="AG118">IF(INDEX(Templates!$I$2:$FQ$152,ROW()-ROW(AG$20)+1, MATCH(AG$16,Templates!$I$1:GK$1,0))="","",INDEX(Templates!$I$2:$FQ$152,ROW()-ROW(AG$20)+1, MATCH(AG$16,Templates!$I$1:GK$1,0)))</f>
        <v>Chiller Pump 1</v>
      </c>
      <c r="AH118" s="55" t="str" cm="1">
        <f t="array" ref="AH118">IF(INDEX(Templates!$I$2:$FQ$152,ROW()-ROW(AH$20)+1, MATCH(AH$16,Templates!$I$1:GL$1,0))="","",INDEX(Templates!$I$2:$FQ$152,ROW()-ROW(AH$20)+1, MATCH(AH$16,Templates!$I$1:GL$1,0)))</f>
        <v/>
      </c>
      <c r="AI118" s="55" t="str" cm="1">
        <f t="array" ref="AI118">IF(INDEX(Templates!$I$2:$FQ$152,ROW()-ROW(AI$20)+1, MATCH(AI$16,Templates!$I$1:GM$1,0))="","",INDEX(Templates!$I$2:$FQ$152,ROW()-ROW(AI$20)+1, MATCH(AI$16,Templates!$I$1:GM$1,0)))</f>
        <v/>
      </c>
      <c r="AJ118" s="55" t="str" cm="1">
        <f t="array" ref="AJ118">IF(INDEX(Templates!$I$2:$FQ$152,ROW()-ROW(AJ$20)+1, MATCH(AJ$16,Templates!$I$1:GN$1,0))="","",INDEX(Templates!$I$2:$FQ$152,ROW()-ROW(AJ$20)+1, MATCH(AJ$16,Templates!$I$1:GN$1,0)))</f>
        <v/>
      </c>
      <c r="AK118" s="55" t="str" cm="1">
        <f t="array" ref="AK118">IF(INDEX(Templates!$I$2:$FQ$152,ROW()-ROW(AK$20)+1, MATCH(AK$16,Templates!$I$1:GO$1,0))="","",INDEX(Templates!$I$2:$FQ$152,ROW()-ROW(AK$20)+1, MATCH(AK$16,Templates!$I$1:GO$1,0)))</f>
        <v>Chiller Pump 1</v>
      </c>
      <c r="AL118" s="55" t="str" cm="1">
        <f t="array" ref="AL118">IF(INDEX(Templates!$I$2:$FQ$152,ROW()-ROW(AL$20)+1, MATCH(AL$16,Templates!$I$1:GP$1,0))="","",INDEX(Templates!$I$2:$FQ$152,ROW()-ROW(AL$20)+1, MATCH(AL$16,Templates!$I$1:GP$1,0)))</f>
        <v>Chiller Pump 1</v>
      </c>
      <c r="AM118" s="55" t="str" cm="1">
        <f t="array" ref="AM118">IF(INDEX(Templates!$I$2:$FQ$152,ROW()-ROW(AM$20)+1, MATCH(AM$16,Templates!$I$1:GQ$1,0))="","",INDEX(Templates!$I$2:$FQ$152,ROW()-ROW(AM$20)+1, MATCH(AM$16,Templates!$I$1:GQ$1,0)))</f>
        <v>Chiller Pump 1</v>
      </c>
      <c r="AN118" s="55" t="str" cm="1">
        <f t="array" ref="AN118">IF(INDEX(Templates!$I$2:$FQ$152,ROW()-ROW(AN$20)+1, MATCH(AN$16,Templates!$I$1:GR$1,0))="","",INDEX(Templates!$I$2:$FQ$152,ROW()-ROW(AN$20)+1, MATCH(AN$16,Templates!$I$1:GR$1,0)))</f>
        <v>Chiller Pump 1</v>
      </c>
      <c r="AO118" s="55" t="str" cm="1">
        <f t="array" ref="AO118">IF(INDEX(Templates!$I$2:$FQ$152,ROW()-ROW(AO$20)+1, MATCH(AO$16,Templates!$I$1:GS$1,0))="","",INDEX(Templates!$I$2:$FQ$152,ROW()-ROW(AO$20)+1, MATCH(AO$16,Templates!$I$1:GS$1,0)))</f>
        <v>Chiller Pump 1</v>
      </c>
      <c r="AP118" s="55" t="str" cm="1">
        <f t="array" ref="AP118">IF(INDEX(Templates!$I$2:$FQ$152,ROW()-ROW(AP$20)+1, MATCH(AP$16,Templates!$I$1:GT$1,0))="","",INDEX(Templates!$I$2:$FQ$152,ROW()-ROW(AP$20)+1, MATCH(AP$16,Templates!$I$1:GT$1,0)))</f>
        <v>Chiller Pump 1</v>
      </c>
      <c r="AQ118" s="55" t="str" cm="1">
        <f t="array" ref="AQ118">IF(INDEX(Templates!$I$2:$FQ$152,ROW()-ROW(AQ$20)+1, MATCH(AQ$16,Templates!$I$1:GU$1,0))="","",INDEX(Templates!$I$2:$FQ$152,ROW()-ROW(AQ$20)+1, MATCH(AQ$16,Templates!$I$1:GU$1,0)))</f>
        <v/>
      </c>
      <c r="AR118" s="55" t="str" cm="1">
        <f t="array" ref="AR118">IF(INDEX(Templates!$I$2:$FQ$152,ROW()-ROW(AR$20)+1, MATCH(AR$16,Templates!$I$1:GV$1,0))="","",INDEX(Templates!$I$2:$FQ$152,ROW()-ROW(AR$20)+1, MATCH(AR$16,Templates!$I$1:GV$1,0)))</f>
        <v/>
      </c>
      <c r="AS118" s="55" t="str" cm="1">
        <f t="array" ref="AS118">IF(INDEX(Templates!$I$2:$FQ$152,ROW()-ROW(AS$20)+1, MATCH(AS$16,Templates!$I$1:GW$1,0))="","",INDEX(Templates!$I$2:$FQ$152,ROW()-ROW(AS$20)+1, MATCH(AS$16,Templates!$I$1:GW$1,0)))</f>
        <v/>
      </c>
      <c r="AT118" s="55" t="str" cm="1">
        <f t="array" ref="AT118">IF(INDEX(Templates!$I$2:$FQ$152,ROW()-ROW(AT$20)+1, MATCH(AT$16,Templates!$I$1:GX$1,0))="","",INDEX(Templates!$I$2:$FQ$152,ROW()-ROW(AT$20)+1, MATCH(AT$16,Templates!$I$1:GX$1,0)))</f>
        <v/>
      </c>
      <c r="AU118" s="55" t="str" cm="1">
        <f t="array" ref="AU118">IF(INDEX(Templates!$I$2:$FQ$152,ROW()-ROW(AU$20)+1, MATCH(AU$16,Templates!$I$1:GY$1,0))="","",INDEX(Templates!$I$2:$FQ$152,ROW()-ROW(AU$20)+1, MATCH(AU$16,Templates!$I$1:GY$1,0)))</f>
        <v/>
      </c>
      <c r="AV118" s="55" t="str" cm="1">
        <f t="array" ref="AV118">IF(INDEX(Templates!$I$2:$FQ$152,ROW()-ROW(AV$20)+1, MATCH(AV$16,Templates!$I$1:GZ$1,0))="","",INDEX(Templates!$I$2:$FQ$152,ROW()-ROW(AV$20)+1, MATCH(AV$16,Templates!$I$1:GZ$1,0)))</f>
        <v>Secondary CHW Pump</v>
      </c>
      <c r="AW118" s="55" t="str" cm="1">
        <f t="array" ref="AW118">IF(INDEX(Templates!$I$2:$FQ$152,ROW()-ROW(AW$20)+1, MATCH(AW$16,Templates!$I$1:HA$1,0))="","",INDEX(Templates!$I$2:$FQ$152,ROW()-ROW(AW$20)+1, MATCH(AW$16,Templates!$I$1:HA$1,0)))</f>
        <v/>
      </c>
      <c r="AX118" s="55" t="str" cm="1">
        <f t="array" ref="AX118">IF(INDEX(Templates!$I$2:$FQ$152,ROW()-ROW(AX$20)+1, MATCH(AX$16,Templates!$I$1:HB$1,0))="","",INDEX(Templates!$I$2:$FQ$152,ROW()-ROW(AX$20)+1, MATCH(AX$16,Templates!$I$1:HB$1,0)))</f>
        <v/>
      </c>
      <c r="AY118" s="55" t="str" cm="1">
        <f t="array" ref="AY118">IF(INDEX(Templates!$I$2:$FQ$152,ROW()-ROW(AY$20)+1, MATCH(AY$16,Templates!$I$1:HC$1,0))="","",INDEX(Templates!$I$2:$FQ$152,ROW()-ROW(AY$20)+1, MATCH(AY$16,Templates!$I$1:HC$1,0)))</f>
        <v/>
      </c>
      <c r="AZ118" s="55" t="str" cm="1">
        <f t="array" ref="AZ118">IF(INDEX(Templates!$I$2:$FQ$152,ROW()-ROW(AZ$20)+1, MATCH(AZ$16,Templates!$I$1:HD$1,0))="","",INDEX(Templates!$I$2:$FQ$152,ROW()-ROW(AZ$20)+1, MATCH(AZ$16,Templates!$I$1:HD$1,0)))</f>
        <v/>
      </c>
      <c r="BA118" s="55" t="str" cm="1">
        <f t="array" ref="BA118">IF(INDEX(Templates!$I$2:$FQ$152,ROW()-ROW(BA$20)+1, MATCH(BA$16,Templates!$I$1:HE$1,0))="","",INDEX(Templates!$I$2:$FQ$152,ROW()-ROW(BA$20)+1, MATCH(BA$16,Templates!$I$1:HE$1,0)))</f>
        <v/>
      </c>
      <c r="BB118" s="55" t="str" cm="1">
        <f t="array" ref="BB118">IF(INDEX(Templates!$I$2:$FQ$152,ROW()-ROW(BB$20)+1, MATCH(BB$16,Templates!$I$1:HF$1,0))="","",INDEX(Templates!$I$2:$FQ$152,ROW()-ROW(BB$20)+1, MATCH(BB$16,Templates!$I$1:HF$1,0)))</f>
        <v/>
      </c>
      <c r="BC118" s="55" t="str" cm="1">
        <f t="array" ref="BC118">IF(INDEX(Templates!$I$2:$FQ$152,ROW()-ROW(BC$20)+1, MATCH(BC$16,Templates!$I$1:HG$1,0))="","",INDEX(Templates!$I$2:$FQ$152,ROW()-ROW(BC$20)+1, MATCH(BC$16,Templates!$I$1:HG$1,0)))</f>
        <v/>
      </c>
      <c r="BD118" s="55" t="str" cm="1">
        <f t="array" ref="BD118">IF(INDEX(Templates!$I$2:$FQ$152,ROW()-ROW(BD$20)+1, MATCH(BD$16,Templates!$I$1:HH$1,0))="","",INDEX(Templates!$I$2:$FQ$152,ROW()-ROW(BD$20)+1, MATCH(BD$16,Templates!$I$1:HH$1,0)))</f>
        <v/>
      </c>
      <c r="BE118" s="55" t="str" cm="1">
        <f t="array" ref="BE118">IF(INDEX(Templates!$I$2:$FQ$152,ROW()-ROW(BE$20)+1, MATCH(BE$16,Templates!$I$1:HI$1,0))="","",INDEX(Templates!$I$2:$FQ$152,ROW()-ROW(BE$20)+1, MATCH(BE$16,Templates!$I$1:HI$1,0)))</f>
        <v>Secondary CHW Pump</v>
      </c>
      <c r="BF118" s="55" t="str" cm="1">
        <f t="array" ref="BF118">IF(INDEX(Templates!$I$2:$FQ$152,ROW()-ROW(BF$20)+1, MATCH(BF$16,Templates!$I$1:HJ$1,0))="","",INDEX(Templates!$I$2:$FQ$152,ROW()-ROW(BF$20)+1, MATCH(BF$16,Templates!$I$1:HJ$1,0)))</f>
        <v/>
      </c>
      <c r="BG118" s="55" t="str" cm="1">
        <f t="array" ref="BG118">IF(INDEX(Templates!$I$2:$FQ$152,ROW()-ROW(BG$20)+1, MATCH(BG$16,Templates!$I$1:HK$1,0))="","",INDEX(Templates!$I$2:$FQ$152,ROW()-ROW(BG$20)+1, MATCH(BG$16,Templates!$I$1:HK$1,0)))</f>
        <v>Secondary CHW Pump</v>
      </c>
      <c r="BH118" s="55" t="str" cm="1">
        <f t="array" ref="BH118">IF(INDEX(Templates!$I$2:$FQ$152,ROW()-ROW(BH$20)+1, MATCH(BH$16,Templates!$I$1:HI$1,0))="","",INDEX(Templates!$I$2:$FQ$152,ROW()-ROW(BH$20)+1, MATCH(BH$16,Templates!$I$1:HI$1,0)))</f>
        <v/>
      </c>
      <c r="BI118" s="55" t="str" cm="1">
        <f t="array" ref="BI118">IF(INDEX(Templates!$I$2:$FQ$152,ROW()-ROW(BI$20)+1, MATCH(BI$16,Templates!$I$1:HJ$1,0))="","",INDEX(Templates!$I$2:$FQ$152,ROW()-ROW(BI$20)+1, MATCH(BI$16,Templates!$I$1:HJ$1,0)))</f>
        <v/>
      </c>
      <c r="BJ118" s="55" t="str" cm="1">
        <f t="array" ref="BJ118">IF(INDEX(Templates!$I$2:$FQ$152,ROW()-ROW(BJ$20)+1, MATCH(BJ$16,Templates!$I$1:HK$1,0))="","",INDEX(Templates!$I$2:$FQ$152,ROW()-ROW(BJ$20)+1, MATCH(BJ$16,Templates!$I$1:HK$1,0)))</f>
        <v/>
      </c>
      <c r="BK118" s="55" t="str" cm="1">
        <f t="array" ref="BK118">IF(INDEX(Templates!$I$2:$FQ$152,ROW()-ROW(BK$20)+1, MATCH(BK$16,Templates!$I$1:HL$1,0))="","",INDEX(Templates!$I$2:$FQ$152,ROW()-ROW(BK$20)+1, MATCH(BK$16,Templates!$I$1:HL$1,0)))</f>
        <v/>
      </c>
      <c r="BL118" s="55" t="str" cm="1">
        <f t="array" ref="BL118">IF(INDEX(Templates!$I$2:$FQ$152,ROW()-ROW(BL$20)+1, MATCH(BL$16,Templates!$I$1:HM$1,0))="","",INDEX(Templates!$I$2:$FQ$152,ROW()-ROW(BL$20)+1, MATCH(BL$16,Templates!$I$1:HM$1,0)))</f>
        <v/>
      </c>
      <c r="BM118" s="55" t="str" cm="1">
        <f t="array" ref="BM118">IF(INDEX(Templates!$I$2:$FQ$152,ROW()-ROW(BM$20)+1, MATCH(BM$16,Templates!$I$1:HN$1,0))="","",INDEX(Templates!$I$2:$FQ$152,ROW()-ROW(BM$20)+1, MATCH(BM$16,Templates!$I$1:HN$1,0)))</f>
        <v>Chiller Pump 1</v>
      </c>
      <c r="BN118" s="55" t="str" cm="1">
        <f t="array" ref="BN118">IF(INDEX(Templates!$I$2:$FQ$152,ROW()-ROW(BN$20)+1, MATCH(BN$16,Templates!$I$1:HO$1,0))="","",INDEX(Templates!$I$2:$FQ$152,ROW()-ROW(BN$20)+1, MATCH(BN$16,Templates!$I$1:HO$1,0)))</f>
        <v>Secondary CHW Pump</v>
      </c>
      <c r="BO118" s="55" t="str" cm="1">
        <f t="array" ref="BO118">IF(INDEX(Templates!$I$2:$FQ$152,ROW()-ROW(BO$20)+1, MATCH(BO$16,Templates!$I$1:HP$1,0))="","",INDEX(Templates!$I$2:$FQ$152,ROW()-ROW(BO$20)+1, MATCH(BO$16,Templates!$I$1:HP$1,0)))</f>
        <v>Chiller Pump 1</v>
      </c>
      <c r="BP118" s="55" t="str" cm="1">
        <f t="array" ref="BP118">IF(INDEX(Templates!$I$2:$FQ$152,ROW()-ROW(BP$20)+1, MATCH(BP$16,Templates!$I$1:HQ$1,0))="","",INDEX(Templates!$I$2:$FQ$152,ROW()-ROW(BP$20)+1, MATCH(BP$16,Templates!$I$1:HQ$1,0)))</f>
        <v>Secondary CHW Pump</v>
      </c>
      <c r="BQ118" s="55" t="str" cm="1">
        <f t="array" ref="BQ118">IF(INDEX(Templates!$I$2:$FQ$152,ROW()-ROW(BQ$20)+1, MATCH(BQ$16,Templates!$I$1:HR$1,0))="","",INDEX(Templates!$I$2:$FQ$152,ROW()-ROW(BQ$20)+1, MATCH(BQ$16,Templates!$I$1:HR$1,0)))</f>
        <v>Chiller Pump 1</v>
      </c>
      <c r="BR118" s="55" t="str" cm="1">
        <f t="array" ref="BR118">IF(INDEX(Templates!$I$2:$FQ$152,ROW()-ROW(BR$20)+1, MATCH(BR$16,Templates!$I$1:HS$1,0))="","",INDEX(Templates!$I$2:$FQ$152,ROW()-ROW(BR$20)+1, MATCH(BR$16,Templates!$I$1:HS$1,0)))</f>
        <v/>
      </c>
      <c r="BS118" s="55" t="str" cm="1">
        <f t="array" ref="BS118">IF(INDEX(Templates!$I$2:$FQ$152,ROW()-ROW(BS$20)+1, MATCH(BS$16,Templates!$I$1:HT$1,0))="","",INDEX(Templates!$I$2:$FQ$152,ROW()-ROW(BS$20)+1, MATCH(BS$16,Templates!$I$1:HT$1,0)))</f>
        <v/>
      </c>
      <c r="BT118" s="55" t="str" cm="1">
        <f t="array" ref="BT118">IF(INDEX(Templates!$I$2:$FQ$152,ROW()-ROW(BT$20)+1, MATCH(BT$16,Templates!$I$1:HU$1,0))="","",INDEX(Templates!$I$2:$FQ$152,ROW()-ROW(BT$20)+1, MATCH(BT$16,Templates!$I$1:HU$1,0)))</f>
        <v/>
      </c>
      <c r="BU118" s="55" t="str" cm="1">
        <f t="array" ref="BU118">IF(INDEX(Templates!$I$2:$FQ$152,ROW()-ROW(BU$20)+1, MATCH(BU$16,Templates!$I$1:HV$1,0))="","",INDEX(Templates!$I$2:$FQ$152,ROW()-ROW(BU$20)+1, MATCH(BU$16,Templates!$I$1:HV$1,0)))</f>
        <v/>
      </c>
      <c r="BV118" s="55" t="str" cm="1">
        <f t="array" ref="BV118">IF(INDEX(Templates!$I$2:$FQ$152,ROW()-ROW(BV$20)+1, MATCH(BV$16,Templates!$I$1:HW$1,0))="","",INDEX(Templates!$I$2:$FQ$152,ROW()-ROW(BV$20)+1, MATCH(BV$16,Templates!$I$1:HW$1,0)))</f>
        <v/>
      </c>
      <c r="BW118" s="55" t="str" cm="1">
        <f t="array" ref="BW118">IF(INDEX(Templates!$I$2:$FQ$152,ROW()-ROW(BW$20)+1, MATCH(BW$16,Templates!$I$1:HX$1,0))="","",INDEX(Templates!$I$2:$FQ$152,ROW()-ROW(BW$20)+1, MATCH(BW$16,Templates!$I$1:HX$1,0)))</f>
        <v/>
      </c>
      <c r="BX118" s="55" t="str" cm="1">
        <f t="array" ref="BX118">IF(INDEX(Templates!$I$2:$FQ$152,ROW()-ROW(BX$20)+1, MATCH(BX$16,Templates!$I$1:HY$1,0))="","",INDEX(Templates!$I$2:$FQ$152,ROW()-ROW(BX$20)+1, MATCH(BX$16,Templates!$I$1:HY$1,0)))</f>
        <v/>
      </c>
      <c r="BY118" s="55" t="str" cm="1">
        <f t="array" ref="BY118">IF(INDEX(Templates!$I$2:$FQ$152,ROW()-ROW(BY$20)+1, MATCH(BY$16,Templates!$I$1:HZ$1,0))="","",INDEX(Templates!$I$2:$FQ$152,ROW()-ROW(BY$20)+1, MATCH(BY$16,Templates!$I$1:HZ$1,0)))</f>
        <v/>
      </c>
      <c r="BZ118" s="55" t="str" cm="1">
        <f t="array" ref="BZ118">IF(INDEX(Templates!$I$2:$FQ$152,ROW()-ROW(BZ$20)+1, MATCH(BZ$16,Templates!$I$1:IA$1,0))="","",INDEX(Templates!$I$2:$FQ$152,ROW()-ROW(BZ$20)+1, MATCH(BZ$16,Templates!$I$1:IA$1,0)))</f>
        <v/>
      </c>
      <c r="CA118" s="55" t="str" cm="1">
        <f t="array" ref="CA118">IF(INDEX(Templates!$I$2:$FQ$152,ROW()-ROW(CA$20)+1, MATCH(CA$16,Templates!$I$1:IB$1,0))="","",INDEX(Templates!$I$2:$FQ$152,ROW()-ROW(CA$20)+1, MATCH(CA$16,Templates!$I$1:IB$1,0)))</f>
        <v/>
      </c>
      <c r="CB118" s="55" t="str" cm="1">
        <f t="array" ref="CB118">IF(INDEX(Templates!$I$2:$FQ$152,ROW()-ROW(CB$20)+1, MATCH(CB$16,Templates!$I$1:IC$1,0))="","",INDEX(Templates!$I$2:$FQ$152,ROW()-ROW(CB$20)+1, MATCH(CB$16,Templates!$I$1:IC$1,0)))</f>
        <v/>
      </c>
      <c r="CC118" s="55" t="str" cm="1">
        <f t="array" ref="CC118">IF(INDEX(Templates!$I$2:$FQ$152,ROW()-ROW(CC$20)+1, MATCH(CC$16,Templates!$I$1:ID$1,0))="","",INDEX(Templates!$I$2:$FQ$152,ROW()-ROW(CC$20)+1, MATCH(CC$16,Templates!$I$1:ID$1,0)))</f>
        <v/>
      </c>
      <c r="CD118" s="55" t="str" cm="1">
        <f t="array" ref="CD118">IF(INDEX(Templates!$I$2:$FQ$152,ROW()-ROW(CD$20)+1, MATCH(CD$16,Templates!$I$1:IE$1,0))="","",INDEX(Templates!$I$2:$FQ$152,ROW()-ROW(CD$20)+1, MATCH(CD$16,Templates!$I$1:IE$1,0)))</f>
        <v/>
      </c>
      <c r="CE118" s="55" t="str" cm="1">
        <f t="array" ref="CE118">IF(INDEX(Templates!$I$2:$FQ$152,ROW()-ROW(CE$20)+1, MATCH(CE$16,Templates!$I$1:IF$1,0))="","",INDEX(Templates!$I$2:$FQ$152,ROW()-ROW(CE$20)+1, MATCH(CE$16,Templates!$I$1:IF$1,0)))</f>
        <v/>
      </c>
      <c r="CF118" s="55" t="str" cm="1">
        <f t="array" ref="CF118">IF(INDEX(Templates!$I$2:$FQ$152,ROW()-ROW(CF$20)+1, MATCH(CF$16,Templates!$I$1:ID$1,0))="","",INDEX(Templates!$I$2:$FQ$152,ROW()-ROW(CF$20)+1, MATCH(CF$16,Templates!$I$1:ID$1,0)))</f>
        <v/>
      </c>
      <c r="CG118" s="55" t="str" cm="1">
        <f t="array" ref="CG118">IF(INDEX(Templates!$I$2:$FQ$152,ROW()-ROW(CG$20)+1, MATCH(CG$16,Templates!$I$1:IE$1,0))="","",INDEX(Templates!$I$2:$FQ$152,ROW()-ROW(CG$20)+1, MATCH(CG$16,Templates!$I$1:IE$1,0)))</f>
        <v/>
      </c>
      <c r="CH118" s="55" t="str" cm="1">
        <f t="array" ref="CH118">IF(INDEX(Templates!$I$2:$FQ$152,ROW()-ROW(CH$20)+1, MATCH(CH$16,Templates!$I$1:IF$1,0))="","",INDEX(Templates!$I$2:$FQ$152,ROW()-ROW(CH$20)+1, MATCH(CH$16,Templates!$I$1:IF$1,0)))</f>
        <v/>
      </c>
      <c r="CI118" s="55" t="str" cm="1">
        <f t="array" ref="CI118">IF(INDEX(Templates!$I$2:$FQ$152,ROW()-ROW(CI$20)+1, MATCH(CI$16,Templates!$I$1:IG$1,0))="","",INDEX(Templates!$I$2:$FQ$152,ROW()-ROW(CI$20)+1, MATCH(CI$16,Templates!$I$1:IG$1,0)))</f>
        <v/>
      </c>
      <c r="CJ118" s="55" t="str" cm="1">
        <f t="array" ref="CJ118">IF(INDEX(Templates!$I$2:$FQ$152,ROW()-ROW(CJ$20)+1, MATCH(CJ$16,Templates!$I$1:IH$1,0))="","",INDEX(Templates!$I$2:$FQ$152,ROW()-ROW(CJ$20)+1, MATCH(CJ$16,Templates!$I$1:IH$1,0)))</f>
        <v/>
      </c>
      <c r="CK118" s="55" t="str" cm="1">
        <f t="array" ref="CK118">IF(INDEX(Templates!$I$2:$FQ$152,ROW()-ROW(CK$20)+1, MATCH(CK$16,Templates!$I$1:II$1,0))="","",INDEX(Templates!$I$2:$FQ$152,ROW()-ROW(CK$20)+1, MATCH(CK$16,Templates!$I$1:II$1,0)))</f>
        <v/>
      </c>
      <c r="CL118" s="55" t="str" cm="1">
        <f t="array" ref="CL118">IF(INDEX(Templates!$I$2:$FQ$152,ROW()-ROW(CL$20)+1, MATCH(CL$16,Templates!$I$1:IJ$1,0))="","",INDEX(Templates!$I$2:$FQ$152,ROW()-ROW(CL$20)+1, MATCH(CL$16,Templates!$I$1:IJ$1,0)))</f>
        <v/>
      </c>
      <c r="CM118" s="55" t="str" cm="1">
        <f t="array" ref="CM118">IF(INDEX(Templates!$I$2:$FQ$152,ROW()-ROW(CM$20)+1, MATCH(CM$16,Templates!$I$1:IK$1,0))="","",INDEX(Templates!$I$2:$FQ$152,ROW()-ROW(CM$20)+1, MATCH(CM$16,Templates!$I$1:IK$1,0)))</f>
        <v>Chiller Pump 1</v>
      </c>
      <c r="CN118" s="55" t="str" cm="1">
        <f t="array" ref="CN118">IF(INDEX(Templates!$I$2:$FQ$152,ROW()-ROW(CN$20)+1, MATCH(CN$16,Templates!$I$1:IL$1,0))="","",INDEX(Templates!$I$2:$FQ$152,ROW()-ROW(CN$20)+1, MATCH(CN$16,Templates!$I$1:IL$1,0)))</f>
        <v/>
      </c>
      <c r="CO118" s="55" t="str" cm="1">
        <f t="array" ref="CO118">IF(INDEX(Templates!$I$2:$FQ$152,ROW()-ROW(CO$20)+1, MATCH(CO$16,Templates!$I$1:IM$1,0))="","",INDEX(Templates!$I$2:$FQ$152,ROW()-ROW(CO$20)+1, MATCH(CO$16,Templates!$I$1:IM$1,0)))</f>
        <v>Chiller Pump 1</v>
      </c>
      <c r="CP118" s="55" t="str" cm="1">
        <f t="array" ref="CP118">IF(INDEX(Templates!$I$2:$FQ$152,ROW()-ROW(CP$20)+1, MATCH(CP$16,Templates!$I$1:IN$1,0))="","",INDEX(Templates!$I$2:$FQ$152,ROW()-ROW(CP$20)+1, MATCH(CP$16,Templates!$I$1:IN$1,0)))</f>
        <v/>
      </c>
      <c r="CQ118" s="55" t="str" cm="1">
        <f t="array" ref="CQ118">IF(INDEX(Templates!$I$2:$FQ$152,ROW()-ROW(CQ$20)+1, MATCH(CQ$16,Templates!$I$1:IO$1,0))="","",INDEX(Templates!$I$2:$FQ$152,ROW()-ROW(CQ$20)+1, MATCH(CQ$16,Templates!$I$1:IO$1,0)))</f>
        <v/>
      </c>
      <c r="CR118" s="55" t="str" cm="1">
        <f t="array" ref="CR118">IF(INDEX(Templates!$I$2:$FQ$152,ROW()-ROW(CR$20)+1, MATCH(CR$16,Templates!$I$1:IP$1,0))="","",INDEX(Templates!$I$2:$FQ$152,ROW()-ROW(CR$20)+1, MATCH(CR$16,Templates!$I$1:IP$1,0)))</f>
        <v/>
      </c>
      <c r="CS118" s="55" t="str" cm="1">
        <f t="array" ref="CS118">IF(INDEX(Templates!$I$2:$FQ$152,ROW()-ROW(CS$20)+1, MATCH(CS$16,Templates!$I$1:IQ$1,0))="","",INDEX(Templates!$I$2:$FQ$152,ROW()-ROW(CS$20)+1, MATCH(CS$16,Templates!$I$1:IQ$1,0)))</f>
        <v/>
      </c>
      <c r="CT118" s="55" t="str" cm="1">
        <f t="array" ref="CT118">IF(INDEX(Templates!$I$2:$FQ$152,ROW()-ROW(CT$20)+1, MATCH(CT$16,Templates!$I$1:IR$1,0))="","",INDEX(Templates!$I$2:$FQ$152,ROW()-ROW(CT$20)+1, MATCH(CT$16,Templates!$I$1:IR$1,0)))</f>
        <v/>
      </c>
      <c r="CU118" s="55" t="str" cm="1">
        <f t="array" ref="CU118">IF(INDEX(Templates!$I$2:$FQ$152,ROW()-ROW(CU$20)+1, MATCH(CU$16,Templates!$I$1:IS$1,0))="","",INDEX(Templates!$I$2:$FQ$152,ROW()-ROW(CU$20)+1, MATCH(CU$16,Templates!$I$1:IS$1,0)))</f>
        <v/>
      </c>
      <c r="CV118" s="55" t="str" cm="1">
        <f t="array" ref="CV118">IF(INDEX(Templates!$I$2:$FQ$152,ROW()-ROW(CV$20)+1, MATCH(CV$16,Templates!$I$1:IT$1,0))="","",INDEX(Templates!$I$2:$FQ$152,ROW()-ROW(CV$20)+1, MATCH(CV$16,Templates!$I$1:IT$1,0)))</f>
        <v/>
      </c>
      <c r="CW118" s="55" t="str" cm="1">
        <f t="array" ref="CW118">IF(INDEX(Templates!$I$2:$FQ$152,ROW()-ROW(CW$20)+1, MATCH(CW$16,Templates!$I$1:IU$1,0))="","",INDEX(Templates!$I$2:$FQ$152,ROW()-ROW(CW$20)+1, MATCH(CW$16,Templates!$I$1:IU$1,0)))</f>
        <v>Chiller Pump 1</v>
      </c>
      <c r="CX118" s="55" t="str" cm="1">
        <f t="array" ref="CX118">IF(INDEX(Templates!$I$2:$FQ$152,ROW()-ROW(CX$20)+1, MATCH(CX$16,Templates!$I$1:IV$1,0))="","",INDEX(Templates!$I$2:$FQ$152,ROW()-ROW(CX$20)+1, MATCH(CX$16,Templates!$I$1:IV$1,0)))</f>
        <v>Chiller Pump 1</v>
      </c>
      <c r="CY118" s="55" t="str" cm="1">
        <f t="array" ref="CY118">IF(INDEX(Templates!$I$2:$FQ$152,ROW()-ROW(CY$20)+1, MATCH(CY$16,Templates!$I$1:IW$1,0))="","",INDEX(Templates!$I$2:$FQ$152,ROW()-ROW(CY$20)+1, MATCH(CY$16,Templates!$I$1:IW$1,0)))</f>
        <v>Chiller Pump 1</v>
      </c>
      <c r="CZ118" s="55" t="str" cm="1">
        <f t="array" ref="CZ118">IF(INDEX(Templates!$I$2:$FQ$152,ROW()-ROW(CZ$20)+1, MATCH(CZ$16,Templates!$I$1:IX$1,0))="","",INDEX(Templates!$I$2:$FQ$152,ROW()-ROW(CZ$20)+1, MATCH(CZ$16,Templates!$I$1:IX$1,0)))</f>
        <v>Secondary CHW Pump</v>
      </c>
      <c r="DA118" s="55" t="str" cm="1">
        <f t="array" ref="DA118">IF(INDEX(Templates!$I$2:$FQ$152,ROW()-ROW(DA$20)+1, MATCH(DA$16,Templates!$I$1:IY$1,0))="","",INDEX(Templates!$I$2:$FQ$152,ROW()-ROW(DA$20)+1, MATCH(DA$16,Templates!$I$1:IY$1,0)))</f>
        <v>Secondary CHW Pump</v>
      </c>
      <c r="DB118" s="55" t="str" cm="1">
        <f t="array" ref="DB118">IF(INDEX(Templates!$I$2:$FQ$152,ROW()-ROW(DB$20)+1, MATCH(DB$16,Templates!$I$1:IZ$1,0))="","",INDEX(Templates!$I$2:$FQ$152,ROW()-ROW(DB$20)+1, MATCH(DB$16,Templates!$I$1:IZ$1,0)))</f>
        <v>Chiller Pump 1</v>
      </c>
      <c r="DC118" s="55" t="str" cm="1">
        <f t="array" ref="DC118">IF(INDEX(Templates!$I$2:$FQ$152,ROW()-ROW(DC$20)+1, MATCH(DC$16,Templates!$I$1:JA$1,0))="","",INDEX(Templates!$I$2:$FQ$152,ROW()-ROW(DC$20)+1, MATCH(DC$16,Templates!$I$1:JA$1,0)))</f>
        <v>Chiller Pump 1</v>
      </c>
      <c r="DD118" s="55" t="str" cm="1">
        <f t="array" ref="DD118">IF(INDEX(Templates!$I$2:$FQ$152,ROW()-ROW(DD$20)+1, MATCH(DD$16,Templates!$I$1:JB$1,0))="","",INDEX(Templates!$I$2:$FQ$152,ROW()-ROW(DD$20)+1, MATCH(DD$16,Templates!$I$1:JB$1,0)))</f>
        <v/>
      </c>
      <c r="DE118" s="55" t="str" cm="1">
        <f t="array" ref="DE118">IF(INDEX(Templates!$I$2:$FQ$152,ROW()-ROW(DE$20)+1, MATCH(DE$16,Templates!$I$1:JC$1,0))="","",INDEX(Templates!$I$2:$FQ$152,ROW()-ROW(DE$20)+1, MATCH(DE$16,Templates!$I$1:JC$1,0)))</f>
        <v/>
      </c>
      <c r="DF118" s="55" t="str" cm="1">
        <f t="array" ref="DF118">IF(INDEX(Templates!$I$2:$FQ$152,ROW()-ROW(DF$20)+1, MATCH(DF$16,Templates!$I$1:JD$1,0))="","",INDEX(Templates!$I$2:$FQ$152,ROW()-ROW(DF$20)+1, MATCH(DF$16,Templates!$I$1:JD$1,0)))</f>
        <v>Chiller Pump 1</v>
      </c>
      <c r="DG118" s="55" t="str" cm="1">
        <f t="array" ref="DG118">IF(INDEX(Templates!$I$2:$FQ$152,ROW()-ROW(DG$20)+1, MATCH(DG$16,Templates!$I$1:JE$1,0))="","",INDEX(Templates!$I$2:$FQ$152,ROW()-ROW(DG$20)+1, MATCH(DG$16,Templates!$I$1:JE$1,0)))</f>
        <v>Chiller Pump 1</v>
      </c>
      <c r="DH118" s="55" t="str" cm="1">
        <f t="array" ref="DH118">IF(INDEX(Templates!$I$2:$FQ$152,ROW()-ROW(DH$20)+1, MATCH(DH$16,Templates!$I$1:JF$1,0))="","",INDEX(Templates!$I$2:$FQ$152,ROW()-ROW(DH$20)+1, MATCH(DH$16,Templates!$I$1:JF$1,0)))</f>
        <v/>
      </c>
      <c r="DI118" s="55" t="str" cm="1">
        <f t="array" ref="DI118">IF(INDEX(Templates!$I$2:$FQ$152,ROW()-ROW(DI$20)+1, MATCH(DI$16,Templates!$I$1:JG$1,0))="","",INDEX(Templates!$I$2:$FQ$152,ROW()-ROW(DI$20)+1, MATCH(DI$16,Templates!$I$1:JG$1,0)))</f>
        <v/>
      </c>
      <c r="DJ118" s="55" t="str" cm="1">
        <f t="array" ref="DJ118">IF(INDEX(Templates!$I$2:$FQ$152,ROW()-ROW(DJ$20)+1, MATCH(DJ$16,Templates!$I$1:JH$1,0))="","",INDEX(Templates!$I$2:$FQ$152,ROW()-ROW(DJ$20)+1, MATCH(DJ$16,Templates!$I$1:JH$1,0)))</f>
        <v>Chiller Pump 1</v>
      </c>
      <c r="DK118" s="55" t="str" cm="1">
        <f t="array" ref="DK118">IF(INDEX(Templates!$I$2:$FQ$152,ROW()-ROW(DK$20)+1, MATCH(DK$16,Templates!$I$1:JI$1,0))="","",INDEX(Templates!$I$2:$FQ$152,ROW()-ROW(DK$20)+1, MATCH(DK$16,Templates!$I$1:JI$1,0)))</f>
        <v>Chiller Pump 1</v>
      </c>
      <c r="DL118" s="55" t="str" cm="1">
        <f t="array" ref="DL118">IF(INDEX(Templates!$I$2:$FQ$152,ROW()-ROW(DL$20)+1, MATCH(DL$16,Templates!$I$1:JJ$1,0))="","",INDEX(Templates!$I$2:$FQ$152,ROW()-ROW(DL$20)+1, MATCH(DL$16,Templates!$I$1:JJ$1,0)))</f>
        <v>Chiller Pump 1</v>
      </c>
      <c r="DM118" s="55" t="str" cm="1">
        <f t="array" ref="DM118">IF(INDEX(Templates!$I$2:$FQ$152,ROW()-ROW(DM$20)+1, MATCH(DM$16,Templates!$I$1:JK$1,0))="","",INDEX(Templates!$I$2:$FQ$152,ROW()-ROW(DM$20)+1, MATCH(DM$16,Templates!$I$1:JK$1,0)))</f>
        <v>Chiller Pump 1</v>
      </c>
      <c r="DN118" s="55" t="str" cm="1">
        <f t="array" ref="DN118">IF(INDEX(Templates!$I$2:$FQ$152,ROW()-ROW(DN$20)+1, MATCH(DN$16,Templates!$I$1:JL$1,0))="","",INDEX(Templates!$I$2:$FQ$152,ROW()-ROW(DN$20)+1, MATCH(DN$16,Templates!$I$1:JL$1,0)))</f>
        <v/>
      </c>
      <c r="DO118" s="55" t="str" cm="1">
        <f t="array" ref="DO118">IF(INDEX(Templates!$I$2:$FQ$152,ROW()-ROW(DO$20)+1, MATCH(DO$16,Templates!$I$1:JM$1,0))="","",INDEX(Templates!$I$2:$FQ$152,ROW()-ROW(DO$20)+1, MATCH(DO$16,Templates!$I$1:JM$1,0)))</f>
        <v>Chiller Pump 1</v>
      </c>
      <c r="DP118" s="55" t="str" cm="1">
        <f t="array" ref="DP118">IF(INDEX(Templates!$I$2:$FQ$152,ROW()-ROW(DP$20)+1, MATCH(DP$16,Templates!$I$1:JN$1,0))="","",INDEX(Templates!$I$2:$FQ$152,ROW()-ROW(DP$20)+1, MATCH(DP$16,Templates!$I$1:JN$1,0)))</f>
        <v/>
      </c>
      <c r="DQ118" s="55" t="str" cm="1">
        <f t="array" ref="DQ118">IF(INDEX(Templates!$I$2:$FQ$152,ROW()-ROW(DQ$20)+1, MATCH(DQ$16,Templates!$I$1:JO$1,0))="","",INDEX(Templates!$I$2:$FQ$152,ROW()-ROW(DQ$20)+1, MATCH(DQ$16,Templates!$I$1:JO$1,0)))</f>
        <v>Chiller Pump 1</v>
      </c>
      <c r="DR118" s="55" t="str" cm="1">
        <f t="array" ref="DR118">IF(INDEX(Templates!$I$2:$FQ$152,ROW()-ROW(DR$20)+1, MATCH(DR$16,Templates!$I$1:JP$1,0))="","",INDEX(Templates!$I$2:$FQ$152,ROW()-ROW(DR$20)+1, MATCH(DR$16,Templates!$I$1:JP$1,0)))</f>
        <v/>
      </c>
      <c r="DS118" s="55" t="str" cm="1">
        <f t="array" ref="DS118">IF(INDEX(Templates!$I$2:$FQ$152,ROW()-ROW(DS$20)+1, MATCH(DS$16,Templates!$I$1:JQ$1,0))="","",INDEX(Templates!$I$2:$FQ$152,ROW()-ROW(DS$20)+1, MATCH(DS$16,Templates!$I$1:JQ$1,0)))</f>
        <v>Chiller Pump 1</v>
      </c>
      <c r="DT118" s="55" t="str" cm="1">
        <f t="array" ref="DT118">IF(INDEX(Templates!$I$2:$FQ$152,ROW()-ROW(DT$20)+1, MATCH(DT$16,Templates!$I$1:JR$1,0))="","",INDEX(Templates!$I$2:$FQ$152,ROW()-ROW(DT$20)+1, MATCH(DT$16,Templates!$I$1:JR$1,0)))</f>
        <v/>
      </c>
      <c r="DU118" s="55" t="str" cm="1">
        <f t="array" ref="DU118">IF(INDEX(Templates!$I$2:$FQ$152,ROW()-ROW(DU$20)+1, MATCH(DU$16,Templates!$I$1:JP$1,0))="","",INDEX(Templates!$I$2:$FQ$152,ROW()-ROW(DU$20)+1, MATCH(DU$16,Templates!$I$1:JP$1,0)))</f>
        <v/>
      </c>
      <c r="DV118" s="55" t="str" cm="1">
        <f t="array" ref="DV118">IF(INDEX(Templates!$I$2:$FQ$152,ROW()-ROW(DV$20)+1, MATCH(DV$16,Templates!$I$1:JQ$1,0))="","",INDEX(Templates!$I$2:$FQ$152,ROW()-ROW(DV$20)+1, MATCH(DV$16,Templates!$I$1:JQ$1,0)))</f>
        <v/>
      </c>
      <c r="DW118" s="55" t="str" cm="1">
        <f t="array" ref="DW118">IF(INDEX(Templates!$I$2:$FQ$152,ROW()-ROW(DW$20)+1, MATCH(DW$16,Templates!$I$1:JR$1,0))="","",INDEX(Templates!$I$2:$FQ$152,ROW()-ROW(DW$20)+1, MATCH(DW$16,Templates!$I$1:JR$1,0)))</f>
        <v/>
      </c>
      <c r="DX118" s="55" t="str" cm="1">
        <f t="array" ref="DX118">IF(INDEX(Templates!$I$2:$FQ$152,ROW()-ROW(DX$20)+1, MATCH(DX$16,Templates!$I$1:JS$1,0))="","",INDEX(Templates!$I$2:$FQ$152,ROW()-ROW(DX$20)+1, MATCH(DX$16,Templates!$I$1:JS$1,0)))</f>
        <v/>
      </c>
      <c r="DY118" s="55" t="str" cm="1">
        <f t="array" ref="DY118">IF(INDEX(Templates!$I$2:$FQ$152,ROW()-ROW(DY$20)+1, MATCH(DY$16,Templates!$I$1:JT$1,0))="","",INDEX(Templates!$I$2:$FQ$152,ROW()-ROW(DY$20)+1, MATCH(DY$16,Templates!$I$1:JT$1,0)))</f>
        <v>Chiller Pump 1</v>
      </c>
      <c r="DZ118" s="55" t="str" cm="1">
        <f t="array" ref="DZ118">IF(INDEX(Templates!$I$2:$FQ$152,ROW()-ROW(DZ$20)+1, MATCH(DZ$16,Templates!$I$1:JU$1,0))="","",INDEX(Templates!$I$2:$FQ$152,ROW()-ROW(DZ$20)+1, MATCH(DZ$16,Templates!$I$1:JU$1,0)))</f>
        <v>Chiller Pump 1</v>
      </c>
      <c r="EA118" s="55" t="str" cm="1">
        <f t="array" ref="EA118">IF(INDEX(Templates!$I$2:$FQ$152,ROW()-ROW(EA$20)+1, MATCH(EA$16,Templates!$I$1:JV$1,0))="","",INDEX(Templates!$I$2:$FQ$152,ROW()-ROW(EA$20)+1, MATCH(EA$16,Templates!$I$1:JV$1,0)))</f>
        <v/>
      </c>
      <c r="EB118" s="55" t="str" cm="1">
        <f t="array" ref="EB118">IF(INDEX(Templates!$I$2:$FQ$152,ROW()-ROW(EB$20)+1, MATCH(EB$16,Templates!$I$1:JW$1,0))="","",INDEX(Templates!$I$2:$FQ$152,ROW()-ROW(EB$20)+1, MATCH(EB$16,Templates!$I$1:JW$1,0)))</f>
        <v/>
      </c>
      <c r="EC118" s="55" t="str" cm="1">
        <f t="array" ref="EC118">IF(INDEX(Templates!$I$2:$FQ$152,ROW()-ROW(EC$20)+1, MATCH(EC$16,Templates!$I$1:JX$1,0))="","",INDEX(Templates!$I$2:$FQ$152,ROW()-ROW(EC$20)+1, MATCH(EC$16,Templates!$I$1:JX$1,0)))</f>
        <v>Chiller Pump 1</v>
      </c>
      <c r="ED118" s="55" t="str" cm="1">
        <f t="array" ref="ED118">IF(INDEX(Templates!$I$2:$FQ$152,ROW()-ROW(ED$20)+1, MATCH(ED$16,Templates!$I$1:JY$1,0))="","",INDEX(Templates!$I$2:$FQ$152,ROW()-ROW(ED$20)+1, MATCH(ED$16,Templates!$I$1:JY$1,0)))</f>
        <v>Chiller Pump 1</v>
      </c>
      <c r="EE118" s="55"/>
      <c r="EF118" s="55"/>
      <c r="EG118" s="55"/>
      <c r="EH118" s="55"/>
      <c r="EI118" s="55"/>
      <c r="EJ118" s="55"/>
      <c r="EK118" s="55"/>
      <c r="EL118" s="55"/>
      <c r="EM118" s="55"/>
      <c r="EN118" s="55"/>
      <c r="EO118" s="55"/>
      <c r="EP118" s="55"/>
      <c r="EQ118" s="55"/>
      <c r="ER118" s="55"/>
      <c r="ES118" s="55"/>
      <c r="ET118" s="55"/>
      <c r="EU118" s="55"/>
      <c r="EV118" s="55"/>
      <c r="EW118" s="55"/>
      <c r="EX118" s="55"/>
      <c r="EY118" s="55"/>
      <c r="EZ118" s="55"/>
      <c r="FA118" s="55"/>
      <c r="FB118" s="55"/>
      <c r="FC118" s="55"/>
      <c r="FD118" s="55"/>
      <c r="FE118" s="55"/>
      <c r="FF118" s="55"/>
      <c r="FG118" s="55"/>
      <c r="FH118" s="55"/>
      <c r="FI118" s="55"/>
      <c r="FJ118" s="55"/>
      <c r="FK118" s="55"/>
      <c r="FL118" s="55"/>
      <c r="FM118" s="55"/>
      <c r="FN118" s="55"/>
      <c r="FO118" s="55"/>
      <c r="FP118" s="55"/>
      <c r="FQ118" s="55"/>
      <c r="FR118" s="55"/>
      <c r="FS118" s="55"/>
      <c r="FT118" s="55"/>
      <c r="FU118" s="55"/>
      <c r="FV118" s="55"/>
      <c r="FW118" s="55"/>
      <c r="FX118" s="55"/>
      <c r="FY118" s="55"/>
      <c r="FZ118" s="55"/>
      <c r="GA118" s="55"/>
      <c r="GB118" s="55"/>
      <c r="GC118" s="55"/>
      <c r="GD118" s="55"/>
      <c r="GE118" s="55"/>
      <c r="GF118" s="55"/>
      <c r="GG118" s="55"/>
      <c r="GH118" s="55"/>
      <c r="GI118" s="55"/>
      <c r="GJ118" s="55"/>
      <c r="GK118" s="55"/>
      <c r="GL118" s="55"/>
      <c r="GM118" s="55"/>
      <c r="GN118" s="55"/>
      <c r="GO118" s="83"/>
      <c r="GP118" s="83"/>
      <c r="GQ118" s="83"/>
      <c r="GR118" s="83"/>
      <c r="GS118" s="83"/>
      <c r="GT118" s="83"/>
      <c r="GU118" s="83"/>
      <c r="GV118" s="83"/>
      <c r="GW118" s="83"/>
    </row>
    <row r="119" spans="1:205" s="24" customFormat="1" x14ac:dyDescent="0.55000000000000004">
      <c r="A119" s="41" t="s">
        <v>763</v>
      </c>
      <c r="B119" s="6" t="s">
        <v>768</v>
      </c>
      <c r="C119" s="66" t="str" cm="1">
        <f t="array" ref="C119">IF(INDEX(Templates!A$2:A$153,ROW()-ROW($20:$20)+1)="","",INDEX(Templates!A$2:A$153,ROW()-ROW($20:$20)+1))</f>
        <v>JSON_PATH:pumps[1]</v>
      </c>
      <c r="D119" s="66" t="str" cm="1">
        <f t="array" ref="D119">IF(INDEX(Templates!B$2:B$153,ROW()-ROW($20:$20)+1)="","",INDEX(Templates!B$2:B$153,ROW()-ROW($20:$20)+1))</f>
        <v>loop_or_piping</v>
      </c>
      <c r="E119" s="66" t="str" cm="1">
        <f t="array" ref="E119">IF(INDEX(Templates!C$2:C$153,ROW()-ROW($20:$20)+1)="","",INDEX(Templates!C$2:C$153,ROW()-ROW($20:$20)+1))</f>
        <v/>
      </c>
      <c r="F119" s="127" t="str" cm="1">
        <f t="array" ref="F119">IF(INDEX(Templates!D$2:D$153,ROW()-ROW($20:$20)+1)="","",INDEX(Templates!D$2:D$153,ROW()-ROW($20:$20)+1))</f>
        <v/>
      </c>
      <c r="G119" s="116" t="str" cm="1">
        <f t="array" ref="G119">IF(INDEX(Templates!E$2:E$153,ROW()-ROW($20:$20)+1)="","",INDEX(Templates!E$2:E$153,ROW()-ROW($20:$20)+1))</f>
        <v>Pump</v>
      </c>
      <c r="H119" s="68" t="str" cm="1">
        <f t="array" ref="H119">IF(INDEX(Templates!F$2:F$153,ROW()-ROW($20:$20)+1)="","",INDEX(Templates!F$2:F$153,ROW()-ROW($20:$20)+1))</f>
        <v>Pump 2</v>
      </c>
      <c r="I119" s="68" t="str" cm="1">
        <f t="array" ref="I119">IF(INDEX(Templates!G$2:G$153,ROW()-ROW($20:$20)+1)="","",INDEX(Templates!G$2:G$153,ROW()-ROW($20:$20)+1))</f>
        <v>ASHRAE229 1</v>
      </c>
      <c r="J119" s="68" t="str" cm="1">
        <f t="array" ref="J119">IF(INDEX(Templates!H$2:H$153,ROW()-ROW($20:$20)+1)="","",INDEX(Templates!H$2:H$153,ROW()-ROW($20:$20)+1))</f>
        <v>loop_or_piping</v>
      </c>
      <c r="K119" s="69" t="s">
        <v>765</v>
      </c>
      <c r="L119" s="69" t="s">
        <v>765</v>
      </c>
      <c r="M119" s="55" t="str" cm="1">
        <f t="array" ref="M119">IF(INDEX(Templates!$I$2:$FQ$152,ROW()-ROW(M$20)+1, MATCH(M$16,Templates!$I$1:FQ$1,0))="","",INDEX(Templates!$I$2:$FQ$152,ROW()-ROW(M$20)+1, MATCH(M$16,Templates!$I$1:FQ$1,0)))</f>
        <v/>
      </c>
      <c r="N119" s="55" t="str" cm="1">
        <f t="array" ref="N119">IF(INDEX(Templates!$I$2:$FQ$152,ROW()-ROW(N$20)+1, MATCH(N$16,Templates!$I$1:FR$1,0))="","",INDEX(Templates!$I$2:$FQ$152,ROW()-ROW(N$20)+1, MATCH(N$16,Templates!$I$1:FR$1,0)))</f>
        <v/>
      </c>
      <c r="O119" s="55" t="str" cm="1">
        <f t="array" ref="O119">IF(INDEX(Templates!$I$2:$FQ$152,ROW()-ROW(O$20)+1, MATCH(O$16,Templates!$I$1:FS$1,0))="","",INDEX(Templates!$I$2:$FQ$152,ROW()-ROW(O$20)+1, MATCH(O$16,Templates!$I$1:FS$1,0)))</f>
        <v/>
      </c>
      <c r="P119" s="55" t="str" cm="1">
        <f t="array" ref="P119">IF(INDEX(Templates!$I$2:$FQ$152,ROW()-ROW(P$20)+1, MATCH(P$16,Templates!$I$1:FT$1,0))="","",INDEX(Templates!$I$2:$FQ$152,ROW()-ROW(P$20)+1, MATCH(P$16,Templates!$I$1:FT$1,0)))</f>
        <v/>
      </c>
      <c r="Q119" s="55" t="str" cm="1">
        <f t="array" ref="Q119">IF(INDEX(Templates!$I$2:$FQ$152,ROW()-ROW(Q$20)+1, MATCH(Q$16,Templates!$I$1:FU$1,0))="","",INDEX(Templates!$I$2:$FQ$152,ROW()-ROW(Q$20)+1, MATCH(Q$16,Templates!$I$1:FU$1,0)))</f>
        <v/>
      </c>
      <c r="R119" s="55" t="str" cm="1">
        <f t="array" ref="R119">IF(INDEX(Templates!$I$2:$FQ$152,ROW()-ROW(R$20)+1, MATCH(R$16,Templates!$I$1:FV$1,0))="","",INDEX(Templates!$I$2:$FQ$152,ROW()-ROW(R$20)+1, MATCH(R$16,Templates!$I$1:FV$1,0)))</f>
        <v>Chilled Water Loop 1</v>
      </c>
      <c r="S119" s="55" t="str" cm="1">
        <f t="array" ref="S119">IF(INDEX(Templates!$I$2:$FQ$152,ROW()-ROW(S$20)+1, MATCH(S$16,Templates!$I$1:FW$1,0))="","",INDEX(Templates!$I$2:$FQ$152,ROW()-ROW(S$20)+1, MATCH(S$16,Templates!$I$1:FW$1,0)))</f>
        <v>Chilled Water Loop 1</v>
      </c>
      <c r="T119" s="55" t="str" cm="1">
        <f t="array" ref="T119">IF(INDEX(Templates!$I$2:$FQ$152,ROW()-ROW(T$20)+1, MATCH(T$16,Templates!$I$1:FX$1,0))="","",INDEX(Templates!$I$2:$FQ$152,ROW()-ROW(T$20)+1, MATCH(T$16,Templates!$I$1:FX$1,0)))</f>
        <v>Chilled Water Loop 1</v>
      </c>
      <c r="U119" s="55" t="str" cm="1">
        <f t="array" ref="U119">IF(INDEX(Templates!$I$2:$FQ$152,ROW()-ROW(U$20)+1, MATCH(U$16,Templates!$I$1:FY$1,0))="","",INDEX(Templates!$I$2:$FQ$152,ROW()-ROW(U$20)+1, MATCH(U$16,Templates!$I$1:FY$1,0)))</f>
        <v>Chilled Water Loop 1</v>
      </c>
      <c r="V119" s="55" t="str" cm="1">
        <f t="array" ref="V119">IF(INDEX(Templates!$I$2:$FQ$152,ROW()-ROW(V$20)+1, MATCH(V$16,Templates!$I$1:FZ$1,0))="","",INDEX(Templates!$I$2:$FQ$152,ROW()-ROW(V$20)+1, MATCH(V$16,Templates!$I$1:FZ$1,0)))</f>
        <v>Chilled Water Loop 1</v>
      </c>
      <c r="W119" s="55" t="str" cm="1">
        <f t="array" ref="W119">IF(INDEX(Templates!$I$2:$FQ$152,ROW()-ROW(W$20)+1, MATCH(W$16,Templates!$I$1:GA$1,0))="","",INDEX(Templates!$I$2:$FQ$152,ROW()-ROW(W$20)+1, MATCH(W$16,Templates!$I$1:GA$1,0)))</f>
        <v>Chilled Water Loop 1</v>
      </c>
      <c r="X119" s="55" t="str" cm="1">
        <f t="array" ref="X119">IF(INDEX(Templates!$I$2:$FQ$152,ROW()-ROW(X$20)+1, MATCH(X$16,Templates!$I$1:GB$1,0))="","",INDEX(Templates!$I$2:$FQ$152,ROW()-ROW(X$20)+1, MATCH(X$16,Templates!$I$1:GB$1,0)))</f>
        <v/>
      </c>
      <c r="Y119" s="55" t="str" cm="1">
        <f t="array" ref="Y119">IF(INDEX(Templates!$I$2:$FQ$152,ROW()-ROW(Y$20)+1, MATCH(Y$16,Templates!$I$1:GC$1,0))="","",INDEX(Templates!$I$2:$FQ$152,ROW()-ROW(Y$20)+1, MATCH(Y$16,Templates!$I$1:GC$1,0)))</f>
        <v/>
      </c>
      <c r="Z119" s="55" t="str" cm="1">
        <f t="array" ref="Z119">IF(INDEX(Templates!$I$2:$FQ$152,ROW()-ROW(Z$20)+1, MATCH(Z$16,Templates!$I$1:GD$1,0))="","",INDEX(Templates!$I$2:$FQ$152,ROW()-ROW(Z$20)+1, MATCH(Z$16,Templates!$I$1:GD$1,0)))</f>
        <v/>
      </c>
      <c r="AA119" s="55" t="str" cm="1">
        <f t="array" ref="AA119">IF(INDEX(Templates!$I$2:$FQ$152,ROW()-ROW(AA$20)+1, MATCH(AA$16,Templates!$I$1:GE$1,0))="","",INDEX(Templates!$I$2:$FQ$152,ROW()-ROW(AA$20)+1, MATCH(AA$16,Templates!$I$1:GE$1,0)))</f>
        <v/>
      </c>
      <c r="AB119" s="55" t="str" cm="1">
        <f t="array" ref="AB119">IF(INDEX(Templates!$I$2:$FQ$152,ROW()-ROW(AB$20)+1, MATCH(AB$16,Templates!$I$1:GF$1,0))="","",INDEX(Templates!$I$2:$FQ$152,ROW()-ROW(AB$20)+1, MATCH(AB$16,Templates!$I$1:GF$1,0)))</f>
        <v/>
      </c>
      <c r="AC119" s="55" t="str" cm="1">
        <f t="array" ref="AC119">IF(INDEX(Templates!$I$2:$FQ$152,ROW()-ROW(AC$20)+1, MATCH(AC$16,Templates!$I$1:GG$1,0))="","",INDEX(Templates!$I$2:$FQ$152,ROW()-ROW(AC$20)+1, MATCH(AC$16,Templates!$I$1:GG$1,0)))</f>
        <v/>
      </c>
      <c r="AD119" s="55" t="str" cm="1">
        <f t="array" ref="AD119">IF(INDEX(Templates!$I$2:$FQ$152,ROW()-ROW(AD$20)+1, MATCH(AD$16,Templates!$I$1:GH$1,0))="","",INDEX(Templates!$I$2:$FQ$152,ROW()-ROW(AD$20)+1, MATCH(AD$16,Templates!$I$1:GH$1,0)))</f>
        <v/>
      </c>
      <c r="AE119" s="55" t="str" cm="1">
        <f t="array" ref="AE119">IF(INDEX(Templates!$I$2:$FQ$152,ROW()-ROW(AE$20)+1, MATCH(AE$16,Templates!$I$1:GI$1,0))="","",INDEX(Templates!$I$2:$FQ$152,ROW()-ROW(AE$20)+1, MATCH(AE$16,Templates!$I$1:GI$1,0)))</f>
        <v/>
      </c>
      <c r="AF119" s="55" t="str" cm="1">
        <f t="array" ref="AF119">IF(INDEX(Templates!$I$2:$FQ$152,ROW()-ROW(AF$20)+1, MATCH(AF$16,Templates!$I$1:GJ$1,0))="","",INDEX(Templates!$I$2:$FQ$152,ROW()-ROW(AF$20)+1, MATCH(AF$16,Templates!$I$1:GJ$1,0)))</f>
        <v>Chiller Loop 1</v>
      </c>
      <c r="AG119" s="55" t="str" cm="1">
        <f t="array" ref="AG119">IF(INDEX(Templates!$I$2:$FQ$152,ROW()-ROW(AG$20)+1, MATCH(AG$16,Templates!$I$1:GK$1,0))="","",INDEX(Templates!$I$2:$FQ$152,ROW()-ROW(AG$20)+1, MATCH(AG$16,Templates!$I$1:GK$1,0)))</f>
        <v>Chiller Loop 1</v>
      </c>
      <c r="AH119" s="55" t="str" cm="1">
        <f t="array" ref="AH119">IF(INDEX(Templates!$I$2:$FQ$152,ROW()-ROW(AH$20)+1, MATCH(AH$16,Templates!$I$1:GL$1,0))="","",INDEX(Templates!$I$2:$FQ$152,ROW()-ROW(AH$20)+1, MATCH(AH$16,Templates!$I$1:GL$1,0)))</f>
        <v/>
      </c>
      <c r="AI119" s="55" t="str" cm="1">
        <f t="array" ref="AI119">IF(INDEX(Templates!$I$2:$FQ$152,ROW()-ROW(AI$20)+1, MATCH(AI$16,Templates!$I$1:GM$1,0))="","",INDEX(Templates!$I$2:$FQ$152,ROW()-ROW(AI$20)+1, MATCH(AI$16,Templates!$I$1:GM$1,0)))</f>
        <v/>
      </c>
      <c r="AJ119" s="55" t="str" cm="1">
        <f t="array" ref="AJ119">IF(INDEX(Templates!$I$2:$FQ$152,ROW()-ROW(AJ$20)+1, MATCH(AJ$16,Templates!$I$1:GN$1,0))="","",INDEX(Templates!$I$2:$FQ$152,ROW()-ROW(AJ$20)+1, MATCH(AJ$16,Templates!$I$1:GN$1,0)))</f>
        <v/>
      </c>
      <c r="AK119" s="55" t="str" cm="1">
        <f t="array" ref="AK119">IF(INDEX(Templates!$I$2:$FQ$152,ROW()-ROW(AK$20)+1, MATCH(AK$16,Templates!$I$1:GO$1,0))="","",INDEX(Templates!$I$2:$FQ$152,ROW()-ROW(AK$20)+1, MATCH(AK$16,Templates!$I$1:GO$1,0)))</f>
        <v>Chiller Loop 1</v>
      </c>
      <c r="AL119" s="55" t="str" cm="1">
        <f t="array" ref="AL119">IF(INDEX(Templates!$I$2:$FQ$152,ROW()-ROW(AL$20)+1, MATCH(AL$16,Templates!$I$1:GP$1,0))="","",INDEX(Templates!$I$2:$FQ$152,ROW()-ROW(AL$20)+1, MATCH(AL$16,Templates!$I$1:GP$1,0)))</f>
        <v>Chiller Loop 1</v>
      </c>
      <c r="AM119" s="55" t="str" cm="1">
        <f t="array" ref="AM119">IF(INDEX(Templates!$I$2:$FQ$152,ROW()-ROW(AM$20)+1, MATCH(AM$16,Templates!$I$1:GQ$1,0))="","",INDEX(Templates!$I$2:$FQ$152,ROW()-ROW(AM$20)+1, MATCH(AM$16,Templates!$I$1:GQ$1,0)))</f>
        <v>Chiller Loop 1</v>
      </c>
      <c r="AN119" s="55" t="str" cm="1">
        <f t="array" ref="AN119">IF(INDEX(Templates!$I$2:$FQ$152,ROW()-ROW(AN$20)+1, MATCH(AN$16,Templates!$I$1:GR$1,0))="","",INDEX(Templates!$I$2:$FQ$152,ROW()-ROW(AN$20)+1, MATCH(AN$16,Templates!$I$1:GR$1,0)))</f>
        <v>Chiller Loop 1</v>
      </c>
      <c r="AO119" s="55" t="str" cm="1">
        <f t="array" ref="AO119">IF(INDEX(Templates!$I$2:$FQ$152,ROW()-ROW(AO$20)+1, MATCH(AO$16,Templates!$I$1:GS$1,0))="","",INDEX(Templates!$I$2:$FQ$152,ROW()-ROW(AO$20)+1, MATCH(AO$16,Templates!$I$1:GS$1,0)))</f>
        <v>Chiller Loop 1</v>
      </c>
      <c r="AP119" s="55" t="str" cm="1">
        <f t="array" ref="AP119">IF(INDEX(Templates!$I$2:$FQ$152,ROW()-ROW(AP$20)+1, MATCH(AP$16,Templates!$I$1:GT$1,0))="","",INDEX(Templates!$I$2:$FQ$152,ROW()-ROW(AP$20)+1, MATCH(AP$16,Templates!$I$1:GT$1,0)))</f>
        <v>Chiller Loop 1</v>
      </c>
      <c r="AQ119" s="55" t="str" cm="1">
        <f t="array" ref="AQ119">IF(INDEX(Templates!$I$2:$FQ$152,ROW()-ROW(AQ$20)+1, MATCH(AQ$16,Templates!$I$1:GU$1,0))="","",INDEX(Templates!$I$2:$FQ$152,ROW()-ROW(AQ$20)+1, MATCH(AQ$16,Templates!$I$1:GU$1,0)))</f>
        <v/>
      </c>
      <c r="AR119" s="55" t="str" cm="1">
        <f t="array" ref="AR119">IF(INDEX(Templates!$I$2:$FQ$152,ROW()-ROW(AR$20)+1, MATCH(AR$16,Templates!$I$1:GV$1,0))="","",INDEX(Templates!$I$2:$FQ$152,ROW()-ROW(AR$20)+1, MATCH(AR$16,Templates!$I$1:GV$1,0)))</f>
        <v/>
      </c>
      <c r="AS119" s="55" t="str" cm="1">
        <f t="array" ref="AS119">IF(INDEX(Templates!$I$2:$FQ$152,ROW()-ROW(AS$20)+1, MATCH(AS$16,Templates!$I$1:GW$1,0))="","",INDEX(Templates!$I$2:$FQ$152,ROW()-ROW(AS$20)+1, MATCH(AS$16,Templates!$I$1:GW$1,0)))</f>
        <v/>
      </c>
      <c r="AT119" s="55" t="str" cm="1">
        <f t="array" ref="AT119">IF(INDEX(Templates!$I$2:$FQ$152,ROW()-ROW(AT$20)+1, MATCH(AT$16,Templates!$I$1:GX$1,0))="","",INDEX(Templates!$I$2:$FQ$152,ROW()-ROW(AT$20)+1, MATCH(AT$16,Templates!$I$1:GX$1,0)))</f>
        <v/>
      </c>
      <c r="AU119" s="55" t="str" cm="1">
        <f t="array" ref="AU119">IF(INDEX(Templates!$I$2:$FQ$152,ROW()-ROW(AU$20)+1, MATCH(AU$16,Templates!$I$1:GY$1,0))="","",INDEX(Templates!$I$2:$FQ$152,ROW()-ROW(AU$20)+1, MATCH(AU$16,Templates!$I$1:GY$1,0)))</f>
        <v/>
      </c>
      <c r="AV119" s="55" t="str" cm="1">
        <f t="array" ref="AV119">IF(INDEX(Templates!$I$2:$FQ$152,ROW()-ROW(AV$20)+1, MATCH(AV$16,Templates!$I$1:GZ$1,0))="","",INDEX(Templates!$I$2:$FQ$152,ROW()-ROW(AV$20)+1, MATCH(AV$16,Templates!$I$1:GZ$1,0)))</f>
        <v>Secondary CHW Loop 1</v>
      </c>
      <c r="AW119" s="55" t="str" cm="1">
        <f t="array" ref="AW119">IF(INDEX(Templates!$I$2:$FQ$152,ROW()-ROW(AW$20)+1, MATCH(AW$16,Templates!$I$1:HA$1,0))="","",INDEX(Templates!$I$2:$FQ$152,ROW()-ROW(AW$20)+1, MATCH(AW$16,Templates!$I$1:HA$1,0)))</f>
        <v/>
      </c>
      <c r="AX119" s="55" t="str" cm="1">
        <f t="array" ref="AX119">IF(INDEX(Templates!$I$2:$FQ$152,ROW()-ROW(AX$20)+1, MATCH(AX$16,Templates!$I$1:HB$1,0))="","",INDEX(Templates!$I$2:$FQ$152,ROW()-ROW(AX$20)+1, MATCH(AX$16,Templates!$I$1:HB$1,0)))</f>
        <v/>
      </c>
      <c r="AY119" s="55" t="str" cm="1">
        <f t="array" ref="AY119">IF(INDEX(Templates!$I$2:$FQ$152,ROW()-ROW(AY$20)+1, MATCH(AY$16,Templates!$I$1:HC$1,0))="","",INDEX(Templates!$I$2:$FQ$152,ROW()-ROW(AY$20)+1, MATCH(AY$16,Templates!$I$1:HC$1,0)))</f>
        <v/>
      </c>
      <c r="AZ119" s="55" t="str" cm="1">
        <f t="array" ref="AZ119">IF(INDEX(Templates!$I$2:$FQ$152,ROW()-ROW(AZ$20)+1, MATCH(AZ$16,Templates!$I$1:HD$1,0))="","",INDEX(Templates!$I$2:$FQ$152,ROW()-ROW(AZ$20)+1, MATCH(AZ$16,Templates!$I$1:HD$1,0)))</f>
        <v/>
      </c>
      <c r="BA119" s="55" t="str" cm="1">
        <f t="array" ref="BA119">IF(INDEX(Templates!$I$2:$FQ$152,ROW()-ROW(BA$20)+1, MATCH(BA$16,Templates!$I$1:HE$1,0))="","",INDEX(Templates!$I$2:$FQ$152,ROW()-ROW(BA$20)+1, MATCH(BA$16,Templates!$I$1:HE$1,0)))</f>
        <v/>
      </c>
      <c r="BB119" s="55" t="str" cm="1">
        <f t="array" ref="BB119">IF(INDEX(Templates!$I$2:$FQ$152,ROW()-ROW(BB$20)+1, MATCH(BB$16,Templates!$I$1:HF$1,0))="","",INDEX(Templates!$I$2:$FQ$152,ROW()-ROW(BB$20)+1, MATCH(BB$16,Templates!$I$1:HF$1,0)))</f>
        <v/>
      </c>
      <c r="BC119" s="55" t="str" cm="1">
        <f t="array" ref="BC119">IF(INDEX(Templates!$I$2:$FQ$152,ROW()-ROW(BC$20)+1, MATCH(BC$16,Templates!$I$1:HG$1,0))="","",INDEX(Templates!$I$2:$FQ$152,ROW()-ROW(BC$20)+1, MATCH(BC$16,Templates!$I$1:HG$1,0)))</f>
        <v/>
      </c>
      <c r="BD119" s="55" t="str" cm="1">
        <f t="array" ref="BD119">IF(INDEX(Templates!$I$2:$FQ$152,ROW()-ROW(BD$20)+1, MATCH(BD$16,Templates!$I$1:HH$1,0))="","",INDEX(Templates!$I$2:$FQ$152,ROW()-ROW(BD$20)+1, MATCH(BD$16,Templates!$I$1:HH$1,0)))</f>
        <v/>
      </c>
      <c r="BE119" s="55" t="str" cm="1">
        <f t="array" ref="BE119">IF(INDEX(Templates!$I$2:$FQ$152,ROW()-ROW(BE$20)+1, MATCH(BE$16,Templates!$I$1:HI$1,0))="","",INDEX(Templates!$I$2:$FQ$152,ROW()-ROW(BE$20)+1, MATCH(BE$16,Templates!$I$1:HI$1,0)))</f>
        <v>Secondary CHW Loop 1</v>
      </c>
      <c r="BF119" s="55" t="str" cm="1">
        <f t="array" ref="BF119">IF(INDEX(Templates!$I$2:$FQ$152,ROW()-ROW(BF$20)+1, MATCH(BF$16,Templates!$I$1:HJ$1,0))="","",INDEX(Templates!$I$2:$FQ$152,ROW()-ROW(BF$20)+1, MATCH(BF$16,Templates!$I$1:HJ$1,0)))</f>
        <v/>
      </c>
      <c r="BG119" s="55" t="str" cm="1">
        <f t="array" ref="BG119">IF(INDEX(Templates!$I$2:$FQ$152,ROW()-ROW(BG$20)+1, MATCH(BG$16,Templates!$I$1:HK$1,0))="","",INDEX(Templates!$I$2:$FQ$152,ROW()-ROW(BG$20)+1, MATCH(BG$16,Templates!$I$1:HK$1,0)))</f>
        <v>Secondary CHW Loop 1</v>
      </c>
      <c r="BH119" s="55" t="str" cm="1">
        <f t="array" ref="BH119">IF(INDEX(Templates!$I$2:$FQ$152,ROW()-ROW(BH$20)+1, MATCH(BH$16,Templates!$I$1:HI$1,0))="","",INDEX(Templates!$I$2:$FQ$152,ROW()-ROW(BH$20)+1, MATCH(BH$16,Templates!$I$1:HI$1,0)))</f>
        <v/>
      </c>
      <c r="BI119" s="55" t="str" cm="1">
        <f t="array" ref="BI119">IF(INDEX(Templates!$I$2:$FQ$152,ROW()-ROW(BI$20)+1, MATCH(BI$16,Templates!$I$1:HJ$1,0))="","",INDEX(Templates!$I$2:$FQ$152,ROW()-ROW(BI$20)+1, MATCH(BI$16,Templates!$I$1:HJ$1,0)))</f>
        <v/>
      </c>
      <c r="BJ119" s="55" t="str" cm="1">
        <f t="array" ref="BJ119">IF(INDEX(Templates!$I$2:$FQ$152,ROW()-ROW(BJ$20)+1, MATCH(BJ$16,Templates!$I$1:HK$1,0))="","",INDEX(Templates!$I$2:$FQ$152,ROW()-ROW(BJ$20)+1, MATCH(BJ$16,Templates!$I$1:HK$1,0)))</f>
        <v/>
      </c>
      <c r="BK119" s="55" t="str" cm="1">
        <f t="array" ref="BK119">IF(INDEX(Templates!$I$2:$FQ$152,ROW()-ROW(BK$20)+1, MATCH(BK$16,Templates!$I$1:HL$1,0))="","",INDEX(Templates!$I$2:$FQ$152,ROW()-ROW(BK$20)+1, MATCH(BK$16,Templates!$I$1:HL$1,0)))</f>
        <v/>
      </c>
      <c r="BL119" s="55" t="str" cm="1">
        <f t="array" ref="BL119">IF(INDEX(Templates!$I$2:$FQ$152,ROW()-ROW(BL$20)+1, MATCH(BL$16,Templates!$I$1:HM$1,0))="","",INDEX(Templates!$I$2:$FQ$152,ROW()-ROW(BL$20)+1, MATCH(BL$16,Templates!$I$1:HM$1,0)))</f>
        <v/>
      </c>
      <c r="BM119" s="55" t="str" cm="1">
        <f t="array" ref="BM119">IF(INDEX(Templates!$I$2:$FQ$152,ROW()-ROW(BM$20)+1, MATCH(BM$16,Templates!$I$1:HN$1,0))="","",INDEX(Templates!$I$2:$FQ$152,ROW()-ROW(BM$20)+1, MATCH(BM$16,Templates!$I$1:HN$1,0)))</f>
        <v>Chiller Loop 1</v>
      </c>
      <c r="BN119" s="55" t="str" cm="1">
        <f t="array" ref="BN119">IF(INDEX(Templates!$I$2:$FQ$152,ROW()-ROW(BN$20)+1, MATCH(BN$16,Templates!$I$1:HO$1,0))="","",INDEX(Templates!$I$2:$FQ$152,ROW()-ROW(BN$20)+1, MATCH(BN$16,Templates!$I$1:HO$1,0)))</f>
        <v>Secondary CHW Loop 1</v>
      </c>
      <c r="BO119" s="55" t="str" cm="1">
        <f t="array" ref="BO119">IF(INDEX(Templates!$I$2:$FQ$152,ROW()-ROW(BO$20)+1, MATCH(BO$16,Templates!$I$1:HP$1,0))="","",INDEX(Templates!$I$2:$FQ$152,ROW()-ROW(BO$20)+1, MATCH(BO$16,Templates!$I$1:HP$1,0)))</f>
        <v>Chiller Loop 1</v>
      </c>
      <c r="BP119" s="55" t="str" cm="1">
        <f t="array" ref="BP119">IF(INDEX(Templates!$I$2:$FQ$152,ROW()-ROW(BP$20)+1, MATCH(BP$16,Templates!$I$1:HQ$1,0))="","",INDEX(Templates!$I$2:$FQ$152,ROW()-ROW(BP$20)+1, MATCH(BP$16,Templates!$I$1:HQ$1,0)))</f>
        <v>Secondary CHW Loop 1</v>
      </c>
      <c r="BQ119" s="55" t="str" cm="1">
        <f t="array" ref="BQ119">IF(INDEX(Templates!$I$2:$FQ$152,ROW()-ROW(BQ$20)+1, MATCH(BQ$16,Templates!$I$1:HR$1,0))="","",INDEX(Templates!$I$2:$FQ$152,ROW()-ROW(BQ$20)+1, MATCH(BQ$16,Templates!$I$1:HR$1,0)))</f>
        <v>Chiller Loop 1</v>
      </c>
      <c r="BR119" s="55" t="str" cm="1">
        <f t="array" ref="BR119">IF(INDEX(Templates!$I$2:$FQ$152,ROW()-ROW(BR$20)+1, MATCH(BR$16,Templates!$I$1:HS$1,0))="","",INDEX(Templates!$I$2:$FQ$152,ROW()-ROW(BR$20)+1, MATCH(BR$16,Templates!$I$1:HS$1,0)))</f>
        <v/>
      </c>
      <c r="BS119" s="55" t="str" cm="1">
        <f t="array" ref="BS119">IF(INDEX(Templates!$I$2:$FQ$152,ROW()-ROW(BS$20)+1, MATCH(BS$16,Templates!$I$1:HT$1,0))="","",INDEX(Templates!$I$2:$FQ$152,ROW()-ROW(BS$20)+1, MATCH(BS$16,Templates!$I$1:HT$1,0)))</f>
        <v/>
      </c>
      <c r="BT119" s="55" t="str" cm="1">
        <f t="array" ref="BT119">IF(INDEX(Templates!$I$2:$FQ$152,ROW()-ROW(BT$20)+1, MATCH(BT$16,Templates!$I$1:HU$1,0))="","",INDEX(Templates!$I$2:$FQ$152,ROW()-ROW(BT$20)+1, MATCH(BT$16,Templates!$I$1:HU$1,0)))</f>
        <v/>
      </c>
      <c r="BU119" s="55" t="str" cm="1">
        <f t="array" ref="BU119">IF(INDEX(Templates!$I$2:$FQ$152,ROW()-ROW(BU$20)+1, MATCH(BU$16,Templates!$I$1:HV$1,0))="","",INDEX(Templates!$I$2:$FQ$152,ROW()-ROW(BU$20)+1, MATCH(BU$16,Templates!$I$1:HV$1,0)))</f>
        <v/>
      </c>
      <c r="BV119" s="55" t="str" cm="1">
        <f t="array" ref="BV119">IF(INDEX(Templates!$I$2:$FQ$152,ROW()-ROW(BV$20)+1, MATCH(BV$16,Templates!$I$1:HW$1,0))="","",INDEX(Templates!$I$2:$FQ$152,ROW()-ROW(BV$20)+1, MATCH(BV$16,Templates!$I$1:HW$1,0)))</f>
        <v/>
      </c>
      <c r="BW119" s="55" t="str" cm="1">
        <f t="array" ref="BW119">IF(INDEX(Templates!$I$2:$FQ$152,ROW()-ROW(BW$20)+1, MATCH(BW$16,Templates!$I$1:HX$1,0))="","",INDEX(Templates!$I$2:$FQ$152,ROW()-ROW(BW$20)+1, MATCH(BW$16,Templates!$I$1:HX$1,0)))</f>
        <v/>
      </c>
      <c r="BX119" s="55" t="str" cm="1">
        <f t="array" ref="BX119">IF(INDEX(Templates!$I$2:$FQ$152,ROW()-ROW(BX$20)+1, MATCH(BX$16,Templates!$I$1:HY$1,0))="","",INDEX(Templates!$I$2:$FQ$152,ROW()-ROW(BX$20)+1, MATCH(BX$16,Templates!$I$1:HY$1,0)))</f>
        <v/>
      </c>
      <c r="BY119" s="55" t="str" cm="1">
        <f t="array" ref="BY119">IF(INDEX(Templates!$I$2:$FQ$152,ROW()-ROW(BY$20)+1, MATCH(BY$16,Templates!$I$1:HZ$1,0))="","",INDEX(Templates!$I$2:$FQ$152,ROW()-ROW(BY$20)+1, MATCH(BY$16,Templates!$I$1:HZ$1,0)))</f>
        <v/>
      </c>
      <c r="BZ119" s="55" t="str" cm="1">
        <f t="array" ref="BZ119">IF(INDEX(Templates!$I$2:$FQ$152,ROW()-ROW(BZ$20)+1, MATCH(BZ$16,Templates!$I$1:IA$1,0))="","",INDEX(Templates!$I$2:$FQ$152,ROW()-ROW(BZ$20)+1, MATCH(BZ$16,Templates!$I$1:IA$1,0)))</f>
        <v/>
      </c>
      <c r="CA119" s="55" t="str" cm="1">
        <f t="array" ref="CA119">IF(INDEX(Templates!$I$2:$FQ$152,ROW()-ROW(CA$20)+1, MATCH(CA$16,Templates!$I$1:IB$1,0))="","",INDEX(Templates!$I$2:$FQ$152,ROW()-ROW(CA$20)+1, MATCH(CA$16,Templates!$I$1:IB$1,0)))</f>
        <v/>
      </c>
      <c r="CB119" s="55" t="str" cm="1">
        <f t="array" ref="CB119">IF(INDEX(Templates!$I$2:$FQ$152,ROW()-ROW(CB$20)+1, MATCH(CB$16,Templates!$I$1:IC$1,0))="","",INDEX(Templates!$I$2:$FQ$152,ROW()-ROW(CB$20)+1, MATCH(CB$16,Templates!$I$1:IC$1,0)))</f>
        <v/>
      </c>
      <c r="CC119" s="55" t="str" cm="1">
        <f t="array" ref="CC119">IF(INDEX(Templates!$I$2:$FQ$152,ROW()-ROW(CC$20)+1, MATCH(CC$16,Templates!$I$1:ID$1,0))="","",INDEX(Templates!$I$2:$FQ$152,ROW()-ROW(CC$20)+1, MATCH(CC$16,Templates!$I$1:ID$1,0)))</f>
        <v/>
      </c>
      <c r="CD119" s="55" t="str" cm="1">
        <f t="array" ref="CD119">IF(INDEX(Templates!$I$2:$FQ$152,ROW()-ROW(CD$20)+1, MATCH(CD$16,Templates!$I$1:IE$1,0))="","",INDEX(Templates!$I$2:$FQ$152,ROW()-ROW(CD$20)+1, MATCH(CD$16,Templates!$I$1:IE$1,0)))</f>
        <v/>
      </c>
      <c r="CE119" s="55" t="str" cm="1">
        <f t="array" ref="CE119">IF(INDEX(Templates!$I$2:$FQ$152,ROW()-ROW(CE$20)+1, MATCH(CE$16,Templates!$I$1:IF$1,0))="","",INDEX(Templates!$I$2:$FQ$152,ROW()-ROW(CE$20)+1, MATCH(CE$16,Templates!$I$1:IF$1,0)))</f>
        <v/>
      </c>
      <c r="CF119" s="55" t="str" cm="1">
        <f t="array" ref="CF119">IF(INDEX(Templates!$I$2:$FQ$152,ROW()-ROW(CF$20)+1, MATCH(CF$16,Templates!$I$1:ID$1,0))="","",INDEX(Templates!$I$2:$FQ$152,ROW()-ROW(CF$20)+1, MATCH(CF$16,Templates!$I$1:ID$1,0)))</f>
        <v/>
      </c>
      <c r="CG119" s="55" t="str" cm="1">
        <f t="array" ref="CG119">IF(INDEX(Templates!$I$2:$FQ$152,ROW()-ROW(CG$20)+1, MATCH(CG$16,Templates!$I$1:IE$1,0))="","",INDEX(Templates!$I$2:$FQ$152,ROW()-ROW(CG$20)+1, MATCH(CG$16,Templates!$I$1:IE$1,0)))</f>
        <v/>
      </c>
      <c r="CH119" s="55" t="str" cm="1">
        <f t="array" ref="CH119">IF(INDEX(Templates!$I$2:$FQ$152,ROW()-ROW(CH$20)+1, MATCH(CH$16,Templates!$I$1:IF$1,0))="","",INDEX(Templates!$I$2:$FQ$152,ROW()-ROW(CH$20)+1, MATCH(CH$16,Templates!$I$1:IF$1,0)))</f>
        <v/>
      </c>
      <c r="CI119" s="55" t="str" cm="1">
        <f t="array" ref="CI119">IF(INDEX(Templates!$I$2:$FQ$152,ROW()-ROW(CI$20)+1, MATCH(CI$16,Templates!$I$1:IG$1,0))="","",INDEX(Templates!$I$2:$FQ$152,ROW()-ROW(CI$20)+1, MATCH(CI$16,Templates!$I$1:IG$1,0)))</f>
        <v/>
      </c>
      <c r="CJ119" s="55" t="str" cm="1">
        <f t="array" ref="CJ119">IF(INDEX(Templates!$I$2:$FQ$152,ROW()-ROW(CJ$20)+1, MATCH(CJ$16,Templates!$I$1:IH$1,0))="","",INDEX(Templates!$I$2:$FQ$152,ROW()-ROW(CJ$20)+1, MATCH(CJ$16,Templates!$I$1:IH$1,0)))</f>
        <v/>
      </c>
      <c r="CK119" s="55" t="str" cm="1">
        <f t="array" ref="CK119">IF(INDEX(Templates!$I$2:$FQ$152,ROW()-ROW(CK$20)+1, MATCH(CK$16,Templates!$I$1:II$1,0))="","",INDEX(Templates!$I$2:$FQ$152,ROW()-ROW(CK$20)+1, MATCH(CK$16,Templates!$I$1:II$1,0)))</f>
        <v/>
      </c>
      <c r="CL119" s="55" t="str" cm="1">
        <f t="array" ref="CL119">IF(INDEX(Templates!$I$2:$FQ$152,ROW()-ROW(CL$20)+1, MATCH(CL$16,Templates!$I$1:IJ$1,0))="","",INDEX(Templates!$I$2:$FQ$152,ROW()-ROW(CL$20)+1, MATCH(CL$16,Templates!$I$1:IJ$1,0)))</f>
        <v/>
      </c>
      <c r="CM119" s="55" t="str" cm="1">
        <f t="array" ref="CM119">IF(INDEX(Templates!$I$2:$FQ$152,ROW()-ROW(CM$20)+1, MATCH(CM$16,Templates!$I$1:IK$1,0))="","",INDEX(Templates!$I$2:$FQ$152,ROW()-ROW(CM$20)+1, MATCH(CM$16,Templates!$I$1:IK$1,0)))</f>
        <v>Chiller Loop 1</v>
      </c>
      <c r="CN119" s="55" t="str" cm="1">
        <f t="array" ref="CN119">IF(INDEX(Templates!$I$2:$FQ$152,ROW()-ROW(CN$20)+1, MATCH(CN$16,Templates!$I$1:IL$1,0))="","",INDEX(Templates!$I$2:$FQ$152,ROW()-ROW(CN$20)+1, MATCH(CN$16,Templates!$I$1:IL$1,0)))</f>
        <v/>
      </c>
      <c r="CO119" s="55" t="str" cm="1">
        <f t="array" ref="CO119">IF(INDEX(Templates!$I$2:$FQ$152,ROW()-ROW(CO$20)+1, MATCH(CO$16,Templates!$I$1:IM$1,0))="","",INDEX(Templates!$I$2:$FQ$152,ROW()-ROW(CO$20)+1, MATCH(CO$16,Templates!$I$1:IM$1,0)))</f>
        <v>Chiller Loop 1</v>
      </c>
      <c r="CP119" s="55" t="str" cm="1">
        <f t="array" ref="CP119">IF(INDEX(Templates!$I$2:$FQ$152,ROW()-ROW(CP$20)+1, MATCH(CP$16,Templates!$I$1:IN$1,0))="","",INDEX(Templates!$I$2:$FQ$152,ROW()-ROW(CP$20)+1, MATCH(CP$16,Templates!$I$1:IN$1,0)))</f>
        <v/>
      </c>
      <c r="CQ119" s="55" t="str" cm="1">
        <f t="array" ref="CQ119">IF(INDEX(Templates!$I$2:$FQ$152,ROW()-ROW(CQ$20)+1, MATCH(CQ$16,Templates!$I$1:IO$1,0))="","",INDEX(Templates!$I$2:$FQ$152,ROW()-ROW(CQ$20)+1, MATCH(CQ$16,Templates!$I$1:IO$1,0)))</f>
        <v/>
      </c>
      <c r="CR119" s="55" t="str" cm="1">
        <f t="array" ref="CR119">IF(INDEX(Templates!$I$2:$FQ$152,ROW()-ROW(CR$20)+1, MATCH(CR$16,Templates!$I$1:IP$1,0))="","",INDEX(Templates!$I$2:$FQ$152,ROW()-ROW(CR$20)+1, MATCH(CR$16,Templates!$I$1:IP$1,0)))</f>
        <v/>
      </c>
      <c r="CS119" s="55" t="str" cm="1">
        <f t="array" ref="CS119">IF(INDEX(Templates!$I$2:$FQ$152,ROW()-ROW(CS$20)+1, MATCH(CS$16,Templates!$I$1:IQ$1,0))="","",INDEX(Templates!$I$2:$FQ$152,ROW()-ROW(CS$20)+1, MATCH(CS$16,Templates!$I$1:IQ$1,0)))</f>
        <v/>
      </c>
      <c r="CT119" s="55" t="str" cm="1">
        <f t="array" ref="CT119">IF(INDEX(Templates!$I$2:$FQ$152,ROW()-ROW(CT$20)+1, MATCH(CT$16,Templates!$I$1:IR$1,0))="","",INDEX(Templates!$I$2:$FQ$152,ROW()-ROW(CT$20)+1, MATCH(CT$16,Templates!$I$1:IR$1,0)))</f>
        <v/>
      </c>
      <c r="CU119" s="55" t="str" cm="1">
        <f t="array" ref="CU119">IF(INDEX(Templates!$I$2:$FQ$152,ROW()-ROW(CU$20)+1, MATCH(CU$16,Templates!$I$1:IS$1,0))="","",INDEX(Templates!$I$2:$FQ$152,ROW()-ROW(CU$20)+1, MATCH(CU$16,Templates!$I$1:IS$1,0)))</f>
        <v/>
      </c>
      <c r="CV119" s="55" t="str" cm="1">
        <f t="array" ref="CV119">IF(INDEX(Templates!$I$2:$FQ$152,ROW()-ROW(CV$20)+1, MATCH(CV$16,Templates!$I$1:IT$1,0))="","",INDEX(Templates!$I$2:$FQ$152,ROW()-ROW(CV$20)+1, MATCH(CV$16,Templates!$I$1:IT$1,0)))</f>
        <v/>
      </c>
      <c r="CW119" s="55" t="str" cm="1">
        <f t="array" ref="CW119">IF(INDEX(Templates!$I$2:$FQ$152,ROW()-ROW(CW$20)+1, MATCH(CW$16,Templates!$I$1:IU$1,0))="","",INDEX(Templates!$I$2:$FQ$152,ROW()-ROW(CW$20)+1, MATCH(CW$16,Templates!$I$1:IU$1,0)))</f>
        <v>Chiller Loop 1</v>
      </c>
      <c r="CX119" s="55" t="str" cm="1">
        <f t="array" ref="CX119">IF(INDEX(Templates!$I$2:$FQ$152,ROW()-ROW(CX$20)+1, MATCH(CX$16,Templates!$I$1:IV$1,0))="","",INDEX(Templates!$I$2:$FQ$152,ROW()-ROW(CX$20)+1, MATCH(CX$16,Templates!$I$1:IV$1,0)))</f>
        <v>Chiller Loop 1</v>
      </c>
      <c r="CY119" s="55" t="str" cm="1">
        <f t="array" ref="CY119">IF(INDEX(Templates!$I$2:$FQ$152,ROW()-ROW(CY$20)+1, MATCH(CY$16,Templates!$I$1:IW$1,0))="","",INDEX(Templates!$I$2:$FQ$152,ROW()-ROW(CY$20)+1, MATCH(CY$16,Templates!$I$1:IW$1,0)))</f>
        <v>Chiller Loop 1</v>
      </c>
      <c r="CZ119" s="55" t="str" cm="1">
        <f t="array" ref="CZ119">IF(INDEX(Templates!$I$2:$FQ$152,ROW()-ROW(CZ$20)+1, MATCH(CZ$16,Templates!$I$1:IX$1,0))="","",INDEX(Templates!$I$2:$FQ$152,ROW()-ROW(CZ$20)+1, MATCH(CZ$16,Templates!$I$1:IX$1,0)))</f>
        <v>Secondary CHW Loop 1</v>
      </c>
      <c r="DA119" s="55" t="str" cm="1">
        <f t="array" ref="DA119">IF(INDEX(Templates!$I$2:$FQ$152,ROW()-ROW(DA$20)+1, MATCH(DA$16,Templates!$I$1:IY$1,0))="","",INDEX(Templates!$I$2:$FQ$152,ROW()-ROW(DA$20)+1, MATCH(DA$16,Templates!$I$1:IY$1,0)))</f>
        <v>Secondary CHW Loop 1</v>
      </c>
      <c r="DB119" s="55" t="str" cm="1">
        <f t="array" ref="DB119">IF(INDEX(Templates!$I$2:$FQ$152,ROW()-ROW(DB$20)+1, MATCH(DB$16,Templates!$I$1:IZ$1,0))="","",INDEX(Templates!$I$2:$FQ$152,ROW()-ROW(DB$20)+1, MATCH(DB$16,Templates!$I$1:IZ$1,0)))</f>
        <v>Chiller Loop 1</v>
      </c>
      <c r="DC119" s="55" t="str" cm="1">
        <f t="array" ref="DC119">IF(INDEX(Templates!$I$2:$FQ$152,ROW()-ROW(DC$20)+1, MATCH(DC$16,Templates!$I$1:JA$1,0))="","",INDEX(Templates!$I$2:$FQ$152,ROW()-ROW(DC$20)+1, MATCH(DC$16,Templates!$I$1:JA$1,0)))</f>
        <v>Chiller Loop 1</v>
      </c>
      <c r="DD119" s="55" t="str" cm="1">
        <f t="array" ref="DD119">IF(INDEX(Templates!$I$2:$FQ$152,ROW()-ROW(DD$20)+1, MATCH(DD$16,Templates!$I$1:JB$1,0))="","",INDEX(Templates!$I$2:$FQ$152,ROW()-ROW(DD$20)+1, MATCH(DD$16,Templates!$I$1:JB$1,0)))</f>
        <v/>
      </c>
      <c r="DE119" s="55" t="str" cm="1">
        <f t="array" ref="DE119">IF(INDEX(Templates!$I$2:$FQ$152,ROW()-ROW(DE$20)+1, MATCH(DE$16,Templates!$I$1:JC$1,0))="","",INDEX(Templates!$I$2:$FQ$152,ROW()-ROW(DE$20)+1, MATCH(DE$16,Templates!$I$1:JC$1,0)))</f>
        <v/>
      </c>
      <c r="DF119" s="55" t="str" cm="1">
        <f t="array" ref="DF119">IF(INDEX(Templates!$I$2:$FQ$152,ROW()-ROW(DF$20)+1, MATCH(DF$16,Templates!$I$1:JD$1,0))="","",INDEX(Templates!$I$2:$FQ$152,ROW()-ROW(DF$20)+1, MATCH(DF$16,Templates!$I$1:JD$1,0)))</f>
        <v>Chiller Loop 1</v>
      </c>
      <c r="DG119" s="55" t="str" cm="1">
        <f t="array" ref="DG119">IF(INDEX(Templates!$I$2:$FQ$152,ROW()-ROW(DG$20)+1, MATCH(DG$16,Templates!$I$1:JE$1,0))="","",INDEX(Templates!$I$2:$FQ$152,ROW()-ROW(DG$20)+1, MATCH(DG$16,Templates!$I$1:JE$1,0)))</f>
        <v>Chiller Loop 1</v>
      </c>
      <c r="DH119" s="55" t="str" cm="1">
        <f t="array" ref="DH119">IF(INDEX(Templates!$I$2:$FQ$152,ROW()-ROW(DH$20)+1, MATCH(DH$16,Templates!$I$1:JF$1,0))="","",INDEX(Templates!$I$2:$FQ$152,ROW()-ROW(DH$20)+1, MATCH(DH$16,Templates!$I$1:JF$1,0)))</f>
        <v/>
      </c>
      <c r="DI119" s="55" t="str" cm="1">
        <f t="array" ref="DI119">IF(INDEX(Templates!$I$2:$FQ$152,ROW()-ROW(DI$20)+1, MATCH(DI$16,Templates!$I$1:JG$1,0))="","",INDEX(Templates!$I$2:$FQ$152,ROW()-ROW(DI$20)+1, MATCH(DI$16,Templates!$I$1:JG$1,0)))</f>
        <v/>
      </c>
      <c r="DJ119" s="55" t="str" cm="1">
        <f t="array" ref="DJ119">IF(INDEX(Templates!$I$2:$FQ$152,ROW()-ROW(DJ$20)+1, MATCH(DJ$16,Templates!$I$1:JH$1,0))="","",INDEX(Templates!$I$2:$FQ$152,ROW()-ROW(DJ$20)+1, MATCH(DJ$16,Templates!$I$1:JH$1,0)))</f>
        <v>Chiller Loop 1</v>
      </c>
      <c r="DK119" s="55" t="str" cm="1">
        <f t="array" ref="DK119">IF(INDEX(Templates!$I$2:$FQ$152,ROW()-ROW(DK$20)+1, MATCH(DK$16,Templates!$I$1:JI$1,0))="","",INDEX(Templates!$I$2:$FQ$152,ROW()-ROW(DK$20)+1, MATCH(DK$16,Templates!$I$1:JI$1,0)))</f>
        <v>Chiller Loop 1</v>
      </c>
      <c r="DL119" s="55" t="str" cm="1">
        <f t="array" ref="DL119">IF(INDEX(Templates!$I$2:$FQ$152,ROW()-ROW(DL$20)+1, MATCH(DL$16,Templates!$I$1:JJ$1,0))="","",INDEX(Templates!$I$2:$FQ$152,ROW()-ROW(DL$20)+1, MATCH(DL$16,Templates!$I$1:JJ$1,0)))</f>
        <v>Chiller Loop 1</v>
      </c>
      <c r="DM119" s="55" t="str" cm="1">
        <f t="array" ref="DM119">IF(INDEX(Templates!$I$2:$FQ$152,ROW()-ROW(DM$20)+1, MATCH(DM$16,Templates!$I$1:JK$1,0))="","",INDEX(Templates!$I$2:$FQ$152,ROW()-ROW(DM$20)+1, MATCH(DM$16,Templates!$I$1:JK$1,0)))</f>
        <v>Chiller Loop 1</v>
      </c>
      <c r="DN119" s="55" t="str" cm="1">
        <f t="array" ref="DN119">IF(INDEX(Templates!$I$2:$FQ$152,ROW()-ROW(DN$20)+1, MATCH(DN$16,Templates!$I$1:JL$1,0))="","",INDEX(Templates!$I$2:$FQ$152,ROW()-ROW(DN$20)+1, MATCH(DN$16,Templates!$I$1:JL$1,0)))</f>
        <v/>
      </c>
      <c r="DO119" s="55" t="str" cm="1">
        <f t="array" ref="DO119">IF(INDEX(Templates!$I$2:$FQ$152,ROW()-ROW(DO$20)+1, MATCH(DO$16,Templates!$I$1:JM$1,0))="","",INDEX(Templates!$I$2:$FQ$152,ROW()-ROW(DO$20)+1, MATCH(DO$16,Templates!$I$1:JM$1,0)))</f>
        <v>Chiller Loop 1</v>
      </c>
      <c r="DP119" s="55" t="str" cm="1">
        <f t="array" ref="DP119">IF(INDEX(Templates!$I$2:$FQ$152,ROW()-ROW(DP$20)+1, MATCH(DP$16,Templates!$I$1:JN$1,0))="","",INDEX(Templates!$I$2:$FQ$152,ROW()-ROW(DP$20)+1, MATCH(DP$16,Templates!$I$1:JN$1,0)))</f>
        <v/>
      </c>
      <c r="DQ119" s="55" t="str" cm="1">
        <f t="array" ref="DQ119">IF(INDEX(Templates!$I$2:$FQ$152,ROW()-ROW(DQ$20)+1, MATCH(DQ$16,Templates!$I$1:JO$1,0))="","",INDEX(Templates!$I$2:$FQ$152,ROW()-ROW(DQ$20)+1, MATCH(DQ$16,Templates!$I$1:JO$1,0)))</f>
        <v>Chiller Loop 1</v>
      </c>
      <c r="DR119" s="55" t="str" cm="1">
        <f t="array" ref="DR119">IF(INDEX(Templates!$I$2:$FQ$152,ROW()-ROW(DR$20)+1, MATCH(DR$16,Templates!$I$1:JP$1,0))="","",INDEX(Templates!$I$2:$FQ$152,ROW()-ROW(DR$20)+1, MATCH(DR$16,Templates!$I$1:JP$1,0)))</f>
        <v/>
      </c>
      <c r="DS119" s="55" t="str" cm="1">
        <f t="array" ref="DS119">IF(INDEX(Templates!$I$2:$FQ$152,ROW()-ROW(DS$20)+1, MATCH(DS$16,Templates!$I$1:JQ$1,0))="","",INDEX(Templates!$I$2:$FQ$152,ROW()-ROW(DS$20)+1, MATCH(DS$16,Templates!$I$1:JQ$1,0)))</f>
        <v>Chiller Loop 1</v>
      </c>
      <c r="DT119" s="55" t="str" cm="1">
        <f t="array" ref="DT119">IF(INDEX(Templates!$I$2:$FQ$152,ROW()-ROW(DT$20)+1, MATCH(DT$16,Templates!$I$1:JR$1,0))="","",INDEX(Templates!$I$2:$FQ$152,ROW()-ROW(DT$20)+1, MATCH(DT$16,Templates!$I$1:JR$1,0)))</f>
        <v/>
      </c>
      <c r="DU119" s="55" t="str" cm="1">
        <f t="array" ref="DU119">IF(INDEX(Templates!$I$2:$FQ$152,ROW()-ROW(DU$20)+1, MATCH(DU$16,Templates!$I$1:JP$1,0))="","",INDEX(Templates!$I$2:$FQ$152,ROW()-ROW(DU$20)+1, MATCH(DU$16,Templates!$I$1:JP$1,0)))</f>
        <v/>
      </c>
      <c r="DV119" s="55" t="str" cm="1">
        <f t="array" ref="DV119">IF(INDEX(Templates!$I$2:$FQ$152,ROW()-ROW(DV$20)+1, MATCH(DV$16,Templates!$I$1:JQ$1,0))="","",INDEX(Templates!$I$2:$FQ$152,ROW()-ROW(DV$20)+1, MATCH(DV$16,Templates!$I$1:JQ$1,0)))</f>
        <v/>
      </c>
      <c r="DW119" s="55" t="str" cm="1">
        <f t="array" ref="DW119">IF(INDEX(Templates!$I$2:$FQ$152,ROW()-ROW(DW$20)+1, MATCH(DW$16,Templates!$I$1:JR$1,0))="","",INDEX(Templates!$I$2:$FQ$152,ROW()-ROW(DW$20)+1, MATCH(DW$16,Templates!$I$1:JR$1,0)))</f>
        <v/>
      </c>
      <c r="DX119" s="55" t="str" cm="1">
        <f t="array" ref="DX119">IF(INDEX(Templates!$I$2:$FQ$152,ROW()-ROW(DX$20)+1, MATCH(DX$16,Templates!$I$1:JS$1,0))="","",INDEX(Templates!$I$2:$FQ$152,ROW()-ROW(DX$20)+1, MATCH(DX$16,Templates!$I$1:JS$1,0)))</f>
        <v/>
      </c>
      <c r="DY119" s="55" t="str" cm="1">
        <f t="array" ref="DY119">IF(INDEX(Templates!$I$2:$FQ$152,ROW()-ROW(DY$20)+1, MATCH(DY$16,Templates!$I$1:JT$1,0))="","",INDEX(Templates!$I$2:$FQ$152,ROW()-ROW(DY$20)+1, MATCH(DY$16,Templates!$I$1:JT$1,0)))</f>
        <v>Chiller Loop 1</v>
      </c>
      <c r="DZ119" s="55" t="str" cm="1">
        <f t="array" ref="DZ119">IF(INDEX(Templates!$I$2:$FQ$152,ROW()-ROW(DZ$20)+1, MATCH(DZ$16,Templates!$I$1:JU$1,0))="","",INDEX(Templates!$I$2:$FQ$152,ROW()-ROW(DZ$20)+1, MATCH(DZ$16,Templates!$I$1:JU$1,0)))</f>
        <v>Chiller Loop 1</v>
      </c>
      <c r="EA119" s="55" t="str" cm="1">
        <f t="array" ref="EA119">IF(INDEX(Templates!$I$2:$FQ$152,ROW()-ROW(EA$20)+1, MATCH(EA$16,Templates!$I$1:JV$1,0))="","",INDEX(Templates!$I$2:$FQ$152,ROW()-ROW(EA$20)+1, MATCH(EA$16,Templates!$I$1:JV$1,0)))</f>
        <v/>
      </c>
      <c r="EB119" s="55" t="str" cm="1">
        <f t="array" ref="EB119">IF(INDEX(Templates!$I$2:$FQ$152,ROW()-ROW(EB$20)+1, MATCH(EB$16,Templates!$I$1:JW$1,0))="","",INDEX(Templates!$I$2:$FQ$152,ROW()-ROW(EB$20)+1, MATCH(EB$16,Templates!$I$1:JW$1,0)))</f>
        <v/>
      </c>
      <c r="EC119" s="55" t="str" cm="1">
        <f t="array" ref="EC119">IF(INDEX(Templates!$I$2:$FQ$152,ROW()-ROW(EC$20)+1, MATCH(EC$16,Templates!$I$1:JX$1,0))="","",INDEX(Templates!$I$2:$FQ$152,ROW()-ROW(EC$20)+1, MATCH(EC$16,Templates!$I$1:JX$1,0)))</f>
        <v>Chiller Loop 1</v>
      </c>
      <c r="ED119" s="55" t="str" cm="1">
        <f t="array" ref="ED119">IF(INDEX(Templates!$I$2:$FQ$152,ROW()-ROW(ED$20)+1, MATCH(ED$16,Templates!$I$1:JY$1,0))="","",INDEX(Templates!$I$2:$FQ$152,ROW()-ROW(ED$20)+1, MATCH(ED$16,Templates!$I$1:JY$1,0)))</f>
        <v>Chiller Loop 1</v>
      </c>
      <c r="EE119" s="55"/>
      <c r="EF119" s="55"/>
      <c r="EG119" s="55"/>
      <c r="EH119" s="55"/>
      <c r="EI119" s="55"/>
      <c r="EJ119" s="55"/>
      <c r="EK119" s="55"/>
      <c r="EL119" s="55"/>
      <c r="EM119" s="55"/>
      <c r="EN119" s="55"/>
      <c r="EO119" s="55"/>
      <c r="EP119" s="55"/>
      <c r="EQ119" s="55"/>
      <c r="ER119" s="55"/>
      <c r="ES119" s="55"/>
      <c r="ET119" s="55"/>
      <c r="EU119" s="55"/>
      <c r="EV119" s="55"/>
      <c r="EW119" s="55"/>
      <c r="EX119" s="55"/>
      <c r="EY119" s="55"/>
      <c r="EZ119" s="55"/>
      <c r="FA119" s="55"/>
      <c r="FB119" s="55"/>
      <c r="FC119" s="55"/>
      <c r="FD119" s="55"/>
      <c r="FE119" s="55"/>
      <c r="FF119" s="55"/>
      <c r="FG119" s="55"/>
      <c r="FH119" s="55"/>
      <c r="FI119" s="55"/>
      <c r="FJ119" s="55"/>
      <c r="FK119" s="55"/>
      <c r="FL119" s="55"/>
      <c r="FM119" s="55"/>
      <c r="FN119" s="55"/>
      <c r="FO119" s="55"/>
      <c r="FP119" s="55"/>
      <c r="FQ119" s="55"/>
      <c r="FR119" s="55"/>
      <c r="FS119" s="55"/>
      <c r="FT119" s="55"/>
      <c r="FU119" s="55"/>
      <c r="FV119" s="55"/>
      <c r="FW119" s="55"/>
      <c r="FX119" s="55"/>
      <c r="FY119" s="55"/>
      <c r="FZ119" s="55"/>
      <c r="GA119" s="55"/>
      <c r="GB119" s="55"/>
      <c r="GC119" s="55"/>
      <c r="GD119" s="55"/>
      <c r="GE119" s="55"/>
      <c r="GF119" s="55"/>
      <c r="GG119" s="55"/>
      <c r="GH119" s="55"/>
      <c r="GI119" s="55"/>
      <c r="GJ119" s="55"/>
      <c r="GK119" s="55"/>
      <c r="GL119" s="55"/>
      <c r="GM119" s="55"/>
      <c r="GN119" s="55"/>
      <c r="GO119" s="83"/>
      <c r="GP119" s="83"/>
      <c r="GQ119" s="83"/>
      <c r="GR119" s="83"/>
      <c r="GS119" s="83"/>
      <c r="GT119" s="83"/>
      <c r="GU119" s="83"/>
      <c r="GV119" s="83"/>
      <c r="GW119" s="83"/>
    </row>
    <row r="120" spans="1:205" s="24" customFormat="1" x14ac:dyDescent="0.55000000000000004">
      <c r="A120" s="41" t="s">
        <v>763</v>
      </c>
      <c r="B120" s="6" t="s">
        <v>768</v>
      </c>
      <c r="C120" s="66" t="str" cm="1">
        <f t="array" ref="C120">IF(INDEX(Templates!A$2:A$153,ROW()-ROW($20:$20)+1)="","",INDEX(Templates!A$2:A$153,ROW()-ROW($20:$20)+1))</f>
        <v>JSON_PATH:pumps[1]</v>
      </c>
      <c r="D120" s="66" t="str" cm="1">
        <f t="array" ref="D120">IF(INDEX(Templates!B$2:B$153,ROW()-ROW($20:$20)+1)="","",INDEX(Templates!B$2:B$153,ROW()-ROW($20:$20)+1))</f>
        <v>speed_control</v>
      </c>
      <c r="E120" s="66" t="str" cm="1">
        <f t="array" ref="E120">IF(INDEX(Templates!C$2:C$153,ROW()-ROW($20:$20)+1)="","",INDEX(Templates!C$2:C$153,ROW()-ROW($20:$20)+1))</f>
        <v/>
      </c>
      <c r="F120" s="127" t="str" cm="1">
        <f t="array" ref="F120">IF(INDEX(Templates!D$2:D$153,ROW()-ROW($20:$20)+1)="","",INDEX(Templates!D$2:D$153,ROW()-ROW($20:$20)+1))</f>
        <v/>
      </c>
      <c r="G120" s="116" t="str" cm="1">
        <f t="array" ref="G120">IF(INDEX(Templates!E$2:E$153,ROW()-ROW($20:$20)+1)="","",INDEX(Templates!E$2:E$153,ROW()-ROW($20:$20)+1))</f>
        <v>Pump</v>
      </c>
      <c r="H120" s="68" t="str" cm="1">
        <f t="array" ref="H120">IF(INDEX(Templates!F$2:F$153,ROW()-ROW($20:$20)+1)="","",INDEX(Templates!F$2:F$153,ROW()-ROW($20:$20)+1))</f>
        <v>Pump 2</v>
      </c>
      <c r="I120" s="68" t="str" cm="1">
        <f t="array" ref="I120">IF(INDEX(Templates!G$2:G$153,ROW()-ROW($20:$20)+1)="","",INDEX(Templates!G$2:G$153,ROW()-ROW($20:$20)+1))</f>
        <v>ASHRAE229 1</v>
      </c>
      <c r="J120" s="68" t="str" cm="1">
        <f t="array" ref="J120">IF(INDEX(Templates!H$2:H$153,ROW()-ROW($20:$20)+1)="","",INDEX(Templates!H$2:H$153,ROW()-ROW($20:$20)+1))</f>
        <v>speed_control</v>
      </c>
      <c r="K120" s="69" t="s">
        <v>765</v>
      </c>
      <c r="L120" s="69" t="s">
        <v>765</v>
      </c>
      <c r="M120" s="55" t="str" cm="1">
        <f t="array" ref="M120">IF(INDEX(Templates!$I$2:$FQ$152,ROW()-ROW(M$20)+1, MATCH(M$16,Templates!$I$1:FQ$1,0))="","",INDEX(Templates!$I$2:$FQ$152,ROW()-ROW(M$20)+1, MATCH(M$16,Templates!$I$1:FQ$1,0)))</f>
        <v/>
      </c>
      <c r="N120" s="55" t="str" cm="1">
        <f t="array" ref="N120">IF(INDEX(Templates!$I$2:$FQ$152,ROW()-ROW(N$20)+1, MATCH(N$16,Templates!$I$1:FR$1,0))="","",INDEX(Templates!$I$2:$FQ$152,ROW()-ROW(N$20)+1, MATCH(N$16,Templates!$I$1:FR$1,0)))</f>
        <v/>
      </c>
      <c r="O120" s="55" t="str" cm="1">
        <f t="array" ref="O120">IF(INDEX(Templates!$I$2:$FQ$152,ROW()-ROW(O$20)+1, MATCH(O$16,Templates!$I$1:FS$1,0))="","",INDEX(Templates!$I$2:$FQ$152,ROW()-ROW(O$20)+1, MATCH(O$16,Templates!$I$1:FS$1,0)))</f>
        <v/>
      </c>
      <c r="P120" s="55" t="str" cm="1">
        <f t="array" ref="P120">IF(INDEX(Templates!$I$2:$FQ$152,ROW()-ROW(P$20)+1, MATCH(P$16,Templates!$I$1:FT$1,0))="","",INDEX(Templates!$I$2:$FQ$152,ROW()-ROW(P$20)+1, MATCH(P$16,Templates!$I$1:FT$1,0)))</f>
        <v/>
      </c>
      <c r="Q120" s="55" t="str" cm="1">
        <f t="array" ref="Q120">IF(INDEX(Templates!$I$2:$FQ$152,ROW()-ROW(Q$20)+1, MATCH(Q$16,Templates!$I$1:FU$1,0))="","",INDEX(Templates!$I$2:$FQ$152,ROW()-ROW(Q$20)+1, MATCH(Q$16,Templates!$I$1:FU$1,0)))</f>
        <v/>
      </c>
      <c r="R120" s="55" t="str" cm="1">
        <f t="array" ref="R120">IF(INDEX(Templates!$I$2:$FQ$152,ROW()-ROW(R$20)+1, MATCH(R$16,Templates!$I$1:FV$1,0))="","",INDEX(Templates!$I$2:$FQ$152,ROW()-ROW(R$20)+1, MATCH(R$16,Templates!$I$1:FV$1,0)))</f>
        <v>FIXED_SPEED</v>
      </c>
      <c r="S120" s="55" t="str" cm="1">
        <f t="array" ref="S120">IF(INDEX(Templates!$I$2:$FQ$152,ROW()-ROW(S$20)+1, MATCH(S$16,Templates!$I$1:FW$1,0))="","",INDEX(Templates!$I$2:$FQ$152,ROW()-ROW(S$20)+1, MATCH(S$16,Templates!$I$1:FW$1,0)))</f>
        <v>FIXED_SPEED</v>
      </c>
      <c r="T120" s="55" t="str" cm="1">
        <f t="array" ref="T120">IF(INDEX(Templates!$I$2:$FQ$152,ROW()-ROW(T$20)+1, MATCH(T$16,Templates!$I$1:FX$1,0))="","",INDEX(Templates!$I$2:$FQ$152,ROW()-ROW(T$20)+1, MATCH(T$16,Templates!$I$1:FX$1,0)))</f>
        <v>FIXED_SPEED</v>
      </c>
      <c r="U120" s="55" t="str" cm="1">
        <f t="array" ref="U120">IF(INDEX(Templates!$I$2:$FQ$152,ROW()-ROW(U$20)+1, MATCH(U$16,Templates!$I$1:FY$1,0))="","",INDEX(Templates!$I$2:$FQ$152,ROW()-ROW(U$20)+1, MATCH(U$16,Templates!$I$1:FY$1,0)))</f>
        <v>FIXED_SPEED</v>
      </c>
      <c r="V120" s="55" t="str" cm="1">
        <f t="array" ref="V120">IF(INDEX(Templates!$I$2:$FQ$152,ROW()-ROW(V$20)+1, MATCH(V$16,Templates!$I$1:FZ$1,0))="","",INDEX(Templates!$I$2:$FQ$152,ROW()-ROW(V$20)+1, MATCH(V$16,Templates!$I$1:FZ$1,0)))</f>
        <v>FIXED_SPEED</v>
      </c>
      <c r="W120" s="55" t="str" cm="1">
        <f t="array" ref="W120">IF(INDEX(Templates!$I$2:$FQ$152,ROW()-ROW(W$20)+1, MATCH(W$16,Templates!$I$1:GA$1,0))="","",INDEX(Templates!$I$2:$FQ$152,ROW()-ROW(W$20)+1, MATCH(W$16,Templates!$I$1:GA$1,0)))</f>
        <v>FIXED_SPEED</v>
      </c>
      <c r="X120" s="55" t="str" cm="1">
        <f t="array" ref="X120">IF(INDEX(Templates!$I$2:$FQ$152,ROW()-ROW(X$20)+1, MATCH(X$16,Templates!$I$1:GB$1,0))="","",INDEX(Templates!$I$2:$FQ$152,ROW()-ROW(X$20)+1, MATCH(X$16,Templates!$I$1:GB$1,0)))</f>
        <v/>
      </c>
      <c r="Y120" s="55" t="str" cm="1">
        <f t="array" ref="Y120">IF(INDEX(Templates!$I$2:$FQ$152,ROW()-ROW(Y$20)+1, MATCH(Y$16,Templates!$I$1:GC$1,0))="","",INDEX(Templates!$I$2:$FQ$152,ROW()-ROW(Y$20)+1, MATCH(Y$16,Templates!$I$1:GC$1,0)))</f>
        <v/>
      </c>
      <c r="Z120" s="55" t="str" cm="1">
        <f t="array" ref="Z120">IF(INDEX(Templates!$I$2:$FQ$152,ROW()-ROW(Z$20)+1, MATCH(Z$16,Templates!$I$1:GD$1,0))="","",INDEX(Templates!$I$2:$FQ$152,ROW()-ROW(Z$20)+1, MATCH(Z$16,Templates!$I$1:GD$1,0)))</f>
        <v/>
      </c>
      <c r="AA120" s="55" t="str" cm="1">
        <f t="array" ref="AA120">IF(INDEX(Templates!$I$2:$FQ$152,ROW()-ROW(AA$20)+1, MATCH(AA$16,Templates!$I$1:GE$1,0))="","",INDEX(Templates!$I$2:$FQ$152,ROW()-ROW(AA$20)+1, MATCH(AA$16,Templates!$I$1:GE$1,0)))</f>
        <v/>
      </c>
      <c r="AB120" s="55" t="str" cm="1">
        <f t="array" ref="AB120">IF(INDEX(Templates!$I$2:$FQ$152,ROW()-ROW(AB$20)+1, MATCH(AB$16,Templates!$I$1:GF$1,0))="","",INDEX(Templates!$I$2:$FQ$152,ROW()-ROW(AB$20)+1, MATCH(AB$16,Templates!$I$1:GF$1,0)))</f>
        <v/>
      </c>
      <c r="AC120" s="55" t="str" cm="1">
        <f t="array" ref="AC120">IF(INDEX(Templates!$I$2:$FQ$152,ROW()-ROW(AC$20)+1, MATCH(AC$16,Templates!$I$1:GG$1,0))="","",INDEX(Templates!$I$2:$FQ$152,ROW()-ROW(AC$20)+1, MATCH(AC$16,Templates!$I$1:GG$1,0)))</f>
        <v/>
      </c>
      <c r="AD120" s="55" t="str" cm="1">
        <f t="array" ref="AD120">IF(INDEX(Templates!$I$2:$FQ$152,ROW()-ROW(AD$20)+1, MATCH(AD$16,Templates!$I$1:GH$1,0))="","",INDEX(Templates!$I$2:$FQ$152,ROW()-ROW(AD$20)+1, MATCH(AD$16,Templates!$I$1:GH$1,0)))</f>
        <v/>
      </c>
      <c r="AE120" s="55" t="str" cm="1">
        <f t="array" ref="AE120">IF(INDEX(Templates!$I$2:$FQ$152,ROW()-ROW(AE$20)+1, MATCH(AE$16,Templates!$I$1:GI$1,0))="","",INDEX(Templates!$I$2:$FQ$152,ROW()-ROW(AE$20)+1, MATCH(AE$16,Templates!$I$1:GI$1,0)))</f>
        <v/>
      </c>
      <c r="AF120" s="55" t="str" cm="1">
        <f t="array" ref="AF120">IF(INDEX(Templates!$I$2:$FQ$152,ROW()-ROW(AF$20)+1, MATCH(AF$16,Templates!$I$1:GJ$1,0))="","",INDEX(Templates!$I$2:$FQ$152,ROW()-ROW(AF$20)+1, MATCH(AF$16,Templates!$I$1:GJ$1,0)))</f>
        <v>FIXED_SPEED</v>
      </c>
      <c r="AG120" s="55" t="str" cm="1">
        <f t="array" ref="AG120">IF(INDEX(Templates!$I$2:$FQ$152,ROW()-ROW(AG$20)+1, MATCH(AG$16,Templates!$I$1:GK$1,0))="","",INDEX(Templates!$I$2:$FQ$152,ROW()-ROW(AG$20)+1, MATCH(AG$16,Templates!$I$1:GK$1,0)))</f>
        <v>FIXED_SPEED</v>
      </c>
      <c r="AH120" s="55" t="str" cm="1">
        <f t="array" ref="AH120">IF(INDEX(Templates!$I$2:$FQ$152,ROW()-ROW(AH$20)+1, MATCH(AH$16,Templates!$I$1:GL$1,0))="","",INDEX(Templates!$I$2:$FQ$152,ROW()-ROW(AH$20)+1, MATCH(AH$16,Templates!$I$1:GL$1,0)))</f>
        <v/>
      </c>
      <c r="AI120" s="55" t="str" cm="1">
        <f t="array" ref="AI120">IF(INDEX(Templates!$I$2:$FQ$152,ROW()-ROW(AI$20)+1, MATCH(AI$16,Templates!$I$1:GM$1,0))="","",INDEX(Templates!$I$2:$FQ$152,ROW()-ROW(AI$20)+1, MATCH(AI$16,Templates!$I$1:GM$1,0)))</f>
        <v/>
      </c>
      <c r="AJ120" s="55" t="str" cm="1">
        <f t="array" ref="AJ120">IF(INDEX(Templates!$I$2:$FQ$152,ROW()-ROW(AJ$20)+1, MATCH(AJ$16,Templates!$I$1:GN$1,0))="","",INDEX(Templates!$I$2:$FQ$152,ROW()-ROW(AJ$20)+1, MATCH(AJ$16,Templates!$I$1:GN$1,0)))</f>
        <v/>
      </c>
      <c r="AK120" s="55" t="str" cm="1">
        <f t="array" ref="AK120">IF(INDEX(Templates!$I$2:$FQ$152,ROW()-ROW(AK$20)+1, MATCH(AK$16,Templates!$I$1:GO$1,0))="","",INDEX(Templates!$I$2:$FQ$152,ROW()-ROW(AK$20)+1, MATCH(AK$16,Templates!$I$1:GO$1,0)))</f>
        <v>FIXED_SPEED</v>
      </c>
      <c r="AL120" s="55" t="str" cm="1">
        <f t="array" ref="AL120">IF(INDEX(Templates!$I$2:$FQ$152,ROW()-ROW(AL$20)+1, MATCH(AL$16,Templates!$I$1:GP$1,0))="","",INDEX(Templates!$I$2:$FQ$152,ROW()-ROW(AL$20)+1, MATCH(AL$16,Templates!$I$1:GP$1,0)))</f>
        <v>FIXED_SPEED</v>
      </c>
      <c r="AM120" s="55" t="str" cm="1">
        <f t="array" ref="AM120">IF(INDEX(Templates!$I$2:$FQ$152,ROW()-ROW(AM$20)+1, MATCH(AM$16,Templates!$I$1:GQ$1,0))="","",INDEX(Templates!$I$2:$FQ$152,ROW()-ROW(AM$20)+1, MATCH(AM$16,Templates!$I$1:GQ$1,0)))</f>
        <v>FIXED_SPEED</v>
      </c>
      <c r="AN120" s="55" t="str" cm="1">
        <f t="array" ref="AN120">IF(INDEX(Templates!$I$2:$FQ$152,ROW()-ROW(AN$20)+1, MATCH(AN$16,Templates!$I$1:GR$1,0))="","",INDEX(Templates!$I$2:$FQ$152,ROW()-ROW(AN$20)+1, MATCH(AN$16,Templates!$I$1:GR$1,0)))</f>
        <v>FIXED_SPEED</v>
      </c>
      <c r="AO120" s="55" t="str" cm="1">
        <f t="array" ref="AO120">IF(INDEX(Templates!$I$2:$FQ$152,ROW()-ROW(AO$20)+1, MATCH(AO$16,Templates!$I$1:GS$1,0))="","",INDEX(Templates!$I$2:$FQ$152,ROW()-ROW(AO$20)+1, MATCH(AO$16,Templates!$I$1:GS$1,0)))</f>
        <v>FIXED_SPEED</v>
      </c>
      <c r="AP120" s="55" t="str" cm="1">
        <f t="array" ref="AP120">IF(INDEX(Templates!$I$2:$FQ$152,ROW()-ROW(AP$20)+1, MATCH(AP$16,Templates!$I$1:GT$1,0))="","",INDEX(Templates!$I$2:$FQ$152,ROW()-ROW(AP$20)+1, MATCH(AP$16,Templates!$I$1:GT$1,0)))</f>
        <v>FIXED_SPEED</v>
      </c>
      <c r="AQ120" s="55" t="str" cm="1">
        <f t="array" ref="AQ120">IF(INDEX(Templates!$I$2:$FQ$152,ROW()-ROW(AQ$20)+1, MATCH(AQ$16,Templates!$I$1:GU$1,0))="","",INDEX(Templates!$I$2:$FQ$152,ROW()-ROW(AQ$20)+1, MATCH(AQ$16,Templates!$I$1:GU$1,0)))</f>
        <v/>
      </c>
      <c r="AR120" s="55" t="str" cm="1">
        <f t="array" ref="AR120">IF(INDEX(Templates!$I$2:$FQ$152,ROW()-ROW(AR$20)+1, MATCH(AR$16,Templates!$I$1:GV$1,0))="","",INDEX(Templates!$I$2:$FQ$152,ROW()-ROW(AR$20)+1, MATCH(AR$16,Templates!$I$1:GV$1,0)))</f>
        <v/>
      </c>
      <c r="AS120" s="55" t="str" cm="1">
        <f t="array" ref="AS120">IF(INDEX(Templates!$I$2:$FQ$152,ROW()-ROW(AS$20)+1, MATCH(AS$16,Templates!$I$1:GW$1,0))="","",INDEX(Templates!$I$2:$FQ$152,ROW()-ROW(AS$20)+1, MATCH(AS$16,Templates!$I$1:GW$1,0)))</f>
        <v/>
      </c>
      <c r="AT120" s="55" t="str" cm="1">
        <f t="array" ref="AT120">IF(INDEX(Templates!$I$2:$FQ$152,ROW()-ROW(AT$20)+1, MATCH(AT$16,Templates!$I$1:GX$1,0))="","",INDEX(Templates!$I$2:$FQ$152,ROW()-ROW(AT$20)+1, MATCH(AT$16,Templates!$I$1:GX$1,0)))</f>
        <v/>
      </c>
      <c r="AU120" s="55" t="str" cm="1">
        <f t="array" ref="AU120">IF(INDEX(Templates!$I$2:$FQ$152,ROW()-ROW(AU$20)+1, MATCH(AU$16,Templates!$I$1:GY$1,0))="","",INDEX(Templates!$I$2:$FQ$152,ROW()-ROW(AU$20)+1, MATCH(AU$16,Templates!$I$1:GY$1,0)))</f>
        <v/>
      </c>
      <c r="AV120" s="55" t="str" cm="1">
        <f t="array" ref="AV120">IF(INDEX(Templates!$I$2:$FQ$152,ROW()-ROW(AV$20)+1, MATCH(AV$16,Templates!$I$1:GZ$1,0))="","",INDEX(Templates!$I$2:$FQ$152,ROW()-ROW(AV$20)+1, MATCH(AV$16,Templates!$I$1:GZ$1,0)))</f>
        <v>VARIABLE_SPEED</v>
      </c>
      <c r="AW120" s="55" t="str" cm="1">
        <f t="array" ref="AW120">IF(INDEX(Templates!$I$2:$FQ$152,ROW()-ROW(AW$20)+1, MATCH(AW$16,Templates!$I$1:HA$1,0))="","",INDEX(Templates!$I$2:$FQ$152,ROW()-ROW(AW$20)+1, MATCH(AW$16,Templates!$I$1:HA$1,0)))</f>
        <v/>
      </c>
      <c r="AX120" s="55" t="str" cm="1">
        <f t="array" ref="AX120">IF(INDEX(Templates!$I$2:$FQ$152,ROW()-ROW(AX$20)+1, MATCH(AX$16,Templates!$I$1:HB$1,0))="","",INDEX(Templates!$I$2:$FQ$152,ROW()-ROW(AX$20)+1, MATCH(AX$16,Templates!$I$1:HB$1,0)))</f>
        <v/>
      </c>
      <c r="AY120" s="55" t="str" cm="1">
        <f t="array" ref="AY120">IF(INDEX(Templates!$I$2:$FQ$152,ROW()-ROW(AY$20)+1, MATCH(AY$16,Templates!$I$1:HC$1,0))="","",INDEX(Templates!$I$2:$FQ$152,ROW()-ROW(AY$20)+1, MATCH(AY$16,Templates!$I$1:HC$1,0)))</f>
        <v/>
      </c>
      <c r="AZ120" s="55" t="str" cm="1">
        <f t="array" ref="AZ120">IF(INDEX(Templates!$I$2:$FQ$152,ROW()-ROW(AZ$20)+1, MATCH(AZ$16,Templates!$I$1:HD$1,0))="","",INDEX(Templates!$I$2:$FQ$152,ROW()-ROW(AZ$20)+1, MATCH(AZ$16,Templates!$I$1:HD$1,0)))</f>
        <v/>
      </c>
      <c r="BA120" s="55" t="str" cm="1">
        <f t="array" ref="BA120">IF(INDEX(Templates!$I$2:$FQ$152,ROW()-ROW(BA$20)+1, MATCH(BA$16,Templates!$I$1:HE$1,0))="","",INDEX(Templates!$I$2:$FQ$152,ROW()-ROW(BA$20)+1, MATCH(BA$16,Templates!$I$1:HE$1,0)))</f>
        <v/>
      </c>
      <c r="BB120" s="55" t="str" cm="1">
        <f t="array" ref="BB120">IF(INDEX(Templates!$I$2:$FQ$152,ROW()-ROW(BB$20)+1, MATCH(BB$16,Templates!$I$1:HF$1,0))="","",INDEX(Templates!$I$2:$FQ$152,ROW()-ROW(BB$20)+1, MATCH(BB$16,Templates!$I$1:HF$1,0)))</f>
        <v/>
      </c>
      <c r="BC120" s="55" t="str" cm="1">
        <f t="array" ref="BC120">IF(INDEX(Templates!$I$2:$FQ$152,ROW()-ROW(BC$20)+1, MATCH(BC$16,Templates!$I$1:HG$1,0))="","",INDEX(Templates!$I$2:$FQ$152,ROW()-ROW(BC$20)+1, MATCH(BC$16,Templates!$I$1:HG$1,0)))</f>
        <v/>
      </c>
      <c r="BD120" s="55" t="str" cm="1">
        <f t="array" ref="BD120">IF(INDEX(Templates!$I$2:$FQ$152,ROW()-ROW(BD$20)+1, MATCH(BD$16,Templates!$I$1:HH$1,0))="","",INDEX(Templates!$I$2:$FQ$152,ROW()-ROW(BD$20)+1, MATCH(BD$16,Templates!$I$1:HH$1,0)))</f>
        <v/>
      </c>
      <c r="BE120" s="55" t="str" cm="1">
        <f t="array" ref="BE120">IF(INDEX(Templates!$I$2:$FQ$152,ROW()-ROW(BE$20)+1, MATCH(BE$16,Templates!$I$1:HI$1,0))="","",INDEX(Templates!$I$2:$FQ$152,ROW()-ROW(BE$20)+1, MATCH(BE$16,Templates!$I$1:HI$1,0)))</f>
        <v>VARIABLE_SPEED</v>
      </c>
      <c r="BF120" s="55" t="str" cm="1">
        <f t="array" ref="BF120">IF(INDEX(Templates!$I$2:$FQ$152,ROW()-ROW(BF$20)+1, MATCH(BF$16,Templates!$I$1:HJ$1,0))="","",INDEX(Templates!$I$2:$FQ$152,ROW()-ROW(BF$20)+1, MATCH(BF$16,Templates!$I$1:HJ$1,0)))</f>
        <v/>
      </c>
      <c r="BG120" s="55" t="str" cm="1">
        <f t="array" ref="BG120">IF(INDEX(Templates!$I$2:$FQ$152,ROW()-ROW(BG$20)+1, MATCH(BG$16,Templates!$I$1:HK$1,0))="","",INDEX(Templates!$I$2:$FQ$152,ROW()-ROW(BG$20)+1, MATCH(BG$16,Templates!$I$1:HK$1,0)))</f>
        <v>VARIABLE_SPEED</v>
      </c>
      <c r="BH120" s="55" t="str" cm="1">
        <f t="array" ref="BH120">IF(INDEX(Templates!$I$2:$FQ$152,ROW()-ROW(BH$20)+1, MATCH(BH$16,Templates!$I$1:HI$1,0))="","",INDEX(Templates!$I$2:$FQ$152,ROW()-ROW(BH$20)+1, MATCH(BH$16,Templates!$I$1:HI$1,0)))</f>
        <v/>
      </c>
      <c r="BI120" s="55" t="str" cm="1">
        <f t="array" ref="BI120">IF(INDEX(Templates!$I$2:$FQ$152,ROW()-ROW(BI$20)+1, MATCH(BI$16,Templates!$I$1:HJ$1,0))="","",INDEX(Templates!$I$2:$FQ$152,ROW()-ROW(BI$20)+1, MATCH(BI$16,Templates!$I$1:HJ$1,0)))</f>
        <v/>
      </c>
      <c r="BJ120" s="55" t="str" cm="1">
        <f t="array" ref="BJ120">IF(INDEX(Templates!$I$2:$FQ$152,ROW()-ROW(BJ$20)+1, MATCH(BJ$16,Templates!$I$1:HK$1,0))="","",INDEX(Templates!$I$2:$FQ$152,ROW()-ROW(BJ$20)+1, MATCH(BJ$16,Templates!$I$1:HK$1,0)))</f>
        <v/>
      </c>
      <c r="BK120" s="55" t="str" cm="1">
        <f t="array" ref="BK120">IF(INDEX(Templates!$I$2:$FQ$152,ROW()-ROW(BK$20)+1, MATCH(BK$16,Templates!$I$1:HL$1,0))="","",INDEX(Templates!$I$2:$FQ$152,ROW()-ROW(BK$20)+1, MATCH(BK$16,Templates!$I$1:HL$1,0)))</f>
        <v/>
      </c>
      <c r="BL120" s="55" t="str" cm="1">
        <f t="array" ref="BL120">IF(INDEX(Templates!$I$2:$FQ$152,ROW()-ROW(BL$20)+1, MATCH(BL$16,Templates!$I$1:HM$1,0))="","",INDEX(Templates!$I$2:$FQ$152,ROW()-ROW(BL$20)+1, MATCH(BL$16,Templates!$I$1:HM$1,0)))</f>
        <v/>
      </c>
      <c r="BM120" s="55" t="str" cm="1">
        <f t="array" ref="BM120">IF(INDEX(Templates!$I$2:$FQ$152,ROW()-ROW(BM$20)+1, MATCH(BM$16,Templates!$I$1:HN$1,0))="","",INDEX(Templates!$I$2:$FQ$152,ROW()-ROW(BM$20)+1, MATCH(BM$16,Templates!$I$1:HN$1,0)))</f>
        <v>FIXED_SPEED</v>
      </c>
      <c r="BN120" s="55" t="str" cm="1">
        <f t="array" ref="BN120">IF(INDEX(Templates!$I$2:$FQ$152,ROW()-ROW(BN$20)+1, MATCH(BN$16,Templates!$I$1:HO$1,0))="","",INDEX(Templates!$I$2:$FQ$152,ROW()-ROW(BN$20)+1, MATCH(BN$16,Templates!$I$1:HO$1,0)))</f>
        <v>VARIABLE_SPEED</v>
      </c>
      <c r="BO120" s="55" t="str" cm="1">
        <f t="array" ref="BO120">IF(INDEX(Templates!$I$2:$FQ$152,ROW()-ROW(BO$20)+1, MATCH(BO$16,Templates!$I$1:HP$1,0))="","",INDEX(Templates!$I$2:$FQ$152,ROW()-ROW(BO$20)+1, MATCH(BO$16,Templates!$I$1:HP$1,0)))</f>
        <v>FIXED_SPEED</v>
      </c>
      <c r="BP120" s="55" t="str" cm="1">
        <f t="array" ref="BP120">IF(INDEX(Templates!$I$2:$FQ$152,ROW()-ROW(BP$20)+1, MATCH(BP$16,Templates!$I$1:HQ$1,0))="","",INDEX(Templates!$I$2:$FQ$152,ROW()-ROW(BP$20)+1, MATCH(BP$16,Templates!$I$1:HQ$1,0)))</f>
        <v>VARIABLE_SPEED</v>
      </c>
      <c r="BQ120" s="55" t="str" cm="1">
        <f t="array" ref="BQ120">IF(INDEX(Templates!$I$2:$FQ$152,ROW()-ROW(BQ$20)+1, MATCH(BQ$16,Templates!$I$1:HR$1,0))="","",INDEX(Templates!$I$2:$FQ$152,ROW()-ROW(BQ$20)+1, MATCH(BQ$16,Templates!$I$1:HR$1,0)))</f>
        <v>FIXED_SPEED</v>
      </c>
      <c r="BR120" s="55" t="str" cm="1">
        <f t="array" ref="BR120">IF(INDEX(Templates!$I$2:$FQ$152,ROW()-ROW(BR$20)+1, MATCH(BR$16,Templates!$I$1:HS$1,0))="","",INDEX(Templates!$I$2:$FQ$152,ROW()-ROW(BR$20)+1, MATCH(BR$16,Templates!$I$1:HS$1,0)))</f>
        <v/>
      </c>
      <c r="BS120" s="55" t="str" cm="1">
        <f t="array" ref="BS120">IF(INDEX(Templates!$I$2:$FQ$152,ROW()-ROW(BS$20)+1, MATCH(BS$16,Templates!$I$1:HT$1,0))="","",INDEX(Templates!$I$2:$FQ$152,ROW()-ROW(BS$20)+1, MATCH(BS$16,Templates!$I$1:HT$1,0)))</f>
        <v/>
      </c>
      <c r="BT120" s="55" t="str" cm="1">
        <f t="array" ref="BT120">IF(INDEX(Templates!$I$2:$FQ$152,ROW()-ROW(BT$20)+1, MATCH(BT$16,Templates!$I$1:HU$1,0))="","",INDEX(Templates!$I$2:$FQ$152,ROW()-ROW(BT$20)+1, MATCH(BT$16,Templates!$I$1:HU$1,0)))</f>
        <v/>
      </c>
      <c r="BU120" s="55" t="str" cm="1">
        <f t="array" ref="BU120">IF(INDEX(Templates!$I$2:$FQ$152,ROW()-ROW(BU$20)+1, MATCH(BU$16,Templates!$I$1:HV$1,0))="","",INDEX(Templates!$I$2:$FQ$152,ROW()-ROW(BU$20)+1, MATCH(BU$16,Templates!$I$1:HV$1,0)))</f>
        <v/>
      </c>
      <c r="BV120" s="55" t="str" cm="1">
        <f t="array" ref="BV120">IF(INDEX(Templates!$I$2:$FQ$152,ROW()-ROW(BV$20)+1, MATCH(BV$16,Templates!$I$1:HW$1,0))="","",INDEX(Templates!$I$2:$FQ$152,ROW()-ROW(BV$20)+1, MATCH(BV$16,Templates!$I$1:HW$1,0)))</f>
        <v/>
      </c>
      <c r="BW120" s="55" t="str" cm="1">
        <f t="array" ref="BW120">IF(INDEX(Templates!$I$2:$FQ$152,ROW()-ROW(BW$20)+1, MATCH(BW$16,Templates!$I$1:HX$1,0))="","",INDEX(Templates!$I$2:$FQ$152,ROW()-ROW(BW$20)+1, MATCH(BW$16,Templates!$I$1:HX$1,0)))</f>
        <v/>
      </c>
      <c r="BX120" s="55" t="str" cm="1">
        <f t="array" ref="BX120">IF(INDEX(Templates!$I$2:$FQ$152,ROW()-ROW(BX$20)+1, MATCH(BX$16,Templates!$I$1:HY$1,0))="","",INDEX(Templates!$I$2:$FQ$152,ROW()-ROW(BX$20)+1, MATCH(BX$16,Templates!$I$1:HY$1,0)))</f>
        <v/>
      </c>
      <c r="BY120" s="55" t="str" cm="1">
        <f t="array" ref="BY120">IF(INDEX(Templates!$I$2:$FQ$152,ROW()-ROW(BY$20)+1, MATCH(BY$16,Templates!$I$1:HZ$1,0))="","",INDEX(Templates!$I$2:$FQ$152,ROW()-ROW(BY$20)+1, MATCH(BY$16,Templates!$I$1:HZ$1,0)))</f>
        <v/>
      </c>
      <c r="BZ120" s="55" t="str" cm="1">
        <f t="array" ref="BZ120">IF(INDEX(Templates!$I$2:$FQ$152,ROW()-ROW(BZ$20)+1, MATCH(BZ$16,Templates!$I$1:IA$1,0))="","",INDEX(Templates!$I$2:$FQ$152,ROW()-ROW(BZ$20)+1, MATCH(BZ$16,Templates!$I$1:IA$1,0)))</f>
        <v/>
      </c>
      <c r="CA120" s="55" t="str" cm="1">
        <f t="array" ref="CA120">IF(INDEX(Templates!$I$2:$FQ$152,ROW()-ROW(CA$20)+1, MATCH(CA$16,Templates!$I$1:IB$1,0))="","",INDEX(Templates!$I$2:$FQ$152,ROW()-ROW(CA$20)+1, MATCH(CA$16,Templates!$I$1:IB$1,0)))</f>
        <v/>
      </c>
      <c r="CB120" s="55" t="str" cm="1">
        <f t="array" ref="CB120">IF(INDEX(Templates!$I$2:$FQ$152,ROW()-ROW(CB$20)+1, MATCH(CB$16,Templates!$I$1:IC$1,0))="","",INDEX(Templates!$I$2:$FQ$152,ROW()-ROW(CB$20)+1, MATCH(CB$16,Templates!$I$1:IC$1,0)))</f>
        <v/>
      </c>
      <c r="CC120" s="55" t="str" cm="1">
        <f t="array" ref="CC120">IF(INDEX(Templates!$I$2:$FQ$152,ROW()-ROW(CC$20)+1, MATCH(CC$16,Templates!$I$1:ID$1,0))="","",INDEX(Templates!$I$2:$FQ$152,ROW()-ROW(CC$20)+1, MATCH(CC$16,Templates!$I$1:ID$1,0)))</f>
        <v/>
      </c>
      <c r="CD120" s="55" t="str" cm="1">
        <f t="array" ref="CD120">IF(INDEX(Templates!$I$2:$FQ$152,ROW()-ROW(CD$20)+1, MATCH(CD$16,Templates!$I$1:IE$1,0))="","",INDEX(Templates!$I$2:$FQ$152,ROW()-ROW(CD$20)+1, MATCH(CD$16,Templates!$I$1:IE$1,0)))</f>
        <v/>
      </c>
      <c r="CE120" s="55" t="str" cm="1">
        <f t="array" ref="CE120">IF(INDEX(Templates!$I$2:$FQ$152,ROW()-ROW(CE$20)+1, MATCH(CE$16,Templates!$I$1:IF$1,0))="","",INDEX(Templates!$I$2:$FQ$152,ROW()-ROW(CE$20)+1, MATCH(CE$16,Templates!$I$1:IF$1,0)))</f>
        <v/>
      </c>
      <c r="CF120" s="55" t="str" cm="1">
        <f t="array" ref="CF120">IF(INDEX(Templates!$I$2:$FQ$152,ROW()-ROW(CF$20)+1, MATCH(CF$16,Templates!$I$1:ID$1,0))="","",INDEX(Templates!$I$2:$FQ$152,ROW()-ROW(CF$20)+1, MATCH(CF$16,Templates!$I$1:ID$1,0)))</f>
        <v/>
      </c>
      <c r="CG120" s="55" t="str" cm="1">
        <f t="array" ref="CG120">IF(INDEX(Templates!$I$2:$FQ$152,ROW()-ROW(CG$20)+1, MATCH(CG$16,Templates!$I$1:IE$1,0))="","",INDEX(Templates!$I$2:$FQ$152,ROW()-ROW(CG$20)+1, MATCH(CG$16,Templates!$I$1:IE$1,0)))</f>
        <v/>
      </c>
      <c r="CH120" s="55" t="str" cm="1">
        <f t="array" ref="CH120">IF(INDEX(Templates!$I$2:$FQ$152,ROW()-ROW(CH$20)+1, MATCH(CH$16,Templates!$I$1:IF$1,0))="","",INDEX(Templates!$I$2:$FQ$152,ROW()-ROW(CH$20)+1, MATCH(CH$16,Templates!$I$1:IF$1,0)))</f>
        <v/>
      </c>
      <c r="CI120" s="55" t="str" cm="1">
        <f t="array" ref="CI120">IF(INDEX(Templates!$I$2:$FQ$152,ROW()-ROW(CI$20)+1, MATCH(CI$16,Templates!$I$1:IG$1,0))="","",INDEX(Templates!$I$2:$FQ$152,ROW()-ROW(CI$20)+1, MATCH(CI$16,Templates!$I$1:IG$1,0)))</f>
        <v/>
      </c>
      <c r="CJ120" s="55" t="str" cm="1">
        <f t="array" ref="CJ120">IF(INDEX(Templates!$I$2:$FQ$152,ROW()-ROW(CJ$20)+1, MATCH(CJ$16,Templates!$I$1:IH$1,0))="","",INDEX(Templates!$I$2:$FQ$152,ROW()-ROW(CJ$20)+1, MATCH(CJ$16,Templates!$I$1:IH$1,0)))</f>
        <v/>
      </c>
      <c r="CK120" s="55" t="str" cm="1">
        <f t="array" ref="CK120">IF(INDEX(Templates!$I$2:$FQ$152,ROW()-ROW(CK$20)+1, MATCH(CK$16,Templates!$I$1:II$1,0))="","",INDEX(Templates!$I$2:$FQ$152,ROW()-ROW(CK$20)+1, MATCH(CK$16,Templates!$I$1:II$1,0)))</f>
        <v/>
      </c>
      <c r="CL120" s="55" t="str" cm="1">
        <f t="array" ref="CL120">IF(INDEX(Templates!$I$2:$FQ$152,ROW()-ROW(CL$20)+1, MATCH(CL$16,Templates!$I$1:IJ$1,0))="","",INDEX(Templates!$I$2:$FQ$152,ROW()-ROW(CL$20)+1, MATCH(CL$16,Templates!$I$1:IJ$1,0)))</f>
        <v/>
      </c>
      <c r="CM120" s="55" t="str" cm="1">
        <f t="array" ref="CM120">IF(INDEX(Templates!$I$2:$FQ$152,ROW()-ROW(CM$20)+1, MATCH(CM$16,Templates!$I$1:IK$1,0))="","",INDEX(Templates!$I$2:$FQ$152,ROW()-ROW(CM$20)+1, MATCH(CM$16,Templates!$I$1:IK$1,0)))</f>
        <v>FIXED_SPEED</v>
      </c>
      <c r="CN120" s="55" t="str" cm="1">
        <f t="array" ref="CN120">IF(INDEX(Templates!$I$2:$FQ$152,ROW()-ROW(CN$20)+1, MATCH(CN$16,Templates!$I$1:IL$1,0))="","",INDEX(Templates!$I$2:$FQ$152,ROW()-ROW(CN$20)+1, MATCH(CN$16,Templates!$I$1:IL$1,0)))</f>
        <v/>
      </c>
      <c r="CO120" s="55" t="str" cm="1">
        <f t="array" ref="CO120">IF(INDEX(Templates!$I$2:$FQ$152,ROW()-ROW(CO$20)+1, MATCH(CO$16,Templates!$I$1:IM$1,0))="","",INDEX(Templates!$I$2:$FQ$152,ROW()-ROW(CO$20)+1, MATCH(CO$16,Templates!$I$1:IM$1,0)))</f>
        <v>FIXED_SPEED</v>
      </c>
      <c r="CP120" s="55" t="str" cm="1">
        <f t="array" ref="CP120">IF(INDEX(Templates!$I$2:$FQ$152,ROW()-ROW(CP$20)+1, MATCH(CP$16,Templates!$I$1:IN$1,0))="","",INDEX(Templates!$I$2:$FQ$152,ROW()-ROW(CP$20)+1, MATCH(CP$16,Templates!$I$1:IN$1,0)))</f>
        <v/>
      </c>
      <c r="CQ120" s="55" t="str" cm="1">
        <f t="array" ref="CQ120">IF(INDEX(Templates!$I$2:$FQ$152,ROW()-ROW(CQ$20)+1, MATCH(CQ$16,Templates!$I$1:IO$1,0))="","",INDEX(Templates!$I$2:$FQ$152,ROW()-ROW(CQ$20)+1, MATCH(CQ$16,Templates!$I$1:IO$1,0)))</f>
        <v/>
      </c>
      <c r="CR120" s="55" t="str" cm="1">
        <f t="array" ref="CR120">IF(INDEX(Templates!$I$2:$FQ$152,ROW()-ROW(CR$20)+1, MATCH(CR$16,Templates!$I$1:IP$1,0))="","",INDEX(Templates!$I$2:$FQ$152,ROW()-ROW(CR$20)+1, MATCH(CR$16,Templates!$I$1:IP$1,0)))</f>
        <v/>
      </c>
      <c r="CS120" s="55" t="str" cm="1">
        <f t="array" ref="CS120">IF(INDEX(Templates!$I$2:$FQ$152,ROW()-ROW(CS$20)+1, MATCH(CS$16,Templates!$I$1:IQ$1,0))="","",INDEX(Templates!$I$2:$FQ$152,ROW()-ROW(CS$20)+1, MATCH(CS$16,Templates!$I$1:IQ$1,0)))</f>
        <v/>
      </c>
      <c r="CT120" s="55" t="str" cm="1">
        <f t="array" ref="CT120">IF(INDEX(Templates!$I$2:$FQ$152,ROW()-ROW(CT$20)+1, MATCH(CT$16,Templates!$I$1:IR$1,0))="","",INDEX(Templates!$I$2:$FQ$152,ROW()-ROW(CT$20)+1, MATCH(CT$16,Templates!$I$1:IR$1,0)))</f>
        <v/>
      </c>
      <c r="CU120" s="55" t="str" cm="1">
        <f t="array" ref="CU120">IF(INDEX(Templates!$I$2:$FQ$152,ROW()-ROW(CU$20)+1, MATCH(CU$16,Templates!$I$1:IS$1,0))="","",INDEX(Templates!$I$2:$FQ$152,ROW()-ROW(CU$20)+1, MATCH(CU$16,Templates!$I$1:IS$1,0)))</f>
        <v/>
      </c>
      <c r="CV120" s="55" t="str" cm="1">
        <f t="array" ref="CV120">IF(INDEX(Templates!$I$2:$FQ$152,ROW()-ROW(CV$20)+1, MATCH(CV$16,Templates!$I$1:IT$1,0))="","",INDEX(Templates!$I$2:$FQ$152,ROW()-ROW(CV$20)+1, MATCH(CV$16,Templates!$I$1:IT$1,0)))</f>
        <v/>
      </c>
      <c r="CW120" s="55" t="str" cm="1">
        <f t="array" ref="CW120">IF(INDEX(Templates!$I$2:$FQ$152,ROW()-ROW(CW$20)+1, MATCH(CW$16,Templates!$I$1:IU$1,0))="","",INDEX(Templates!$I$2:$FQ$152,ROW()-ROW(CW$20)+1, MATCH(CW$16,Templates!$I$1:IU$1,0)))</f>
        <v>FIXED_SPEED</v>
      </c>
      <c r="CX120" s="55" t="str" cm="1">
        <f t="array" ref="CX120">IF(INDEX(Templates!$I$2:$FQ$152,ROW()-ROW(CX$20)+1, MATCH(CX$16,Templates!$I$1:IV$1,0))="","",INDEX(Templates!$I$2:$FQ$152,ROW()-ROW(CX$20)+1, MATCH(CX$16,Templates!$I$1:IV$1,0)))</f>
        <v>FIXED_SPEED</v>
      </c>
      <c r="CY120" s="55" t="str" cm="1">
        <f t="array" ref="CY120">IF(INDEX(Templates!$I$2:$FQ$152,ROW()-ROW(CY$20)+1, MATCH(CY$16,Templates!$I$1:IW$1,0))="","",INDEX(Templates!$I$2:$FQ$152,ROW()-ROW(CY$20)+1, MATCH(CY$16,Templates!$I$1:IW$1,0)))</f>
        <v>FIXED_SPEED</v>
      </c>
      <c r="CZ120" s="55" t="str" cm="1">
        <f t="array" ref="CZ120">IF(INDEX(Templates!$I$2:$FQ$152,ROW()-ROW(CZ$20)+1, MATCH(CZ$16,Templates!$I$1:IX$1,0))="","",INDEX(Templates!$I$2:$FQ$152,ROW()-ROW(CZ$20)+1, MATCH(CZ$16,Templates!$I$1:IX$1,0)))</f>
        <v>VARIABLE_SPEED</v>
      </c>
      <c r="DA120" s="55" t="str" cm="1">
        <f t="array" ref="DA120">IF(INDEX(Templates!$I$2:$FQ$152,ROW()-ROW(DA$20)+1, MATCH(DA$16,Templates!$I$1:IY$1,0))="","",INDEX(Templates!$I$2:$FQ$152,ROW()-ROW(DA$20)+1, MATCH(DA$16,Templates!$I$1:IY$1,0)))</f>
        <v>VARIABLE_SPEED</v>
      </c>
      <c r="DB120" s="55" t="str" cm="1">
        <f t="array" ref="DB120">IF(INDEX(Templates!$I$2:$FQ$152,ROW()-ROW(DB$20)+1, MATCH(DB$16,Templates!$I$1:IZ$1,0))="","",INDEX(Templates!$I$2:$FQ$152,ROW()-ROW(DB$20)+1, MATCH(DB$16,Templates!$I$1:IZ$1,0)))</f>
        <v>FIXED_SPEED</v>
      </c>
      <c r="DC120" s="55" t="str" cm="1">
        <f t="array" ref="DC120">IF(INDEX(Templates!$I$2:$FQ$152,ROW()-ROW(DC$20)+1, MATCH(DC$16,Templates!$I$1:JA$1,0))="","",INDEX(Templates!$I$2:$FQ$152,ROW()-ROW(DC$20)+1, MATCH(DC$16,Templates!$I$1:JA$1,0)))</f>
        <v>FIXED_SPEED</v>
      </c>
      <c r="DD120" s="55" t="str" cm="1">
        <f t="array" ref="DD120">IF(INDEX(Templates!$I$2:$FQ$152,ROW()-ROW(DD$20)+1, MATCH(DD$16,Templates!$I$1:JB$1,0))="","",INDEX(Templates!$I$2:$FQ$152,ROW()-ROW(DD$20)+1, MATCH(DD$16,Templates!$I$1:JB$1,0)))</f>
        <v/>
      </c>
      <c r="DE120" s="55" t="str" cm="1">
        <f t="array" ref="DE120">IF(INDEX(Templates!$I$2:$FQ$152,ROW()-ROW(DE$20)+1, MATCH(DE$16,Templates!$I$1:JC$1,0))="","",INDEX(Templates!$I$2:$FQ$152,ROW()-ROW(DE$20)+1, MATCH(DE$16,Templates!$I$1:JC$1,0)))</f>
        <v/>
      </c>
      <c r="DF120" s="55" t="str" cm="1">
        <f t="array" ref="DF120">IF(INDEX(Templates!$I$2:$FQ$152,ROW()-ROW(DF$20)+1, MATCH(DF$16,Templates!$I$1:JD$1,0))="","",INDEX(Templates!$I$2:$FQ$152,ROW()-ROW(DF$20)+1, MATCH(DF$16,Templates!$I$1:JD$1,0)))</f>
        <v>FIXED_SPEED</v>
      </c>
      <c r="DG120" s="55" t="str" cm="1">
        <f t="array" ref="DG120">IF(INDEX(Templates!$I$2:$FQ$152,ROW()-ROW(DG$20)+1, MATCH(DG$16,Templates!$I$1:JE$1,0))="","",INDEX(Templates!$I$2:$FQ$152,ROW()-ROW(DG$20)+1, MATCH(DG$16,Templates!$I$1:JE$1,0)))</f>
        <v>FIXED_SPEED</v>
      </c>
      <c r="DH120" s="55" t="str" cm="1">
        <f t="array" ref="DH120">IF(INDEX(Templates!$I$2:$FQ$152,ROW()-ROW(DH$20)+1, MATCH(DH$16,Templates!$I$1:JF$1,0))="","",INDEX(Templates!$I$2:$FQ$152,ROW()-ROW(DH$20)+1, MATCH(DH$16,Templates!$I$1:JF$1,0)))</f>
        <v/>
      </c>
      <c r="DI120" s="55" t="str" cm="1">
        <f t="array" ref="DI120">IF(INDEX(Templates!$I$2:$FQ$152,ROW()-ROW(DI$20)+1, MATCH(DI$16,Templates!$I$1:JG$1,0))="","",INDEX(Templates!$I$2:$FQ$152,ROW()-ROW(DI$20)+1, MATCH(DI$16,Templates!$I$1:JG$1,0)))</f>
        <v/>
      </c>
      <c r="DJ120" s="55" t="str" cm="1">
        <f t="array" ref="DJ120">IF(INDEX(Templates!$I$2:$FQ$152,ROW()-ROW(DJ$20)+1, MATCH(DJ$16,Templates!$I$1:JH$1,0))="","",INDEX(Templates!$I$2:$FQ$152,ROW()-ROW(DJ$20)+1, MATCH(DJ$16,Templates!$I$1:JH$1,0)))</f>
        <v>FIXED_SPEED</v>
      </c>
      <c r="DK120" s="55" t="str" cm="1">
        <f t="array" ref="DK120">IF(INDEX(Templates!$I$2:$FQ$152,ROW()-ROW(DK$20)+1, MATCH(DK$16,Templates!$I$1:JI$1,0))="","",INDEX(Templates!$I$2:$FQ$152,ROW()-ROW(DK$20)+1, MATCH(DK$16,Templates!$I$1:JI$1,0)))</f>
        <v>FIXED_SPEED</v>
      </c>
      <c r="DL120" s="55" t="str" cm="1">
        <f t="array" ref="DL120">IF(INDEX(Templates!$I$2:$FQ$152,ROW()-ROW(DL$20)+1, MATCH(DL$16,Templates!$I$1:JJ$1,0))="","",INDEX(Templates!$I$2:$FQ$152,ROW()-ROW(DL$20)+1, MATCH(DL$16,Templates!$I$1:JJ$1,0)))</f>
        <v>FIXED_SPEED</v>
      </c>
      <c r="DM120" s="55" t="str" cm="1">
        <f t="array" ref="DM120">IF(INDEX(Templates!$I$2:$FQ$152,ROW()-ROW(DM$20)+1, MATCH(DM$16,Templates!$I$1:JK$1,0))="","",INDEX(Templates!$I$2:$FQ$152,ROW()-ROW(DM$20)+1, MATCH(DM$16,Templates!$I$1:JK$1,0)))</f>
        <v>FIXED_SPEED</v>
      </c>
      <c r="DN120" s="55" t="str" cm="1">
        <f t="array" ref="DN120">IF(INDEX(Templates!$I$2:$FQ$152,ROW()-ROW(DN$20)+1, MATCH(DN$16,Templates!$I$1:JL$1,0))="","",INDEX(Templates!$I$2:$FQ$152,ROW()-ROW(DN$20)+1, MATCH(DN$16,Templates!$I$1:JL$1,0)))</f>
        <v/>
      </c>
      <c r="DO120" s="55" t="str" cm="1">
        <f t="array" ref="DO120">IF(INDEX(Templates!$I$2:$FQ$152,ROW()-ROW(DO$20)+1, MATCH(DO$16,Templates!$I$1:JM$1,0))="","",INDEX(Templates!$I$2:$FQ$152,ROW()-ROW(DO$20)+1, MATCH(DO$16,Templates!$I$1:JM$1,0)))</f>
        <v>FIXED_SPEED</v>
      </c>
      <c r="DP120" s="55" t="str" cm="1">
        <f t="array" ref="DP120">IF(INDEX(Templates!$I$2:$FQ$152,ROW()-ROW(DP$20)+1, MATCH(DP$16,Templates!$I$1:JN$1,0))="","",INDEX(Templates!$I$2:$FQ$152,ROW()-ROW(DP$20)+1, MATCH(DP$16,Templates!$I$1:JN$1,0)))</f>
        <v/>
      </c>
      <c r="DQ120" s="55" t="str" cm="1">
        <f t="array" ref="DQ120">IF(INDEX(Templates!$I$2:$FQ$152,ROW()-ROW(DQ$20)+1, MATCH(DQ$16,Templates!$I$1:JO$1,0))="","",INDEX(Templates!$I$2:$FQ$152,ROW()-ROW(DQ$20)+1, MATCH(DQ$16,Templates!$I$1:JO$1,0)))</f>
        <v>FIXED_SPEED</v>
      </c>
      <c r="DR120" s="55" t="str" cm="1">
        <f t="array" ref="DR120">IF(INDEX(Templates!$I$2:$FQ$152,ROW()-ROW(DR$20)+1, MATCH(DR$16,Templates!$I$1:JP$1,0))="","",INDEX(Templates!$I$2:$FQ$152,ROW()-ROW(DR$20)+1, MATCH(DR$16,Templates!$I$1:JP$1,0)))</f>
        <v/>
      </c>
      <c r="DS120" s="55" t="str" cm="1">
        <f t="array" ref="DS120">IF(INDEX(Templates!$I$2:$FQ$152,ROW()-ROW(DS$20)+1, MATCH(DS$16,Templates!$I$1:JQ$1,0))="","",INDEX(Templates!$I$2:$FQ$152,ROW()-ROW(DS$20)+1, MATCH(DS$16,Templates!$I$1:JQ$1,0)))</f>
        <v>FIXED_SPEED</v>
      </c>
      <c r="DT120" s="55" t="str" cm="1">
        <f t="array" ref="DT120">IF(INDEX(Templates!$I$2:$FQ$152,ROW()-ROW(DT$20)+1, MATCH(DT$16,Templates!$I$1:JR$1,0))="","",INDEX(Templates!$I$2:$FQ$152,ROW()-ROW(DT$20)+1, MATCH(DT$16,Templates!$I$1:JR$1,0)))</f>
        <v/>
      </c>
      <c r="DU120" s="55" t="str" cm="1">
        <f t="array" ref="DU120">IF(INDEX(Templates!$I$2:$FQ$152,ROW()-ROW(DU$20)+1, MATCH(DU$16,Templates!$I$1:JP$1,0))="","",INDEX(Templates!$I$2:$FQ$152,ROW()-ROW(DU$20)+1, MATCH(DU$16,Templates!$I$1:JP$1,0)))</f>
        <v/>
      </c>
      <c r="DV120" s="55" t="str" cm="1">
        <f t="array" ref="DV120">IF(INDEX(Templates!$I$2:$FQ$152,ROW()-ROW(DV$20)+1, MATCH(DV$16,Templates!$I$1:JQ$1,0))="","",INDEX(Templates!$I$2:$FQ$152,ROW()-ROW(DV$20)+1, MATCH(DV$16,Templates!$I$1:JQ$1,0)))</f>
        <v/>
      </c>
      <c r="DW120" s="55" t="str" cm="1">
        <f t="array" ref="DW120">IF(INDEX(Templates!$I$2:$FQ$152,ROW()-ROW(DW$20)+1, MATCH(DW$16,Templates!$I$1:JR$1,0))="","",INDEX(Templates!$I$2:$FQ$152,ROW()-ROW(DW$20)+1, MATCH(DW$16,Templates!$I$1:JR$1,0)))</f>
        <v/>
      </c>
      <c r="DX120" s="55" t="str" cm="1">
        <f t="array" ref="DX120">IF(INDEX(Templates!$I$2:$FQ$152,ROW()-ROW(DX$20)+1, MATCH(DX$16,Templates!$I$1:JS$1,0))="","",INDEX(Templates!$I$2:$FQ$152,ROW()-ROW(DX$20)+1, MATCH(DX$16,Templates!$I$1:JS$1,0)))</f>
        <v/>
      </c>
      <c r="DY120" s="55" t="str" cm="1">
        <f t="array" ref="DY120">IF(INDEX(Templates!$I$2:$FQ$152,ROW()-ROW(DY$20)+1, MATCH(DY$16,Templates!$I$1:JT$1,0))="","",INDEX(Templates!$I$2:$FQ$152,ROW()-ROW(DY$20)+1, MATCH(DY$16,Templates!$I$1:JT$1,0)))</f>
        <v>FIXED_SPEED</v>
      </c>
      <c r="DZ120" s="55" t="str" cm="1">
        <f t="array" ref="DZ120">IF(INDEX(Templates!$I$2:$FQ$152,ROW()-ROW(DZ$20)+1, MATCH(DZ$16,Templates!$I$1:JU$1,0))="","",INDEX(Templates!$I$2:$FQ$152,ROW()-ROW(DZ$20)+1, MATCH(DZ$16,Templates!$I$1:JU$1,0)))</f>
        <v>FIXED_SPEED</v>
      </c>
      <c r="EA120" s="55" t="str" cm="1">
        <f t="array" ref="EA120">IF(INDEX(Templates!$I$2:$FQ$152,ROW()-ROW(EA$20)+1, MATCH(EA$16,Templates!$I$1:JV$1,0))="","",INDEX(Templates!$I$2:$FQ$152,ROW()-ROW(EA$20)+1, MATCH(EA$16,Templates!$I$1:JV$1,0)))</f>
        <v/>
      </c>
      <c r="EB120" s="55" t="str" cm="1">
        <f t="array" ref="EB120">IF(INDEX(Templates!$I$2:$FQ$152,ROW()-ROW(EB$20)+1, MATCH(EB$16,Templates!$I$1:JW$1,0))="","",INDEX(Templates!$I$2:$FQ$152,ROW()-ROW(EB$20)+1, MATCH(EB$16,Templates!$I$1:JW$1,0)))</f>
        <v/>
      </c>
      <c r="EC120" s="55" t="str" cm="1">
        <f t="array" ref="EC120">IF(INDEX(Templates!$I$2:$FQ$152,ROW()-ROW(EC$20)+1, MATCH(EC$16,Templates!$I$1:JX$1,0))="","",INDEX(Templates!$I$2:$FQ$152,ROW()-ROW(EC$20)+1, MATCH(EC$16,Templates!$I$1:JX$1,0)))</f>
        <v>FIXED_SPEED</v>
      </c>
      <c r="ED120" s="55" t="str" cm="1">
        <f t="array" ref="ED120">IF(INDEX(Templates!$I$2:$FQ$152,ROW()-ROW(ED$20)+1, MATCH(ED$16,Templates!$I$1:JY$1,0))="","",INDEX(Templates!$I$2:$FQ$152,ROW()-ROW(ED$20)+1, MATCH(ED$16,Templates!$I$1:JY$1,0)))</f>
        <v>FIXED_SPEED</v>
      </c>
      <c r="EE120" s="55"/>
      <c r="EF120" s="55"/>
      <c r="EG120" s="55"/>
      <c r="EH120" s="55"/>
      <c r="EI120" s="55"/>
      <c r="EJ120" s="55"/>
      <c r="EK120" s="55"/>
      <c r="EL120" s="55"/>
      <c r="EM120" s="55"/>
      <c r="EN120" s="55"/>
      <c r="EO120" s="55"/>
      <c r="EP120" s="55"/>
      <c r="EQ120" s="55"/>
      <c r="ER120" s="55"/>
      <c r="ES120" s="55"/>
      <c r="ET120" s="55"/>
      <c r="EU120" s="55"/>
      <c r="EV120" s="55"/>
      <c r="EW120" s="55"/>
      <c r="EX120" s="55"/>
      <c r="EY120" s="55"/>
      <c r="EZ120" s="55"/>
      <c r="FA120" s="55"/>
      <c r="FB120" s="55"/>
      <c r="FC120" s="55"/>
      <c r="FD120" s="55"/>
      <c r="FE120" s="55"/>
      <c r="FF120" s="55"/>
      <c r="FG120" s="55"/>
      <c r="FH120" s="55"/>
      <c r="FI120" s="55"/>
      <c r="FJ120" s="55"/>
      <c r="FK120" s="55"/>
      <c r="FL120" s="55"/>
      <c r="FM120" s="55"/>
      <c r="FN120" s="55"/>
      <c r="FO120" s="55"/>
      <c r="FP120" s="55"/>
      <c r="FQ120" s="55"/>
      <c r="FR120" s="55"/>
      <c r="FS120" s="55"/>
      <c r="FT120" s="55"/>
      <c r="FU120" s="55"/>
      <c r="FV120" s="55"/>
      <c r="FW120" s="55"/>
      <c r="FX120" s="55"/>
      <c r="FY120" s="55"/>
      <c r="FZ120" s="55"/>
      <c r="GA120" s="55"/>
      <c r="GB120" s="55"/>
      <c r="GC120" s="55"/>
      <c r="GD120" s="55"/>
      <c r="GE120" s="55"/>
      <c r="GF120" s="55"/>
      <c r="GG120" s="55"/>
      <c r="GH120" s="55"/>
      <c r="GI120" s="55"/>
      <c r="GJ120" s="55"/>
      <c r="GK120" s="55"/>
      <c r="GL120" s="55"/>
      <c r="GM120" s="55"/>
      <c r="GN120" s="55"/>
      <c r="GO120" s="83"/>
      <c r="GP120" s="83"/>
      <c r="GQ120" s="83"/>
      <c r="GR120" s="83"/>
      <c r="GS120" s="83"/>
      <c r="GT120" s="83"/>
      <c r="GU120" s="83"/>
      <c r="GV120" s="83"/>
      <c r="GW120" s="83"/>
    </row>
    <row r="121" spans="1:205" s="24" customFormat="1" x14ac:dyDescent="0.55000000000000004">
      <c r="A121" s="41" t="s">
        <v>763</v>
      </c>
      <c r="B121" s="6" t="s">
        <v>768</v>
      </c>
      <c r="C121" s="66" t="str" cm="1">
        <f t="array" ref="C121">IF(INDEX(Templates!A$2:A$153,ROW()-ROW($20:$20)+1)="","",INDEX(Templates!A$2:A$153,ROW()-ROW($20:$20)+1))</f>
        <v>JSON_PATH:pumps[1]</v>
      </c>
      <c r="D121" s="66" t="str" cm="1">
        <f t="array" ref="D121">IF(INDEX(Templates!B$2:B$153,ROW()-ROW($20:$20)+1)="","",INDEX(Templates!B$2:B$153,ROW()-ROW($20:$20)+1))</f>
        <v>design_electric_power</v>
      </c>
      <c r="E121" s="66" t="str" cm="1">
        <f t="array" ref="E121">IF(INDEX(Templates!C$2:C$153,ROW()-ROW($20:$20)+1)="","",INDEX(Templates!C$2:C$153,ROW()-ROW($20:$20)+1))</f>
        <v/>
      </c>
      <c r="F121" s="127" t="str" cm="1">
        <f t="array" ref="F121">IF(INDEX(Templates!D$2:D$153,ROW()-ROW($20:$20)+1)="","",INDEX(Templates!D$2:D$153,ROW()-ROW($20:$20)+1))</f>
        <v/>
      </c>
      <c r="G121" s="116" t="str" cm="1">
        <f t="array" ref="G121">IF(INDEX(Templates!E$2:E$153,ROW()-ROW($20:$20)+1)="","",INDEX(Templates!E$2:E$153,ROW()-ROW($20:$20)+1))</f>
        <v>Pump</v>
      </c>
      <c r="H121" s="68" t="str" cm="1">
        <f t="array" ref="H121">IF(INDEX(Templates!F$2:F$153,ROW()-ROW($20:$20)+1)="","",INDEX(Templates!F$2:F$153,ROW()-ROW($20:$20)+1))</f>
        <v>Pump 2</v>
      </c>
      <c r="I121" s="68" t="str" cm="1">
        <f t="array" ref="I121">IF(INDEX(Templates!G$2:G$153,ROW()-ROW($20:$20)+1)="","",INDEX(Templates!G$2:G$153,ROW()-ROW($20:$20)+1))</f>
        <v>ASHRAE229 1</v>
      </c>
      <c r="J121" s="68" t="str" cm="1">
        <f t="array" ref="J121">IF(INDEX(Templates!H$2:H$153,ROW()-ROW($20:$20)+1)="","",INDEX(Templates!H$2:H$153,ROW()-ROW($20:$20)+1))</f>
        <v>design_electric_power</v>
      </c>
      <c r="K121" s="69" t="s">
        <v>563</v>
      </c>
      <c r="L121" s="69" t="s">
        <v>564</v>
      </c>
      <c r="M121" s="55" t="str" cm="1">
        <f t="array" ref="M121">IF(INDEX(Templates!$I$2:$FQ$152,ROW()-ROW(M$20)+1, MATCH(M$16,Templates!$I$1:FQ$1,0))="","",INDEX(Templates!$I$2:$FQ$152,ROW()-ROW(M$20)+1, MATCH(M$16,Templates!$I$1:FQ$1,0)))</f>
        <v/>
      </c>
      <c r="N121" s="55" t="str" cm="1">
        <f t="array" ref="N121">IF(INDEX(Templates!$I$2:$FQ$152,ROW()-ROW(N$20)+1, MATCH(N$16,Templates!$I$1:FR$1,0))="","",INDEX(Templates!$I$2:$FQ$152,ROW()-ROW(N$20)+1, MATCH(N$16,Templates!$I$1:FR$1,0)))</f>
        <v/>
      </c>
      <c r="O121" s="55" t="str" cm="1">
        <f t="array" ref="O121">IF(INDEX(Templates!$I$2:$FQ$152,ROW()-ROW(O$20)+1, MATCH(O$16,Templates!$I$1:FS$1,0))="","",INDEX(Templates!$I$2:$FQ$152,ROW()-ROW(O$20)+1, MATCH(O$16,Templates!$I$1:FS$1,0)))</f>
        <v/>
      </c>
      <c r="P121" s="55" t="str" cm="1">
        <f t="array" ref="P121">IF(INDEX(Templates!$I$2:$FQ$152,ROW()-ROW(P$20)+1, MATCH(P$16,Templates!$I$1:FT$1,0))="","",INDEX(Templates!$I$2:$FQ$152,ROW()-ROW(P$20)+1, MATCH(P$16,Templates!$I$1:FT$1,0)))</f>
        <v/>
      </c>
      <c r="Q121" s="55" t="str" cm="1">
        <f t="array" ref="Q121">IF(INDEX(Templates!$I$2:$FQ$152,ROW()-ROW(Q$20)+1, MATCH(Q$16,Templates!$I$1:FU$1,0))="","",INDEX(Templates!$I$2:$FQ$152,ROW()-ROW(Q$20)+1, MATCH(Q$16,Templates!$I$1:FU$1,0)))</f>
        <v/>
      </c>
      <c r="R121" s="55" t="str" cm="1">
        <f t="array" ref="R121">IF(INDEX(Templates!$I$2:$FQ$152,ROW()-ROW(R$20)+1, MATCH(R$16,Templates!$I$1:FV$1,0))="","",INDEX(Templates!$I$2:$FQ$152,ROW()-ROW(R$20)+1, MATCH(R$16,Templates!$I$1:FV$1,0)))</f>
        <v/>
      </c>
      <c r="S121" s="55" t="str" cm="1">
        <f t="array" ref="S121">IF(INDEX(Templates!$I$2:$FQ$152,ROW()-ROW(S$20)+1, MATCH(S$16,Templates!$I$1:FW$1,0))="","",INDEX(Templates!$I$2:$FQ$152,ROW()-ROW(S$20)+1, MATCH(S$16,Templates!$I$1:FW$1,0)))</f>
        <v/>
      </c>
      <c r="T121" s="55" t="str" cm="1">
        <f t="array" ref="T121">IF(INDEX(Templates!$I$2:$FQ$152,ROW()-ROW(T$20)+1, MATCH(T$16,Templates!$I$1:FX$1,0))="","",INDEX(Templates!$I$2:$FQ$152,ROW()-ROW(T$20)+1, MATCH(T$16,Templates!$I$1:FX$1,0)))</f>
        <v/>
      </c>
      <c r="U121" s="55" t="str" cm="1">
        <f t="array" ref="U121">IF(INDEX(Templates!$I$2:$FQ$152,ROW()-ROW(U$20)+1, MATCH(U$16,Templates!$I$1:FY$1,0))="","",INDEX(Templates!$I$2:$FQ$152,ROW()-ROW(U$20)+1, MATCH(U$16,Templates!$I$1:FY$1,0)))</f>
        <v/>
      </c>
      <c r="V121" s="55" t="str" cm="1">
        <f t="array" ref="V121">IF(INDEX(Templates!$I$2:$FQ$152,ROW()-ROW(V$20)+1, MATCH(V$16,Templates!$I$1:FZ$1,0))="","",INDEX(Templates!$I$2:$FQ$152,ROW()-ROW(V$20)+1, MATCH(V$16,Templates!$I$1:FZ$1,0)))</f>
        <v/>
      </c>
      <c r="W121" s="55" t="str" cm="1">
        <f t="array" ref="W121">IF(INDEX(Templates!$I$2:$FQ$152,ROW()-ROW(W$20)+1, MATCH(W$16,Templates!$I$1:GA$1,0))="","",INDEX(Templates!$I$2:$FQ$152,ROW()-ROW(W$20)+1, MATCH(W$16,Templates!$I$1:GA$1,0)))</f>
        <v/>
      </c>
      <c r="X121" s="55" t="str" cm="1">
        <f t="array" ref="X121">IF(INDEX(Templates!$I$2:$FQ$152,ROW()-ROW(X$20)+1, MATCH(X$16,Templates!$I$1:GB$1,0))="","",INDEX(Templates!$I$2:$FQ$152,ROW()-ROW(X$20)+1, MATCH(X$16,Templates!$I$1:GB$1,0)))</f>
        <v/>
      </c>
      <c r="Y121" s="55" t="str" cm="1">
        <f t="array" ref="Y121">IF(INDEX(Templates!$I$2:$FQ$152,ROW()-ROW(Y$20)+1, MATCH(Y$16,Templates!$I$1:GC$1,0))="","",INDEX(Templates!$I$2:$FQ$152,ROW()-ROW(Y$20)+1, MATCH(Y$16,Templates!$I$1:GC$1,0)))</f>
        <v/>
      </c>
      <c r="Z121" s="55" t="str" cm="1">
        <f t="array" ref="Z121">IF(INDEX(Templates!$I$2:$FQ$152,ROW()-ROW(Z$20)+1, MATCH(Z$16,Templates!$I$1:GD$1,0))="","",INDEX(Templates!$I$2:$FQ$152,ROW()-ROW(Z$20)+1, MATCH(Z$16,Templates!$I$1:GD$1,0)))</f>
        <v/>
      </c>
      <c r="AA121" s="55" t="str" cm="1">
        <f t="array" ref="AA121">IF(INDEX(Templates!$I$2:$FQ$152,ROW()-ROW(AA$20)+1, MATCH(AA$16,Templates!$I$1:GE$1,0))="","",INDEX(Templates!$I$2:$FQ$152,ROW()-ROW(AA$20)+1, MATCH(AA$16,Templates!$I$1:GE$1,0)))</f>
        <v/>
      </c>
      <c r="AB121" s="55" t="str" cm="1">
        <f t="array" ref="AB121">IF(INDEX(Templates!$I$2:$FQ$152,ROW()-ROW(AB$20)+1, MATCH(AB$16,Templates!$I$1:GF$1,0))="","",INDEX(Templates!$I$2:$FQ$152,ROW()-ROW(AB$20)+1, MATCH(AB$16,Templates!$I$1:GF$1,0)))</f>
        <v/>
      </c>
      <c r="AC121" s="55" t="str" cm="1">
        <f t="array" ref="AC121">IF(INDEX(Templates!$I$2:$FQ$152,ROW()-ROW(AC$20)+1, MATCH(AC$16,Templates!$I$1:GG$1,0))="","",INDEX(Templates!$I$2:$FQ$152,ROW()-ROW(AC$20)+1, MATCH(AC$16,Templates!$I$1:GG$1,0)))</f>
        <v/>
      </c>
      <c r="AD121" s="55" t="str" cm="1">
        <f t="array" ref="AD121">IF(INDEX(Templates!$I$2:$FQ$152,ROW()-ROW(AD$20)+1, MATCH(AD$16,Templates!$I$1:GH$1,0))="","",INDEX(Templates!$I$2:$FQ$152,ROW()-ROW(AD$20)+1, MATCH(AD$16,Templates!$I$1:GH$1,0)))</f>
        <v/>
      </c>
      <c r="AE121" s="55" t="str" cm="1">
        <f t="array" ref="AE121">IF(INDEX(Templates!$I$2:$FQ$152,ROW()-ROW(AE$20)+1, MATCH(AE$16,Templates!$I$1:GI$1,0))="","",INDEX(Templates!$I$2:$FQ$152,ROW()-ROW(AE$20)+1, MATCH(AE$16,Templates!$I$1:GI$1,0)))</f>
        <v/>
      </c>
      <c r="AF121" s="55" t="str" cm="1">
        <f t="array" ref="AF121">IF(INDEX(Templates!$I$2:$FQ$152,ROW()-ROW(AF$20)+1, MATCH(AF$16,Templates!$I$1:GJ$1,0))="","",INDEX(Templates!$I$2:$FQ$152,ROW()-ROW(AF$20)+1, MATCH(AF$16,Templates!$I$1:GJ$1,0)))</f>
        <v/>
      </c>
      <c r="AG121" s="55" t="str" cm="1">
        <f t="array" ref="AG121">IF(INDEX(Templates!$I$2:$FQ$152,ROW()-ROW(AG$20)+1, MATCH(AG$16,Templates!$I$1:GK$1,0))="","",INDEX(Templates!$I$2:$FQ$152,ROW()-ROW(AG$20)+1, MATCH(AG$16,Templates!$I$1:GK$1,0)))</f>
        <v/>
      </c>
      <c r="AH121" s="55" t="str" cm="1">
        <f t="array" ref="AH121">IF(INDEX(Templates!$I$2:$FQ$152,ROW()-ROW(AH$20)+1, MATCH(AH$16,Templates!$I$1:GL$1,0))="","",INDEX(Templates!$I$2:$FQ$152,ROW()-ROW(AH$20)+1, MATCH(AH$16,Templates!$I$1:GL$1,0)))</f>
        <v/>
      </c>
      <c r="AI121" s="55" t="str" cm="1">
        <f t="array" ref="AI121">IF(INDEX(Templates!$I$2:$FQ$152,ROW()-ROW(AI$20)+1, MATCH(AI$16,Templates!$I$1:GM$1,0))="","",INDEX(Templates!$I$2:$FQ$152,ROW()-ROW(AI$20)+1, MATCH(AI$16,Templates!$I$1:GM$1,0)))</f>
        <v/>
      </c>
      <c r="AJ121" s="55" t="str" cm="1">
        <f t="array" ref="AJ121">IF(INDEX(Templates!$I$2:$FQ$152,ROW()-ROW(AJ$20)+1, MATCH(AJ$16,Templates!$I$1:GN$1,0))="","",INDEX(Templates!$I$2:$FQ$152,ROW()-ROW(AJ$20)+1, MATCH(AJ$16,Templates!$I$1:GN$1,0)))</f>
        <v/>
      </c>
      <c r="AK121" s="55" t="str" cm="1">
        <f t="array" ref="AK121">IF(INDEX(Templates!$I$2:$FQ$152,ROW()-ROW(AK$20)+1, MATCH(AK$16,Templates!$I$1:GO$1,0))="","",INDEX(Templates!$I$2:$FQ$152,ROW()-ROW(AK$20)+1, MATCH(AK$16,Templates!$I$1:GO$1,0)))</f>
        <v/>
      </c>
      <c r="AL121" s="55" t="str" cm="1">
        <f t="array" ref="AL121">IF(INDEX(Templates!$I$2:$FQ$152,ROW()-ROW(AL$20)+1, MATCH(AL$16,Templates!$I$1:GP$1,0))="","",INDEX(Templates!$I$2:$FQ$152,ROW()-ROW(AL$20)+1, MATCH(AL$16,Templates!$I$1:GP$1,0)))</f>
        <v/>
      </c>
      <c r="AM121" s="55" t="str" cm="1">
        <f t="array" ref="AM121">IF(INDEX(Templates!$I$2:$FQ$152,ROW()-ROW(AM$20)+1, MATCH(AM$16,Templates!$I$1:GQ$1,0))="","",INDEX(Templates!$I$2:$FQ$152,ROW()-ROW(AM$20)+1, MATCH(AM$16,Templates!$I$1:GQ$1,0)))</f>
        <v/>
      </c>
      <c r="AN121" s="55" t="str" cm="1">
        <f t="array" ref="AN121">IF(INDEX(Templates!$I$2:$FQ$152,ROW()-ROW(AN$20)+1, MATCH(AN$16,Templates!$I$1:GR$1,0))="","",INDEX(Templates!$I$2:$FQ$152,ROW()-ROW(AN$20)+1, MATCH(AN$16,Templates!$I$1:GR$1,0)))</f>
        <v/>
      </c>
      <c r="AO121" s="55" t="str" cm="1">
        <f t="array" ref="AO121">IF(INDEX(Templates!$I$2:$FQ$152,ROW()-ROW(AO$20)+1, MATCH(AO$16,Templates!$I$1:GS$1,0))="","",INDEX(Templates!$I$2:$FQ$152,ROW()-ROW(AO$20)+1, MATCH(AO$16,Templates!$I$1:GS$1,0)))</f>
        <v/>
      </c>
      <c r="AP121" s="55" t="str" cm="1">
        <f t="array" ref="AP121">IF(INDEX(Templates!$I$2:$FQ$152,ROW()-ROW(AP$20)+1, MATCH(AP$16,Templates!$I$1:GT$1,0))="","",INDEX(Templates!$I$2:$FQ$152,ROW()-ROW(AP$20)+1, MATCH(AP$16,Templates!$I$1:GT$1,0)))</f>
        <v/>
      </c>
      <c r="AQ121" s="55" t="str" cm="1">
        <f t="array" ref="AQ121">IF(INDEX(Templates!$I$2:$FQ$152,ROW()-ROW(AQ$20)+1, MATCH(AQ$16,Templates!$I$1:GU$1,0))="","",INDEX(Templates!$I$2:$FQ$152,ROW()-ROW(AQ$20)+1, MATCH(AQ$16,Templates!$I$1:GU$1,0)))</f>
        <v/>
      </c>
      <c r="AR121" s="55" t="str" cm="1">
        <f t="array" ref="AR121">IF(INDEX(Templates!$I$2:$FQ$152,ROW()-ROW(AR$20)+1, MATCH(AR$16,Templates!$I$1:GV$1,0))="","",INDEX(Templates!$I$2:$FQ$152,ROW()-ROW(AR$20)+1, MATCH(AR$16,Templates!$I$1:GV$1,0)))</f>
        <v/>
      </c>
      <c r="AS121" s="55" t="str" cm="1">
        <f t="array" ref="AS121">IF(INDEX(Templates!$I$2:$FQ$152,ROW()-ROW(AS$20)+1, MATCH(AS$16,Templates!$I$1:GW$1,0))="","",INDEX(Templates!$I$2:$FQ$152,ROW()-ROW(AS$20)+1, MATCH(AS$16,Templates!$I$1:GW$1,0)))</f>
        <v/>
      </c>
      <c r="AT121" s="55" t="str" cm="1">
        <f t="array" ref="AT121">IF(INDEX(Templates!$I$2:$FQ$152,ROW()-ROW(AT$20)+1, MATCH(AT$16,Templates!$I$1:GX$1,0))="","",INDEX(Templates!$I$2:$FQ$152,ROW()-ROW(AT$20)+1, MATCH(AT$16,Templates!$I$1:GX$1,0)))</f>
        <v/>
      </c>
      <c r="AU121" s="55" t="str" cm="1">
        <f t="array" ref="AU121">IF(INDEX(Templates!$I$2:$FQ$152,ROW()-ROW(AU$20)+1, MATCH(AU$16,Templates!$I$1:GY$1,0))="","",INDEX(Templates!$I$2:$FQ$152,ROW()-ROW(AU$20)+1, MATCH(AU$16,Templates!$I$1:GY$1,0)))</f>
        <v/>
      </c>
      <c r="AV121" s="55" t="str" cm="1">
        <f t="array" ref="AV121">IF(INDEX(Templates!$I$2:$FQ$152,ROW()-ROW(AV$20)+1, MATCH(AV$16,Templates!$I$1:GZ$1,0))="","",INDEX(Templates!$I$2:$FQ$152,ROW()-ROW(AV$20)+1, MATCH(AV$16,Templates!$I$1:GZ$1,0)))</f>
        <v/>
      </c>
      <c r="AW121" s="55" t="str" cm="1">
        <f t="array" ref="AW121">IF(INDEX(Templates!$I$2:$FQ$152,ROW()-ROW(AW$20)+1, MATCH(AW$16,Templates!$I$1:HA$1,0))="","",INDEX(Templates!$I$2:$FQ$152,ROW()-ROW(AW$20)+1, MATCH(AW$16,Templates!$I$1:HA$1,0)))</f>
        <v/>
      </c>
      <c r="AX121" s="55" t="str" cm="1">
        <f t="array" ref="AX121">IF(INDEX(Templates!$I$2:$FQ$152,ROW()-ROW(AX$20)+1, MATCH(AX$16,Templates!$I$1:HB$1,0))="","",INDEX(Templates!$I$2:$FQ$152,ROW()-ROW(AX$20)+1, MATCH(AX$16,Templates!$I$1:HB$1,0)))</f>
        <v/>
      </c>
      <c r="AY121" s="55" t="str" cm="1">
        <f t="array" ref="AY121">IF(INDEX(Templates!$I$2:$FQ$152,ROW()-ROW(AY$20)+1, MATCH(AY$16,Templates!$I$1:HC$1,0))="","",INDEX(Templates!$I$2:$FQ$152,ROW()-ROW(AY$20)+1, MATCH(AY$16,Templates!$I$1:HC$1,0)))</f>
        <v/>
      </c>
      <c r="AZ121" s="55" t="str" cm="1">
        <f t="array" ref="AZ121">IF(INDEX(Templates!$I$2:$FQ$152,ROW()-ROW(AZ$20)+1, MATCH(AZ$16,Templates!$I$1:HD$1,0))="","",INDEX(Templates!$I$2:$FQ$152,ROW()-ROW(AZ$20)+1, MATCH(AZ$16,Templates!$I$1:HD$1,0)))</f>
        <v/>
      </c>
      <c r="BA121" s="55" t="str" cm="1">
        <f t="array" ref="BA121">IF(INDEX(Templates!$I$2:$FQ$152,ROW()-ROW(BA$20)+1, MATCH(BA$16,Templates!$I$1:HE$1,0))="","",INDEX(Templates!$I$2:$FQ$152,ROW()-ROW(BA$20)+1, MATCH(BA$16,Templates!$I$1:HE$1,0)))</f>
        <v/>
      </c>
      <c r="BB121" s="55" t="str" cm="1">
        <f t="array" ref="BB121">IF(INDEX(Templates!$I$2:$FQ$152,ROW()-ROW(BB$20)+1, MATCH(BB$16,Templates!$I$1:HF$1,0))="","",INDEX(Templates!$I$2:$FQ$152,ROW()-ROW(BB$20)+1, MATCH(BB$16,Templates!$I$1:HF$1,0)))</f>
        <v/>
      </c>
      <c r="BC121" s="55" t="str" cm="1">
        <f t="array" ref="BC121">IF(INDEX(Templates!$I$2:$FQ$152,ROW()-ROW(BC$20)+1, MATCH(BC$16,Templates!$I$1:HG$1,0))="","",INDEX(Templates!$I$2:$FQ$152,ROW()-ROW(BC$20)+1, MATCH(BC$16,Templates!$I$1:HG$1,0)))</f>
        <v/>
      </c>
      <c r="BD121" s="55" t="str" cm="1">
        <f t="array" ref="BD121">IF(INDEX(Templates!$I$2:$FQ$152,ROW()-ROW(BD$20)+1, MATCH(BD$16,Templates!$I$1:HH$1,0))="","",INDEX(Templates!$I$2:$FQ$152,ROW()-ROW(BD$20)+1, MATCH(BD$16,Templates!$I$1:HH$1,0)))</f>
        <v/>
      </c>
      <c r="BE121" s="55" t="str" cm="1">
        <f t="array" ref="BE121">IF(INDEX(Templates!$I$2:$FQ$152,ROW()-ROW(BE$20)+1, MATCH(BE$16,Templates!$I$1:HI$1,0))="","",INDEX(Templates!$I$2:$FQ$152,ROW()-ROW(BE$20)+1, MATCH(BE$16,Templates!$I$1:HI$1,0)))</f>
        <v/>
      </c>
      <c r="BF121" s="55" t="str" cm="1">
        <f t="array" ref="BF121">IF(INDEX(Templates!$I$2:$FQ$152,ROW()-ROW(BF$20)+1, MATCH(BF$16,Templates!$I$1:HJ$1,0))="","",INDEX(Templates!$I$2:$FQ$152,ROW()-ROW(BF$20)+1, MATCH(BF$16,Templates!$I$1:HJ$1,0)))</f>
        <v/>
      </c>
      <c r="BG121" s="55" t="str" cm="1">
        <f t="array" ref="BG121">IF(INDEX(Templates!$I$2:$FQ$152,ROW()-ROW(BG$20)+1, MATCH(BG$16,Templates!$I$1:HK$1,0))="","",INDEX(Templates!$I$2:$FQ$152,ROW()-ROW(BG$20)+1, MATCH(BG$16,Templates!$I$1:HK$1,0)))</f>
        <v/>
      </c>
      <c r="BH121" s="55" t="str" cm="1">
        <f t="array" ref="BH121">IF(INDEX(Templates!$I$2:$FQ$152,ROW()-ROW(BH$20)+1, MATCH(BH$16,Templates!$I$1:HI$1,0))="","",INDEX(Templates!$I$2:$FQ$152,ROW()-ROW(BH$20)+1, MATCH(BH$16,Templates!$I$1:HI$1,0)))</f>
        <v/>
      </c>
      <c r="BI121" s="55" t="str" cm="1">
        <f t="array" ref="BI121">IF(INDEX(Templates!$I$2:$FQ$152,ROW()-ROW(BI$20)+1, MATCH(BI$16,Templates!$I$1:HJ$1,0))="","",INDEX(Templates!$I$2:$FQ$152,ROW()-ROW(BI$20)+1, MATCH(BI$16,Templates!$I$1:HJ$1,0)))</f>
        <v/>
      </c>
      <c r="BJ121" s="55" t="str" cm="1">
        <f t="array" ref="BJ121">IF(INDEX(Templates!$I$2:$FQ$152,ROW()-ROW(BJ$20)+1, MATCH(BJ$16,Templates!$I$1:HK$1,0))="","",INDEX(Templates!$I$2:$FQ$152,ROW()-ROW(BJ$20)+1, MATCH(BJ$16,Templates!$I$1:HK$1,0)))</f>
        <v/>
      </c>
      <c r="BK121" s="55" t="str" cm="1">
        <f t="array" ref="BK121">IF(INDEX(Templates!$I$2:$FQ$152,ROW()-ROW(BK$20)+1, MATCH(BK$16,Templates!$I$1:HL$1,0))="","",INDEX(Templates!$I$2:$FQ$152,ROW()-ROW(BK$20)+1, MATCH(BK$16,Templates!$I$1:HL$1,0)))</f>
        <v/>
      </c>
      <c r="BL121" s="55" t="str" cm="1">
        <f t="array" ref="BL121">IF(INDEX(Templates!$I$2:$FQ$152,ROW()-ROW(BL$20)+1, MATCH(BL$16,Templates!$I$1:HM$1,0))="","",INDEX(Templates!$I$2:$FQ$152,ROW()-ROW(BL$20)+1, MATCH(BL$16,Templates!$I$1:HM$1,0)))</f>
        <v/>
      </c>
      <c r="BM121" s="55" t="str" cm="1">
        <f t="array" ref="BM121">IF(INDEX(Templates!$I$2:$FQ$152,ROW()-ROW(BM$20)+1, MATCH(BM$16,Templates!$I$1:HN$1,0))="","",INDEX(Templates!$I$2:$FQ$152,ROW()-ROW(BM$20)+1, MATCH(BM$16,Templates!$I$1:HN$1,0)))</f>
        <v/>
      </c>
      <c r="BN121" s="55" t="str" cm="1">
        <f t="array" ref="BN121">IF(INDEX(Templates!$I$2:$FQ$152,ROW()-ROW(BN$20)+1, MATCH(BN$16,Templates!$I$1:HO$1,0))="","",INDEX(Templates!$I$2:$FQ$152,ROW()-ROW(BN$20)+1, MATCH(BN$16,Templates!$I$1:HO$1,0)))</f>
        <v/>
      </c>
      <c r="BO121" s="55" t="str" cm="1">
        <f t="array" ref="BO121">IF(INDEX(Templates!$I$2:$FQ$152,ROW()-ROW(BO$20)+1, MATCH(BO$16,Templates!$I$1:HP$1,0))="","",INDEX(Templates!$I$2:$FQ$152,ROW()-ROW(BO$20)+1, MATCH(BO$16,Templates!$I$1:HP$1,0)))</f>
        <v/>
      </c>
      <c r="BP121" s="55" t="str" cm="1">
        <f t="array" ref="BP121">IF(INDEX(Templates!$I$2:$FQ$152,ROW()-ROW(BP$20)+1, MATCH(BP$16,Templates!$I$1:HQ$1,0))="","",INDEX(Templates!$I$2:$FQ$152,ROW()-ROW(BP$20)+1, MATCH(BP$16,Templates!$I$1:HQ$1,0)))</f>
        <v/>
      </c>
      <c r="BQ121" s="55" t="str" cm="1">
        <f t="array" ref="BQ121">IF(INDEX(Templates!$I$2:$FQ$152,ROW()-ROW(BQ$20)+1, MATCH(BQ$16,Templates!$I$1:HR$1,0))="","",INDEX(Templates!$I$2:$FQ$152,ROW()-ROW(BQ$20)+1, MATCH(BQ$16,Templates!$I$1:HR$1,0)))</f>
        <v/>
      </c>
      <c r="BR121" s="55" t="str" cm="1">
        <f t="array" ref="BR121">IF(INDEX(Templates!$I$2:$FQ$152,ROW()-ROW(BR$20)+1, MATCH(BR$16,Templates!$I$1:HS$1,0))="","",INDEX(Templates!$I$2:$FQ$152,ROW()-ROW(BR$20)+1, MATCH(BR$16,Templates!$I$1:HS$1,0)))</f>
        <v/>
      </c>
      <c r="BS121" s="55" t="str" cm="1">
        <f t="array" ref="BS121">IF(INDEX(Templates!$I$2:$FQ$152,ROW()-ROW(BS$20)+1, MATCH(BS$16,Templates!$I$1:HT$1,0))="","",INDEX(Templates!$I$2:$FQ$152,ROW()-ROW(BS$20)+1, MATCH(BS$16,Templates!$I$1:HT$1,0)))</f>
        <v/>
      </c>
      <c r="BT121" s="55" t="str" cm="1">
        <f t="array" ref="BT121">IF(INDEX(Templates!$I$2:$FQ$152,ROW()-ROW(BT$20)+1, MATCH(BT$16,Templates!$I$1:HU$1,0))="","",INDEX(Templates!$I$2:$FQ$152,ROW()-ROW(BT$20)+1, MATCH(BT$16,Templates!$I$1:HU$1,0)))</f>
        <v/>
      </c>
      <c r="BU121" s="55" t="str" cm="1">
        <f t="array" ref="BU121">IF(INDEX(Templates!$I$2:$FQ$152,ROW()-ROW(BU$20)+1, MATCH(BU$16,Templates!$I$1:HV$1,0))="","",INDEX(Templates!$I$2:$FQ$152,ROW()-ROW(BU$20)+1, MATCH(BU$16,Templates!$I$1:HV$1,0)))</f>
        <v/>
      </c>
      <c r="BV121" s="55" t="str" cm="1">
        <f t="array" ref="BV121">IF(INDEX(Templates!$I$2:$FQ$152,ROW()-ROW(BV$20)+1, MATCH(BV$16,Templates!$I$1:HW$1,0))="","",INDEX(Templates!$I$2:$FQ$152,ROW()-ROW(BV$20)+1, MATCH(BV$16,Templates!$I$1:HW$1,0)))</f>
        <v/>
      </c>
      <c r="BW121" s="55" t="str" cm="1">
        <f t="array" ref="BW121">IF(INDEX(Templates!$I$2:$FQ$152,ROW()-ROW(BW$20)+1, MATCH(BW$16,Templates!$I$1:HX$1,0))="","",INDEX(Templates!$I$2:$FQ$152,ROW()-ROW(BW$20)+1, MATCH(BW$16,Templates!$I$1:HX$1,0)))</f>
        <v/>
      </c>
      <c r="BX121" s="55" t="str" cm="1">
        <f t="array" ref="BX121">IF(INDEX(Templates!$I$2:$FQ$152,ROW()-ROW(BX$20)+1, MATCH(BX$16,Templates!$I$1:HY$1,0))="","",INDEX(Templates!$I$2:$FQ$152,ROW()-ROW(BX$20)+1, MATCH(BX$16,Templates!$I$1:HY$1,0)))</f>
        <v/>
      </c>
      <c r="BY121" s="55" t="str" cm="1">
        <f t="array" ref="BY121">IF(INDEX(Templates!$I$2:$FQ$152,ROW()-ROW(BY$20)+1, MATCH(BY$16,Templates!$I$1:HZ$1,0))="","",INDEX(Templates!$I$2:$FQ$152,ROW()-ROW(BY$20)+1, MATCH(BY$16,Templates!$I$1:HZ$1,0)))</f>
        <v/>
      </c>
      <c r="BZ121" s="55" t="str" cm="1">
        <f t="array" ref="BZ121">IF(INDEX(Templates!$I$2:$FQ$152,ROW()-ROW(BZ$20)+1, MATCH(BZ$16,Templates!$I$1:IA$1,0))="","",INDEX(Templates!$I$2:$FQ$152,ROW()-ROW(BZ$20)+1, MATCH(BZ$16,Templates!$I$1:IA$1,0)))</f>
        <v/>
      </c>
      <c r="CA121" s="55" t="str" cm="1">
        <f t="array" ref="CA121">IF(INDEX(Templates!$I$2:$FQ$152,ROW()-ROW(CA$20)+1, MATCH(CA$16,Templates!$I$1:IB$1,0))="","",INDEX(Templates!$I$2:$FQ$152,ROW()-ROW(CA$20)+1, MATCH(CA$16,Templates!$I$1:IB$1,0)))</f>
        <v/>
      </c>
      <c r="CB121" s="55" t="str" cm="1">
        <f t="array" ref="CB121">IF(INDEX(Templates!$I$2:$FQ$152,ROW()-ROW(CB$20)+1, MATCH(CB$16,Templates!$I$1:IC$1,0))="","",INDEX(Templates!$I$2:$FQ$152,ROW()-ROW(CB$20)+1, MATCH(CB$16,Templates!$I$1:IC$1,0)))</f>
        <v/>
      </c>
      <c r="CC121" s="55" t="str" cm="1">
        <f t="array" ref="CC121">IF(INDEX(Templates!$I$2:$FQ$152,ROW()-ROW(CC$20)+1, MATCH(CC$16,Templates!$I$1:ID$1,0))="","",INDEX(Templates!$I$2:$FQ$152,ROW()-ROW(CC$20)+1, MATCH(CC$16,Templates!$I$1:ID$1,0)))</f>
        <v/>
      </c>
      <c r="CD121" s="55" t="str" cm="1">
        <f t="array" ref="CD121">IF(INDEX(Templates!$I$2:$FQ$152,ROW()-ROW(CD$20)+1, MATCH(CD$16,Templates!$I$1:IE$1,0))="","",INDEX(Templates!$I$2:$FQ$152,ROW()-ROW(CD$20)+1, MATCH(CD$16,Templates!$I$1:IE$1,0)))</f>
        <v/>
      </c>
      <c r="CE121" s="55" t="str" cm="1">
        <f t="array" ref="CE121">IF(INDEX(Templates!$I$2:$FQ$152,ROW()-ROW(CE$20)+1, MATCH(CE$16,Templates!$I$1:IF$1,0))="","",INDEX(Templates!$I$2:$FQ$152,ROW()-ROW(CE$20)+1, MATCH(CE$16,Templates!$I$1:IF$1,0)))</f>
        <v/>
      </c>
      <c r="CF121" s="55" t="str" cm="1">
        <f t="array" ref="CF121">IF(INDEX(Templates!$I$2:$FQ$152,ROW()-ROW(CF$20)+1, MATCH(CF$16,Templates!$I$1:ID$1,0))="","",INDEX(Templates!$I$2:$FQ$152,ROW()-ROW(CF$20)+1, MATCH(CF$16,Templates!$I$1:ID$1,0)))</f>
        <v/>
      </c>
      <c r="CG121" s="55" t="str" cm="1">
        <f t="array" ref="CG121">IF(INDEX(Templates!$I$2:$FQ$152,ROW()-ROW(CG$20)+1, MATCH(CG$16,Templates!$I$1:IE$1,0))="","",INDEX(Templates!$I$2:$FQ$152,ROW()-ROW(CG$20)+1, MATCH(CG$16,Templates!$I$1:IE$1,0)))</f>
        <v/>
      </c>
      <c r="CH121" s="55" t="str" cm="1">
        <f t="array" ref="CH121">IF(INDEX(Templates!$I$2:$FQ$152,ROW()-ROW(CH$20)+1, MATCH(CH$16,Templates!$I$1:IF$1,0))="","",INDEX(Templates!$I$2:$FQ$152,ROW()-ROW(CH$20)+1, MATCH(CH$16,Templates!$I$1:IF$1,0)))</f>
        <v/>
      </c>
      <c r="CI121" s="55" t="str" cm="1">
        <f t="array" ref="CI121">IF(INDEX(Templates!$I$2:$FQ$152,ROW()-ROW(CI$20)+1, MATCH(CI$16,Templates!$I$1:IG$1,0))="","",INDEX(Templates!$I$2:$FQ$152,ROW()-ROW(CI$20)+1, MATCH(CI$16,Templates!$I$1:IG$1,0)))</f>
        <v/>
      </c>
      <c r="CJ121" s="55" t="str" cm="1">
        <f t="array" ref="CJ121">IF(INDEX(Templates!$I$2:$FQ$152,ROW()-ROW(CJ$20)+1, MATCH(CJ$16,Templates!$I$1:IH$1,0))="","",INDEX(Templates!$I$2:$FQ$152,ROW()-ROW(CJ$20)+1, MATCH(CJ$16,Templates!$I$1:IH$1,0)))</f>
        <v/>
      </c>
      <c r="CK121" s="55" t="str" cm="1">
        <f t="array" ref="CK121">IF(INDEX(Templates!$I$2:$FQ$152,ROW()-ROW(CK$20)+1, MATCH(CK$16,Templates!$I$1:II$1,0))="","",INDEX(Templates!$I$2:$FQ$152,ROW()-ROW(CK$20)+1, MATCH(CK$16,Templates!$I$1:II$1,0)))</f>
        <v/>
      </c>
      <c r="CL121" s="55" t="str" cm="1">
        <f t="array" ref="CL121">IF(INDEX(Templates!$I$2:$FQ$152,ROW()-ROW(CL$20)+1, MATCH(CL$16,Templates!$I$1:IJ$1,0))="","",INDEX(Templates!$I$2:$FQ$152,ROW()-ROW(CL$20)+1, MATCH(CL$16,Templates!$I$1:IJ$1,0)))</f>
        <v/>
      </c>
      <c r="CM121" s="55" t="str" cm="1">
        <f t="array" ref="CM121">IF(INDEX(Templates!$I$2:$FQ$152,ROW()-ROW(CM$20)+1, MATCH(CM$16,Templates!$I$1:IK$1,0))="","",INDEX(Templates!$I$2:$FQ$152,ROW()-ROW(CM$20)+1, MATCH(CM$16,Templates!$I$1:IK$1,0)))</f>
        <v/>
      </c>
      <c r="CN121" s="55" t="str" cm="1">
        <f t="array" ref="CN121">IF(INDEX(Templates!$I$2:$FQ$152,ROW()-ROW(CN$20)+1, MATCH(CN$16,Templates!$I$1:IL$1,0))="","",INDEX(Templates!$I$2:$FQ$152,ROW()-ROW(CN$20)+1, MATCH(CN$16,Templates!$I$1:IL$1,0)))</f>
        <v/>
      </c>
      <c r="CO121" s="55" t="str" cm="1">
        <f t="array" ref="CO121">IF(INDEX(Templates!$I$2:$FQ$152,ROW()-ROW(CO$20)+1, MATCH(CO$16,Templates!$I$1:IM$1,0))="","",INDEX(Templates!$I$2:$FQ$152,ROW()-ROW(CO$20)+1, MATCH(CO$16,Templates!$I$1:IM$1,0)))</f>
        <v/>
      </c>
      <c r="CP121" s="55" t="str" cm="1">
        <f t="array" ref="CP121">IF(INDEX(Templates!$I$2:$FQ$152,ROW()-ROW(CP$20)+1, MATCH(CP$16,Templates!$I$1:IN$1,0))="","",INDEX(Templates!$I$2:$FQ$152,ROW()-ROW(CP$20)+1, MATCH(CP$16,Templates!$I$1:IN$1,0)))</f>
        <v/>
      </c>
      <c r="CQ121" s="55" t="str" cm="1">
        <f t="array" ref="CQ121">IF(INDEX(Templates!$I$2:$FQ$152,ROW()-ROW(CQ$20)+1, MATCH(CQ$16,Templates!$I$1:IO$1,0))="","",INDEX(Templates!$I$2:$FQ$152,ROW()-ROW(CQ$20)+1, MATCH(CQ$16,Templates!$I$1:IO$1,0)))</f>
        <v/>
      </c>
      <c r="CR121" s="55" t="str" cm="1">
        <f t="array" ref="CR121">IF(INDEX(Templates!$I$2:$FQ$152,ROW()-ROW(CR$20)+1, MATCH(CR$16,Templates!$I$1:IP$1,0))="","",INDEX(Templates!$I$2:$FQ$152,ROW()-ROW(CR$20)+1, MATCH(CR$16,Templates!$I$1:IP$1,0)))</f>
        <v/>
      </c>
      <c r="CS121" s="55" t="str" cm="1">
        <f t="array" ref="CS121">IF(INDEX(Templates!$I$2:$FQ$152,ROW()-ROW(CS$20)+1, MATCH(CS$16,Templates!$I$1:IQ$1,0))="","",INDEX(Templates!$I$2:$FQ$152,ROW()-ROW(CS$20)+1, MATCH(CS$16,Templates!$I$1:IQ$1,0)))</f>
        <v/>
      </c>
      <c r="CT121" s="55" t="str" cm="1">
        <f t="array" ref="CT121">IF(INDEX(Templates!$I$2:$FQ$152,ROW()-ROW(CT$20)+1, MATCH(CT$16,Templates!$I$1:IR$1,0))="","",INDEX(Templates!$I$2:$FQ$152,ROW()-ROW(CT$20)+1, MATCH(CT$16,Templates!$I$1:IR$1,0)))</f>
        <v/>
      </c>
      <c r="CU121" s="55" t="str" cm="1">
        <f t="array" ref="CU121">IF(INDEX(Templates!$I$2:$FQ$152,ROW()-ROW(CU$20)+1, MATCH(CU$16,Templates!$I$1:IS$1,0))="","",INDEX(Templates!$I$2:$FQ$152,ROW()-ROW(CU$20)+1, MATCH(CU$16,Templates!$I$1:IS$1,0)))</f>
        <v/>
      </c>
      <c r="CV121" s="55" t="str" cm="1">
        <f t="array" ref="CV121">IF(INDEX(Templates!$I$2:$FQ$152,ROW()-ROW(CV$20)+1, MATCH(CV$16,Templates!$I$1:IT$1,0))="","",INDEX(Templates!$I$2:$FQ$152,ROW()-ROW(CV$20)+1, MATCH(CV$16,Templates!$I$1:IT$1,0)))</f>
        <v/>
      </c>
      <c r="CW121" s="55" t="str" cm="1">
        <f t="array" ref="CW121">IF(INDEX(Templates!$I$2:$FQ$152,ROW()-ROW(CW$20)+1, MATCH(CW$16,Templates!$I$1:IU$1,0))="","",INDEX(Templates!$I$2:$FQ$152,ROW()-ROW(CW$20)+1, MATCH(CW$16,Templates!$I$1:IU$1,0)))</f>
        <v/>
      </c>
      <c r="CX121" s="55" t="str" cm="1">
        <f t="array" ref="CX121">IF(INDEX(Templates!$I$2:$FQ$152,ROW()-ROW(CX$20)+1, MATCH(CX$16,Templates!$I$1:IV$1,0))="","",INDEX(Templates!$I$2:$FQ$152,ROW()-ROW(CX$20)+1, MATCH(CX$16,Templates!$I$1:IV$1,0)))</f>
        <v/>
      </c>
      <c r="CY121" s="55" t="str" cm="1">
        <f t="array" ref="CY121">IF(INDEX(Templates!$I$2:$FQ$152,ROW()-ROW(CY$20)+1, MATCH(CY$16,Templates!$I$1:IW$1,0))="","",INDEX(Templates!$I$2:$FQ$152,ROW()-ROW(CY$20)+1, MATCH(CY$16,Templates!$I$1:IW$1,0)))</f>
        <v/>
      </c>
      <c r="CZ121" s="55" t="str" cm="1">
        <f t="array" ref="CZ121">IF(INDEX(Templates!$I$2:$FQ$152,ROW()-ROW(CZ$20)+1, MATCH(CZ$16,Templates!$I$1:IX$1,0))="","",INDEX(Templates!$I$2:$FQ$152,ROW()-ROW(CZ$20)+1, MATCH(CZ$16,Templates!$I$1:IX$1,0)))</f>
        <v/>
      </c>
      <c r="DA121" s="55" t="str" cm="1">
        <f t="array" ref="DA121">IF(INDEX(Templates!$I$2:$FQ$152,ROW()-ROW(DA$20)+1, MATCH(DA$16,Templates!$I$1:IY$1,0))="","",INDEX(Templates!$I$2:$FQ$152,ROW()-ROW(DA$20)+1, MATCH(DA$16,Templates!$I$1:IY$1,0)))</f>
        <v/>
      </c>
      <c r="DB121" s="55" t="str" cm="1">
        <f t="array" ref="DB121">IF(INDEX(Templates!$I$2:$FQ$152,ROW()-ROW(DB$20)+1, MATCH(DB$16,Templates!$I$1:IZ$1,0))="","",INDEX(Templates!$I$2:$FQ$152,ROW()-ROW(DB$20)+1, MATCH(DB$16,Templates!$I$1:IZ$1,0)))</f>
        <v/>
      </c>
      <c r="DC121" s="55" t="str" cm="1">
        <f t="array" ref="DC121">IF(INDEX(Templates!$I$2:$FQ$152,ROW()-ROW(DC$20)+1, MATCH(DC$16,Templates!$I$1:JA$1,0))="","",INDEX(Templates!$I$2:$FQ$152,ROW()-ROW(DC$20)+1, MATCH(DC$16,Templates!$I$1:JA$1,0)))</f>
        <v/>
      </c>
      <c r="DD121" s="55" t="str" cm="1">
        <f t="array" ref="DD121">IF(INDEX(Templates!$I$2:$FQ$152,ROW()-ROW(DD$20)+1, MATCH(DD$16,Templates!$I$1:JB$1,0))="","",INDEX(Templates!$I$2:$FQ$152,ROW()-ROW(DD$20)+1, MATCH(DD$16,Templates!$I$1:JB$1,0)))</f>
        <v/>
      </c>
      <c r="DE121" s="55" t="str" cm="1">
        <f t="array" ref="DE121">IF(INDEX(Templates!$I$2:$FQ$152,ROW()-ROW(DE$20)+1, MATCH(DE$16,Templates!$I$1:JC$1,0))="","",INDEX(Templates!$I$2:$FQ$152,ROW()-ROW(DE$20)+1, MATCH(DE$16,Templates!$I$1:JC$1,0)))</f>
        <v/>
      </c>
      <c r="DF121" s="55" t="str" cm="1">
        <f t="array" ref="DF121">IF(INDEX(Templates!$I$2:$FQ$152,ROW()-ROW(DF$20)+1, MATCH(DF$16,Templates!$I$1:JD$1,0))="","",INDEX(Templates!$I$2:$FQ$152,ROW()-ROW(DF$20)+1, MATCH(DF$16,Templates!$I$1:JD$1,0)))</f>
        <v/>
      </c>
      <c r="DG121" s="55" t="str" cm="1">
        <f t="array" ref="DG121">IF(INDEX(Templates!$I$2:$FQ$152,ROW()-ROW(DG$20)+1, MATCH(DG$16,Templates!$I$1:JE$1,0))="","",INDEX(Templates!$I$2:$FQ$152,ROW()-ROW(DG$20)+1, MATCH(DG$16,Templates!$I$1:JE$1,0)))</f>
        <v/>
      </c>
      <c r="DH121" s="55" t="str" cm="1">
        <f t="array" ref="DH121">IF(INDEX(Templates!$I$2:$FQ$152,ROW()-ROW(DH$20)+1, MATCH(DH$16,Templates!$I$1:JF$1,0))="","",INDEX(Templates!$I$2:$FQ$152,ROW()-ROW(DH$20)+1, MATCH(DH$16,Templates!$I$1:JF$1,0)))</f>
        <v/>
      </c>
      <c r="DI121" s="55" t="str" cm="1">
        <f t="array" ref="DI121">IF(INDEX(Templates!$I$2:$FQ$152,ROW()-ROW(DI$20)+1, MATCH(DI$16,Templates!$I$1:JG$1,0))="","",INDEX(Templates!$I$2:$FQ$152,ROW()-ROW(DI$20)+1, MATCH(DI$16,Templates!$I$1:JG$1,0)))</f>
        <v/>
      </c>
      <c r="DJ121" s="55" t="str" cm="1">
        <f t="array" ref="DJ121">IF(INDEX(Templates!$I$2:$FQ$152,ROW()-ROW(DJ$20)+1, MATCH(DJ$16,Templates!$I$1:JH$1,0))="","",INDEX(Templates!$I$2:$FQ$152,ROW()-ROW(DJ$20)+1, MATCH(DJ$16,Templates!$I$1:JH$1,0)))</f>
        <v/>
      </c>
      <c r="DK121" s="55" t="str" cm="1">
        <f t="array" ref="DK121">IF(INDEX(Templates!$I$2:$FQ$152,ROW()-ROW(DK$20)+1, MATCH(DK$16,Templates!$I$1:JI$1,0))="","",INDEX(Templates!$I$2:$FQ$152,ROW()-ROW(DK$20)+1, MATCH(DK$16,Templates!$I$1:JI$1,0)))</f>
        <v/>
      </c>
      <c r="DL121" s="55" t="str" cm="1">
        <f t="array" ref="DL121">IF(INDEX(Templates!$I$2:$FQ$152,ROW()-ROW(DL$20)+1, MATCH(DL$16,Templates!$I$1:JJ$1,0))="","",INDEX(Templates!$I$2:$FQ$152,ROW()-ROW(DL$20)+1, MATCH(DL$16,Templates!$I$1:JJ$1,0)))</f>
        <v/>
      </c>
      <c r="DM121" s="55" t="str" cm="1">
        <f t="array" ref="DM121">IF(INDEX(Templates!$I$2:$FQ$152,ROW()-ROW(DM$20)+1, MATCH(DM$16,Templates!$I$1:JK$1,0))="","",INDEX(Templates!$I$2:$FQ$152,ROW()-ROW(DM$20)+1, MATCH(DM$16,Templates!$I$1:JK$1,0)))</f>
        <v/>
      </c>
      <c r="DN121" s="55" t="str" cm="1">
        <f t="array" ref="DN121">IF(INDEX(Templates!$I$2:$FQ$152,ROW()-ROW(DN$20)+1, MATCH(DN$16,Templates!$I$1:JL$1,0))="","",INDEX(Templates!$I$2:$FQ$152,ROW()-ROW(DN$20)+1, MATCH(DN$16,Templates!$I$1:JL$1,0)))</f>
        <v/>
      </c>
      <c r="DO121" s="55" t="str" cm="1">
        <f t="array" ref="DO121">IF(INDEX(Templates!$I$2:$FQ$152,ROW()-ROW(DO$20)+1, MATCH(DO$16,Templates!$I$1:JM$1,0))="","",INDEX(Templates!$I$2:$FQ$152,ROW()-ROW(DO$20)+1, MATCH(DO$16,Templates!$I$1:JM$1,0)))</f>
        <v/>
      </c>
      <c r="DP121" s="55" t="str" cm="1">
        <f t="array" ref="DP121">IF(INDEX(Templates!$I$2:$FQ$152,ROW()-ROW(DP$20)+1, MATCH(DP$16,Templates!$I$1:JN$1,0))="","",INDEX(Templates!$I$2:$FQ$152,ROW()-ROW(DP$20)+1, MATCH(DP$16,Templates!$I$1:JN$1,0)))</f>
        <v/>
      </c>
      <c r="DQ121" s="55" t="str" cm="1">
        <f t="array" ref="DQ121">IF(INDEX(Templates!$I$2:$FQ$152,ROW()-ROW(DQ$20)+1, MATCH(DQ$16,Templates!$I$1:JO$1,0))="","",INDEX(Templates!$I$2:$FQ$152,ROW()-ROW(DQ$20)+1, MATCH(DQ$16,Templates!$I$1:JO$1,0)))</f>
        <v/>
      </c>
      <c r="DR121" s="55" t="str" cm="1">
        <f t="array" ref="DR121">IF(INDEX(Templates!$I$2:$FQ$152,ROW()-ROW(DR$20)+1, MATCH(DR$16,Templates!$I$1:JP$1,0))="","",INDEX(Templates!$I$2:$FQ$152,ROW()-ROW(DR$20)+1, MATCH(DR$16,Templates!$I$1:JP$1,0)))</f>
        <v/>
      </c>
      <c r="DS121" s="55" t="str" cm="1">
        <f t="array" ref="DS121">IF(INDEX(Templates!$I$2:$FQ$152,ROW()-ROW(DS$20)+1, MATCH(DS$16,Templates!$I$1:JQ$1,0))="","",INDEX(Templates!$I$2:$FQ$152,ROW()-ROW(DS$20)+1, MATCH(DS$16,Templates!$I$1:JQ$1,0)))</f>
        <v/>
      </c>
      <c r="DT121" s="55" t="str" cm="1">
        <f t="array" ref="DT121">IF(INDEX(Templates!$I$2:$FQ$152,ROW()-ROW(DT$20)+1, MATCH(DT$16,Templates!$I$1:JR$1,0))="","",INDEX(Templates!$I$2:$FQ$152,ROW()-ROW(DT$20)+1, MATCH(DT$16,Templates!$I$1:JR$1,0)))</f>
        <v/>
      </c>
      <c r="DU121" s="55" t="str" cm="1">
        <f t="array" ref="DU121">IF(INDEX(Templates!$I$2:$FQ$152,ROW()-ROW(DU$20)+1, MATCH(DU$16,Templates!$I$1:JP$1,0))="","",INDEX(Templates!$I$2:$FQ$152,ROW()-ROW(DU$20)+1, MATCH(DU$16,Templates!$I$1:JP$1,0)))</f>
        <v/>
      </c>
      <c r="DV121" s="55" t="str" cm="1">
        <f t="array" ref="DV121">IF(INDEX(Templates!$I$2:$FQ$152,ROW()-ROW(DV$20)+1, MATCH(DV$16,Templates!$I$1:JQ$1,0))="","",INDEX(Templates!$I$2:$FQ$152,ROW()-ROW(DV$20)+1, MATCH(DV$16,Templates!$I$1:JQ$1,0)))</f>
        <v/>
      </c>
      <c r="DW121" s="55" t="str" cm="1">
        <f t="array" ref="DW121">IF(INDEX(Templates!$I$2:$FQ$152,ROW()-ROW(DW$20)+1, MATCH(DW$16,Templates!$I$1:JR$1,0))="","",INDEX(Templates!$I$2:$FQ$152,ROW()-ROW(DW$20)+1, MATCH(DW$16,Templates!$I$1:JR$1,0)))</f>
        <v/>
      </c>
      <c r="DX121" s="55" t="str" cm="1">
        <f t="array" ref="DX121">IF(INDEX(Templates!$I$2:$FQ$152,ROW()-ROW(DX$20)+1, MATCH(DX$16,Templates!$I$1:JS$1,0))="","",INDEX(Templates!$I$2:$FQ$152,ROW()-ROW(DX$20)+1, MATCH(DX$16,Templates!$I$1:JS$1,0)))</f>
        <v/>
      </c>
      <c r="DY121" s="55" t="str" cm="1">
        <f t="array" ref="DY121">IF(INDEX(Templates!$I$2:$FQ$152,ROW()-ROW(DY$20)+1, MATCH(DY$16,Templates!$I$1:JT$1,0))="","",INDEX(Templates!$I$2:$FQ$152,ROW()-ROW(DY$20)+1, MATCH(DY$16,Templates!$I$1:JT$1,0)))</f>
        <v/>
      </c>
      <c r="DZ121" s="55" t="str" cm="1">
        <f t="array" ref="DZ121">IF(INDEX(Templates!$I$2:$FQ$152,ROW()-ROW(DZ$20)+1, MATCH(DZ$16,Templates!$I$1:JU$1,0))="","",INDEX(Templates!$I$2:$FQ$152,ROW()-ROW(DZ$20)+1, MATCH(DZ$16,Templates!$I$1:JU$1,0)))</f>
        <v/>
      </c>
      <c r="EA121" s="55" t="str" cm="1">
        <f t="array" ref="EA121">IF(INDEX(Templates!$I$2:$FQ$152,ROW()-ROW(EA$20)+1, MATCH(EA$16,Templates!$I$1:JV$1,0))="","",INDEX(Templates!$I$2:$FQ$152,ROW()-ROW(EA$20)+1, MATCH(EA$16,Templates!$I$1:JV$1,0)))</f>
        <v/>
      </c>
      <c r="EB121" s="55" t="str" cm="1">
        <f t="array" ref="EB121">IF(INDEX(Templates!$I$2:$FQ$152,ROW()-ROW(EB$20)+1, MATCH(EB$16,Templates!$I$1:JW$1,0))="","",INDEX(Templates!$I$2:$FQ$152,ROW()-ROW(EB$20)+1, MATCH(EB$16,Templates!$I$1:JW$1,0)))</f>
        <v/>
      </c>
      <c r="EC121" s="55" t="str" cm="1">
        <f t="array" ref="EC121">IF(INDEX(Templates!$I$2:$FQ$152,ROW()-ROW(EC$20)+1, MATCH(EC$16,Templates!$I$1:JX$1,0))="","",INDEX(Templates!$I$2:$FQ$152,ROW()-ROW(EC$20)+1, MATCH(EC$16,Templates!$I$1:JX$1,0)))</f>
        <v/>
      </c>
      <c r="ED121" s="55" t="str" cm="1">
        <f t="array" ref="ED121">IF(INDEX(Templates!$I$2:$FQ$152,ROW()-ROW(ED$20)+1, MATCH(ED$16,Templates!$I$1:JY$1,0))="","",INDEX(Templates!$I$2:$FQ$152,ROW()-ROW(ED$20)+1, MATCH(ED$16,Templates!$I$1:JY$1,0)))</f>
        <v/>
      </c>
      <c r="EE121" s="55"/>
      <c r="EF121" s="55"/>
      <c r="EG121" s="55"/>
      <c r="EH121" s="55"/>
      <c r="EI121" s="55"/>
      <c r="EJ121" s="55"/>
      <c r="EK121" s="55"/>
      <c r="EL121" s="55"/>
      <c r="EM121" s="55"/>
      <c r="EN121" s="55"/>
      <c r="EO121" s="55"/>
      <c r="EP121" s="55"/>
      <c r="EQ121" s="55"/>
      <c r="ER121" s="55"/>
      <c r="ES121" s="55"/>
      <c r="ET121" s="55"/>
      <c r="EU121" s="55"/>
      <c r="EV121" s="55"/>
      <c r="EW121" s="55"/>
      <c r="EX121" s="55"/>
      <c r="EY121" s="55"/>
      <c r="EZ121" s="55"/>
      <c r="FA121" s="55"/>
      <c r="FB121" s="55"/>
      <c r="FC121" s="55"/>
      <c r="FD121" s="55"/>
      <c r="FE121" s="55"/>
      <c r="FF121" s="55"/>
      <c r="FG121" s="55"/>
      <c r="FH121" s="55"/>
      <c r="FI121" s="55"/>
      <c r="FJ121" s="55"/>
      <c r="FK121" s="55"/>
      <c r="FL121" s="55"/>
      <c r="FM121" s="55"/>
      <c r="FN121" s="55"/>
      <c r="FO121" s="55"/>
      <c r="FP121" s="55"/>
      <c r="FQ121" s="55"/>
      <c r="FR121" s="55"/>
      <c r="FS121" s="55"/>
      <c r="FT121" s="55"/>
      <c r="FU121" s="55"/>
      <c r="FV121" s="55"/>
      <c r="FW121" s="55"/>
      <c r="FX121" s="55"/>
      <c r="FY121" s="55"/>
      <c r="FZ121" s="55"/>
      <c r="GA121" s="55"/>
      <c r="GB121" s="55"/>
      <c r="GC121" s="55"/>
      <c r="GD121" s="55"/>
      <c r="GE121" s="55"/>
      <c r="GF121" s="55"/>
      <c r="GG121" s="55"/>
      <c r="GH121" s="55"/>
      <c r="GI121" s="55"/>
      <c r="GJ121" s="55"/>
      <c r="GK121" s="55"/>
      <c r="GL121" s="55"/>
      <c r="GM121" s="55"/>
      <c r="GN121" s="55"/>
      <c r="GO121" s="83"/>
      <c r="GP121" s="83"/>
      <c r="GQ121" s="83"/>
      <c r="GR121" s="83"/>
      <c r="GS121" s="83"/>
      <c r="GT121" s="83"/>
      <c r="GU121" s="83"/>
      <c r="GV121" s="83"/>
      <c r="GW121" s="83"/>
    </row>
    <row r="122" spans="1:205" s="24" customFormat="1" x14ac:dyDescent="0.55000000000000004">
      <c r="A122" s="41" t="s">
        <v>763</v>
      </c>
      <c r="B122" s="6" t="s">
        <v>768</v>
      </c>
      <c r="C122" s="66" t="str" cm="1">
        <f t="array" ref="C122">IF(INDEX(Templates!A$2:A$153,ROW()-ROW($20:$20)+1)="","",INDEX(Templates!A$2:A$153,ROW()-ROW($20:$20)+1))</f>
        <v>JSON_PATH:pumps[1]</v>
      </c>
      <c r="D122" s="66" t="str" cm="1">
        <f t="array" ref="D122">IF(INDEX(Templates!B$2:B$153,ROW()-ROW($20:$20)+1)="","",INDEX(Templates!B$2:B$153,ROW()-ROW($20:$20)+1))</f>
        <v>design_flow</v>
      </c>
      <c r="E122" s="66" t="str" cm="1">
        <f t="array" ref="E122">IF(INDEX(Templates!C$2:C$153,ROW()-ROW($20:$20)+1)="","",INDEX(Templates!C$2:C$153,ROW()-ROW($20:$20)+1))</f>
        <v/>
      </c>
      <c r="F122" s="127" t="str" cm="1">
        <f t="array" ref="F122">IF(INDEX(Templates!D$2:D$153,ROW()-ROW($20:$20)+1)="","",INDEX(Templates!D$2:D$153,ROW()-ROW($20:$20)+1))</f>
        <v/>
      </c>
      <c r="G122" s="116" t="str" cm="1">
        <f t="array" ref="G122">IF(INDEX(Templates!E$2:E$153,ROW()-ROW($20:$20)+1)="","",INDEX(Templates!E$2:E$153,ROW()-ROW($20:$20)+1))</f>
        <v>Pump</v>
      </c>
      <c r="H122" s="68" t="str" cm="1">
        <f t="array" ref="H122">IF(INDEX(Templates!F$2:F$153,ROW()-ROW($20:$20)+1)="","",INDEX(Templates!F$2:F$153,ROW()-ROW($20:$20)+1))</f>
        <v>Pump 2</v>
      </c>
      <c r="I122" s="68" t="str" cm="1">
        <f t="array" ref="I122">IF(INDEX(Templates!G$2:G$153,ROW()-ROW($20:$20)+1)="","",INDEX(Templates!G$2:G$153,ROW()-ROW($20:$20)+1))</f>
        <v>ASHRAE229 1</v>
      </c>
      <c r="J122" s="68" t="str" cm="1">
        <f t="array" ref="J122">IF(INDEX(Templates!H$2:H$153,ROW()-ROW($20:$20)+1)="","",INDEX(Templates!H$2:H$153,ROW()-ROW($20:$20)+1))</f>
        <v>design_flow</v>
      </c>
      <c r="K122" s="69" t="s">
        <v>543</v>
      </c>
      <c r="L122" s="69" t="s">
        <v>544</v>
      </c>
      <c r="M122" s="55" t="str" cm="1">
        <f t="array" ref="M122">IF(INDEX(Templates!$I$2:$FQ$152,ROW()-ROW(M$20)+1, MATCH(M$16,Templates!$I$1:FQ$1,0))="","",INDEX(Templates!$I$2:$FQ$152,ROW()-ROW(M$20)+1, MATCH(M$16,Templates!$I$1:FQ$1,0)))</f>
        <v/>
      </c>
      <c r="N122" s="55" t="str" cm="1">
        <f t="array" ref="N122">IF(INDEX(Templates!$I$2:$FQ$152,ROW()-ROW(N$20)+1, MATCH(N$16,Templates!$I$1:FR$1,0))="","",INDEX(Templates!$I$2:$FQ$152,ROW()-ROW(N$20)+1, MATCH(N$16,Templates!$I$1:FR$1,0)))</f>
        <v/>
      </c>
      <c r="O122" s="55" t="str" cm="1">
        <f t="array" ref="O122">IF(INDEX(Templates!$I$2:$FQ$152,ROW()-ROW(O$20)+1, MATCH(O$16,Templates!$I$1:FS$1,0))="","",INDEX(Templates!$I$2:$FQ$152,ROW()-ROW(O$20)+1, MATCH(O$16,Templates!$I$1:FS$1,0)))</f>
        <v/>
      </c>
      <c r="P122" s="55" t="str" cm="1">
        <f t="array" ref="P122">IF(INDEX(Templates!$I$2:$FQ$152,ROW()-ROW(P$20)+1, MATCH(P$16,Templates!$I$1:FT$1,0))="","",INDEX(Templates!$I$2:$FQ$152,ROW()-ROW(P$20)+1, MATCH(P$16,Templates!$I$1:FT$1,0)))</f>
        <v/>
      </c>
      <c r="Q122" s="55" t="str" cm="1">
        <f t="array" ref="Q122">IF(INDEX(Templates!$I$2:$FQ$152,ROW()-ROW(Q$20)+1, MATCH(Q$16,Templates!$I$1:FU$1,0))="","",INDEX(Templates!$I$2:$FQ$152,ROW()-ROW(Q$20)+1, MATCH(Q$16,Templates!$I$1:FU$1,0)))</f>
        <v/>
      </c>
      <c r="R122" s="55" t="str" cm="1">
        <f t="array" ref="R122">IF(INDEX(Templates!$I$2:$FQ$152,ROW()-ROW(R$20)+1, MATCH(R$16,Templates!$I$1:FV$1,0))="","",INDEX(Templates!$I$2:$FQ$152,ROW()-ROW(R$20)+1, MATCH(R$16,Templates!$I$1:FV$1,0)))</f>
        <v/>
      </c>
      <c r="S122" s="55" t="str" cm="1">
        <f t="array" ref="S122">IF(INDEX(Templates!$I$2:$FQ$152,ROW()-ROW(S$20)+1, MATCH(S$16,Templates!$I$1:FW$1,0))="","",INDEX(Templates!$I$2:$FQ$152,ROW()-ROW(S$20)+1, MATCH(S$16,Templates!$I$1:FW$1,0)))</f>
        <v/>
      </c>
      <c r="T122" s="55" t="str" cm="1">
        <f t="array" ref="T122">IF(INDEX(Templates!$I$2:$FQ$152,ROW()-ROW(T$20)+1, MATCH(T$16,Templates!$I$1:FX$1,0))="","",INDEX(Templates!$I$2:$FQ$152,ROW()-ROW(T$20)+1, MATCH(T$16,Templates!$I$1:FX$1,0)))</f>
        <v/>
      </c>
      <c r="U122" s="55" t="str" cm="1">
        <f t="array" ref="U122">IF(INDEX(Templates!$I$2:$FQ$152,ROW()-ROW(U$20)+1, MATCH(U$16,Templates!$I$1:FY$1,0))="","",INDEX(Templates!$I$2:$FQ$152,ROW()-ROW(U$20)+1, MATCH(U$16,Templates!$I$1:FY$1,0)))</f>
        <v/>
      </c>
      <c r="V122" s="55" t="str" cm="1">
        <f t="array" ref="V122">IF(INDEX(Templates!$I$2:$FQ$152,ROW()-ROW(V$20)+1, MATCH(V$16,Templates!$I$1:FZ$1,0))="","",INDEX(Templates!$I$2:$FQ$152,ROW()-ROW(V$20)+1, MATCH(V$16,Templates!$I$1:FZ$1,0)))</f>
        <v/>
      </c>
      <c r="W122" s="55" t="str" cm="1">
        <f t="array" ref="W122">IF(INDEX(Templates!$I$2:$FQ$152,ROW()-ROW(W$20)+1, MATCH(W$16,Templates!$I$1:GA$1,0))="","",INDEX(Templates!$I$2:$FQ$152,ROW()-ROW(W$20)+1, MATCH(W$16,Templates!$I$1:GA$1,0)))</f>
        <v/>
      </c>
      <c r="X122" s="55" t="str" cm="1">
        <f t="array" ref="X122">IF(INDEX(Templates!$I$2:$FQ$152,ROW()-ROW(X$20)+1, MATCH(X$16,Templates!$I$1:GB$1,0))="","",INDEX(Templates!$I$2:$FQ$152,ROW()-ROW(X$20)+1, MATCH(X$16,Templates!$I$1:GB$1,0)))</f>
        <v/>
      </c>
      <c r="Y122" s="55" t="str" cm="1">
        <f t="array" ref="Y122">IF(INDEX(Templates!$I$2:$FQ$152,ROW()-ROW(Y$20)+1, MATCH(Y$16,Templates!$I$1:GC$1,0))="","",INDEX(Templates!$I$2:$FQ$152,ROW()-ROW(Y$20)+1, MATCH(Y$16,Templates!$I$1:GC$1,0)))</f>
        <v/>
      </c>
      <c r="Z122" s="55" t="str" cm="1">
        <f t="array" ref="Z122">IF(INDEX(Templates!$I$2:$FQ$152,ROW()-ROW(Z$20)+1, MATCH(Z$16,Templates!$I$1:GD$1,0))="","",INDEX(Templates!$I$2:$FQ$152,ROW()-ROW(Z$20)+1, MATCH(Z$16,Templates!$I$1:GD$1,0)))</f>
        <v/>
      </c>
      <c r="AA122" s="55" t="str" cm="1">
        <f t="array" ref="AA122">IF(INDEX(Templates!$I$2:$FQ$152,ROW()-ROW(AA$20)+1, MATCH(AA$16,Templates!$I$1:GE$1,0))="","",INDEX(Templates!$I$2:$FQ$152,ROW()-ROW(AA$20)+1, MATCH(AA$16,Templates!$I$1:GE$1,0)))</f>
        <v/>
      </c>
      <c r="AB122" s="55" t="str" cm="1">
        <f t="array" ref="AB122">IF(INDEX(Templates!$I$2:$FQ$152,ROW()-ROW(AB$20)+1, MATCH(AB$16,Templates!$I$1:GF$1,0))="","",INDEX(Templates!$I$2:$FQ$152,ROW()-ROW(AB$20)+1, MATCH(AB$16,Templates!$I$1:GF$1,0)))</f>
        <v/>
      </c>
      <c r="AC122" s="55" t="str" cm="1">
        <f t="array" ref="AC122">IF(INDEX(Templates!$I$2:$FQ$152,ROW()-ROW(AC$20)+1, MATCH(AC$16,Templates!$I$1:GG$1,0))="","",INDEX(Templates!$I$2:$FQ$152,ROW()-ROW(AC$20)+1, MATCH(AC$16,Templates!$I$1:GG$1,0)))</f>
        <v/>
      </c>
      <c r="AD122" s="55" t="str" cm="1">
        <f t="array" ref="AD122">IF(INDEX(Templates!$I$2:$FQ$152,ROW()-ROW(AD$20)+1, MATCH(AD$16,Templates!$I$1:GH$1,0))="","",INDEX(Templates!$I$2:$FQ$152,ROW()-ROW(AD$20)+1, MATCH(AD$16,Templates!$I$1:GH$1,0)))</f>
        <v/>
      </c>
      <c r="AE122" s="55" t="str" cm="1">
        <f t="array" ref="AE122">IF(INDEX(Templates!$I$2:$FQ$152,ROW()-ROW(AE$20)+1, MATCH(AE$16,Templates!$I$1:GI$1,0))="","",INDEX(Templates!$I$2:$FQ$152,ROW()-ROW(AE$20)+1, MATCH(AE$16,Templates!$I$1:GI$1,0)))</f>
        <v/>
      </c>
      <c r="AF122" s="55" t="str" cm="1">
        <f t="array" ref="AF122">IF(INDEX(Templates!$I$2:$FQ$152,ROW()-ROW(AF$20)+1, MATCH(AF$16,Templates!$I$1:GJ$1,0))="","",INDEX(Templates!$I$2:$FQ$152,ROW()-ROW(AF$20)+1, MATCH(AF$16,Templates!$I$1:GJ$1,0)))</f>
        <v/>
      </c>
      <c r="AG122" s="55" t="str" cm="1">
        <f t="array" ref="AG122">IF(INDEX(Templates!$I$2:$FQ$152,ROW()-ROW(AG$20)+1, MATCH(AG$16,Templates!$I$1:GK$1,0))="","",INDEX(Templates!$I$2:$FQ$152,ROW()-ROW(AG$20)+1, MATCH(AG$16,Templates!$I$1:GK$1,0)))</f>
        <v/>
      </c>
      <c r="AH122" s="55" t="str" cm="1">
        <f t="array" ref="AH122">IF(INDEX(Templates!$I$2:$FQ$152,ROW()-ROW(AH$20)+1, MATCH(AH$16,Templates!$I$1:GL$1,0))="","",INDEX(Templates!$I$2:$FQ$152,ROW()-ROW(AH$20)+1, MATCH(AH$16,Templates!$I$1:GL$1,0)))</f>
        <v/>
      </c>
      <c r="AI122" s="55" t="str" cm="1">
        <f t="array" ref="AI122">IF(INDEX(Templates!$I$2:$FQ$152,ROW()-ROW(AI$20)+1, MATCH(AI$16,Templates!$I$1:GM$1,0))="","",INDEX(Templates!$I$2:$FQ$152,ROW()-ROW(AI$20)+1, MATCH(AI$16,Templates!$I$1:GM$1,0)))</f>
        <v/>
      </c>
      <c r="AJ122" s="55" t="str" cm="1">
        <f t="array" ref="AJ122">IF(INDEX(Templates!$I$2:$FQ$152,ROW()-ROW(AJ$20)+1, MATCH(AJ$16,Templates!$I$1:GN$1,0))="","",INDEX(Templates!$I$2:$FQ$152,ROW()-ROW(AJ$20)+1, MATCH(AJ$16,Templates!$I$1:GN$1,0)))</f>
        <v/>
      </c>
      <c r="AK122" s="55" t="str" cm="1">
        <f t="array" ref="AK122">IF(INDEX(Templates!$I$2:$FQ$152,ROW()-ROW(AK$20)+1, MATCH(AK$16,Templates!$I$1:GO$1,0))="","",INDEX(Templates!$I$2:$FQ$152,ROW()-ROW(AK$20)+1, MATCH(AK$16,Templates!$I$1:GO$1,0)))</f>
        <v/>
      </c>
      <c r="AL122" s="55" t="str" cm="1">
        <f t="array" ref="AL122">IF(INDEX(Templates!$I$2:$FQ$152,ROW()-ROW(AL$20)+1, MATCH(AL$16,Templates!$I$1:GP$1,0))="","",INDEX(Templates!$I$2:$FQ$152,ROW()-ROW(AL$20)+1, MATCH(AL$16,Templates!$I$1:GP$1,0)))</f>
        <v/>
      </c>
      <c r="AM122" s="55" t="str" cm="1">
        <f t="array" ref="AM122">IF(INDEX(Templates!$I$2:$FQ$152,ROW()-ROW(AM$20)+1, MATCH(AM$16,Templates!$I$1:GQ$1,0))="","",INDEX(Templates!$I$2:$FQ$152,ROW()-ROW(AM$20)+1, MATCH(AM$16,Templates!$I$1:GQ$1,0)))</f>
        <v/>
      </c>
      <c r="AN122" s="55" t="str" cm="1">
        <f t="array" ref="AN122">IF(INDEX(Templates!$I$2:$FQ$152,ROW()-ROW(AN$20)+1, MATCH(AN$16,Templates!$I$1:GR$1,0))="","",INDEX(Templates!$I$2:$FQ$152,ROW()-ROW(AN$20)+1, MATCH(AN$16,Templates!$I$1:GR$1,0)))</f>
        <v/>
      </c>
      <c r="AO122" s="55" t="str" cm="1">
        <f t="array" ref="AO122">IF(INDEX(Templates!$I$2:$FQ$152,ROW()-ROW(AO$20)+1, MATCH(AO$16,Templates!$I$1:GS$1,0))="","",INDEX(Templates!$I$2:$FQ$152,ROW()-ROW(AO$20)+1, MATCH(AO$16,Templates!$I$1:GS$1,0)))</f>
        <v/>
      </c>
      <c r="AP122" s="55" t="str" cm="1">
        <f t="array" ref="AP122">IF(INDEX(Templates!$I$2:$FQ$152,ROW()-ROW(AP$20)+1, MATCH(AP$16,Templates!$I$1:GT$1,0))="","",INDEX(Templates!$I$2:$FQ$152,ROW()-ROW(AP$20)+1, MATCH(AP$16,Templates!$I$1:GT$1,0)))</f>
        <v/>
      </c>
      <c r="AQ122" s="55" t="str" cm="1">
        <f t="array" ref="AQ122">IF(INDEX(Templates!$I$2:$FQ$152,ROW()-ROW(AQ$20)+1, MATCH(AQ$16,Templates!$I$1:GU$1,0))="","",INDEX(Templates!$I$2:$FQ$152,ROW()-ROW(AQ$20)+1, MATCH(AQ$16,Templates!$I$1:GU$1,0)))</f>
        <v/>
      </c>
      <c r="AR122" s="55" t="str" cm="1">
        <f t="array" ref="AR122">IF(INDEX(Templates!$I$2:$FQ$152,ROW()-ROW(AR$20)+1, MATCH(AR$16,Templates!$I$1:GV$1,0))="","",INDEX(Templates!$I$2:$FQ$152,ROW()-ROW(AR$20)+1, MATCH(AR$16,Templates!$I$1:GV$1,0)))</f>
        <v/>
      </c>
      <c r="AS122" s="55" t="str" cm="1">
        <f t="array" ref="AS122">IF(INDEX(Templates!$I$2:$FQ$152,ROW()-ROW(AS$20)+1, MATCH(AS$16,Templates!$I$1:GW$1,0))="","",INDEX(Templates!$I$2:$FQ$152,ROW()-ROW(AS$20)+1, MATCH(AS$16,Templates!$I$1:GW$1,0)))</f>
        <v/>
      </c>
      <c r="AT122" s="55" t="str" cm="1">
        <f t="array" ref="AT122">IF(INDEX(Templates!$I$2:$FQ$152,ROW()-ROW(AT$20)+1, MATCH(AT$16,Templates!$I$1:GX$1,0))="","",INDEX(Templates!$I$2:$FQ$152,ROW()-ROW(AT$20)+1, MATCH(AT$16,Templates!$I$1:GX$1,0)))</f>
        <v/>
      </c>
      <c r="AU122" s="55" t="str" cm="1">
        <f t="array" ref="AU122">IF(INDEX(Templates!$I$2:$FQ$152,ROW()-ROW(AU$20)+1, MATCH(AU$16,Templates!$I$1:GY$1,0))="","",INDEX(Templates!$I$2:$FQ$152,ROW()-ROW(AU$20)+1, MATCH(AU$16,Templates!$I$1:GY$1,0)))</f>
        <v/>
      </c>
      <c r="AV122" s="55" t="str" cm="1">
        <f t="array" ref="AV122">IF(INDEX(Templates!$I$2:$FQ$152,ROW()-ROW(AV$20)+1, MATCH(AV$16,Templates!$I$1:GZ$1,0))="","",INDEX(Templates!$I$2:$FQ$152,ROW()-ROW(AV$20)+1, MATCH(AV$16,Templates!$I$1:GZ$1,0)))</f>
        <v/>
      </c>
      <c r="AW122" s="55" t="str" cm="1">
        <f t="array" ref="AW122">IF(INDEX(Templates!$I$2:$FQ$152,ROW()-ROW(AW$20)+1, MATCH(AW$16,Templates!$I$1:HA$1,0))="","",INDEX(Templates!$I$2:$FQ$152,ROW()-ROW(AW$20)+1, MATCH(AW$16,Templates!$I$1:HA$1,0)))</f>
        <v/>
      </c>
      <c r="AX122" s="55" t="str" cm="1">
        <f t="array" ref="AX122">IF(INDEX(Templates!$I$2:$FQ$152,ROW()-ROW(AX$20)+1, MATCH(AX$16,Templates!$I$1:HB$1,0))="","",INDEX(Templates!$I$2:$FQ$152,ROW()-ROW(AX$20)+1, MATCH(AX$16,Templates!$I$1:HB$1,0)))</f>
        <v/>
      </c>
      <c r="AY122" s="55" t="str" cm="1">
        <f t="array" ref="AY122">IF(INDEX(Templates!$I$2:$FQ$152,ROW()-ROW(AY$20)+1, MATCH(AY$16,Templates!$I$1:HC$1,0))="","",INDEX(Templates!$I$2:$FQ$152,ROW()-ROW(AY$20)+1, MATCH(AY$16,Templates!$I$1:HC$1,0)))</f>
        <v/>
      </c>
      <c r="AZ122" s="55" t="str" cm="1">
        <f t="array" ref="AZ122">IF(INDEX(Templates!$I$2:$FQ$152,ROW()-ROW(AZ$20)+1, MATCH(AZ$16,Templates!$I$1:HD$1,0))="","",INDEX(Templates!$I$2:$FQ$152,ROW()-ROW(AZ$20)+1, MATCH(AZ$16,Templates!$I$1:HD$1,0)))</f>
        <v/>
      </c>
      <c r="BA122" s="55" t="str" cm="1">
        <f t="array" ref="BA122">IF(INDEX(Templates!$I$2:$FQ$152,ROW()-ROW(BA$20)+1, MATCH(BA$16,Templates!$I$1:HE$1,0))="","",INDEX(Templates!$I$2:$FQ$152,ROW()-ROW(BA$20)+1, MATCH(BA$16,Templates!$I$1:HE$1,0)))</f>
        <v/>
      </c>
      <c r="BB122" s="55" t="str" cm="1">
        <f t="array" ref="BB122">IF(INDEX(Templates!$I$2:$FQ$152,ROW()-ROW(BB$20)+1, MATCH(BB$16,Templates!$I$1:HF$1,0))="","",INDEX(Templates!$I$2:$FQ$152,ROW()-ROW(BB$20)+1, MATCH(BB$16,Templates!$I$1:HF$1,0)))</f>
        <v/>
      </c>
      <c r="BC122" s="55" t="str" cm="1">
        <f t="array" ref="BC122">IF(INDEX(Templates!$I$2:$FQ$152,ROW()-ROW(BC$20)+1, MATCH(BC$16,Templates!$I$1:HG$1,0))="","",INDEX(Templates!$I$2:$FQ$152,ROW()-ROW(BC$20)+1, MATCH(BC$16,Templates!$I$1:HG$1,0)))</f>
        <v/>
      </c>
      <c r="BD122" s="55" t="str" cm="1">
        <f t="array" ref="BD122">IF(INDEX(Templates!$I$2:$FQ$152,ROW()-ROW(BD$20)+1, MATCH(BD$16,Templates!$I$1:HH$1,0))="","",INDEX(Templates!$I$2:$FQ$152,ROW()-ROW(BD$20)+1, MATCH(BD$16,Templates!$I$1:HH$1,0)))</f>
        <v/>
      </c>
      <c r="BE122" s="55" t="str" cm="1">
        <f t="array" ref="BE122">IF(INDEX(Templates!$I$2:$FQ$152,ROW()-ROW(BE$20)+1, MATCH(BE$16,Templates!$I$1:HI$1,0))="","",INDEX(Templates!$I$2:$FQ$152,ROW()-ROW(BE$20)+1, MATCH(BE$16,Templates!$I$1:HI$1,0)))</f>
        <v/>
      </c>
      <c r="BF122" s="55" t="str" cm="1">
        <f t="array" ref="BF122">IF(INDEX(Templates!$I$2:$FQ$152,ROW()-ROW(BF$20)+1, MATCH(BF$16,Templates!$I$1:HJ$1,0))="","",INDEX(Templates!$I$2:$FQ$152,ROW()-ROW(BF$20)+1, MATCH(BF$16,Templates!$I$1:HJ$1,0)))</f>
        <v/>
      </c>
      <c r="BG122" s="55" t="str" cm="1">
        <f t="array" ref="BG122">IF(INDEX(Templates!$I$2:$FQ$152,ROW()-ROW(BG$20)+1, MATCH(BG$16,Templates!$I$1:HK$1,0))="","",INDEX(Templates!$I$2:$FQ$152,ROW()-ROW(BG$20)+1, MATCH(BG$16,Templates!$I$1:HK$1,0)))</f>
        <v/>
      </c>
      <c r="BH122" s="55" t="str" cm="1">
        <f t="array" ref="BH122">IF(INDEX(Templates!$I$2:$FQ$152,ROW()-ROW(BH$20)+1, MATCH(BH$16,Templates!$I$1:HI$1,0))="","",INDEX(Templates!$I$2:$FQ$152,ROW()-ROW(BH$20)+1, MATCH(BH$16,Templates!$I$1:HI$1,0)))</f>
        <v/>
      </c>
      <c r="BI122" s="55" t="str" cm="1">
        <f t="array" ref="BI122">IF(INDEX(Templates!$I$2:$FQ$152,ROW()-ROW(BI$20)+1, MATCH(BI$16,Templates!$I$1:HJ$1,0))="","",INDEX(Templates!$I$2:$FQ$152,ROW()-ROW(BI$20)+1, MATCH(BI$16,Templates!$I$1:HJ$1,0)))</f>
        <v/>
      </c>
      <c r="BJ122" s="55" t="str" cm="1">
        <f t="array" ref="BJ122">IF(INDEX(Templates!$I$2:$FQ$152,ROW()-ROW(BJ$20)+1, MATCH(BJ$16,Templates!$I$1:HK$1,0))="","",INDEX(Templates!$I$2:$FQ$152,ROW()-ROW(BJ$20)+1, MATCH(BJ$16,Templates!$I$1:HK$1,0)))</f>
        <v/>
      </c>
      <c r="BK122" s="55" t="str" cm="1">
        <f t="array" ref="BK122">IF(INDEX(Templates!$I$2:$FQ$152,ROW()-ROW(BK$20)+1, MATCH(BK$16,Templates!$I$1:HL$1,0))="","",INDEX(Templates!$I$2:$FQ$152,ROW()-ROW(BK$20)+1, MATCH(BK$16,Templates!$I$1:HL$1,0)))</f>
        <v/>
      </c>
      <c r="BL122" s="55" t="str" cm="1">
        <f t="array" ref="BL122">IF(INDEX(Templates!$I$2:$FQ$152,ROW()-ROW(BL$20)+1, MATCH(BL$16,Templates!$I$1:HM$1,0))="","",INDEX(Templates!$I$2:$FQ$152,ROW()-ROW(BL$20)+1, MATCH(BL$16,Templates!$I$1:HM$1,0)))</f>
        <v/>
      </c>
      <c r="BM122" s="55" t="str" cm="1">
        <f t="array" ref="BM122">IF(INDEX(Templates!$I$2:$FQ$152,ROW()-ROW(BM$20)+1, MATCH(BM$16,Templates!$I$1:HN$1,0))="","",INDEX(Templates!$I$2:$FQ$152,ROW()-ROW(BM$20)+1, MATCH(BM$16,Templates!$I$1:HN$1,0)))</f>
        <v/>
      </c>
      <c r="BN122" s="55" t="str" cm="1">
        <f t="array" ref="BN122">IF(INDEX(Templates!$I$2:$FQ$152,ROW()-ROW(BN$20)+1, MATCH(BN$16,Templates!$I$1:HO$1,0))="","",INDEX(Templates!$I$2:$FQ$152,ROW()-ROW(BN$20)+1, MATCH(BN$16,Templates!$I$1:HO$1,0)))</f>
        <v/>
      </c>
      <c r="BO122" s="55" t="str" cm="1">
        <f t="array" ref="BO122">IF(INDEX(Templates!$I$2:$FQ$152,ROW()-ROW(BO$20)+1, MATCH(BO$16,Templates!$I$1:HP$1,0))="","",INDEX(Templates!$I$2:$FQ$152,ROW()-ROW(BO$20)+1, MATCH(BO$16,Templates!$I$1:HP$1,0)))</f>
        <v/>
      </c>
      <c r="BP122" s="55" t="str" cm="1">
        <f t="array" ref="BP122">IF(INDEX(Templates!$I$2:$FQ$152,ROW()-ROW(BP$20)+1, MATCH(BP$16,Templates!$I$1:HQ$1,0))="","",INDEX(Templates!$I$2:$FQ$152,ROW()-ROW(BP$20)+1, MATCH(BP$16,Templates!$I$1:HQ$1,0)))</f>
        <v/>
      </c>
      <c r="BQ122" s="55" t="str" cm="1">
        <f t="array" ref="BQ122">IF(INDEX(Templates!$I$2:$FQ$152,ROW()-ROW(BQ$20)+1, MATCH(BQ$16,Templates!$I$1:HR$1,0))="","",INDEX(Templates!$I$2:$FQ$152,ROW()-ROW(BQ$20)+1, MATCH(BQ$16,Templates!$I$1:HR$1,0)))</f>
        <v/>
      </c>
      <c r="BR122" s="55" t="str" cm="1">
        <f t="array" ref="BR122">IF(INDEX(Templates!$I$2:$FQ$152,ROW()-ROW(BR$20)+1, MATCH(BR$16,Templates!$I$1:HS$1,0))="","",INDEX(Templates!$I$2:$FQ$152,ROW()-ROW(BR$20)+1, MATCH(BR$16,Templates!$I$1:HS$1,0)))</f>
        <v/>
      </c>
      <c r="BS122" s="55" t="str" cm="1">
        <f t="array" ref="BS122">IF(INDEX(Templates!$I$2:$FQ$152,ROW()-ROW(BS$20)+1, MATCH(BS$16,Templates!$I$1:HT$1,0))="","",INDEX(Templates!$I$2:$FQ$152,ROW()-ROW(BS$20)+1, MATCH(BS$16,Templates!$I$1:HT$1,0)))</f>
        <v/>
      </c>
      <c r="BT122" s="55" t="str" cm="1">
        <f t="array" ref="BT122">IF(INDEX(Templates!$I$2:$FQ$152,ROW()-ROW(BT$20)+1, MATCH(BT$16,Templates!$I$1:HU$1,0))="","",INDEX(Templates!$I$2:$FQ$152,ROW()-ROW(BT$20)+1, MATCH(BT$16,Templates!$I$1:HU$1,0)))</f>
        <v/>
      </c>
      <c r="BU122" s="55" t="str" cm="1">
        <f t="array" ref="BU122">IF(INDEX(Templates!$I$2:$FQ$152,ROW()-ROW(BU$20)+1, MATCH(BU$16,Templates!$I$1:HV$1,0))="","",INDEX(Templates!$I$2:$FQ$152,ROW()-ROW(BU$20)+1, MATCH(BU$16,Templates!$I$1:HV$1,0)))</f>
        <v/>
      </c>
      <c r="BV122" s="55" t="str" cm="1">
        <f t="array" ref="BV122">IF(INDEX(Templates!$I$2:$FQ$152,ROW()-ROW(BV$20)+1, MATCH(BV$16,Templates!$I$1:HW$1,0))="","",INDEX(Templates!$I$2:$FQ$152,ROW()-ROW(BV$20)+1, MATCH(BV$16,Templates!$I$1:HW$1,0)))</f>
        <v/>
      </c>
      <c r="BW122" s="55" t="str" cm="1">
        <f t="array" ref="BW122">IF(INDEX(Templates!$I$2:$FQ$152,ROW()-ROW(BW$20)+1, MATCH(BW$16,Templates!$I$1:HX$1,0))="","",INDEX(Templates!$I$2:$FQ$152,ROW()-ROW(BW$20)+1, MATCH(BW$16,Templates!$I$1:HX$1,0)))</f>
        <v/>
      </c>
      <c r="BX122" s="55" t="str" cm="1">
        <f t="array" ref="BX122">IF(INDEX(Templates!$I$2:$FQ$152,ROW()-ROW(BX$20)+1, MATCH(BX$16,Templates!$I$1:HY$1,0))="","",INDEX(Templates!$I$2:$FQ$152,ROW()-ROW(BX$20)+1, MATCH(BX$16,Templates!$I$1:HY$1,0)))</f>
        <v/>
      </c>
      <c r="BY122" s="55" t="str" cm="1">
        <f t="array" ref="BY122">IF(INDEX(Templates!$I$2:$FQ$152,ROW()-ROW(BY$20)+1, MATCH(BY$16,Templates!$I$1:HZ$1,0))="","",INDEX(Templates!$I$2:$FQ$152,ROW()-ROW(BY$20)+1, MATCH(BY$16,Templates!$I$1:HZ$1,0)))</f>
        <v/>
      </c>
      <c r="BZ122" s="55" t="str" cm="1">
        <f t="array" ref="BZ122">IF(INDEX(Templates!$I$2:$FQ$152,ROW()-ROW(BZ$20)+1, MATCH(BZ$16,Templates!$I$1:IA$1,0))="","",INDEX(Templates!$I$2:$FQ$152,ROW()-ROW(BZ$20)+1, MATCH(BZ$16,Templates!$I$1:IA$1,0)))</f>
        <v/>
      </c>
      <c r="CA122" s="55" t="str" cm="1">
        <f t="array" ref="CA122">IF(INDEX(Templates!$I$2:$FQ$152,ROW()-ROW(CA$20)+1, MATCH(CA$16,Templates!$I$1:IB$1,0))="","",INDEX(Templates!$I$2:$FQ$152,ROW()-ROW(CA$20)+1, MATCH(CA$16,Templates!$I$1:IB$1,0)))</f>
        <v/>
      </c>
      <c r="CB122" s="55" t="str" cm="1">
        <f t="array" ref="CB122">IF(INDEX(Templates!$I$2:$FQ$152,ROW()-ROW(CB$20)+1, MATCH(CB$16,Templates!$I$1:IC$1,0))="","",INDEX(Templates!$I$2:$FQ$152,ROW()-ROW(CB$20)+1, MATCH(CB$16,Templates!$I$1:IC$1,0)))</f>
        <v/>
      </c>
      <c r="CC122" s="55" t="str" cm="1">
        <f t="array" ref="CC122">IF(INDEX(Templates!$I$2:$FQ$152,ROW()-ROW(CC$20)+1, MATCH(CC$16,Templates!$I$1:ID$1,0))="","",INDEX(Templates!$I$2:$FQ$152,ROW()-ROW(CC$20)+1, MATCH(CC$16,Templates!$I$1:ID$1,0)))</f>
        <v/>
      </c>
      <c r="CD122" s="55" t="str" cm="1">
        <f t="array" ref="CD122">IF(INDEX(Templates!$I$2:$FQ$152,ROW()-ROW(CD$20)+1, MATCH(CD$16,Templates!$I$1:IE$1,0))="","",INDEX(Templates!$I$2:$FQ$152,ROW()-ROW(CD$20)+1, MATCH(CD$16,Templates!$I$1:IE$1,0)))</f>
        <v/>
      </c>
      <c r="CE122" s="55" t="str" cm="1">
        <f t="array" ref="CE122">IF(INDEX(Templates!$I$2:$FQ$152,ROW()-ROW(CE$20)+1, MATCH(CE$16,Templates!$I$1:IF$1,0))="","",INDEX(Templates!$I$2:$FQ$152,ROW()-ROW(CE$20)+1, MATCH(CE$16,Templates!$I$1:IF$1,0)))</f>
        <v/>
      </c>
      <c r="CF122" s="55" t="str" cm="1">
        <f t="array" ref="CF122">IF(INDEX(Templates!$I$2:$FQ$152,ROW()-ROW(CF$20)+1, MATCH(CF$16,Templates!$I$1:ID$1,0))="","",INDEX(Templates!$I$2:$FQ$152,ROW()-ROW(CF$20)+1, MATCH(CF$16,Templates!$I$1:ID$1,0)))</f>
        <v/>
      </c>
      <c r="CG122" s="55" t="str" cm="1">
        <f t="array" ref="CG122">IF(INDEX(Templates!$I$2:$FQ$152,ROW()-ROW(CG$20)+1, MATCH(CG$16,Templates!$I$1:IE$1,0))="","",INDEX(Templates!$I$2:$FQ$152,ROW()-ROW(CG$20)+1, MATCH(CG$16,Templates!$I$1:IE$1,0)))</f>
        <v/>
      </c>
      <c r="CH122" s="55" t="str" cm="1">
        <f t="array" ref="CH122">IF(INDEX(Templates!$I$2:$FQ$152,ROW()-ROW(CH$20)+1, MATCH(CH$16,Templates!$I$1:IF$1,0))="","",INDEX(Templates!$I$2:$FQ$152,ROW()-ROW(CH$20)+1, MATCH(CH$16,Templates!$I$1:IF$1,0)))</f>
        <v/>
      </c>
      <c r="CI122" s="55" t="str" cm="1">
        <f t="array" ref="CI122">IF(INDEX(Templates!$I$2:$FQ$152,ROW()-ROW(CI$20)+1, MATCH(CI$16,Templates!$I$1:IG$1,0))="","",INDEX(Templates!$I$2:$FQ$152,ROW()-ROW(CI$20)+1, MATCH(CI$16,Templates!$I$1:IG$1,0)))</f>
        <v/>
      </c>
      <c r="CJ122" s="55" t="str" cm="1">
        <f t="array" ref="CJ122">IF(INDEX(Templates!$I$2:$FQ$152,ROW()-ROW(CJ$20)+1, MATCH(CJ$16,Templates!$I$1:IH$1,0))="","",INDEX(Templates!$I$2:$FQ$152,ROW()-ROW(CJ$20)+1, MATCH(CJ$16,Templates!$I$1:IH$1,0)))</f>
        <v/>
      </c>
      <c r="CK122" s="55" t="str" cm="1">
        <f t="array" ref="CK122">IF(INDEX(Templates!$I$2:$FQ$152,ROW()-ROW(CK$20)+1, MATCH(CK$16,Templates!$I$1:II$1,0))="","",INDEX(Templates!$I$2:$FQ$152,ROW()-ROW(CK$20)+1, MATCH(CK$16,Templates!$I$1:II$1,0)))</f>
        <v/>
      </c>
      <c r="CL122" s="55" t="str" cm="1">
        <f t="array" ref="CL122">IF(INDEX(Templates!$I$2:$FQ$152,ROW()-ROW(CL$20)+1, MATCH(CL$16,Templates!$I$1:IJ$1,0))="","",INDEX(Templates!$I$2:$FQ$152,ROW()-ROW(CL$20)+1, MATCH(CL$16,Templates!$I$1:IJ$1,0)))</f>
        <v/>
      </c>
      <c r="CM122" s="55" t="str" cm="1">
        <f t="array" ref="CM122">IF(INDEX(Templates!$I$2:$FQ$152,ROW()-ROW(CM$20)+1, MATCH(CM$16,Templates!$I$1:IK$1,0))="","",INDEX(Templates!$I$2:$FQ$152,ROW()-ROW(CM$20)+1, MATCH(CM$16,Templates!$I$1:IK$1,0)))</f>
        <v/>
      </c>
      <c r="CN122" s="55" t="str" cm="1">
        <f t="array" ref="CN122">IF(INDEX(Templates!$I$2:$FQ$152,ROW()-ROW(CN$20)+1, MATCH(CN$16,Templates!$I$1:IL$1,0))="","",INDEX(Templates!$I$2:$FQ$152,ROW()-ROW(CN$20)+1, MATCH(CN$16,Templates!$I$1:IL$1,0)))</f>
        <v/>
      </c>
      <c r="CO122" s="55" t="str" cm="1">
        <f t="array" ref="CO122">IF(INDEX(Templates!$I$2:$FQ$152,ROW()-ROW(CO$20)+1, MATCH(CO$16,Templates!$I$1:IM$1,0))="","",INDEX(Templates!$I$2:$FQ$152,ROW()-ROW(CO$20)+1, MATCH(CO$16,Templates!$I$1:IM$1,0)))</f>
        <v/>
      </c>
      <c r="CP122" s="55" t="str" cm="1">
        <f t="array" ref="CP122">IF(INDEX(Templates!$I$2:$FQ$152,ROW()-ROW(CP$20)+1, MATCH(CP$16,Templates!$I$1:IN$1,0))="","",INDEX(Templates!$I$2:$FQ$152,ROW()-ROW(CP$20)+1, MATCH(CP$16,Templates!$I$1:IN$1,0)))</f>
        <v/>
      </c>
      <c r="CQ122" s="55" t="str" cm="1">
        <f t="array" ref="CQ122">IF(INDEX(Templates!$I$2:$FQ$152,ROW()-ROW(CQ$20)+1, MATCH(CQ$16,Templates!$I$1:IO$1,0))="","",INDEX(Templates!$I$2:$FQ$152,ROW()-ROW(CQ$20)+1, MATCH(CQ$16,Templates!$I$1:IO$1,0)))</f>
        <v/>
      </c>
      <c r="CR122" s="55" t="str" cm="1">
        <f t="array" ref="CR122">IF(INDEX(Templates!$I$2:$FQ$152,ROW()-ROW(CR$20)+1, MATCH(CR$16,Templates!$I$1:IP$1,0))="","",INDEX(Templates!$I$2:$FQ$152,ROW()-ROW(CR$20)+1, MATCH(CR$16,Templates!$I$1:IP$1,0)))</f>
        <v/>
      </c>
      <c r="CS122" s="55" t="str" cm="1">
        <f t="array" ref="CS122">IF(INDEX(Templates!$I$2:$FQ$152,ROW()-ROW(CS$20)+1, MATCH(CS$16,Templates!$I$1:IQ$1,0))="","",INDEX(Templates!$I$2:$FQ$152,ROW()-ROW(CS$20)+1, MATCH(CS$16,Templates!$I$1:IQ$1,0)))</f>
        <v/>
      </c>
      <c r="CT122" s="55" t="str" cm="1">
        <f t="array" ref="CT122">IF(INDEX(Templates!$I$2:$FQ$152,ROW()-ROW(CT$20)+1, MATCH(CT$16,Templates!$I$1:IR$1,0))="","",INDEX(Templates!$I$2:$FQ$152,ROW()-ROW(CT$20)+1, MATCH(CT$16,Templates!$I$1:IR$1,0)))</f>
        <v/>
      </c>
      <c r="CU122" s="55" t="str" cm="1">
        <f t="array" ref="CU122">IF(INDEX(Templates!$I$2:$FQ$152,ROW()-ROW(CU$20)+1, MATCH(CU$16,Templates!$I$1:IS$1,0))="","",INDEX(Templates!$I$2:$FQ$152,ROW()-ROW(CU$20)+1, MATCH(CU$16,Templates!$I$1:IS$1,0)))</f>
        <v/>
      </c>
      <c r="CV122" s="55" t="str" cm="1">
        <f t="array" ref="CV122">IF(INDEX(Templates!$I$2:$FQ$152,ROW()-ROW(CV$20)+1, MATCH(CV$16,Templates!$I$1:IT$1,0))="","",INDEX(Templates!$I$2:$FQ$152,ROW()-ROW(CV$20)+1, MATCH(CV$16,Templates!$I$1:IT$1,0)))</f>
        <v/>
      </c>
      <c r="CW122" s="55" t="str" cm="1">
        <f t="array" ref="CW122">IF(INDEX(Templates!$I$2:$FQ$152,ROW()-ROW(CW$20)+1, MATCH(CW$16,Templates!$I$1:IU$1,0))="","",INDEX(Templates!$I$2:$FQ$152,ROW()-ROW(CW$20)+1, MATCH(CW$16,Templates!$I$1:IU$1,0)))</f>
        <v/>
      </c>
      <c r="CX122" s="55" t="str" cm="1">
        <f t="array" ref="CX122">IF(INDEX(Templates!$I$2:$FQ$152,ROW()-ROW(CX$20)+1, MATCH(CX$16,Templates!$I$1:IV$1,0))="","",INDEX(Templates!$I$2:$FQ$152,ROW()-ROW(CX$20)+1, MATCH(CX$16,Templates!$I$1:IV$1,0)))</f>
        <v/>
      </c>
      <c r="CY122" s="55" t="str" cm="1">
        <f t="array" ref="CY122">IF(INDEX(Templates!$I$2:$FQ$152,ROW()-ROW(CY$20)+1, MATCH(CY$16,Templates!$I$1:IW$1,0))="","",INDEX(Templates!$I$2:$FQ$152,ROW()-ROW(CY$20)+1, MATCH(CY$16,Templates!$I$1:IW$1,0)))</f>
        <v/>
      </c>
      <c r="CZ122" s="55" t="str" cm="1">
        <f t="array" ref="CZ122">IF(INDEX(Templates!$I$2:$FQ$152,ROW()-ROW(CZ$20)+1, MATCH(CZ$16,Templates!$I$1:IX$1,0))="","",INDEX(Templates!$I$2:$FQ$152,ROW()-ROW(CZ$20)+1, MATCH(CZ$16,Templates!$I$1:IX$1,0)))</f>
        <v/>
      </c>
      <c r="DA122" s="55" t="str" cm="1">
        <f t="array" ref="DA122">IF(INDEX(Templates!$I$2:$FQ$152,ROW()-ROW(DA$20)+1, MATCH(DA$16,Templates!$I$1:IY$1,0))="","",INDEX(Templates!$I$2:$FQ$152,ROW()-ROW(DA$20)+1, MATCH(DA$16,Templates!$I$1:IY$1,0)))</f>
        <v/>
      </c>
      <c r="DB122" s="55" t="str" cm="1">
        <f t="array" ref="DB122">IF(INDEX(Templates!$I$2:$FQ$152,ROW()-ROW(DB$20)+1, MATCH(DB$16,Templates!$I$1:IZ$1,0))="","",INDEX(Templates!$I$2:$FQ$152,ROW()-ROW(DB$20)+1, MATCH(DB$16,Templates!$I$1:IZ$1,0)))</f>
        <v/>
      </c>
      <c r="DC122" s="55" t="str" cm="1">
        <f t="array" ref="DC122">IF(INDEX(Templates!$I$2:$FQ$152,ROW()-ROW(DC$20)+1, MATCH(DC$16,Templates!$I$1:JA$1,0))="","",INDEX(Templates!$I$2:$FQ$152,ROW()-ROW(DC$20)+1, MATCH(DC$16,Templates!$I$1:JA$1,0)))</f>
        <v/>
      </c>
      <c r="DD122" s="55" t="str" cm="1">
        <f t="array" ref="DD122">IF(INDEX(Templates!$I$2:$FQ$152,ROW()-ROW(DD$20)+1, MATCH(DD$16,Templates!$I$1:JB$1,0))="","",INDEX(Templates!$I$2:$FQ$152,ROW()-ROW(DD$20)+1, MATCH(DD$16,Templates!$I$1:JB$1,0)))</f>
        <v/>
      </c>
      <c r="DE122" s="55" t="str" cm="1">
        <f t="array" ref="DE122">IF(INDEX(Templates!$I$2:$FQ$152,ROW()-ROW(DE$20)+1, MATCH(DE$16,Templates!$I$1:JC$1,0))="","",INDEX(Templates!$I$2:$FQ$152,ROW()-ROW(DE$20)+1, MATCH(DE$16,Templates!$I$1:JC$1,0)))</f>
        <v/>
      </c>
      <c r="DF122" s="55" t="str" cm="1">
        <f t="array" ref="DF122">IF(INDEX(Templates!$I$2:$FQ$152,ROW()-ROW(DF$20)+1, MATCH(DF$16,Templates!$I$1:JD$1,0))="","",INDEX(Templates!$I$2:$FQ$152,ROW()-ROW(DF$20)+1, MATCH(DF$16,Templates!$I$1:JD$1,0)))</f>
        <v/>
      </c>
      <c r="DG122" s="55" t="str" cm="1">
        <f t="array" ref="DG122">IF(INDEX(Templates!$I$2:$FQ$152,ROW()-ROW(DG$20)+1, MATCH(DG$16,Templates!$I$1:JE$1,0))="","",INDEX(Templates!$I$2:$FQ$152,ROW()-ROW(DG$20)+1, MATCH(DG$16,Templates!$I$1:JE$1,0)))</f>
        <v/>
      </c>
      <c r="DH122" s="55" t="str" cm="1">
        <f t="array" ref="DH122">IF(INDEX(Templates!$I$2:$FQ$152,ROW()-ROW(DH$20)+1, MATCH(DH$16,Templates!$I$1:JF$1,0))="","",INDEX(Templates!$I$2:$FQ$152,ROW()-ROW(DH$20)+1, MATCH(DH$16,Templates!$I$1:JF$1,0)))</f>
        <v/>
      </c>
      <c r="DI122" s="55" t="str" cm="1">
        <f t="array" ref="DI122">IF(INDEX(Templates!$I$2:$FQ$152,ROW()-ROW(DI$20)+1, MATCH(DI$16,Templates!$I$1:JG$1,0))="","",INDEX(Templates!$I$2:$FQ$152,ROW()-ROW(DI$20)+1, MATCH(DI$16,Templates!$I$1:JG$1,0)))</f>
        <v/>
      </c>
      <c r="DJ122" s="55" t="str" cm="1">
        <f t="array" ref="DJ122">IF(INDEX(Templates!$I$2:$FQ$152,ROW()-ROW(DJ$20)+1, MATCH(DJ$16,Templates!$I$1:JH$1,0))="","",INDEX(Templates!$I$2:$FQ$152,ROW()-ROW(DJ$20)+1, MATCH(DJ$16,Templates!$I$1:JH$1,0)))</f>
        <v/>
      </c>
      <c r="DK122" s="55" t="str" cm="1">
        <f t="array" ref="DK122">IF(INDEX(Templates!$I$2:$FQ$152,ROW()-ROW(DK$20)+1, MATCH(DK$16,Templates!$I$1:JI$1,0))="","",INDEX(Templates!$I$2:$FQ$152,ROW()-ROW(DK$20)+1, MATCH(DK$16,Templates!$I$1:JI$1,0)))</f>
        <v/>
      </c>
      <c r="DL122" s="55" t="str" cm="1">
        <f t="array" ref="DL122">IF(INDEX(Templates!$I$2:$FQ$152,ROW()-ROW(DL$20)+1, MATCH(DL$16,Templates!$I$1:JJ$1,0))="","",INDEX(Templates!$I$2:$FQ$152,ROW()-ROW(DL$20)+1, MATCH(DL$16,Templates!$I$1:JJ$1,0)))</f>
        <v/>
      </c>
      <c r="DM122" s="55" t="str" cm="1">
        <f t="array" ref="DM122">IF(INDEX(Templates!$I$2:$FQ$152,ROW()-ROW(DM$20)+1, MATCH(DM$16,Templates!$I$1:JK$1,0))="","",INDEX(Templates!$I$2:$FQ$152,ROW()-ROW(DM$20)+1, MATCH(DM$16,Templates!$I$1:JK$1,0)))</f>
        <v/>
      </c>
      <c r="DN122" s="55" t="str" cm="1">
        <f t="array" ref="DN122">IF(INDEX(Templates!$I$2:$FQ$152,ROW()-ROW(DN$20)+1, MATCH(DN$16,Templates!$I$1:JL$1,0))="","",INDEX(Templates!$I$2:$FQ$152,ROW()-ROW(DN$20)+1, MATCH(DN$16,Templates!$I$1:JL$1,0)))</f>
        <v/>
      </c>
      <c r="DO122" s="55" t="str" cm="1">
        <f t="array" ref="DO122">IF(INDEX(Templates!$I$2:$FQ$152,ROW()-ROW(DO$20)+1, MATCH(DO$16,Templates!$I$1:JM$1,0))="","",INDEX(Templates!$I$2:$FQ$152,ROW()-ROW(DO$20)+1, MATCH(DO$16,Templates!$I$1:JM$1,0)))</f>
        <v/>
      </c>
      <c r="DP122" s="55" t="str" cm="1">
        <f t="array" ref="DP122">IF(INDEX(Templates!$I$2:$FQ$152,ROW()-ROW(DP$20)+1, MATCH(DP$16,Templates!$I$1:JN$1,0))="","",INDEX(Templates!$I$2:$FQ$152,ROW()-ROW(DP$20)+1, MATCH(DP$16,Templates!$I$1:JN$1,0)))</f>
        <v/>
      </c>
      <c r="DQ122" s="55" t="str" cm="1">
        <f t="array" ref="DQ122">IF(INDEX(Templates!$I$2:$FQ$152,ROW()-ROW(DQ$20)+1, MATCH(DQ$16,Templates!$I$1:JO$1,0))="","",INDEX(Templates!$I$2:$FQ$152,ROW()-ROW(DQ$20)+1, MATCH(DQ$16,Templates!$I$1:JO$1,0)))</f>
        <v/>
      </c>
      <c r="DR122" s="55" t="str" cm="1">
        <f t="array" ref="DR122">IF(INDEX(Templates!$I$2:$FQ$152,ROW()-ROW(DR$20)+1, MATCH(DR$16,Templates!$I$1:JP$1,0))="","",INDEX(Templates!$I$2:$FQ$152,ROW()-ROW(DR$20)+1, MATCH(DR$16,Templates!$I$1:JP$1,0)))</f>
        <v/>
      </c>
      <c r="DS122" s="55" t="str" cm="1">
        <f t="array" ref="DS122">IF(INDEX(Templates!$I$2:$FQ$152,ROW()-ROW(DS$20)+1, MATCH(DS$16,Templates!$I$1:JQ$1,0))="","",INDEX(Templates!$I$2:$FQ$152,ROW()-ROW(DS$20)+1, MATCH(DS$16,Templates!$I$1:JQ$1,0)))</f>
        <v/>
      </c>
      <c r="DT122" s="55" t="str" cm="1">
        <f t="array" ref="DT122">IF(INDEX(Templates!$I$2:$FQ$152,ROW()-ROW(DT$20)+1, MATCH(DT$16,Templates!$I$1:JR$1,0))="","",INDEX(Templates!$I$2:$FQ$152,ROW()-ROW(DT$20)+1, MATCH(DT$16,Templates!$I$1:JR$1,0)))</f>
        <v/>
      </c>
      <c r="DU122" s="55" t="str" cm="1">
        <f t="array" ref="DU122">IF(INDEX(Templates!$I$2:$FQ$152,ROW()-ROW(DU$20)+1, MATCH(DU$16,Templates!$I$1:JP$1,0))="","",INDEX(Templates!$I$2:$FQ$152,ROW()-ROW(DU$20)+1, MATCH(DU$16,Templates!$I$1:JP$1,0)))</f>
        <v/>
      </c>
      <c r="DV122" s="55" t="str" cm="1">
        <f t="array" ref="DV122">IF(INDEX(Templates!$I$2:$FQ$152,ROW()-ROW(DV$20)+1, MATCH(DV$16,Templates!$I$1:JQ$1,0))="","",INDEX(Templates!$I$2:$FQ$152,ROW()-ROW(DV$20)+1, MATCH(DV$16,Templates!$I$1:JQ$1,0)))</f>
        <v/>
      </c>
      <c r="DW122" s="55" t="str" cm="1">
        <f t="array" ref="DW122">IF(INDEX(Templates!$I$2:$FQ$152,ROW()-ROW(DW$20)+1, MATCH(DW$16,Templates!$I$1:JR$1,0))="","",INDEX(Templates!$I$2:$FQ$152,ROW()-ROW(DW$20)+1, MATCH(DW$16,Templates!$I$1:JR$1,0)))</f>
        <v/>
      </c>
      <c r="DX122" s="55" t="str" cm="1">
        <f t="array" ref="DX122">IF(INDEX(Templates!$I$2:$FQ$152,ROW()-ROW(DX$20)+1, MATCH(DX$16,Templates!$I$1:JS$1,0))="","",INDEX(Templates!$I$2:$FQ$152,ROW()-ROW(DX$20)+1, MATCH(DX$16,Templates!$I$1:JS$1,0)))</f>
        <v/>
      </c>
      <c r="DY122" s="55" t="str" cm="1">
        <f t="array" ref="DY122">IF(INDEX(Templates!$I$2:$FQ$152,ROW()-ROW(DY$20)+1, MATCH(DY$16,Templates!$I$1:JT$1,0))="","",INDEX(Templates!$I$2:$FQ$152,ROW()-ROW(DY$20)+1, MATCH(DY$16,Templates!$I$1:JT$1,0)))</f>
        <v/>
      </c>
      <c r="DZ122" s="55" t="str" cm="1">
        <f t="array" ref="DZ122">IF(INDEX(Templates!$I$2:$FQ$152,ROW()-ROW(DZ$20)+1, MATCH(DZ$16,Templates!$I$1:JU$1,0))="","",INDEX(Templates!$I$2:$FQ$152,ROW()-ROW(DZ$20)+1, MATCH(DZ$16,Templates!$I$1:JU$1,0)))</f>
        <v/>
      </c>
      <c r="EA122" s="55" t="str" cm="1">
        <f t="array" ref="EA122">IF(INDEX(Templates!$I$2:$FQ$152,ROW()-ROW(EA$20)+1, MATCH(EA$16,Templates!$I$1:JV$1,0))="","",INDEX(Templates!$I$2:$FQ$152,ROW()-ROW(EA$20)+1, MATCH(EA$16,Templates!$I$1:JV$1,0)))</f>
        <v/>
      </c>
      <c r="EB122" s="55" t="str" cm="1">
        <f t="array" ref="EB122">IF(INDEX(Templates!$I$2:$FQ$152,ROW()-ROW(EB$20)+1, MATCH(EB$16,Templates!$I$1:JW$1,0))="","",INDEX(Templates!$I$2:$FQ$152,ROW()-ROW(EB$20)+1, MATCH(EB$16,Templates!$I$1:JW$1,0)))</f>
        <v/>
      </c>
      <c r="EC122" s="55" t="str" cm="1">
        <f t="array" ref="EC122">IF(INDEX(Templates!$I$2:$FQ$152,ROW()-ROW(EC$20)+1, MATCH(EC$16,Templates!$I$1:JX$1,0))="","",INDEX(Templates!$I$2:$FQ$152,ROW()-ROW(EC$20)+1, MATCH(EC$16,Templates!$I$1:JX$1,0)))</f>
        <v/>
      </c>
      <c r="ED122" s="55" t="str" cm="1">
        <f t="array" ref="ED122">IF(INDEX(Templates!$I$2:$FQ$152,ROW()-ROW(ED$20)+1, MATCH(ED$16,Templates!$I$1:JY$1,0))="","",INDEX(Templates!$I$2:$FQ$152,ROW()-ROW(ED$20)+1, MATCH(ED$16,Templates!$I$1:JY$1,0)))</f>
        <v/>
      </c>
      <c r="EE122" s="55"/>
      <c r="EF122" s="55"/>
      <c r="EG122" s="55"/>
      <c r="EH122" s="55"/>
      <c r="EI122" s="55"/>
      <c r="EJ122" s="55"/>
      <c r="EK122" s="55"/>
      <c r="EL122" s="55"/>
      <c r="EM122" s="55"/>
      <c r="EN122" s="55"/>
      <c r="EO122" s="55"/>
      <c r="EP122" s="55"/>
      <c r="EQ122" s="55"/>
      <c r="ER122" s="55"/>
      <c r="ES122" s="55"/>
      <c r="ET122" s="55"/>
      <c r="EU122" s="55"/>
      <c r="EV122" s="55"/>
      <c r="EW122" s="55"/>
      <c r="EX122" s="55"/>
      <c r="EY122" s="55"/>
      <c r="EZ122" s="55"/>
      <c r="FA122" s="55"/>
      <c r="FB122" s="55"/>
      <c r="FC122" s="55"/>
      <c r="FD122" s="55"/>
      <c r="FE122" s="55"/>
      <c r="FF122" s="55"/>
      <c r="FG122" s="55"/>
      <c r="FH122" s="55"/>
      <c r="FI122" s="55"/>
      <c r="FJ122" s="55"/>
      <c r="FK122" s="55"/>
      <c r="FL122" s="55"/>
      <c r="FM122" s="55"/>
      <c r="FN122" s="55"/>
      <c r="FO122" s="55"/>
      <c r="FP122" s="55"/>
      <c r="FQ122" s="55"/>
      <c r="FR122" s="55"/>
      <c r="FS122" s="55"/>
      <c r="FT122" s="55"/>
      <c r="FU122" s="55"/>
      <c r="FV122" s="55"/>
      <c r="FW122" s="55"/>
      <c r="FX122" s="55"/>
      <c r="FY122" s="55"/>
      <c r="FZ122" s="55"/>
      <c r="GA122" s="55"/>
      <c r="GB122" s="55"/>
      <c r="GC122" s="55"/>
      <c r="GD122" s="55"/>
      <c r="GE122" s="55"/>
      <c r="GF122" s="55"/>
      <c r="GG122" s="55"/>
      <c r="GH122" s="55"/>
      <c r="GI122" s="55"/>
      <c r="GJ122" s="55"/>
      <c r="GK122" s="55"/>
      <c r="GL122" s="55"/>
      <c r="GM122" s="55"/>
      <c r="GN122" s="55"/>
      <c r="GO122" s="83"/>
      <c r="GP122" s="83"/>
      <c r="GQ122" s="83"/>
      <c r="GR122" s="83"/>
      <c r="GS122" s="83"/>
      <c r="GT122" s="83"/>
      <c r="GU122" s="83"/>
      <c r="GV122" s="83"/>
      <c r="GW122" s="83"/>
    </row>
    <row r="123" spans="1:205" s="24" customFormat="1" x14ac:dyDescent="0.55000000000000004">
      <c r="A123" s="41" t="s">
        <v>763</v>
      </c>
      <c r="B123" s="6" t="s">
        <v>768</v>
      </c>
      <c r="C123" s="66" t="str" cm="1">
        <f t="array" ref="C123">IF(INDEX(Templates!A$2:A$153,ROW()-ROW($20:$20)+1)="","",INDEX(Templates!A$2:A$153,ROW()-ROW($20:$20)+1))</f>
        <v>JSON_PATH:pumps[2]</v>
      </c>
      <c r="D123" s="66" t="str" cm="1">
        <f t="array" ref="D123">IF(INDEX(Templates!B$2:B$153,ROW()-ROW($20:$20)+1)="","",INDEX(Templates!B$2:B$153,ROW()-ROW($20:$20)+1))</f>
        <v>id</v>
      </c>
      <c r="E123" s="66" t="str" cm="1">
        <f t="array" ref="E123">IF(INDEX(Templates!C$2:C$153,ROW()-ROW($20:$20)+1)="","",INDEX(Templates!C$2:C$153,ROW()-ROW($20:$20)+1))</f>
        <v/>
      </c>
      <c r="F123" s="127" t="str" cm="1">
        <f t="array" ref="F123">IF(INDEX(Templates!D$2:D$153,ROW()-ROW($20:$20)+1)="","",INDEX(Templates!D$2:D$153,ROW()-ROW($20:$20)+1))</f>
        <v/>
      </c>
      <c r="G123" s="116" t="str" cm="1">
        <f t="array" ref="G123">IF(INDEX(Templates!E$2:E$153,ROW()-ROW($20:$20)+1)="","",INDEX(Templates!E$2:E$153,ROW()-ROW($20:$20)+1))</f>
        <v>Pump</v>
      </c>
      <c r="H123" s="68" t="str" cm="1">
        <f t="array" ref="H123">IF(INDEX(Templates!F$2:F$153,ROW()-ROW($20:$20)+1)="","",INDEX(Templates!F$2:F$153,ROW()-ROW($20:$20)+1))</f>
        <v>Pump 3</v>
      </c>
      <c r="I123" s="68" t="str" cm="1">
        <f t="array" ref="I123">IF(INDEX(Templates!G$2:G$153,ROW()-ROW($20:$20)+1)="","",INDEX(Templates!G$2:G$153,ROW()-ROW($20:$20)+1))</f>
        <v>ASHRAE229 1</v>
      </c>
      <c r="J123" s="68" t="str" cm="1">
        <f t="array" ref="J123">IF(INDEX(Templates!H$2:H$153,ROW()-ROW($20:$20)+1)="","",INDEX(Templates!H$2:H$153,ROW()-ROW($20:$20)+1))</f>
        <v>id</v>
      </c>
      <c r="K123" s="69" t="s">
        <v>765</v>
      </c>
      <c r="L123" s="69" t="s">
        <v>765</v>
      </c>
      <c r="M123" s="55" t="str" cm="1">
        <f t="array" ref="M123">IF(INDEX(Templates!$I$2:$FQ$152,ROW()-ROW(M$20)+1, MATCH(M$16,Templates!$I$1:FQ$1,0))="","",INDEX(Templates!$I$2:$FQ$152,ROW()-ROW(M$20)+1, MATCH(M$16,Templates!$I$1:FQ$1,0)))</f>
        <v/>
      </c>
      <c r="N123" s="55" t="str" cm="1">
        <f t="array" ref="N123">IF(INDEX(Templates!$I$2:$FQ$152,ROW()-ROW(N$20)+1, MATCH(N$16,Templates!$I$1:FR$1,0))="","",INDEX(Templates!$I$2:$FQ$152,ROW()-ROW(N$20)+1, MATCH(N$16,Templates!$I$1:FR$1,0)))</f>
        <v/>
      </c>
      <c r="O123" s="55" t="str" cm="1">
        <f t="array" ref="O123">IF(INDEX(Templates!$I$2:$FQ$152,ROW()-ROW(O$20)+1, MATCH(O$16,Templates!$I$1:FS$1,0))="","",INDEX(Templates!$I$2:$FQ$152,ROW()-ROW(O$20)+1, MATCH(O$16,Templates!$I$1:FS$1,0)))</f>
        <v/>
      </c>
      <c r="P123" s="55" t="str" cm="1">
        <f t="array" ref="P123">IF(INDEX(Templates!$I$2:$FQ$152,ROW()-ROW(P$20)+1, MATCH(P$16,Templates!$I$1:FT$1,0))="","",INDEX(Templates!$I$2:$FQ$152,ROW()-ROW(P$20)+1, MATCH(P$16,Templates!$I$1:FT$1,0)))</f>
        <v/>
      </c>
      <c r="Q123" s="55" t="str" cm="1">
        <f t="array" ref="Q123">IF(INDEX(Templates!$I$2:$FQ$152,ROW()-ROW(Q$20)+1, MATCH(Q$16,Templates!$I$1:FU$1,0))="","",INDEX(Templates!$I$2:$FQ$152,ROW()-ROW(Q$20)+1, MATCH(Q$16,Templates!$I$1:FU$1,0)))</f>
        <v/>
      </c>
      <c r="R123" s="55" t="str" cm="1">
        <f t="array" ref="R123">IF(INDEX(Templates!$I$2:$FQ$152,ROW()-ROW(R$20)+1, MATCH(R$16,Templates!$I$1:FV$1,0))="","",INDEX(Templates!$I$2:$FQ$152,ROW()-ROW(R$20)+1, MATCH(R$16,Templates!$I$1:FV$1,0)))</f>
        <v/>
      </c>
      <c r="S123" s="55" t="str" cm="1">
        <f t="array" ref="S123">IF(INDEX(Templates!$I$2:$FQ$152,ROW()-ROW(S$20)+1, MATCH(S$16,Templates!$I$1:FW$1,0))="","",INDEX(Templates!$I$2:$FQ$152,ROW()-ROW(S$20)+1, MATCH(S$16,Templates!$I$1:FW$1,0)))</f>
        <v/>
      </c>
      <c r="T123" s="55" t="str" cm="1">
        <f t="array" ref="T123">IF(INDEX(Templates!$I$2:$FQ$152,ROW()-ROW(T$20)+1, MATCH(T$16,Templates!$I$1:FX$1,0))="","",INDEX(Templates!$I$2:$FQ$152,ROW()-ROW(T$20)+1, MATCH(T$16,Templates!$I$1:FX$1,0)))</f>
        <v/>
      </c>
      <c r="U123" s="55" t="str" cm="1">
        <f t="array" ref="U123">IF(INDEX(Templates!$I$2:$FQ$152,ROW()-ROW(U$20)+1, MATCH(U$16,Templates!$I$1:FY$1,0))="","",INDEX(Templates!$I$2:$FQ$152,ROW()-ROW(U$20)+1, MATCH(U$16,Templates!$I$1:FY$1,0)))</f>
        <v/>
      </c>
      <c r="V123" s="55" t="str" cm="1">
        <f t="array" ref="V123">IF(INDEX(Templates!$I$2:$FQ$152,ROW()-ROW(V$20)+1, MATCH(V$16,Templates!$I$1:FZ$1,0))="","",INDEX(Templates!$I$2:$FQ$152,ROW()-ROW(V$20)+1, MATCH(V$16,Templates!$I$1:FZ$1,0)))</f>
        <v/>
      </c>
      <c r="W123" s="55" t="str" cm="1">
        <f t="array" ref="W123">IF(INDEX(Templates!$I$2:$FQ$152,ROW()-ROW(W$20)+1, MATCH(W$16,Templates!$I$1:GA$1,0))="","",INDEX(Templates!$I$2:$FQ$152,ROW()-ROW(W$20)+1, MATCH(W$16,Templates!$I$1:GA$1,0)))</f>
        <v/>
      </c>
      <c r="X123" s="55" t="str" cm="1">
        <f t="array" ref="X123">IF(INDEX(Templates!$I$2:$FQ$152,ROW()-ROW(X$20)+1, MATCH(X$16,Templates!$I$1:GB$1,0))="","",INDEX(Templates!$I$2:$FQ$152,ROW()-ROW(X$20)+1, MATCH(X$16,Templates!$I$1:GB$1,0)))</f>
        <v/>
      </c>
      <c r="Y123" s="55" t="str" cm="1">
        <f t="array" ref="Y123">IF(INDEX(Templates!$I$2:$FQ$152,ROW()-ROW(Y$20)+1, MATCH(Y$16,Templates!$I$1:GC$1,0))="","",INDEX(Templates!$I$2:$FQ$152,ROW()-ROW(Y$20)+1, MATCH(Y$16,Templates!$I$1:GC$1,0)))</f>
        <v/>
      </c>
      <c r="Z123" s="55" t="str" cm="1">
        <f t="array" ref="Z123">IF(INDEX(Templates!$I$2:$FQ$152,ROW()-ROW(Z$20)+1, MATCH(Z$16,Templates!$I$1:GD$1,0))="","",INDEX(Templates!$I$2:$FQ$152,ROW()-ROW(Z$20)+1, MATCH(Z$16,Templates!$I$1:GD$1,0)))</f>
        <v/>
      </c>
      <c r="AA123" s="55" t="str" cm="1">
        <f t="array" ref="AA123">IF(INDEX(Templates!$I$2:$FQ$152,ROW()-ROW(AA$20)+1, MATCH(AA$16,Templates!$I$1:GE$1,0))="","",INDEX(Templates!$I$2:$FQ$152,ROW()-ROW(AA$20)+1, MATCH(AA$16,Templates!$I$1:GE$1,0)))</f>
        <v/>
      </c>
      <c r="AB123" s="55" t="str" cm="1">
        <f t="array" ref="AB123">IF(INDEX(Templates!$I$2:$FQ$152,ROW()-ROW(AB$20)+1, MATCH(AB$16,Templates!$I$1:GF$1,0))="","",INDEX(Templates!$I$2:$FQ$152,ROW()-ROW(AB$20)+1, MATCH(AB$16,Templates!$I$1:GF$1,0)))</f>
        <v/>
      </c>
      <c r="AC123" s="55" t="str" cm="1">
        <f t="array" ref="AC123">IF(INDEX(Templates!$I$2:$FQ$152,ROW()-ROW(AC$20)+1, MATCH(AC$16,Templates!$I$1:GG$1,0))="","",INDEX(Templates!$I$2:$FQ$152,ROW()-ROW(AC$20)+1, MATCH(AC$16,Templates!$I$1:GG$1,0)))</f>
        <v/>
      </c>
      <c r="AD123" s="55" t="str" cm="1">
        <f t="array" ref="AD123">IF(INDEX(Templates!$I$2:$FQ$152,ROW()-ROW(AD$20)+1, MATCH(AD$16,Templates!$I$1:GH$1,0))="","",INDEX(Templates!$I$2:$FQ$152,ROW()-ROW(AD$20)+1, MATCH(AD$16,Templates!$I$1:GH$1,0)))</f>
        <v/>
      </c>
      <c r="AE123" s="55" t="str" cm="1">
        <f t="array" ref="AE123">IF(INDEX(Templates!$I$2:$FQ$152,ROW()-ROW(AE$20)+1, MATCH(AE$16,Templates!$I$1:GI$1,0))="","",INDEX(Templates!$I$2:$FQ$152,ROW()-ROW(AE$20)+1, MATCH(AE$16,Templates!$I$1:GI$1,0)))</f>
        <v/>
      </c>
      <c r="AF123" s="55" t="str" cm="1">
        <f t="array" ref="AF123">IF(INDEX(Templates!$I$2:$FQ$152,ROW()-ROW(AF$20)+1, MATCH(AF$16,Templates!$I$1:GJ$1,0))="","",INDEX(Templates!$I$2:$FQ$152,ROW()-ROW(AF$20)+1, MATCH(AF$16,Templates!$I$1:GJ$1,0)))</f>
        <v>Secondary CHW Pump</v>
      </c>
      <c r="AG123" s="55" t="str" cm="1">
        <f t="array" ref="AG123">IF(INDEX(Templates!$I$2:$FQ$152,ROW()-ROW(AG$20)+1, MATCH(AG$16,Templates!$I$1:GK$1,0))="","",INDEX(Templates!$I$2:$FQ$152,ROW()-ROW(AG$20)+1, MATCH(AG$16,Templates!$I$1:GK$1,0)))</f>
        <v>Secondary CHW Pump</v>
      </c>
      <c r="AH123" s="55" t="str" cm="1">
        <f t="array" ref="AH123">IF(INDEX(Templates!$I$2:$FQ$152,ROW()-ROW(AH$20)+1, MATCH(AH$16,Templates!$I$1:GL$1,0))="","",INDEX(Templates!$I$2:$FQ$152,ROW()-ROW(AH$20)+1, MATCH(AH$16,Templates!$I$1:GL$1,0)))</f>
        <v/>
      </c>
      <c r="AI123" s="55" t="str" cm="1">
        <f t="array" ref="AI123">IF(INDEX(Templates!$I$2:$FQ$152,ROW()-ROW(AI$20)+1, MATCH(AI$16,Templates!$I$1:GM$1,0))="","",INDEX(Templates!$I$2:$FQ$152,ROW()-ROW(AI$20)+1, MATCH(AI$16,Templates!$I$1:GM$1,0)))</f>
        <v/>
      </c>
      <c r="AJ123" s="55" t="str" cm="1">
        <f t="array" ref="AJ123">IF(INDEX(Templates!$I$2:$FQ$152,ROW()-ROW(AJ$20)+1, MATCH(AJ$16,Templates!$I$1:GN$1,0))="","",INDEX(Templates!$I$2:$FQ$152,ROW()-ROW(AJ$20)+1, MATCH(AJ$16,Templates!$I$1:GN$1,0)))</f>
        <v/>
      </c>
      <c r="AK123" s="55" t="str" cm="1">
        <f t="array" ref="AK123">IF(INDEX(Templates!$I$2:$FQ$152,ROW()-ROW(AK$20)+1, MATCH(AK$16,Templates!$I$1:GO$1,0))="","",INDEX(Templates!$I$2:$FQ$152,ROW()-ROW(AK$20)+1, MATCH(AK$16,Templates!$I$1:GO$1,0)))</f>
        <v>Secondary CHW Pump</v>
      </c>
      <c r="AL123" s="55" t="str" cm="1">
        <f t="array" ref="AL123">IF(INDEX(Templates!$I$2:$FQ$152,ROW()-ROW(AL$20)+1, MATCH(AL$16,Templates!$I$1:GP$1,0))="","",INDEX(Templates!$I$2:$FQ$152,ROW()-ROW(AL$20)+1, MATCH(AL$16,Templates!$I$1:GP$1,0)))</f>
        <v>Secondary CHW Pump</v>
      </c>
      <c r="AM123" s="55" t="str" cm="1">
        <f t="array" ref="AM123">IF(INDEX(Templates!$I$2:$FQ$152,ROW()-ROW(AM$20)+1, MATCH(AM$16,Templates!$I$1:GQ$1,0))="","",INDEX(Templates!$I$2:$FQ$152,ROW()-ROW(AM$20)+1, MATCH(AM$16,Templates!$I$1:GQ$1,0)))</f>
        <v>Secondary CHW Pump</v>
      </c>
      <c r="AN123" s="55" t="str" cm="1">
        <f t="array" ref="AN123">IF(INDEX(Templates!$I$2:$FQ$152,ROW()-ROW(AN$20)+1, MATCH(AN$16,Templates!$I$1:GR$1,0))="","",INDEX(Templates!$I$2:$FQ$152,ROW()-ROW(AN$20)+1, MATCH(AN$16,Templates!$I$1:GR$1,0)))</f>
        <v>Secondary CHW Pump</v>
      </c>
      <c r="AO123" s="55" t="str" cm="1">
        <f t="array" ref="AO123">IF(INDEX(Templates!$I$2:$FQ$152,ROW()-ROW(AO$20)+1, MATCH(AO$16,Templates!$I$1:GS$1,0))="","",INDEX(Templates!$I$2:$FQ$152,ROW()-ROW(AO$20)+1, MATCH(AO$16,Templates!$I$1:GS$1,0)))</f>
        <v>Secondary CHW Pump</v>
      </c>
      <c r="AP123" s="55" t="str" cm="1">
        <f t="array" ref="AP123">IF(INDEX(Templates!$I$2:$FQ$152,ROW()-ROW(AP$20)+1, MATCH(AP$16,Templates!$I$1:GT$1,0))="","",INDEX(Templates!$I$2:$FQ$152,ROW()-ROW(AP$20)+1, MATCH(AP$16,Templates!$I$1:GT$1,0)))</f>
        <v>Secondary CHW Pump</v>
      </c>
      <c r="AQ123" s="55" t="str" cm="1">
        <f t="array" ref="AQ123">IF(INDEX(Templates!$I$2:$FQ$152,ROW()-ROW(AQ$20)+1, MATCH(AQ$16,Templates!$I$1:GU$1,0))="","",INDEX(Templates!$I$2:$FQ$152,ROW()-ROW(AQ$20)+1, MATCH(AQ$16,Templates!$I$1:GU$1,0)))</f>
        <v/>
      </c>
      <c r="AR123" s="55" t="str" cm="1">
        <f t="array" ref="AR123">IF(INDEX(Templates!$I$2:$FQ$152,ROW()-ROW(AR$20)+1, MATCH(AR$16,Templates!$I$1:GV$1,0))="","",INDEX(Templates!$I$2:$FQ$152,ROW()-ROW(AR$20)+1, MATCH(AR$16,Templates!$I$1:GV$1,0)))</f>
        <v/>
      </c>
      <c r="AS123" s="55" t="str" cm="1">
        <f t="array" ref="AS123">IF(INDEX(Templates!$I$2:$FQ$152,ROW()-ROW(AS$20)+1, MATCH(AS$16,Templates!$I$1:GW$1,0))="","",INDEX(Templates!$I$2:$FQ$152,ROW()-ROW(AS$20)+1, MATCH(AS$16,Templates!$I$1:GW$1,0)))</f>
        <v/>
      </c>
      <c r="AT123" s="55" t="str" cm="1">
        <f t="array" ref="AT123">IF(INDEX(Templates!$I$2:$FQ$152,ROW()-ROW(AT$20)+1, MATCH(AT$16,Templates!$I$1:GX$1,0))="","",INDEX(Templates!$I$2:$FQ$152,ROW()-ROW(AT$20)+1, MATCH(AT$16,Templates!$I$1:GX$1,0)))</f>
        <v/>
      </c>
      <c r="AU123" s="55" t="str" cm="1">
        <f t="array" ref="AU123">IF(INDEX(Templates!$I$2:$FQ$152,ROW()-ROW(AU$20)+1, MATCH(AU$16,Templates!$I$1:GY$1,0))="","",INDEX(Templates!$I$2:$FQ$152,ROW()-ROW(AU$20)+1, MATCH(AU$16,Templates!$I$1:GY$1,0)))</f>
        <v/>
      </c>
      <c r="AV123" s="55" t="str" cm="1">
        <f t="array" ref="AV123">IF(INDEX(Templates!$I$2:$FQ$152,ROW()-ROW(AV$20)+1, MATCH(AV$16,Templates!$I$1:GZ$1,0))="","",INDEX(Templates!$I$2:$FQ$152,ROW()-ROW(AV$20)+1, MATCH(AV$16,Templates!$I$1:GZ$1,0)))</f>
        <v/>
      </c>
      <c r="AW123" s="55" t="str" cm="1">
        <f t="array" ref="AW123">IF(INDEX(Templates!$I$2:$FQ$152,ROW()-ROW(AW$20)+1, MATCH(AW$16,Templates!$I$1:HA$1,0))="","",INDEX(Templates!$I$2:$FQ$152,ROW()-ROW(AW$20)+1, MATCH(AW$16,Templates!$I$1:HA$1,0)))</f>
        <v/>
      </c>
      <c r="AX123" s="55" t="str" cm="1">
        <f t="array" ref="AX123">IF(INDEX(Templates!$I$2:$FQ$152,ROW()-ROW(AX$20)+1, MATCH(AX$16,Templates!$I$1:HB$1,0))="","",INDEX(Templates!$I$2:$FQ$152,ROW()-ROW(AX$20)+1, MATCH(AX$16,Templates!$I$1:HB$1,0)))</f>
        <v/>
      </c>
      <c r="AY123" s="55" t="str" cm="1">
        <f t="array" ref="AY123">IF(INDEX(Templates!$I$2:$FQ$152,ROW()-ROW(AY$20)+1, MATCH(AY$16,Templates!$I$1:HC$1,0))="","",INDEX(Templates!$I$2:$FQ$152,ROW()-ROW(AY$20)+1, MATCH(AY$16,Templates!$I$1:HC$1,0)))</f>
        <v/>
      </c>
      <c r="AZ123" s="55" t="str" cm="1">
        <f t="array" ref="AZ123">IF(INDEX(Templates!$I$2:$FQ$152,ROW()-ROW(AZ$20)+1, MATCH(AZ$16,Templates!$I$1:HD$1,0))="","",INDEX(Templates!$I$2:$FQ$152,ROW()-ROW(AZ$20)+1, MATCH(AZ$16,Templates!$I$1:HD$1,0)))</f>
        <v/>
      </c>
      <c r="BA123" s="55" t="str" cm="1">
        <f t="array" ref="BA123">IF(INDEX(Templates!$I$2:$FQ$152,ROW()-ROW(BA$20)+1, MATCH(BA$16,Templates!$I$1:HE$1,0))="","",INDEX(Templates!$I$2:$FQ$152,ROW()-ROW(BA$20)+1, MATCH(BA$16,Templates!$I$1:HE$1,0)))</f>
        <v/>
      </c>
      <c r="BB123" s="55" t="str" cm="1">
        <f t="array" ref="BB123">IF(INDEX(Templates!$I$2:$FQ$152,ROW()-ROW(BB$20)+1, MATCH(BB$16,Templates!$I$1:HF$1,0))="","",INDEX(Templates!$I$2:$FQ$152,ROW()-ROW(BB$20)+1, MATCH(BB$16,Templates!$I$1:HF$1,0)))</f>
        <v/>
      </c>
      <c r="BC123" s="55" t="str" cm="1">
        <f t="array" ref="BC123">IF(INDEX(Templates!$I$2:$FQ$152,ROW()-ROW(BC$20)+1, MATCH(BC$16,Templates!$I$1:HG$1,0))="","",INDEX(Templates!$I$2:$FQ$152,ROW()-ROW(BC$20)+1, MATCH(BC$16,Templates!$I$1:HG$1,0)))</f>
        <v/>
      </c>
      <c r="BD123" s="55" t="str" cm="1">
        <f t="array" ref="BD123">IF(INDEX(Templates!$I$2:$FQ$152,ROW()-ROW(BD$20)+1, MATCH(BD$16,Templates!$I$1:HH$1,0))="","",INDEX(Templates!$I$2:$FQ$152,ROW()-ROW(BD$20)+1, MATCH(BD$16,Templates!$I$1:HH$1,0)))</f>
        <v/>
      </c>
      <c r="BE123" s="55" t="str" cm="1">
        <f t="array" ref="BE123">IF(INDEX(Templates!$I$2:$FQ$152,ROW()-ROW(BE$20)+1, MATCH(BE$16,Templates!$I$1:HI$1,0))="","",INDEX(Templates!$I$2:$FQ$152,ROW()-ROW(BE$20)+1, MATCH(BE$16,Templates!$I$1:HI$1,0)))</f>
        <v/>
      </c>
      <c r="BF123" s="55" t="str" cm="1">
        <f t="array" ref="BF123">IF(INDEX(Templates!$I$2:$FQ$152,ROW()-ROW(BF$20)+1, MATCH(BF$16,Templates!$I$1:HJ$1,0))="","",INDEX(Templates!$I$2:$FQ$152,ROW()-ROW(BF$20)+1, MATCH(BF$16,Templates!$I$1:HJ$1,0)))</f>
        <v/>
      </c>
      <c r="BG123" s="55" t="str" cm="1">
        <f t="array" ref="BG123">IF(INDEX(Templates!$I$2:$FQ$152,ROW()-ROW(BG$20)+1, MATCH(BG$16,Templates!$I$1:HK$1,0))="","",INDEX(Templates!$I$2:$FQ$152,ROW()-ROW(BG$20)+1, MATCH(BG$16,Templates!$I$1:HK$1,0)))</f>
        <v/>
      </c>
      <c r="BH123" s="55" t="str" cm="1">
        <f t="array" ref="BH123">IF(INDEX(Templates!$I$2:$FQ$152,ROW()-ROW(BH$20)+1, MATCH(BH$16,Templates!$I$1:HI$1,0))="","",INDEX(Templates!$I$2:$FQ$152,ROW()-ROW(BH$20)+1, MATCH(BH$16,Templates!$I$1:HI$1,0)))</f>
        <v/>
      </c>
      <c r="BI123" s="55" t="str" cm="1">
        <f t="array" ref="BI123">IF(INDEX(Templates!$I$2:$FQ$152,ROW()-ROW(BI$20)+1, MATCH(BI$16,Templates!$I$1:HJ$1,0))="","",INDEX(Templates!$I$2:$FQ$152,ROW()-ROW(BI$20)+1, MATCH(BI$16,Templates!$I$1:HJ$1,0)))</f>
        <v/>
      </c>
      <c r="BJ123" s="55" t="str" cm="1">
        <f t="array" ref="BJ123">IF(INDEX(Templates!$I$2:$FQ$152,ROW()-ROW(BJ$20)+1, MATCH(BJ$16,Templates!$I$1:HK$1,0))="","",INDEX(Templates!$I$2:$FQ$152,ROW()-ROW(BJ$20)+1, MATCH(BJ$16,Templates!$I$1:HK$1,0)))</f>
        <v/>
      </c>
      <c r="BK123" s="55" t="str" cm="1">
        <f t="array" ref="BK123">IF(INDEX(Templates!$I$2:$FQ$152,ROW()-ROW(BK$20)+1, MATCH(BK$16,Templates!$I$1:HL$1,0))="","",INDEX(Templates!$I$2:$FQ$152,ROW()-ROW(BK$20)+1, MATCH(BK$16,Templates!$I$1:HL$1,0)))</f>
        <v/>
      </c>
      <c r="BL123" s="55" t="str" cm="1">
        <f t="array" ref="BL123">IF(INDEX(Templates!$I$2:$FQ$152,ROW()-ROW(BL$20)+1, MATCH(BL$16,Templates!$I$1:HM$1,0))="","",INDEX(Templates!$I$2:$FQ$152,ROW()-ROW(BL$20)+1, MATCH(BL$16,Templates!$I$1:HM$1,0)))</f>
        <v/>
      </c>
      <c r="BM123" s="55" t="str" cm="1">
        <f t="array" ref="BM123">IF(INDEX(Templates!$I$2:$FQ$152,ROW()-ROW(BM$20)+1, MATCH(BM$16,Templates!$I$1:HN$1,0))="","",INDEX(Templates!$I$2:$FQ$152,ROW()-ROW(BM$20)+1, MATCH(BM$16,Templates!$I$1:HN$1,0)))</f>
        <v>Secondary CHW Pump</v>
      </c>
      <c r="BN123" s="55" t="str" cm="1">
        <f t="array" ref="BN123">IF(INDEX(Templates!$I$2:$FQ$152,ROW()-ROW(BN$20)+1, MATCH(BN$16,Templates!$I$1:HO$1,0))="","",INDEX(Templates!$I$2:$FQ$152,ROW()-ROW(BN$20)+1, MATCH(BN$16,Templates!$I$1:HO$1,0)))</f>
        <v/>
      </c>
      <c r="BO123" s="55" t="str" cm="1">
        <f t="array" ref="BO123">IF(INDEX(Templates!$I$2:$FQ$152,ROW()-ROW(BO$20)+1, MATCH(BO$16,Templates!$I$1:HP$1,0))="","",INDEX(Templates!$I$2:$FQ$152,ROW()-ROW(BO$20)+1, MATCH(BO$16,Templates!$I$1:HP$1,0)))</f>
        <v>Secondary CHW Pump</v>
      </c>
      <c r="BP123" s="55" t="str" cm="1">
        <f t="array" ref="BP123">IF(INDEX(Templates!$I$2:$FQ$152,ROW()-ROW(BP$20)+1, MATCH(BP$16,Templates!$I$1:HQ$1,0))="","",INDEX(Templates!$I$2:$FQ$152,ROW()-ROW(BP$20)+1, MATCH(BP$16,Templates!$I$1:HQ$1,0)))</f>
        <v/>
      </c>
      <c r="BQ123" s="55" t="str" cm="1">
        <f t="array" ref="BQ123">IF(INDEX(Templates!$I$2:$FQ$152,ROW()-ROW(BQ$20)+1, MATCH(BQ$16,Templates!$I$1:HR$1,0))="","",INDEX(Templates!$I$2:$FQ$152,ROW()-ROW(BQ$20)+1, MATCH(BQ$16,Templates!$I$1:HR$1,0)))</f>
        <v>Secondary CHW Pump</v>
      </c>
      <c r="BR123" s="55" t="str" cm="1">
        <f t="array" ref="BR123">IF(INDEX(Templates!$I$2:$FQ$152,ROW()-ROW(BR$20)+1, MATCH(BR$16,Templates!$I$1:HS$1,0))="","",INDEX(Templates!$I$2:$FQ$152,ROW()-ROW(BR$20)+1, MATCH(BR$16,Templates!$I$1:HS$1,0)))</f>
        <v/>
      </c>
      <c r="BS123" s="55" t="str" cm="1">
        <f t="array" ref="BS123">IF(INDEX(Templates!$I$2:$FQ$152,ROW()-ROW(BS$20)+1, MATCH(BS$16,Templates!$I$1:HT$1,0))="","",INDEX(Templates!$I$2:$FQ$152,ROW()-ROW(BS$20)+1, MATCH(BS$16,Templates!$I$1:HT$1,0)))</f>
        <v/>
      </c>
      <c r="BT123" s="55" t="str" cm="1">
        <f t="array" ref="BT123">IF(INDEX(Templates!$I$2:$FQ$152,ROW()-ROW(BT$20)+1, MATCH(BT$16,Templates!$I$1:HU$1,0))="","",INDEX(Templates!$I$2:$FQ$152,ROW()-ROW(BT$20)+1, MATCH(BT$16,Templates!$I$1:HU$1,0)))</f>
        <v/>
      </c>
      <c r="BU123" s="55" t="str" cm="1">
        <f t="array" ref="BU123">IF(INDEX(Templates!$I$2:$FQ$152,ROW()-ROW(BU$20)+1, MATCH(BU$16,Templates!$I$1:HV$1,0))="","",INDEX(Templates!$I$2:$FQ$152,ROW()-ROW(BU$20)+1, MATCH(BU$16,Templates!$I$1:HV$1,0)))</f>
        <v/>
      </c>
      <c r="BV123" s="55" t="str" cm="1">
        <f t="array" ref="BV123">IF(INDEX(Templates!$I$2:$FQ$152,ROW()-ROW(BV$20)+1, MATCH(BV$16,Templates!$I$1:HW$1,0))="","",INDEX(Templates!$I$2:$FQ$152,ROW()-ROW(BV$20)+1, MATCH(BV$16,Templates!$I$1:HW$1,0)))</f>
        <v/>
      </c>
      <c r="BW123" s="55" t="str" cm="1">
        <f t="array" ref="BW123">IF(INDEX(Templates!$I$2:$FQ$152,ROW()-ROW(BW$20)+1, MATCH(BW$16,Templates!$I$1:HX$1,0))="","",INDEX(Templates!$I$2:$FQ$152,ROW()-ROW(BW$20)+1, MATCH(BW$16,Templates!$I$1:HX$1,0)))</f>
        <v/>
      </c>
      <c r="BX123" s="55" t="str" cm="1">
        <f t="array" ref="BX123">IF(INDEX(Templates!$I$2:$FQ$152,ROW()-ROW(BX$20)+1, MATCH(BX$16,Templates!$I$1:HY$1,0))="","",INDEX(Templates!$I$2:$FQ$152,ROW()-ROW(BX$20)+1, MATCH(BX$16,Templates!$I$1:HY$1,0)))</f>
        <v/>
      </c>
      <c r="BY123" s="55" t="str" cm="1">
        <f t="array" ref="BY123">IF(INDEX(Templates!$I$2:$FQ$152,ROW()-ROW(BY$20)+1, MATCH(BY$16,Templates!$I$1:HZ$1,0))="","",INDEX(Templates!$I$2:$FQ$152,ROW()-ROW(BY$20)+1, MATCH(BY$16,Templates!$I$1:HZ$1,0)))</f>
        <v/>
      </c>
      <c r="BZ123" s="55" t="str" cm="1">
        <f t="array" ref="BZ123">IF(INDEX(Templates!$I$2:$FQ$152,ROW()-ROW(BZ$20)+1, MATCH(BZ$16,Templates!$I$1:IA$1,0))="","",INDEX(Templates!$I$2:$FQ$152,ROW()-ROW(BZ$20)+1, MATCH(BZ$16,Templates!$I$1:IA$1,0)))</f>
        <v/>
      </c>
      <c r="CA123" s="55" t="str" cm="1">
        <f t="array" ref="CA123">IF(INDEX(Templates!$I$2:$FQ$152,ROW()-ROW(CA$20)+1, MATCH(CA$16,Templates!$I$1:IB$1,0))="","",INDEX(Templates!$I$2:$FQ$152,ROW()-ROW(CA$20)+1, MATCH(CA$16,Templates!$I$1:IB$1,0)))</f>
        <v/>
      </c>
      <c r="CB123" s="55" t="str" cm="1">
        <f t="array" ref="CB123">IF(INDEX(Templates!$I$2:$FQ$152,ROW()-ROW(CB$20)+1, MATCH(CB$16,Templates!$I$1:IC$1,0))="","",INDEX(Templates!$I$2:$FQ$152,ROW()-ROW(CB$20)+1, MATCH(CB$16,Templates!$I$1:IC$1,0)))</f>
        <v/>
      </c>
      <c r="CC123" s="55" t="str" cm="1">
        <f t="array" ref="CC123">IF(INDEX(Templates!$I$2:$FQ$152,ROW()-ROW(CC$20)+1, MATCH(CC$16,Templates!$I$1:ID$1,0))="","",INDEX(Templates!$I$2:$FQ$152,ROW()-ROW(CC$20)+1, MATCH(CC$16,Templates!$I$1:ID$1,0)))</f>
        <v/>
      </c>
      <c r="CD123" s="55" t="str" cm="1">
        <f t="array" ref="CD123">IF(INDEX(Templates!$I$2:$FQ$152,ROW()-ROW(CD$20)+1, MATCH(CD$16,Templates!$I$1:IE$1,0))="","",INDEX(Templates!$I$2:$FQ$152,ROW()-ROW(CD$20)+1, MATCH(CD$16,Templates!$I$1:IE$1,0)))</f>
        <v/>
      </c>
      <c r="CE123" s="55" t="str" cm="1">
        <f t="array" ref="CE123">IF(INDEX(Templates!$I$2:$FQ$152,ROW()-ROW(CE$20)+1, MATCH(CE$16,Templates!$I$1:IF$1,0))="","",INDEX(Templates!$I$2:$FQ$152,ROW()-ROW(CE$20)+1, MATCH(CE$16,Templates!$I$1:IF$1,0)))</f>
        <v/>
      </c>
      <c r="CF123" s="55" t="str" cm="1">
        <f t="array" ref="CF123">IF(INDEX(Templates!$I$2:$FQ$152,ROW()-ROW(CF$20)+1, MATCH(CF$16,Templates!$I$1:ID$1,0))="","",INDEX(Templates!$I$2:$FQ$152,ROW()-ROW(CF$20)+1, MATCH(CF$16,Templates!$I$1:ID$1,0)))</f>
        <v/>
      </c>
      <c r="CG123" s="55" t="str" cm="1">
        <f t="array" ref="CG123">IF(INDEX(Templates!$I$2:$FQ$152,ROW()-ROW(CG$20)+1, MATCH(CG$16,Templates!$I$1:IE$1,0))="","",INDEX(Templates!$I$2:$FQ$152,ROW()-ROW(CG$20)+1, MATCH(CG$16,Templates!$I$1:IE$1,0)))</f>
        <v/>
      </c>
      <c r="CH123" s="55" t="str" cm="1">
        <f t="array" ref="CH123">IF(INDEX(Templates!$I$2:$FQ$152,ROW()-ROW(CH$20)+1, MATCH(CH$16,Templates!$I$1:IF$1,0))="","",INDEX(Templates!$I$2:$FQ$152,ROW()-ROW(CH$20)+1, MATCH(CH$16,Templates!$I$1:IF$1,0)))</f>
        <v/>
      </c>
      <c r="CI123" s="55" t="str" cm="1">
        <f t="array" ref="CI123">IF(INDEX(Templates!$I$2:$FQ$152,ROW()-ROW(CI$20)+1, MATCH(CI$16,Templates!$I$1:IG$1,0))="","",INDEX(Templates!$I$2:$FQ$152,ROW()-ROW(CI$20)+1, MATCH(CI$16,Templates!$I$1:IG$1,0)))</f>
        <v/>
      </c>
      <c r="CJ123" s="55" t="str" cm="1">
        <f t="array" ref="CJ123">IF(INDEX(Templates!$I$2:$FQ$152,ROW()-ROW(CJ$20)+1, MATCH(CJ$16,Templates!$I$1:IH$1,0))="","",INDEX(Templates!$I$2:$FQ$152,ROW()-ROW(CJ$20)+1, MATCH(CJ$16,Templates!$I$1:IH$1,0)))</f>
        <v/>
      </c>
      <c r="CK123" s="55" t="str" cm="1">
        <f t="array" ref="CK123">IF(INDEX(Templates!$I$2:$FQ$152,ROW()-ROW(CK$20)+1, MATCH(CK$16,Templates!$I$1:II$1,0))="","",INDEX(Templates!$I$2:$FQ$152,ROW()-ROW(CK$20)+1, MATCH(CK$16,Templates!$I$1:II$1,0)))</f>
        <v/>
      </c>
      <c r="CL123" s="55" t="str" cm="1">
        <f t="array" ref="CL123">IF(INDEX(Templates!$I$2:$FQ$152,ROW()-ROW(CL$20)+1, MATCH(CL$16,Templates!$I$1:IJ$1,0))="","",INDEX(Templates!$I$2:$FQ$152,ROW()-ROW(CL$20)+1, MATCH(CL$16,Templates!$I$1:IJ$1,0)))</f>
        <v/>
      </c>
      <c r="CM123" s="55" t="str" cm="1">
        <f t="array" ref="CM123">IF(INDEX(Templates!$I$2:$FQ$152,ROW()-ROW(CM$20)+1, MATCH(CM$16,Templates!$I$1:IK$1,0))="","",INDEX(Templates!$I$2:$FQ$152,ROW()-ROW(CM$20)+1, MATCH(CM$16,Templates!$I$1:IK$1,0)))</f>
        <v>Secondary CHW Pump</v>
      </c>
      <c r="CN123" s="55" t="str" cm="1">
        <f t="array" ref="CN123">IF(INDEX(Templates!$I$2:$FQ$152,ROW()-ROW(CN$20)+1, MATCH(CN$16,Templates!$I$1:IL$1,0))="","",INDEX(Templates!$I$2:$FQ$152,ROW()-ROW(CN$20)+1, MATCH(CN$16,Templates!$I$1:IL$1,0)))</f>
        <v/>
      </c>
      <c r="CO123" s="55" t="str" cm="1">
        <f t="array" ref="CO123">IF(INDEX(Templates!$I$2:$FQ$152,ROW()-ROW(CO$20)+1, MATCH(CO$16,Templates!$I$1:IM$1,0))="","",INDEX(Templates!$I$2:$FQ$152,ROW()-ROW(CO$20)+1, MATCH(CO$16,Templates!$I$1:IM$1,0)))</f>
        <v>Secondary CHW Pump</v>
      </c>
      <c r="CP123" s="55" t="str" cm="1">
        <f t="array" ref="CP123">IF(INDEX(Templates!$I$2:$FQ$152,ROW()-ROW(CP$20)+1, MATCH(CP$16,Templates!$I$1:IN$1,0))="","",INDEX(Templates!$I$2:$FQ$152,ROW()-ROW(CP$20)+1, MATCH(CP$16,Templates!$I$1:IN$1,0)))</f>
        <v/>
      </c>
      <c r="CQ123" s="55" t="str" cm="1">
        <f t="array" ref="CQ123">IF(INDEX(Templates!$I$2:$FQ$152,ROW()-ROW(CQ$20)+1, MATCH(CQ$16,Templates!$I$1:IO$1,0))="","",INDEX(Templates!$I$2:$FQ$152,ROW()-ROW(CQ$20)+1, MATCH(CQ$16,Templates!$I$1:IO$1,0)))</f>
        <v/>
      </c>
      <c r="CR123" s="55" t="str" cm="1">
        <f t="array" ref="CR123">IF(INDEX(Templates!$I$2:$FQ$152,ROW()-ROW(CR$20)+1, MATCH(CR$16,Templates!$I$1:IP$1,0))="","",INDEX(Templates!$I$2:$FQ$152,ROW()-ROW(CR$20)+1, MATCH(CR$16,Templates!$I$1:IP$1,0)))</f>
        <v/>
      </c>
      <c r="CS123" s="55" t="str" cm="1">
        <f t="array" ref="CS123">IF(INDEX(Templates!$I$2:$FQ$152,ROW()-ROW(CS$20)+1, MATCH(CS$16,Templates!$I$1:IQ$1,0))="","",INDEX(Templates!$I$2:$FQ$152,ROW()-ROW(CS$20)+1, MATCH(CS$16,Templates!$I$1:IQ$1,0)))</f>
        <v/>
      </c>
      <c r="CT123" s="55" t="str" cm="1">
        <f t="array" ref="CT123">IF(INDEX(Templates!$I$2:$FQ$152,ROW()-ROW(CT$20)+1, MATCH(CT$16,Templates!$I$1:IR$1,0))="","",INDEX(Templates!$I$2:$FQ$152,ROW()-ROW(CT$20)+1, MATCH(CT$16,Templates!$I$1:IR$1,0)))</f>
        <v/>
      </c>
      <c r="CU123" s="55" t="str" cm="1">
        <f t="array" ref="CU123">IF(INDEX(Templates!$I$2:$FQ$152,ROW()-ROW(CU$20)+1, MATCH(CU$16,Templates!$I$1:IS$1,0))="","",INDEX(Templates!$I$2:$FQ$152,ROW()-ROW(CU$20)+1, MATCH(CU$16,Templates!$I$1:IS$1,0)))</f>
        <v/>
      </c>
      <c r="CV123" s="55" t="str" cm="1">
        <f t="array" ref="CV123">IF(INDEX(Templates!$I$2:$FQ$152,ROW()-ROW(CV$20)+1, MATCH(CV$16,Templates!$I$1:IT$1,0))="","",INDEX(Templates!$I$2:$FQ$152,ROW()-ROW(CV$20)+1, MATCH(CV$16,Templates!$I$1:IT$1,0)))</f>
        <v/>
      </c>
      <c r="CW123" s="55" t="str" cm="1">
        <f t="array" ref="CW123">IF(INDEX(Templates!$I$2:$FQ$152,ROW()-ROW(CW$20)+1, MATCH(CW$16,Templates!$I$1:IU$1,0))="","",INDEX(Templates!$I$2:$FQ$152,ROW()-ROW(CW$20)+1, MATCH(CW$16,Templates!$I$1:IU$1,0)))</f>
        <v>Secondary CHW Pump</v>
      </c>
      <c r="CX123" s="55" t="str" cm="1">
        <f t="array" ref="CX123">IF(INDEX(Templates!$I$2:$FQ$152,ROW()-ROW(CX$20)+1, MATCH(CX$16,Templates!$I$1:IV$1,0))="","",INDEX(Templates!$I$2:$FQ$152,ROW()-ROW(CX$20)+1, MATCH(CX$16,Templates!$I$1:IV$1,0)))</f>
        <v>Secondary CHW Pump</v>
      </c>
      <c r="CY123" s="55" t="str" cm="1">
        <f t="array" ref="CY123">IF(INDEX(Templates!$I$2:$FQ$152,ROW()-ROW(CY$20)+1, MATCH(CY$16,Templates!$I$1:IW$1,0))="","",INDEX(Templates!$I$2:$FQ$152,ROW()-ROW(CY$20)+1, MATCH(CY$16,Templates!$I$1:IW$1,0)))</f>
        <v>Secondary CHW Pump</v>
      </c>
      <c r="CZ123" s="55" t="str" cm="1">
        <f t="array" ref="CZ123">IF(INDEX(Templates!$I$2:$FQ$152,ROW()-ROW(CZ$20)+1, MATCH(CZ$16,Templates!$I$1:IX$1,0))="","",INDEX(Templates!$I$2:$FQ$152,ROW()-ROW(CZ$20)+1, MATCH(CZ$16,Templates!$I$1:IX$1,0)))</f>
        <v/>
      </c>
      <c r="DA123" s="55" t="str" cm="1">
        <f t="array" ref="DA123">IF(INDEX(Templates!$I$2:$FQ$152,ROW()-ROW(DA$20)+1, MATCH(DA$16,Templates!$I$1:IY$1,0))="","",INDEX(Templates!$I$2:$FQ$152,ROW()-ROW(DA$20)+1, MATCH(DA$16,Templates!$I$1:IY$1,0)))</f>
        <v/>
      </c>
      <c r="DB123" s="55" t="str" cm="1">
        <f t="array" ref="DB123">IF(INDEX(Templates!$I$2:$FQ$152,ROW()-ROW(DB$20)+1, MATCH(DB$16,Templates!$I$1:IZ$1,0))="","",INDEX(Templates!$I$2:$FQ$152,ROW()-ROW(DB$20)+1, MATCH(DB$16,Templates!$I$1:IZ$1,0)))</f>
        <v>Secondary CHW Pump</v>
      </c>
      <c r="DC123" s="55" t="str" cm="1">
        <f t="array" ref="DC123">IF(INDEX(Templates!$I$2:$FQ$152,ROW()-ROW(DC$20)+1, MATCH(DC$16,Templates!$I$1:JA$1,0))="","",INDEX(Templates!$I$2:$FQ$152,ROW()-ROW(DC$20)+1, MATCH(DC$16,Templates!$I$1:JA$1,0)))</f>
        <v>Secondary CHW Pump</v>
      </c>
      <c r="DD123" s="55" t="str" cm="1">
        <f t="array" ref="DD123">IF(INDEX(Templates!$I$2:$FQ$152,ROW()-ROW(DD$20)+1, MATCH(DD$16,Templates!$I$1:JB$1,0))="","",INDEX(Templates!$I$2:$FQ$152,ROW()-ROW(DD$20)+1, MATCH(DD$16,Templates!$I$1:JB$1,0)))</f>
        <v/>
      </c>
      <c r="DE123" s="55" t="str" cm="1">
        <f t="array" ref="DE123">IF(INDEX(Templates!$I$2:$FQ$152,ROW()-ROW(DE$20)+1, MATCH(DE$16,Templates!$I$1:JC$1,0))="","",INDEX(Templates!$I$2:$FQ$152,ROW()-ROW(DE$20)+1, MATCH(DE$16,Templates!$I$1:JC$1,0)))</f>
        <v/>
      </c>
      <c r="DF123" s="55" t="str" cm="1">
        <f t="array" ref="DF123">IF(INDEX(Templates!$I$2:$FQ$152,ROW()-ROW(DF$20)+1, MATCH(DF$16,Templates!$I$1:JD$1,0))="","",INDEX(Templates!$I$2:$FQ$152,ROW()-ROW(DF$20)+1, MATCH(DF$16,Templates!$I$1:JD$1,0)))</f>
        <v>Secondary CHW Pump</v>
      </c>
      <c r="DG123" s="55" t="str" cm="1">
        <f t="array" ref="DG123">IF(INDEX(Templates!$I$2:$FQ$152,ROW()-ROW(DG$20)+1, MATCH(DG$16,Templates!$I$1:JE$1,0))="","",INDEX(Templates!$I$2:$FQ$152,ROW()-ROW(DG$20)+1, MATCH(DG$16,Templates!$I$1:JE$1,0)))</f>
        <v>Secondary CHW Pump</v>
      </c>
      <c r="DH123" s="55" t="str" cm="1">
        <f t="array" ref="DH123">IF(INDEX(Templates!$I$2:$FQ$152,ROW()-ROW(DH$20)+1, MATCH(DH$16,Templates!$I$1:JF$1,0))="","",INDEX(Templates!$I$2:$FQ$152,ROW()-ROW(DH$20)+1, MATCH(DH$16,Templates!$I$1:JF$1,0)))</f>
        <v/>
      </c>
      <c r="DI123" s="55" t="str" cm="1">
        <f t="array" ref="DI123">IF(INDEX(Templates!$I$2:$FQ$152,ROW()-ROW(DI$20)+1, MATCH(DI$16,Templates!$I$1:JG$1,0))="","",INDEX(Templates!$I$2:$FQ$152,ROW()-ROW(DI$20)+1, MATCH(DI$16,Templates!$I$1:JG$1,0)))</f>
        <v/>
      </c>
      <c r="DJ123" s="55" t="str" cm="1">
        <f t="array" ref="DJ123">IF(INDEX(Templates!$I$2:$FQ$152,ROW()-ROW(DJ$20)+1, MATCH(DJ$16,Templates!$I$1:JH$1,0))="","",INDEX(Templates!$I$2:$FQ$152,ROW()-ROW(DJ$20)+1, MATCH(DJ$16,Templates!$I$1:JH$1,0)))</f>
        <v>Secondary CHW Pump</v>
      </c>
      <c r="DK123" s="55" t="str" cm="1">
        <f t="array" ref="DK123">IF(INDEX(Templates!$I$2:$FQ$152,ROW()-ROW(DK$20)+1, MATCH(DK$16,Templates!$I$1:JI$1,0))="","",INDEX(Templates!$I$2:$FQ$152,ROW()-ROW(DK$20)+1, MATCH(DK$16,Templates!$I$1:JI$1,0)))</f>
        <v>Secondary CHW Pump</v>
      </c>
      <c r="DL123" s="55" t="str" cm="1">
        <f t="array" ref="DL123">IF(INDEX(Templates!$I$2:$FQ$152,ROW()-ROW(DL$20)+1, MATCH(DL$16,Templates!$I$1:JJ$1,0))="","",INDEX(Templates!$I$2:$FQ$152,ROW()-ROW(DL$20)+1, MATCH(DL$16,Templates!$I$1:JJ$1,0)))</f>
        <v>Secondary CHW Pump</v>
      </c>
      <c r="DM123" s="55" t="str" cm="1">
        <f t="array" ref="DM123">IF(INDEX(Templates!$I$2:$FQ$152,ROW()-ROW(DM$20)+1, MATCH(DM$16,Templates!$I$1:JK$1,0))="","",INDEX(Templates!$I$2:$FQ$152,ROW()-ROW(DM$20)+1, MATCH(DM$16,Templates!$I$1:JK$1,0)))</f>
        <v>Secondary CHW Pump</v>
      </c>
      <c r="DN123" s="55" t="str" cm="1">
        <f t="array" ref="DN123">IF(INDEX(Templates!$I$2:$FQ$152,ROW()-ROW(DN$20)+1, MATCH(DN$16,Templates!$I$1:JL$1,0))="","",INDEX(Templates!$I$2:$FQ$152,ROW()-ROW(DN$20)+1, MATCH(DN$16,Templates!$I$1:JL$1,0)))</f>
        <v/>
      </c>
      <c r="DO123" s="55" t="str" cm="1">
        <f t="array" ref="DO123">IF(INDEX(Templates!$I$2:$FQ$152,ROW()-ROW(DO$20)+1, MATCH(DO$16,Templates!$I$1:JM$1,0))="","",INDEX(Templates!$I$2:$FQ$152,ROW()-ROW(DO$20)+1, MATCH(DO$16,Templates!$I$1:JM$1,0)))</f>
        <v>Secondary CHW Pump</v>
      </c>
      <c r="DP123" s="55" t="str" cm="1">
        <f t="array" ref="DP123">IF(INDEX(Templates!$I$2:$FQ$152,ROW()-ROW(DP$20)+1, MATCH(DP$16,Templates!$I$1:JN$1,0))="","",INDEX(Templates!$I$2:$FQ$152,ROW()-ROW(DP$20)+1, MATCH(DP$16,Templates!$I$1:JN$1,0)))</f>
        <v/>
      </c>
      <c r="DQ123" s="55" t="str" cm="1">
        <f t="array" ref="DQ123">IF(INDEX(Templates!$I$2:$FQ$152,ROW()-ROW(DQ$20)+1, MATCH(DQ$16,Templates!$I$1:JO$1,0))="","",INDEX(Templates!$I$2:$FQ$152,ROW()-ROW(DQ$20)+1, MATCH(DQ$16,Templates!$I$1:JO$1,0)))</f>
        <v>Secondary CHW Pump</v>
      </c>
      <c r="DR123" s="55" t="str" cm="1">
        <f t="array" ref="DR123">IF(INDEX(Templates!$I$2:$FQ$152,ROW()-ROW(DR$20)+1, MATCH(DR$16,Templates!$I$1:JP$1,0))="","",INDEX(Templates!$I$2:$FQ$152,ROW()-ROW(DR$20)+1, MATCH(DR$16,Templates!$I$1:JP$1,0)))</f>
        <v/>
      </c>
      <c r="DS123" s="55" t="str" cm="1">
        <f t="array" ref="DS123">IF(INDEX(Templates!$I$2:$FQ$152,ROW()-ROW(DS$20)+1, MATCH(DS$16,Templates!$I$1:JQ$1,0))="","",INDEX(Templates!$I$2:$FQ$152,ROW()-ROW(DS$20)+1, MATCH(DS$16,Templates!$I$1:JQ$1,0)))</f>
        <v>Secondary CHW Pump</v>
      </c>
      <c r="DT123" s="55" t="str" cm="1">
        <f t="array" ref="DT123">IF(INDEX(Templates!$I$2:$FQ$152,ROW()-ROW(DT$20)+1, MATCH(DT$16,Templates!$I$1:JR$1,0))="","",INDEX(Templates!$I$2:$FQ$152,ROW()-ROW(DT$20)+1, MATCH(DT$16,Templates!$I$1:JR$1,0)))</f>
        <v/>
      </c>
      <c r="DU123" s="55" t="str" cm="1">
        <f t="array" ref="DU123">IF(INDEX(Templates!$I$2:$FQ$152,ROW()-ROW(DU$20)+1, MATCH(DU$16,Templates!$I$1:JP$1,0))="","",INDEX(Templates!$I$2:$FQ$152,ROW()-ROW(DU$20)+1, MATCH(DU$16,Templates!$I$1:JP$1,0)))</f>
        <v/>
      </c>
      <c r="DV123" s="55" t="str" cm="1">
        <f t="array" ref="DV123">IF(INDEX(Templates!$I$2:$FQ$152,ROW()-ROW(DV$20)+1, MATCH(DV$16,Templates!$I$1:JQ$1,0))="","",INDEX(Templates!$I$2:$FQ$152,ROW()-ROW(DV$20)+1, MATCH(DV$16,Templates!$I$1:JQ$1,0)))</f>
        <v/>
      </c>
      <c r="DW123" s="55" t="str" cm="1">
        <f t="array" ref="DW123">IF(INDEX(Templates!$I$2:$FQ$152,ROW()-ROW(DW$20)+1, MATCH(DW$16,Templates!$I$1:JR$1,0))="","",INDEX(Templates!$I$2:$FQ$152,ROW()-ROW(DW$20)+1, MATCH(DW$16,Templates!$I$1:JR$1,0)))</f>
        <v/>
      </c>
      <c r="DX123" s="55" t="str" cm="1">
        <f t="array" ref="DX123">IF(INDEX(Templates!$I$2:$FQ$152,ROW()-ROW(DX$20)+1, MATCH(DX$16,Templates!$I$1:JS$1,0))="","",INDEX(Templates!$I$2:$FQ$152,ROW()-ROW(DX$20)+1, MATCH(DX$16,Templates!$I$1:JS$1,0)))</f>
        <v/>
      </c>
      <c r="DY123" s="55" t="str" cm="1">
        <f t="array" ref="DY123">IF(INDEX(Templates!$I$2:$FQ$152,ROW()-ROW(DY$20)+1, MATCH(DY$16,Templates!$I$1:JT$1,0))="","",INDEX(Templates!$I$2:$FQ$152,ROW()-ROW(DY$20)+1, MATCH(DY$16,Templates!$I$1:JT$1,0)))</f>
        <v>Secondary CHW Pump</v>
      </c>
      <c r="DZ123" s="55" t="str" cm="1">
        <f t="array" ref="DZ123">IF(INDEX(Templates!$I$2:$FQ$152,ROW()-ROW(DZ$20)+1, MATCH(DZ$16,Templates!$I$1:JU$1,0))="","",INDEX(Templates!$I$2:$FQ$152,ROW()-ROW(DZ$20)+1, MATCH(DZ$16,Templates!$I$1:JU$1,0)))</f>
        <v>Secondary CHW Pump</v>
      </c>
      <c r="EA123" s="55" t="str" cm="1">
        <f t="array" ref="EA123">IF(INDEX(Templates!$I$2:$FQ$152,ROW()-ROW(EA$20)+1, MATCH(EA$16,Templates!$I$1:JV$1,0))="","",INDEX(Templates!$I$2:$FQ$152,ROW()-ROW(EA$20)+1, MATCH(EA$16,Templates!$I$1:JV$1,0)))</f>
        <v/>
      </c>
      <c r="EB123" s="55" t="str" cm="1">
        <f t="array" ref="EB123">IF(INDEX(Templates!$I$2:$FQ$152,ROW()-ROW(EB$20)+1, MATCH(EB$16,Templates!$I$1:JW$1,0))="","",INDEX(Templates!$I$2:$FQ$152,ROW()-ROW(EB$20)+1, MATCH(EB$16,Templates!$I$1:JW$1,0)))</f>
        <v/>
      </c>
      <c r="EC123" s="55" t="str" cm="1">
        <f t="array" ref="EC123">IF(INDEX(Templates!$I$2:$FQ$152,ROW()-ROW(EC$20)+1, MATCH(EC$16,Templates!$I$1:JX$1,0))="","",INDEX(Templates!$I$2:$FQ$152,ROW()-ROW(EC$20)+1, MATCH(EC$16,Templates!$I$1:JX$1,0)))</f>
        <v>Secondary CHW Pump</v>
      </c>
      <c r="ED123" s="55" t="str" cm="1">
        <f t="array" ref="ED123">IF(INDEX(Templates!$I$2:$FQ$152,ROW()-ROW(ED$20)+1, MATCH(ED$16,Templates!$I$1:JY$1,0))="","",INDEX(Templates!$I$2:$FQ$152,ROW()-ROW(ED$20)+1, MATCH(ED$16,Templates!$I$1:JY$1,0)))</f>
        <v>Secondary CHW Pump</v>
      </c>
      <c r="EE123" s="55"/>
      <c r="EF123" s="55"/>
      <c r="EG123" s="55"/>
      <c r="EH123" s="55"/>
      <c r="EI123" s="55"/>
      <c r="EJ123" s="55"/>
      <c r="EK123" s="55"/>
      <c r="EL123" s="55"/>
      <c r="EM123" s="55"/>
      <c r="EN123" s="55"/>
      <c r="EO123" s="55"/>
      <c r="EP123" s="55"/>
      <c r="EQ123" s="55"/>
      <c r="ER123" s="55"/>
      <c r="ES123" s="83"/>
      <c r="ET123" s="83"/>
      <c r="EU123" s="83"/>
      <c r="EV123" s="83"/>
      <c r="EW123" s="83"/>
      <c r="EX123" s="83"/>
      <c r="EY123" s="83"/>
      <c r="EZ123" s="83"/>
      <c r="FA123" s="83"/>
      <c r="FB123" s="83"/>
      <c r="FC123" s="83"/>
      <c r="FD123" s="83"/>
      <c r="FE123" s="83"/>
      <c r="FF123" s="83"/>
      <c r="FG123" s="83"/>
      <c r="FH123" s="83"/>
      <c r="FI123" s="83"/>
      <c r="FJ123" s="83"/>
      <c r="FK123" s="83"/>
      <c r="FL123" s="83"/>
      <c r="FM123" s="83"/>
      <c r="FN123" s="83"/>
      <c r="FO123" s="83"/>
      <c r="FP123" s="83"/>
      <c r="FQ123" s="83"/>
      <c r="FR123" s="83"/>
      <c r="FS123" s="83"/>
      <c r="FT123" s="83"/>
      <c r="FU123" s="83"/>
      <c r="FV123" s="83"/>
      <c r="FW123" s="83"/>
      <c r="FX123" s="83"/>
      <c r="FY123" s="83"/>
      <c r="FZ123" s="83"/>
      <c r="GA123" s="83"/>
      <c r="GB123" s="83"/>
      <c r="GC123" s="83"/>
      <c r="GD123" s="83"/>
      <c r="GE123" s="83"/>
      <c r="GF123" s="83"/>
      <c r="GG123" s="83"/>
      <c r="GH123" s="83"/>
      <c r="GI123" s="83"/>
      <c r="GJ123" s="83"/>
      <c r="GK123" s="83"/>
      <c r="GL123" s="83"/>
      <c r="GM123" s="83"/>
      <c r="GN123" s="83"/>
      <c r="GO123" s="83"/>
      <c r="GP123" s="83"/>
      <c r="GQ123" s="83"/>
      <c r="GR123" s="83"/>
      <c r="GS123" s="83"/>
      <c r="GT123" s="83"/>
      <c r="GU123" s="83"/>
      <c r="GV123" s="83"/>
      <c r="GW123" s="83"/>
    </row>
    <row r="124" spans="1:205" s="24" customFormat="1" x14ac:dyDescent="0.55000000000000004">
      <c r="A124" s="41" t="s">
        <v>763</v>
      </c>
      <c r="B124" s="6" t="s">
        <v>768</v>
      </c>
      <c r="C124" s="66" t="str" cm="1">
        <f t="array" ref="C124">IF(INDEX(Templates!A$2:A$153,ROW()-ROW($20:$20)+1)="","",INDEX(Templates!A$2:A$153,ROW()-ROW($20:$20)+1))</f>
        <v>JSON_PATH:pumps[2]</v>
      </c>
      <c r="D124" s="66" t="str" cm="1">
        <f t="array" ref="D124">IF(INDEX(Templates!B$2:B$153,ROW()-ROW($20:$20)+1)="","",INDEX(Templates!B$2:B$153,ROW()-ROW($20:$20)+1))</f>
        <v>loop_or_piping</v>
      </c>
      <c r="E124" s="66" t="str" cm="1">
        <f t="array" ref="E124">IF(INDEX(Templates!C$2:C$153,ROW()-ROW($20:$20)+1)="","",INDEX(Templates!C$2:C$153,ROW()-ROW($20:$20)+1))</f>
        <v/>
      </c>
      <c r="F124" s="127" t="str" cm="1">
        <f t="array" ref="F124">IF(INDEX(Templates!D$2:D$153,ROW()-ROW($20:$20)+1)="","",INDEX(Templates!D$2:D$153,ROW()-ROW($20:$20)+1))</f>
        <v/>
      </c>
      <c r="G124" s="116" t="str" cm="1">
        <f t="array" ref="G124">IF(INDEX(Templates!E$2:E$153,ROW()-ROW($20:$20)+1)="","",INDEX(Templates!E$2:E$153,ROW()-ROW($20:$20)+1))</f>
        <v>Pump</v>
      </c>
      <c r="H124" s="68" t="str" cm="1">
        <f t="array" ref="H124">IF(INDEX(Templates!F$2:F$153,ROW()-ROW($20:$20)+1)="","",INDEX(Templates!F$2:F$153,ROW()-ROW($20:$20)+1))</f>
        <v>Pump 3</v>
      </c>
      <c r="I124" s="68" t="str" cm="1">
        <f t="array" ref="I124">IF(INDEX(Templates!G$2:G$153,ROW()-ROW($20:$20)+1)="","",INDEX(Templates!G$2:G$153,ROW()-ROW($20:$20)+1))</f>
        <v>ASHRAE229 1</v>
      </c>
      <c r="J124" s="68" t="str" cm="1">
        <f t="array" ref="J124">IF(INDEX(Templates!H$2:H$153,ROW()-ROW($20:$20)+1)="","",INDEX(Templates!H$2:H$153,ROW()-ROW($20:$20)+1))</f>
        <v>loop_or_piping</v>
      </c>
      <c r="K124" s="69" t="s">
        <v>765</v>
      </c>
      <c r="L124" s="69" t="s">
        <v>765</v>
      </c>
      <c r="M124" s="55" t="str" cm="1">
        <f t="array" ref="M124">IF(INDEX(Templates!$I$2:$FQ$152,ROW()-ROW(M$20)+1, MATCH(M$16,Templates!$I$1:FQ$1,0))="","",INDEX(Templates!$I$2:$FQ$152,ROW()-ROW(M$20)+1, MATCH(M$16,Templates!$I$1:FQ$1,0)))</f>
        <v/>
      </c>
      <c r="N124" s="55" t="str" cm="1">
        <f t="array" ref="N124">IF(INDEX(Templates!$I$2:$FQ$152,ROW()-ROW(N$20)+1, MATCH(N$16,Templates!$I$1:FR$1,0))="","",INDEX(Templates!$I$2:$FQ$152,ROW()-ROW(N$20)+1, MATCH(N$16,Templates!$I$1:FR$1,0)))</f>
        <v/>
      </c>
      <c r="O124" s="55" t="str" cm="1">
        <f t="array" ref="O124">IF(INDEX(Templates!$I$2:$FQ$152,ROW()-ROW(O$20)+1, MATCH(O$16,Templates!$I$1:FS$1,0))="","",INDEX(Templates!$I$2:$FQ$152,ROW()-ROW(O$20)+1, MATCH(O$16,Templates!$I$1:FS$1,0)))</f>
        <v/>
      </c>
      <c r="P124" s="55" t="str" cm="1">
        <f t="array" ref="P124">IF(INDEX(Templates!$I$2:$FQ$152,ROW()-ROW(P$20)+1, MATCH(P$16,Templates!$I$1:FT$1,0))="","",INDEX(Templates!$I$2:$FQ$152,ROW()-ROW(P$20)+1, MATCH(P$16,Templates!$I$1:FT$1,0)))</f>
        <v/>
      </c>
      <c r="Q124" s="55" t="str" cm="1">
        <f t="array" ref="Q124">IF(INDEX(Templates!$I$2:$FQ$152,ROW()-ROW(Q$20)+1, MATCH(Q$16,Templates!$I$1:FU$1,0))="","",INDEX(Templates!$I$2:$FQ$152,ROW()-ROW(Q$20)+1, MATCH(Q$16,Templates!$I$1:FU$1,0)))</f>
        <v/>
      </c>
      <c r="R124" s="55" t="str" cm="1">
        <f t="array" ref="R124">IF(INDEX(Templates!$I$2:$FQ$152,ROW()-ROW(R$20)+1, MATCH(R$16,Templates!$I$1:FV$1,0))="","",INDEX(Templates!$I$2:$FQ$152,ROW()-ROW(R$20)+1, MATCH(R$16,Templates!$I$1:FV$1,0)))</f>
        <v/>
      </c>
      <c r="S124" s="55" t="str" cm="1">
        <f t="array" ref="S124">IF(INDEX(Templates!$I$2:$FQ$152,ROW()-ROW(S$20)+1, MATCH(S$16,Templates!$I$1:FW$1,0))="","",INDEX(Templates!$I$2:$FQ$152,ROW()-ROW(S$20)+1, MATCH(S$16,Templates!$I$1:FW$1,0)))</f>
        <v/>
      </c>
      <c r="T124" s="55" t="str" cm="1">
        <f t="array" ref="T124">IF(INDEX(Templates!$I$2:$FQ$152,ROW()-ROW(T$20)+1, MATCH(T$16,Templates!$I$1:FX$1,0))="","",INDEX(Templates!$I$2:$FQ$152,ROW()-ROW(T$20)+1, MATCH(T$16,Templates!$I$1:FX$1,0)))</f>
        <v/>
      </c>
      <c r="U124" s="55" t="str" cm="1">
        <f t="array" ref="U124">IF(INDEX(Templates!$I$2:$FQ$152,ROW()-ROW(U$20)+1, MATCH(U$16,Templates!$I$1:FY$1,0))="","",INDEX(Templates!$I$2:$FQ$152,ROW()-ROW(U$20)+1, MATCH(U$16,Templates!$I$1:FY$1,0)))</f>
        <v/>
      </c>
      <c r="V124" s="55" t="str" cm="1">
        <f t="array" ref="V124">IF(INDEX(Templates!$I$2:$FQ$152,ROW()-ROW(V$20)+1, MATCH(V$16,Templates!$I$1:FZ$1,0))="","",INDEX(Templates!$I$2:$FQ$152,ROW()-ROW(V$20)+1, MATCH(V$16,Templates!$I$1:FZ$1,0)))</f>
        <v/>
      </c>
      <c r="W124" s="55" t="str" cm="1">
        <f t="array" ref="W124">IF(INDEX(Templates!$I$2:$FQ$152,ROW()-ROW(W$20)+1, MATCH(W$16,Templates!$I$1:GA$1,0))="","",INDEX(Templates!$I$2:$FQ$152,ROW()-ROW(W$20)+1, MATCH(W$16,Templates!$I$1:GA$1,0)))</f>
        <v/>
      </c>
      <c r="X124" s="55" t="str" cm="1">
        <f t="array" ref="X124">IF(INDEX(Templates!$I$2:$FQ$152,ROW()-ROW(X$20)+1, MATCH(X$16,Templates!$I$1:GB$1,0))="","",INDEX(Templates!$I$2:$FQ$152,ROW()-ROW(X$20)+1, MATCH(X$16,Templates!$I$1:GB$1,0)))</f>
        <v/>
      </c>
      <c r="Y124" s="55" t="str" cm="1">
        <f t="array" ref="Y124">IF(INDEX(Templates!$I$2:$FQ$152,ROW()-ROW(Y$20)+1, MATCH(Y$16,Templates!$I$1:GC$1,0))="","",INDEX(Templates!$I$2:$FQ$152,ROW()-ROW(Y$20)+1, MATCH(Y$16,Templates!$I$1:GC$1,0)))</f>
        <v/>
      </c>
      <c r="Z124" s="55" t="str" cm="1">
        <f t="array" ref="Z124">IF(INDEX(Templates!$I$2:$FQ$152,ROW()-ROW(Z$20)+1, MATCH(Z$16,Templates!$I$1:GD$1,0))="","",INDEX(Templates!$I$2:$FQ$152,ROW()-ROW(Z$20)+1, MATCH(Z$16,Templates!$I$1:GD$1,0)))</f>
        <v/>
      </c>
      <c r="AA124" s="55" t="str" cm="1">
        <f t="array" ref="AA124">IF(INDEX(Templates!$I$2:$FQ$152,ROW()-ROW(AA$20)+1, MATCH(AA$16,Templates!$I$1:GE$1,0))="","",INDEX(Templates!$I$2:$FQ$152,ROW()-ROW(AA$20)+1, MATCH(AA$16,Templates!$I$1:GE$1,0)))</f>
        <v/>
      </c>
      <c r="AB124" s="55" t="str" cm="1">
        <f t="array" ref="AB124">IF(INDEX(Templates!$I$2:$FQ$152,ROW()-ROW(AB$20)+1, MATCH(AB$16,Templates!$I$1:GF$1,0))="","",INDEX(Templates!$I$2:$FQ$152,ROW()-ROW(AB$20)+1, MATCH(AB$16,Templates!$I$1:GF$1,0)))</f>
        <v/>
      </c>
      <c r="AC124" s="55" t="str" cm="1">
        <f t="array" ref="AC124">IF(INDEX(Templates!$I$2:$FQ$152,ROW()-ROW(AC$20)+1, MATCH(AC$16,Templates!$I$1:GG$1,0))="","",INDEX(Templates!$I$2:$FQ$152,ROW()-ROW(AC$20)+1, MATCH(AC$16,Templates!$I$1:GG$1,0)))</f>
        <v/>
      </c>
      <c r="AD124" s="55" t="str" cm="1">
        <f t="array" ref="AD124">IF(INDEX(Templates!$I$2:$FQ$152,ROW()-ROW(AD$20)+1, MATCH(AD$16,Templates!$I$1:GH$1,0))="","",INDEX(Templates!$I$2:$FQ$152,ROW()-ROW(AD$20)+1, MATCH(AD$16,Templates!$I$1:GH$1,0)))</f>
        <v/>
      </c>
      <c r="AE124" s="55" t="str" cm="1">
        <f t="array" ref="AE124">IF(INDEX(Templates!$I$2:$FQ$152,ROW()-ROW(AE$20)+1, MATCH(AE$16,Templates!$I$1:GI$1,0))="","",INDEX(Templates!$I$2:$FQ$152,ROW()-ROW(AE$20)+1, MATCH(AE$16,Templates!$I$1:GI$1,0)))</f>
        <v/>
      </c>
      <c r="AF124" s="55" t="str" cm="1">
        <f t="array" ref="AF124">IF(INDEX(Templates!$I$2:$FQ$152,ROW()-ROW(AF$20)+1, MATCH(AF$16,Templates!$I$1:GJ$1,0))="","",INDEX(Templates!$I$2:$FQ$152,ROW()-ROW(AF$20)+1, MATCH(AF$16,Templates!$I$1:GJ$1,0)))</f>
        <v>Secondary CHW Loop 1</v>
      </c>
      <c r="AG124" s="55" t="str" cm="1">
        <f t="array" ref="AG124">IF(INDEX(Templates!$I$2:$FQ$152,ROW()-ROW(AG$20)+1, MATCH(AG$16,Templates!$I$1:GK$1,0))="","",INDEX(Templates!$I$2:$FQ$152,ROW()-ROW(AG$20)+1, MATCH(AG$16,Templates!$I$1:GK$1,0)))</f>
        <v>Secondary CHW Loop 1</v>
      </c>
      <c r="AH124" s="55" t="str" cm="1">
        <f t="array" ref="AH124">IF(INDEX(Templates!$I$2:$FQ$152,ROW()-ROW(AH$20)+1, MATCH(AH$16,Templates!$I$1:GL$1,0))="","",INDEX(Templates!$I$2:$FQ$152,ROW()-ROW(AH$20)+1, MATCH(AH$16,Templates!$I$1:GL$1,0)))</f>
        <v/>
      </c>
      <c r="AI124" s="55" t="str" cm="1">
        <f t="array" ref="AI124">IF(INDEX(Templates!$I$2:$FQ$152,ROW()-ROW(AI$20)+1, MATCH(AI$16,Templates!$I$1:GM$1,0))="","",INDEX(Templates!$I$2:$FQ$152,ROW()-ROW(AI$20)+1, MATCH(AI$16,Templates!$I$1:GM$1,0)))</f>
        <v/>
      </c>
      <c r="AJ124" s="55" t="str" cm="1">
        <f t="array" ref="AJ124">IF(INDEX(Templates!$I$2:$FQ$152,ROW()-ROW(AJ$20)+1, MATCH(AJ$16,Templates!$I$1:GN$1,0))="","",INDEX(Templates!$I$2:$FQ$152,ROW()-ROW(AJ$20)+1, MATCH(AJ$16,Templates!$I$1:GN$1,0)))</f>
        <v/>
      </c>
      <c r="AK124" s="55" t="str" cm="1">
        <f t="array" ref="AK124">IF(INDEX(Templates!$I$2:$FQ$152,ROW()-ROW(AK$20)+1, MATCH(AK$16,Templates!$I$1:GO$1,0))="","",INDEX(Templates!$I$2:$FQ$152,ROW()-ROW(AK$20)+1, MATCH(AK$16,Templates!$I$1:GO$1,0)))</f>
        <v>Secondary CHW Loop 1</v>
      </c>
      <c r="AL124" s="55" t="str" cm="1">
        <f t="array" ref="AL124">IF(INDEX(Templates!$I$2:$FQ$152,ROW()-ROW(AL$20)+1, MATCH(AL$16,Templates!$I$1:GP$1,0))="","",INDEX(Templates!$I$2:$FQ$152,ROW()-ROW(AL$20)+1, MATCH(AL$16,Templates!$I$1:GP$1,0)))</f>
        <v>Secondary CHW Loop 1</v>
      </c>
      <c r="AM124" s="55" t="str" cm="1">
        <f t="array" ref="AM124">IF(INDEX(Templates!$I$2:$FQ$152,ROW()-ROW(AM$20)+1, MATCH(AM$16,Templates!$I$1:GQ$1,0))="","",INDEX(Templates!$I$2:$FQ$152,ROW()-ROW(AM$20)+1, MATCH(AM$16,Templates!$I$1:GQ$1,0)))</f>
        <v>Secondary CHW Loop 1</v>
      </c>
      <c r="AN124" s="55" t="str" cm="1">
        <f t="array" ref="AN124">IF(INDEX(Templates!$I$2:$FQ$152,ROW()-ROW(AN$20)+1, MATCH(AN$16,Templates!$I$1:GR$1,0))="","",INDEX(Templates!$I$2:$FQ$152,ROW()-ROW(AN$20)+1, MATCH(AN$16,Templates!$I$1:GR$1,0)))</f>
        <v>Secondary CHW Loop 1</v>
      </c>
      <c r="AO124" s="55" t="str" cm="1">
        <f t="array" ref="AO124">IF(INDEX(Templates!$I$2:$FQ$152,ROW()-ROW(AO$20)+1, MATCH(AO$16,Templates!$I$1:GS$1,0))="","",INDEX(Templates!$I$2:$FQ$152,ROW()-ROW(AO$20)+1, MATCH(AO$16,Templates!$I$1:GS$1,0)))</f>
        <v>Secondary CHW Loop 1</v>
      </c>
      <c r="AP124" s="55" t="str" cm="1">
        <f t="array" ref="AP124">IF(INDEX(Templates!$I$2:$FQ$152,ROW()-ROW(AP$20)+1, MATCH(AP$16,Templates!$I$1:GT$1,0))="","",INDEX(Templates!$I$2:$FQ$152,ROW()-ROW(AP$20)+1, MATCH(AP$16,Templates!$I$1:GT$1,0)))</f>
        <v>Secondary CHW Loop 1</v>
      </c>
      <c r="AQ124" s="55" t="str" cm="1">
        <f t="array" ref="AQ124">IF(INDEX(Templates!$I$2:$FQ$152,ROW()-ROW(AQ$20)+1, MATCH(AQ$16,Templates!$I$1:GU$1,0))="","",INDEX(Templates!$I$2:$FQ$152,ROW()-ROW(AQ$20)+1, MATCH(AQ$16,Templates!$I$1:GU$1,0)))</f>
        <v/>
      </c>
      <c r="AR124" s="55" t="str" cm="1">
        <f t="array" ref="AR124">IF(INDEX(Templates!$I$2:$FQ$152,ROW()-ROW(AR$20)+1, MATCH(AR$16,Templates!$I$1:GV$1,0))="","",INDEX(Templates!$I$2:$FQ$152,ROW()-ROW(AR$20)+1, MATCH(AR$16,Templates!$I$1:GV$1,0)))</f>
        <v/>
      </c>
      <c r="AS124" s="55" t="str" cm="1">
        <f t="array" ref="AS124">IF(INDEX(Templates!$I$2:$FQ$152,ROW()-ROW(AS$20)+1, MATCH(AS$16,Templates!$I$1:GW$1,0))="","",INDEX(Templates!$I$2:$FQ$152,ROW()-ROW(AS$20)+1, MATCH(AS$16,Templates!$I$1:GW$1,0)))</f>
        <v/>
      </c>
      <c r="AT124" s="55" t="str" cm="1">
        <f t="array" ref="AT124">IF(INDEX(Templates!$I$2:$FQ$152,ROW()-ROW(AT$20)+1, MATCH(AT$16,Templates!$I$1:GX$1,0))="","",INDEX(Templates!$I$2:$FQ$152,ROW()-ROW(AT$20)+1, MATCH(AT$16,Templates!$I$1:GX$1,0)))</f>
        <v/>
      </c>
      <c r="AU124" s="55" t="str" cm="1">
        <f t="array" ref="AU124">IF(INDEX(Templates!$I$2:$FQ$152,ROW()-ROW(AU$20)+1, MATCH(AU$16,Templates!$I$1:GY$1,0))="","",INDEX(Templates!$I$2:$FQ$152,ROW()-ROW(AU$20)+1, MATCH(AU$16,Templates!$I$1:GY$1,0)))</f>
        <v/>
      </c>
      <c r="AV124" s="55" t="str" cm="1">
        <f t="array" ref="AV124">IF(INDEX(Templates!$I$2:$FQ$152,ROW()-ROW(AV$20)+1, MATCH(AV$16,Templates!$I$1:GZ$1,0))="","",INDEX(Templates!$I$2:$FQ$152,ROW()-ROW(AV$20)+1, MATCH(AV$16,Templates!$I$1:GZ$1,0)))</f>
        <v/>
      </c>
      <c r="AW124" s="55" t="str" cm="1">
        <f t="array" ref="AW124">IF(INDEX(Templates!$I$2:$FQ$152,ROW()-ROW(AW$20)+1, MATCH(AW$16,Templates!$I$1:HA$1,0))="","",INDEX(Templates!$I$2:$FQ$152,ROW()-ROW(AW$20)+1, MATCH(AW$16,Templates!$I$1:HA$1,0)))</f>
        <v/>
      </c>
      <c r="AX124" s="55" t="str" cm="1">
        <f t="array" ref="AX124">IF(INDEX(Templates!$I$2:$FQ$152,ROW()-ROW(AX$20)+1, MATCH(AX$16,Templates!$I$1:HB$1,0))="","",INDEX(Templates!$I$2:$FQ$152,ROW()-ROW(AX$20)+1, MATCH(AX$16,Templates!$I$1:HB$1,0)))</f>
        <v/>
      </c>
      <c r="AY124" s="55" t="str" cm="1">
        <f t="array" ref="AY124">IF(INDEX(Templates!$I$2:$FQ$152,ROW()-ROW(AY$20)+1, MATCH(AY$16,Templates!$I$1:HC$1,0))="","",INDEX(Templates!$I$2:$FQ$152,ROW()-ROW(AY$20)+1, MATCH(AY$16,Templates!$I$1:HC$1,0)))</f>
        <v/>
      </c>
      <c r="AZ124" s="55" t="str" cm="1">
        <f t="array" ref="AZ124">IF(INDEX(Templates!$I$2:$FQ$152,ROW()-ROW(AZ$20)+1, MATCH(AZ$16,Templates!$I$1:HD$1,0))="","",INDEX(Templates!$I$2:$FQ$152,ROW()-ROW(AZ$20)+1, MATCH(AZ$16,Templates!$I$1:HD$1,0)))</f>
        <v/>
      </c>
      <c r="BA124" s="55" t="str" cm="1">
        <f t="array" ref="BA124">IF(INDEX(Templates!$I$2:$FQ$152,ROW()-ROW(BA$20)+1, MATCH(BA$16,Templates!$I$1:HE$1,0))="","",INDEX(Templates!$I$2:$FQ$152,ROW()-ROW(BA$20)+1, MATCH(BA$16,Templates!$I$1:HE$1,0)))</f>
        <v/>
      </c>
      <c r="BB124" s="55" t="str" cm="1">
        <f t="array" ref="BB124">IF(INDEX(Templates!$I$2:$FQ$152,ROW()-ROW(BB$20)+1, MATCH(BB$16,Templates!$I$1:HF$1,0))="","",INDEX(Templates!$I$2:$FQ$152,ROW()-ROW(BB$20)+1, MATCH(BB$16,Templates!$I$1:HF$1,0)))</f>
        <v/>
      </c>
      <c r="BC124" s="55" t="str" cm="1">
        <f t="array" ref="BC124">IF(INDEX(Templates!$I$2:$FQ$152,ROW()-ROW(BC$20)+1, MATCH(BC$16,Templates!$I$1:HG$1,0))="","",INDEX(Templates!$I$2:$FQ$152,ROW()-ROW(BC$20)+1, MATCH(BC$16,Templates!$I$1:HG$1,0)))</f>
        <v/>
      </c>
      <c r="BD124" s="55" t="str" cm="1">
        <f t="array" ref="BD124">IF(INDEX(Templates!$I$2:$FQ$152,ROW()-ROW(BD$20)+1, MATCH(BD$16,Templates!$I$1:HH$1,0))="","",INDEX(Templates!$I$2:$FQ$152,ROW()-ROW(BD$20)+1, MATCH(BD$16,Templates!$I$1:HH$1,0)))</f>
        <v/>
      </c>
      <c r="BE124" s="55" t="str" cm="1">
        <f t="array" ref="BE124">IF(INDEX(Templates!$I$2:$FQ$152,ROW()-ROW(BE$20)+1, MATCH(BE$16,Templates!$I$1:HI$1,0))="","",INDEX(Templates!$I$2:$FQ$152,ROW()-ROW(BE$20)+1, MATCH(BE$16,Templates!$I$1:HI$1,0)))</f>
        <v/>
      </c>
      <c r="BF124" s="55" t="str" cm="1">
        <f t="array" ref="BF124">IF(INDEX(Templates!$I$2:$FQ$152,ROW()-ROW(BF$20)+1, MATCH(BF$16,Templates!$I$1:HJ$1,0))="","",INDEX(Templates!$I$2:$FQ$152,ROW()-ROW(BF$20)+1, MATCH(BF$16,Templates!$I$1:HJ$1,0)))</f>
        <v/>
      </c>
      <c r="BG124" s="55" t="str" cm="1">
        <f t="array" ref="BG124">IF(INDEX(Templates!$I$2:$FQ$152,ROW()-ROW(BG$20)+1, MATCH(BG$16,Templates!$I$1:HK$1,0))="","",INDEX(Templates!$I$2:$FQ$152,ROW()-ROW(BG$20)+1, MATCH(BG$16,Templates!$I$1:HK$1,0)))</f>
        <v/>
      </c>
      <c r="BH124" s="55" t="str" cm="1">
        <f t="array" ref="BH124">IF(INDEX(Templates!$I$2:$FQ$152,ROW()-ROW(BH$20)+1, MATCH(BH$16,Templates!$I$1:HI$1,0))="","",INDEX(Templates!$I$2:$FQ$152,ROW()-ROW(BH$20)+1, MATCH(BH$16,Templates!$I$1:HI$1,0)))</f>
        <v/>
      </c>
      <c r="BI124" s="55" t="str" cm="1">
        <f t="array" ref="BI124">IF(INDEX(Templates!$I$2:$FQ$152,ROW()-ROW(BI$20)+1, MATCH(BI$16,Templates!$I$1:HJ$1,0))="","",INDEX(Templates!$I$2:$FQ$152,ROW()-ROW(BI$20)+1, MATCH(BI$16,Templates!$I$1:HJ$1,0)))</f>
        <v/>
      </c>
      <c r="BJ124" s="55" t="str" cm="1">
        <f t="array" ref="BJ124">IF(INDEX(Templates!$I$2:$FQ$152,ROW()-ROW(BJ$20)+1, MATCH(BJ$16,Templates!$I$1:HK$1,0))="","",INDEX(Templates!$I$2:$FQ$152,ROW()-ROW(BJ$20)+1, MATCH(BJ$16,Templates!$I$1:HK$1,0)))</f>
        <v/>
      </c>
      <c r="BK124" s="55" t="str" cm="1">
        <f t="array" ref="BK124">IF(INDEX(Templates!$I$2:$FQ$152,ROW()-ROW(BK$20)+1, MATCH(BK$16,Templates!$I$1:HL$1,0))="","",INDEX(Templates!$I$2:$FQ$152,ROW()-ROW(BK$20)+1, MATCH(BK$16,Templates!$I$1:HL$1,0)))</f>
        <v/>
      </c>
      <c r="BL124" s="55" t="str" cm="1">
        <f t="array" ref="BL124">IF(INDEX(Templates!$I$2:$FQ$152,ROW()-ROW(BL$20)+1, MATCH(BL$16,Templates!$I$1:HM$1,0))="","",INDEX(Templates!$I$2:$FQ$152,ROW()-ROW(BL$20)+1, MATCH(BL$16,Templates!$I$1:HM$1,0)))</f>
        <v/>
      </c>
      <c r="BM124" s="55" t="str" cm="1">
        <f t="array" ref="BM124">IF(INDEX(Templates!$I$2:$FQ$152,ROW()-ROW(BM$20)+1, MATCH(BM$16,Templates!$I$1:HN$1,0))="","",INDEX(Templates!$I$2:$FQ$152,ROW()-ROW(BM$20)+1, MATCH(BM$16,Templates!$I$1:HN$1,0)))</f>
        <v>Secondary CHW Loop 1</v>
      </c>
      <c r="BN124" s="55" t="str" cm="1">
        <f t="array" ref="BN124">IF(INDEX(Templates!$I$2:$FQ$152,ROW()-ROW(BN$20)+1, MATCH(BN$16,Templates!$I$1:HO$1,0))="","",INDEX(Templates!$I$2:$FQ$152,ROW()-ROW(BN$20)+1, MATCH(BN$16,Templates!$I$1:HO$1,0)))</f>
        <v/>
      </c>
      <c r="BO124" s="55" t="str" cm="1">
        <f t="array" ref="BO124">IF(INDEX(Templates!$I$2:$FQ$152,ROW()-ROW(BO$20)+1, MATCH(BO$16,Templates!$I$1:HP$1,0))="","",INDEX(Templates!$I$2:$FQ$152,ROW()-ROW(BO$20)+1, MATCH(BO$16,Templates!$I$1:HP$1,0)))</f>
        <v>Secondary CHW Loop 1</v>
      </c>
      <c r="BP124" s="55" t="str" cm="1">
        <f t="array" ref="BP124">IF(INDEX(Templates!$I$2:$FQ$152,ROW()-ROW(BP$20)+1, MATCH(BP$16,Templates!$I$1:HQ$1,0))="","",INDEX(Templates!$I$2:$FQ$152,ROW()-ROW(BP$20)+1, MATCH(BP$16,Templates!$I$1:HQ$1,0)))</f>
        <v/>
      </c>
      <c r="BQ124" s="55" t="str" cm="1">
        <f t="array" ref="BQ124">IF(INDEX(Templates!$I$2:$FQ$152,ROW()-ROW(BQ$20)+1, MATCH(BQ$16,Templates!$I$1:HR$1,0))="","",INDEX(Templates!$I$2:$FQ$152,ROW()-ROW(BQ$20)+1, MATCH(BQ$16,Templates!$I$1:HR$1,0)))</f>
        <v>Secondary CHW Loop 1</v>
      </c>
      <c r="BR124" s="55" t="str" cm="1">
        <f t="array" ref="BR124">IF(INDEX(Templates!$I$2:$FQ$152,ROW()-ROW(BR$20)+1, MATCH(BR$16,Templates!$I$1:HS$1,0))="","",INDEX(Templates!$I$2:$FQ$152,ROW()-ROW(BR$20)+1, MATCH(BR$16,Templates!$I$1:HS$1,0)))</f>
        <v/>
      </c>
      <c r="BS124" s="55" t="str" cm="1">
        <f t="array" ref="BS124">IF(INDEX(Templates!$I$2:$FQ$152,ROW()-ROW(BS$20)+1, MATCH(BS$16,Templates!$I$1:HT$1,0))="","",INDEX(Templates!$I$2:$FQ$152,ROW()-ROW(BS$20)+1, MATCH(BS$16,Templates!$I$1:HT$1,0)))</f>
        <v/>
      </c>
      <c r="BT124" s="55" t="str" cm="1">
        <f t="array" ref="BT124">IF(INDEX(Templates!$I$2:$FQ$152,ROW()-ROW(BT$20)+1, MATCH(BT$16,Templates!$I$1:HU$1,0))="","",INDEX(Templates!$I$2:$FQ$152,ROW()-ROW(BT$20)+1, MATCH(BT$16,Templates!$I$1:HU$1,0)))</f>
        <v/>
      </c>
      <c r="BU124" s="55" t="str" cm="1">
        <f t="array" ref="BU124">IF(INDEX(Templates!$I$2:$FQ$152,ROW()-ROW(BU$20)+1, MATCH(BU$16,Templates!$I$1:HV$1,0))="","",INDEX(Templates!$I$2:$FQ$152,ROW()-ROW(BU$20)+1, MATCH(BU$16,Templates!$I$1:HV$1,0)))</f>
        <v/>
      </c>
      <c r="BV124" s="55" t="str" cm="1">
        <f t="array" ref="BV124">IF(INDEX(Templates!$I$2:$FQ$152,ROW()-ROW(BV$20)+1, MATCH(BV$16,Templates!$I$1:HW$1,0))="","",INDEX(Templates!$I$2:$FQ$152,ROW()-ROW(BV$20)+1, MATCH(BV$16,Templates!$I$1:HW$1,0)))</f>
        <v/>
      </c>
      <c r="BW124" s="55" t="str" cm="1">
        <f t="array" ref="BW124">IF(INDEX(Templates!$I$2:$FQ$152,ROW()-ROW(BW$20)+1, MATCH(BW$16,Templates!$I$1:HX$1,0))="","",INDEX(Templates!$I$2:$FQ$152,ROW()-ROW(BW$20)+1, MATCH(BW$16,Templates!$I$1:HX$1,0)))</f>
        <v/>
      </c>
      <c r="BX124" s="55" t="str" cm="1">
        <f t="array" ref="BX124">IF(INDEX(Templates!$I$2:$FQ$152,ROW()-ROW(BX$20)+1, MATCH(BX$16,Templates!$I$1:HY$1,0))="","",INDEX(Templates!$I$2:$FQ$152,ROW()-ROW(BX$20)+1, MATCH(BX$16,Templates!$I$1:HY$1,0)))</f>
        <v/>
      </c>
      <c r="BY124" s="55" t="str" cm="1">
        <f t="array" ref="BY124">IF(INDEX(Templates!$I$2:$FQ$152,ROW()-ROW(BY$20)+1, MATCH(BY$16,Templates!$I$1:HZ$1,0))="","",INDEX(Templates!$I$2:$FQ$152,ROW()-ROW(BY$20)+1, MATCH(BY$16,Templates!$I$1:HZ$1,0)))</f>
        <v/>
      </c>
      <c r="BZ124" s="55" t="str" cm="1">
        <f t="array" ref="BZ124">IF(INDEX(Templates!$I$2:$FQ$152,ROW()-ROW(BZ$20)+1, MATCH(BZ$16,Templates!$I$1:IA$1,0))="","",INDEX(Templates!$I$2:$FQ$152,ROW()-ROW(BZ$20)+1, MATCH(BZ$16,Templates!$I$1:IA$1,0)))</f>
        <v/>
      </c>
      <c r="CA124" s="55" t="str" cm="1">
        <f t="array" ref="CA124">IF(INDEX(Templates!$I$2:$FQ$152,ROW()-ROW(CA$20)+1, MATCH(CA$16,Templates!$I$1:IB$1,0))="","",INDEX(Templates!$I$2:$FQ$152,ROW()-ROW(CA$20)+1, MATCH(CA$16,Templates!$I$1:IB$1,0)))</f>
        <v/>
      </c>
      <c r="CB124" s="55" t="str" cm="1">
        <f t="array" ref="CB124">IF(INDEX(Templates!$I$2:$FQ$152,ROW()-ROW(CB$20)+1, MATCH(CB$16,Templates!$I$1:IC$1,0))="","",INDEX(Templates!$I$2:$FQ$152,ROW()-ROW(CB$20)+1, MATCH(CB$16,Templates!$I$1:IC$1,0)))</f>
        <v/>
      </c>
      <c r="CC124" s="55" t="str" cm="1">
        <f t="array" ref="CC124">IF(INDEX(Templates!$I$2:$FQ$152,ROW()-ROW(CC$20)+1, MATCH(CC$16,Templates!$I$1:ID$1,0))="","",INDEX(Templates!$I$2:$FQ$152,ROW()-ROW(CC$20)+1, MATCH(CC$16,Templates!$I$1:ID$1,0)))</f>
        <v/>
      </c>
      <c r="CD124" s="55" t="str" cm="1">
        <f t="array" ref="CD124">IF(INDEX(Templates!$I$2:$FQ$152,ROW()-ROW(CD$20)+1, MATCH(CD$16,Templates!$I$1:IE$1,0))="","",INDEX(Templates!$I$2:$FQ$152,ROW()-ROW(CD$20)+1, MATCH(CD$16,Templates!$I$1:IE$1,0)))</f>
        <v/>
      </c>
      <c r="CE124" s="55" t="str" cm="1">
        <f t="array" ref="CE124">IF(INDEX(Templates!$I$2:$FQ$152,ROW()-ROW(CE$20)+1, MATCH(CE$16,Templates!$I$1:IF$1,0))="","",INDEX(Templates!$I$2:$FQ$152,ROW()-ROW(CE$20)+1, MATCH(CE$16,Templates!$I$1:IF$1,0)))</f>
        <v/>
      </c>
      <c r="CF124" s="55" t="str" cm="1">
        <f t="array" ref="CF124">IF(INDEX(Templates!$I$2:$FQ$152,ROW()-ROW(CF$20)+1, MATCH(CF$16,Templates!$I$1:ID$1,0))="","",INDEX(Templates!$I$2:$FQ$152,ROW()-ROW(CF$20)+1, MATCH(CF$16,Templates!$I$1:ID$1,0)))</f>
        <v/>
      </c>
      <c r="CG124" s="55" t="str" cm="1">
        <f t="array" ref="CG124">IF(INDEX(Templates!$I$2:$FQ$152,ROW()-ROW(CG$20)+1, MATCH(CG$16,Templates!$I$1:IE$1,0))="","",INDEX(Templates!$I$2:$FQ$152,ROW()-ROW(CG$20)+1, MATCH(CG$16,Templates!$I$1:IE$1,0)))</f>
        <v/>
      </c>
      <c r="CH124" s="55" t="str" cm="1">
        <f t="array" ref="CH124">IF(INDEX(Templates!$I$2:$FQ$152,ROW()-ROW(CH$20)+1, MATCH(CH$16,Templates!$I$1:IF$1,0))="","",INDEX(Templates!$I$2:$FQ$152,ROW()-ROW(CH$20)+1, MATCH(CH$16,Templates!$I$1:IF$1,0)))</f>
        <v/>
      </c>
      <c r="CI124" s="55" t="str" cm="1">
        <f t="array" ref="CI124">IF(INDEX(Templates!$I$2:$FQ$152,ROW()-ROW(CI$20)+1, MATCH(CI$16,Templates!$I$1:IG$1,0))="","",INDEX(Templates!$I$2:$FQ$152,ROW()-ROW(CI$20)+1, MATCH(CI$16,Templates!$I$1:IG$1,0)))</f>
        <v/>
      </c>
      <c r="CJ124" s="55" t="str" cm="1">
        <f t="array" ref="CJ124">IF(INDEX(Templates!$I$2:$FQ$152,ROW()-ROW(CJ$20)+1, MATCH(CJ$16,Templates!$I$1:IH$1,0))="","",INDEX(Templates!$I$2:$FQ$152,ROW()-ROW(CJ$20)+1, MATCH(CJ$16,Templates!$I$1:IH$1,0)))</f>
        <v/>
      </c>
      <c r="CK124" s="55" t="str" cm="1">
        <f t="array" ref="CK124">IF(INDEX(Templates!$I$2:$FQ$152,ROW()-ROW(CK$20)+1, MATCH(CK$16,Templates!$I$1:II$1,0))="","",INDEX(Templates!$I$2:$FQ$152,ROW()-ROW(CK$20)+1, MATCH(CK$16,Templates!$I$1:II$1,0)))</f>
        <v/>
      </c>
      <c r="CL124" s="55" t="str" cm="1">
        <f t="array" ref="CL124">IF(INDEX(Templates!$I$2:$FQ$152,ROW()-ROW(CL$20)+1, MATCH(CL$16,Templates!$I$1:IJ$1,0))="","",INDEX(Templates!$I$2:$FQ$152,ROW()-ROW(CL$20)+1, MATCH(CL$16,Templates!$I$1:IJ$1,0)))</f>
        <v/>
      </c>
      <c r="CM124" s="55" t="str" cm="1">
        <f t="array" ref="CM124">IF(INDEX(Templates!$I$2:$FQ$152,ROW()-ROW(CM$20)+1, MATCH(CM$16,Templates!$I$1:IK$1,0))="","",INDEX(Templates!$I$2:$FQ$152,ROW()-ROW(CM$20)+1, MATCH(CM$16,Templates!$I$1:IK$1,0)))</f>
        <v>Secondary CHW Loop 1</v>
      </c>
      <c r="CN124" s="55" t="str" cm="1">
        <f t="array" ref="CN124">IF(INDEX(Templates!$I$2:$FQ$152,ROW()-ROW(CN$20)+1, MATCH(CN$16,Templates!$I$1:IL$1,0))="","",INDEX(Templates!$I$2:$FQ$152,ROW()-ROW(CN$20)+1, MATCH(CN$16,Templates!$I$1:IL$1,0)))</f>
        <v/>
      </c>
      <c r="CO124" s="55" t="str" cm="1">
        <f t="array" ref="CO124">IF(INDEX(Templates!$I$2:$FQ$152,ROW()-ROW(CO$20)+1, MATCH(CO$16,Templates!$I$1:IM$1,0))="","",INDEX(Templates!$I$2:$FQ$152,ROW()-ROW(CO$20)+1, MATCH(CO$16,Templates!$I$1:IM$1,0)))</f>
        <v>Secondary CHW Loop 1</v>
      </c>
      <c r="CP124" s="55" t="str" cm="1">
        <f t="array" ref="CP124">IF(INDEX(Templates!$I$2:$FQ$152,ROW()-ROW(CP$20)+1, MATCH(CP$16,Templates!$I$1:IN$1,0))="","",INDEX(Templates!$I$2:$FQ$152,ROW()-ROW(CP$20)+1, MATCH(CP$16,Templates!$I$1:IN$1,0)))</f>
        <v/>
      </c>
      <c r="CQ124" s="55" t="str" cm="1">
        <f t="array" ref="CQ124">IF(INDEX(Templates!$I$2:$FQ$152,ROW()-ROW(CQ$20)+1, MATCH(CQ$16,Templates!$I$1:IO$1,0))="","",INDEX(Templates!$I$2:$FQ$152,ROW()-ROW(CQ$20)+1, MATCH(CQ$16,Templates!$I$1:IO$1,0)))</f>
        <v/>
      </c>
      <c r="CR124" s="55" t="str" cm="1">
        <f t="array" ref="CR124">IF(INDEX(Templates!$I$2:$FQ$152,ROW()-ROW(CR$20)+1, MATCH(CR$16,Templates!$I$1:IP$1,0))="","",INDEX(Templates!$I$2:$FQ$152,ROW()-ROW(CR$20)+1, MATCH(CR$16,Templates!$I$1:IP$1,0)))</f>
        <v/>
      </c>
      <c r="CS124" s="55" t="str" cm="1">
        <f t="array" ref="CS124">IF(INDEX(Templates!$I$2:$FQ$152,ROW()-ROW(CS$20)+1, MATCH(CS$16,Templates!$I$1:IQ$1,0))="","",INDEX(Templates!$I$2:$FQ$152,ROW()-ROW(CS$20)+1, MATCH(CS$16,Templates!$I$1:IQ$1,0)))</f>
        <v/>
      </c>
      <c r="CT124" s="55" t="str" cm="1">
        <f t="array" ref="CT124">IF(INDEX(Templates!$I$2:$FQ$152,ROW()-ROW(CT$20)+1, MATCH(CT$16,Templates!$I$1:IR$1,0))="","",INDEX(Templates!$I$2:$FQ$152,ROW()-ROW(CT$20)+1, MATCH(CT$16,Templates!$I$1:IR$1,0)))</f>
        <v/>
      </c>
      <c r="CU124" s="55" t="str" cm="1">
        <f t="array" ref="CU124">IF(INDEX(Templates!$I$2:$FQ$152,ROW()-ROW(CU$20)+1, MATCH(CU$16,Templates!$I$1:IS$1,0))="","",INDEX(Templates!$I$2:$FQ$152,ROW()-ROW(CU$20)+1, MATCH(CU$16,Templates!$I$1:IS$1,0)))</f>
        <v/>
      </c>
      <c r="CV124" s="55" t="str" cm="1">
        <f t="array" ref="CV124">IF(INDEX(Templates!$I$2:$FQ$152,ROW()-ROW(CV$20)+1, MATCH(CV$16,Templates!$I$1:IT$1,0))="","",INDEX(Templates!$I$2:$FQ$152,ROW()-ROW(CV$20)+1, MATCH(CV$16,Templates!$I$1:IT$1,0)))</f>
        <v/>
      </c>
      <c r="CW124" s="55" t="str" cm="1">
        <f t="array" ref="CW124">IF(INDEX(Templates!$I$2:$FQ$152,ROW()-ROW(CW$20)+1, MATCH(CW$16,Templates!$I$1:IU$1,0))="","",INDEX(Templates!$I$2:$FQ$152,ROW()-ROW(CW$20)+1, MATCH(CW$16,Templates!$I$1:IU$1,0)))</f>
        <v>Secondary CHW Loop 1</v>
      </c>
      <c r="CX124" s="55" t="str" cm="1">
        <f t="array" ref="CX124">IF(INDEX(Templates!$I$2:$FQ$152,ROW()-ROW(CX$20)+1, MATCH(CX$16,Templates!$I$1:IV$1,0))="","",INDEX(Templates!$I$2:$FQ$152,ROW()-ROW(CX$20)+1, MATCH(CX$16,Templates!$I$1:IV$1,0)))</f>
        <v>Secondary CHW Loop 1</v>
      </c>
      <c r="CY124" s="55" t="str" cm="1">
        <f t="array" ref="CY124">IF(INDEX(Templates!$I$2:$FQ$152,ROW()-ROW(CY$20)+1, MATCH(CY$16,Templates!$I$1:IW$1,0))="","",INDEX(Templates!$I$2:$FQ$152,ROW()-ROW(CY$20)+1, MATCH(CY$16,Templates!$I$1:IW$1,0)))</f>
        <v>Secondary CHW Loop 1</v>
      </c>
      <c r="CZ124" s="55" t="str" cm="1">
        <f t="array" ref="CZ124">IF(INDEX(Templates!$I$2:$FQ$152,ROW()-ROW(CZ$20)+1, MATCH(CZ$16,Templates!$I$1:IX$1,0))="","",INDEX(Templates!$I$2:$FQ$152,ROW()-ROW(CZ$20)+1, MATCH(CZ$16,Templates!$I$1:IX$1,0)))</f>
        <v/>
      </c>
      <c r="DA124" s="55" t="str" cm="1">
        <f t="array" ref="DA124">IF(INDEX(Templates!$I$2:$FQ$152,ROW()-ROW(DA$20)+1, MATCH(DA$16,Templates!$I$1:IY$1,0))="","",INDEX(Templates!$I$2:$FQ$152,ROW()-ROW(DA$20)+1, MATCH(DA$16,Templates!$I$1:IY$1,0)))</f>
        <v/>
      </c>
      <c r="DB124" s="55" t="str" cm="1">
        <f t="array" ref="DB124">IF(INDEX(Templates!$I$2:$FQ$152,ROW()-ROW(DB$20)+1, MATCH(DB$16,Templates!$I$1:IZ$1,0))="","",INDEX(Templates!$I$2:$FQ$152,ROW()-ROW(DB$20)+1, MATCH(DB$16,Templates!$I$1:IZ$1,0)))</f>
        <v>Secondary CHW Loop 1</v>
      </c>
      <c r="DC124" s="55" t="str" cm="1">
        <f t="array" ref="DC124">IF(INDEX(Templates!$I$2:$FQ$152,ROW()-ROW(DC$20)+1, MATCH(DC$16,Templates!$I$1:JA$1,0))="","",INDEX(Templates!$I$2:$FQ$152,ROW()-ROW(DC$20)+1, MATCH(DC$16,Templates!$I$1:JA$1,0)))</f>
        <v>Secondary CHW Loop 1</v>
      </c>
      <c r="DD124" s="55" t="str" cm="1">
        <f t="array" ref="DD124">IF(INDEX(Templates!$I$2:$FQ$152,ROW()-ROW(DD$20)+1, MATCH(DD$16,Templates!$I$1:JB$1,0))="","",INDEX(Templates!$I$2:$FQ$152,ROW()-ROW(DD$20)+1, MATCH(DD$16,Templates!$I$1:JB$1,0)))</f>
        <v/>
      </c>
      <c r="DE124" s="55" t="str" cm="1">
        <f t="array" ref="DE124">IF(INDEX(Templates!$I$2:$FQ$152,ROW()-ROW(DE$20)+1, MATCH(DE$16,Templates!$I$1:JC$1,0))="","",INDEX(Templates!$I$2:$FQ$152,ROW()-ROW(DE$20)+1, MATCH(DE$16,Templates!$I$1:JC$1,0)))</f>
        <v/>
      </c>
      <c r="DF124" s="55" t="str" cm="1">
        <f t="array" ref="DF124">IF(INDEX(Templates!$I$2:$FQ$152,ROW()-ROW(DF$20)+1, MATCH(DF$16,Templates!$I$1:JD$1,0))="","",INDEX(Templates!$I$2:$FQ$152,ROW()-ROW(DF$20)+1, MATCH(DF$16,Templates!$I$1:JD$1,0)))</f>
        <v>Secondary CHW Loop 1</v>
      </c>
      <c r="DG124" s="55" t="str" cm="1">
        <f t="array" ref="DG124">IF(INDEX(Templates!$I$2:$FQ$152,ROW()-ROW(DG$20)+1, MATCH(DG$16,Templates!$I$1:JE$1,0))="","",INDEX(Templates!$I$2:$FQ$152,ROW()-ROW(DG$20)+1, MATCH(DG$16,Templates!$I$1:JE$1,0)))</f>
        <v>Secondary CHW Loop 1</v>
      </c>
      <c r="DH124" s="55" t="str" cm="1">
        <f t="array" ref="DH124">IF(INDEX(Templates!$I$2:$FQ$152,ROW()-ROW(DH$20)+1, MATCH(DH$16,Templates!$I$1:JF$1,0))="","",INDEX(Templates!$I$2:$FQ$152,ROW()-ROW(DH$20)+1, MATCH(DH$16,Templates!$I$1:JF$1,0)))</f>
        <v/>
      </c>
      <c r="DI124" s="55" t="str" cm="1">
        <f t="array" ref="DI124">IF(INDEX(Templates!$I$2:$FQ$152,ROW()-ROW(DI$20)+1, MATCH(DI$16,Templates!$I$1:JG$1,0))="","",INDEX(Templates!$I$2:$FQ$152,ROW()-ROW(DI$20)+1, MATCH(DI$16,Templates!$I$1:JG$1,0)))</f>
        <v/>
      </c>
      <c r="DJ124" s="55" t="str" cm="1">
        <f t="array" ref="DJ124">IF(INDEX(Templates!$I$2:$FQ$152,ROW()-ROW(DJ$20)+1, MATCH(DJ$16,Templates!$I$1:JH$1,0))="","",INDEX(Templates!$I$2:$FQ$152,ROW()-ROW(DJ$20)+1, MATCH(DJ$16,Templates!$I$1:JH$1,0)))</f>
        <v>Secondary CHW Loop 1</v>
      </c>
      <c r="DK124" s="55" t="str" cm="1">
        <f t="array" ref="DK124">IF(INDEX(Templates!$I$2:$FQ$152,ROW()-ROW(DK$20)+1, MATCH(DK$16,Templates!$I$1:JI$1,0))="","",INDEX(Templates!$I$2:$FQ$152,ROW()-ROW(DK$20)+1, MATCH(DK$16,Templates!$I$1:JI$1,0)))</f>
        <v>Secondary CHW Loop 1</v>
      </c>
      <c r="DL124" s="55" t="str" cm="1">
        <f t="array" ref="DL124">IF(INDEX(Templates!$I$2:$FQ$152,ROW()-ROW(DL$20)+1, MATCH(DL$16,Templates!$I$1:JJ$1,0))="","",INDEX(Templates!$I$2:$FQ$152,ROW()-ROW(DL$20)+1, MATCH(DL$16,Templates!$I$1:JJ$1,0)))</f>
        <v>Secondary CHW Loop 1</v>
      </c>
      <c r="DM124" s="55" t="str" cm="1">
        <f t="array" ref="DM124">IF(INDEX(Templates!$I$2:$FQ$152,ROW()-ROW(DM$20)+1, MATCH(DM$16,Templates!$I$1:JK$1,0))="","",INDEX(Templates!$I$2:$FQ$152,ROW()-ROW(DM$20)+1, MATCH(DM$16,Templates!$I$1:JK$1,0)))</f>
        <v>Secondary CHW Loop 1</v>
      </c>
      <c r="DN124" s="55" t="str" cm="1">
        <f t="array" ref="DN124">IF(INDEX(Templates!$I$2:$FQ$152,ROW()-ROW(DN$20)+1, MATCH(DN$16,Templates!$I$1:JL$1,0))="","",INDEX(Templates!$I$2:$FQ$152,ROW()-ROW(DN$20)+1, MATCH(DN$16,Templates!$I$1:JL$1,0)))</f>
        <v/>
      </c>
      <c r="DO124" s="55" t="str" cm="1">
        <f t="array" ref="DO124">IF(INDEX(Templates!$I$2:$FQ$152,ROW()-ROW(DO$20)+1, MATCH(DO$16,Templates!$I$1:JM$1,0))="","",INDEX(Templates!$I$2:$FQ$152,ROW()-ROW(DO$20)+1, MATCH(DO$16,Templates!$I$1:JM$1,0)))</f>
        <v>Secondary CHW Loop 1</v>
      </c>
      <c r="DP124" s="55" t="str" cm="1">
        <f t="array" ref="DP124">IF(INDEX(Templates!$I$2:$FQ$152,ROW()-ROW(DP$20)+1, MATCH(DP$16,Templates!$I$1:JN$1,0))="","",INDEX(Templates!$I$2:$FQ$152,ROW()-ROW(DP$20)+1, MATCH(DP$16,Templates!$I$1:JN$1,0)))</f>
        <v/>
      </c>
      <c r="DQ124" s="55" t="str" cm="1">
        <f t="array" ref="DQ124">IF(INDEX(Templates!$I$2:$FQ$152,ROW()-ROW(DQ$20)+1, MATCH(DQ$16,Templates!$I$1:JO$1,0))="","",INDEX(Templates!$I$2:$FQ$152,ROW()-ROW(DQ$20)+1, MATCH(DQ$16,Templates!$I$1:JO$1,0)))</f>
        <v>Secondary CHW Loop 1</v>
      </c>
      <c r="DR124" s="55" t="str" cm="1">
        <f t="array" ref="DR124">IF(INDEX(Templates!$I$2:$FQ$152,ROW()-ROW(DR$20)+1, MATCH(DR$16,Templates!$I$1:JP$1,0))="","",INDEX(Templates!$I$2:$FQ$152,ROW()-ROW(DR$20)+1, MATCH(DR$16,Templates!$I$1:JP$1,0)))</f>
        <v/>
      </c>
      <c r="DS124" s="55" t="str" cm="1">
        <f t="array" ref="DS124">IF(INDEX(Templates!$I$2:$FQ$152,ROW()-ROW(DS$20)+1, MATCH(DS$16,Templates!$I$1:JQ$1,0))="","",INDEX(Templates!$I$2:$FQ$152,ROW()-ROW(DS$20)+1, MATCH(DS$16,Templates!$I$1:JQ$1,0)))</f>
        <v>Secondary CHW Loop 1</v>
      </c>
      <c r="DT124" s="55" t="str" cm="1">
        <f t="array" ref="DT124">IF(INDEX(Templates!$I$2:$FQ$152,ROW()-ROW(DT$20)+1, MATCH(DT$16,Templates!$I$1:JR$1,0))="","",INDEX(Templates!$I$2:$FQ$152,ROW()-ROW(DT$20)+1, MATCH(DT$16,Templates!$I$1:JR$1,0)))</f>
        <v/>
      </c>
      <c r="DU124" s="55" t="str" cm="1">
        <f t="array" ref="DU124">IF(INDEX(Templates!$I$2:$FQ$152,ROW()-ROW(DU$20)+1, MATCH(DU$16,Templates!$I$1:JP$1,0))="","",INDEX(Templates!$I$2:$FQ$152,ROW()-ROW(DU$20)+1, MATCH(DU$16,Templates!$I$1:JP$1,0)))</f>
        <v/>
      </c>
      <c r="DV124" s="55" t="str" cm="1">
        <f t="array" ref="DV124">IF(INDEX(Templates!$I$2:$FQ$152,ROW()-ROW(DV$20)+1, MATCH(DV$16,Templates!$I$1:JQ$1,0))="","",INDEX(Templates!$I$2:$FQ$152,ROW()-ROW(DV$20)+1, MATCH(DV$16,Templates!$I$1:JQ$1,0)))</f>
        <v/>
      </c>
      <c r="DW124" s="55" t="str" cm="1">
        <f t="array" ref="DW124">IF(INDEX(Templates!$I$2:$FQ$152,ROW()-ROW(DW$20)+1, MATCH(DW$16,Templates!$I$1:JR$1,0))="","",INDEX(Templates!$I$2:$FQ$152,ROW()-ROW(DW$20)+1, MATCH(DW$16,Templates!$I$1:JR$1,0)))</f>
        <v/>
      </c>
      <c r="DX124" s="55" t="str" cm="1">
        <f t="array" ref="DX124">IF(INDEX(Templates!$I$2:$FQ$152,ROW()-ROW(DX$20)+1, MATCH(DX$16,Templates!$I$1:JS$1,0))="","",INDEX(Templates!$I$2:$FQ$152,ROW()-ROW(DX$20)+1, MATCH(DX$16,Templates!$I$1:JS$1,0)))</f>
        <v/>
      </c>
      <c r="DY124" s="55" t="str" cm="1">
        <f t="array" ref="DY124">IF(INDEX(Templates!$I$2:$FQ$152,ROW()-ROW(DY$20)+1, MATCH(DY$16,Templates!$I$1:JT$1,0))="","",INDEX(Templates!$I$2:$FQ$152,ROW()-ROW(DY$20)+1, MATCH(DY$16,Templates!$I$1:JT$1,0)))</f>
        <v>Secondary CHW Loop 1</v>
      </c>
      <c r="DZ124" s="55" t="str" cm="1">
        <f t="array" ref="DZ124">IF(INDEX(Templates!$I$2:$FQ$152,ROW()-ROW(DZ$20)+1, MATCH(DZ$16,Templates!$I$1:JU$1,0))="","",INDEX(Templates!$I$2:$FQ$152,ROW()-ROW(DZ$20)+1, MATCH(DZ$16,Templates!$I$1:JU$1,0)))</f>
        <v>Secondary CHW Loop 1</v>
      </c>
      <c r="EA124" s="55" t="str" cm="1">
        <f t="array" ref="EA124">IF(INDEX(Templates!$I$2:$FQ$152,ROW()-ROW(EA$20)+1, MATCH(EA$16,Templates!$I$1:JV$1,0))="","",INDEX(Templates!$I$2:$FQ$152,ROW()-ROW(EA$20)+1, MATCH(EA$16,Templates!$I$1:JV$1,0)))</f>
        <v/>
      </c>
      <c r="EB124" s="55" t="str" cm="1">
        <f t="array" ref="EB124">IF(INDEX(Templates!$I$2:$FQ$152,ROW()-ROW(EB$20)+1, MATCH(EB$16,Templates!$I$1:JW$1,0))="","",INDEX(Templates!$I$2:$FQ$152,ROW()-ROW(EB$20)+1, MATCH(EB$16,Templates!$I$1:JW$1,0)))</f>
        <v/>
      </c>
      <c r="EC124" s="55" t="str" cm="1">
        <f t="array" ref="EC124">IF(INDEX(Templates!$I$2:$FQ$152,ROW()-ROW(EC$20)+1, MATCH(EC$16,Templates!$I$1:JX$1,0))="","",INDEX(Templates!$I$2:$FQ$152,ROW()-ROW(EC$20)+1, MATCH(EC$16,Templates!$I$1:JX$1,0)))</f>
        <v>Secondary CHW Loop 1</v>
      </c>
      <c r="ED124" s="55" t="str" cm="1">
        <f t="array" ref="ED124">IF(INDEX(Templates!$I$2:$FQ$152,ROW()-ROW(ED$20)+1, MATCH(ED$16,Templates!$I$1:JY$1,0))="","",INDEX(Templates!$I$2:$FQ$152,ROW()-ROW(ED$20)+1, MATCH(ED$16,Templates!$I$1:JY$1,0)))</f>
        <v>Secondary CHW Loop 1</v>
      </c>
      <c r="EE124" s="55"/>
      <c r="EF124" s="55"/>
      <c r="EG124" s="55"/>
      <c r="EH124" s="55"/>
      <c r="EI124" s="55"/>
      <c r="EJ124" s="55"/>
      <c r="EK124" s="55"/>
      <c r="EL124" s="55"/>
      <c r="EM124" s="55"/>
      <c r="EN124" s="55"/>
      <c r="EO124" s="55"/>
      <c r="EP124" s="55"/>
      <c r="EQ124" s="55"/>
      <c r="ER124" s="55"/>
      <c r="ES124" s="83"/>
      <c r="ET124" s="83"/>
      <c r="EU124" s="83"/>
      <c r="EV124" s="83"/>
      <c r="EW124" s="83"/>
      <c r="EX124" s="83"/>
      <c r="EY124" s="83"/>
      <c r="EZ124" s="83"/>
      <c r="FA124" s="83"/>
      <c r="FB124" s="83"/>
      <c r="FC124" s="83"/>
      <c r="FD124" s="83"/>
      <c r="FE124" s="83"/>
      <c r="FF124" s="83"/>
      <c r="FG124" s="83"/>
      <c r="FH124" s="83"/>
      <c r="FI124" s="83"/>
      <c r="FJ124" s="83"/>
      <c r="FK124" s="83"/>
      <c r="FL124" s="83"/>
      <c r="FM124" s="83"/>
      <c r="FN124" s="83"/>
      <c r="FO124" s="83"/>
      <c r="FP124" s="83"/>
      <c r="FQ124" s="83"/>
      <c r="FR124" s="83"/>
      <c r="FS124" s="83"/>
      <c r="FT124" s="83"/>
      <c r="FU124" s="83"/>
      <c r="FV124" s="83"/>
      <c r="FW124" s="83"/>
      <c r="FX124" s="83"/>
      <c r="FY124" s="83"/>
      <c r="FZ124" s="83"/>
      <c r="GA124" s="83"/>
      <c r="GB124" s="83"/>
      <c r="GC124" s="83"/>
      <c r="GD124" s="83"/>
      <c r="GE124" s="83"/>
      <c r="GF124" s="83"/>
      <c r="GG124" s="83"/>
      <c r="GH124" s="83"/>
      <c r="GI124" s="83"/>
      <c r="GJ124" s="83"/>
      <c r="GK124" s="83"/>
      <c r="GL124" s="83"/>
      <c r="GM124" s="83"/>
      <c r="GN124" s="83"/>
      <c r="GO124" s="83"/>
      <c r="GP124" s="83"/>
      <c r="GQ124" s="83"/>
      <c r="GR124" s="83"/>
      <c r="GS124" s="83"/>
      <c r="GT124" s="83"/>
      <c r="GU124" s="83"/>
      <c r="GV124" s="83"/>
      <c r="GW124" s="83"/>
    </row>
    <row r="125" spans="1:205" s="24" customFormat="1" x14ac:dyDescent="0.55000000000000004">
      <c r="A125" s="41" t="s">
        <v>763</v>
      </c>
      <c r="B125" s="6" t="s">
        <v>768</v>
      </c>
      <c r="C125" s="66" t="str" cm="1">
        <f t="array" ref="C125">IF(INDEX(Templates!A$2:A$153,ROW()-ROW($20:$20)+1)="","",INDEX(Templates!A$2:A$153,ROW()-ROW($20:$20)+1))</f>
        <v>JSON_PATH:pumps[2]</v>
      </c>
      <c r="D125" s="66" t="str" cm="1">
        <f t="array" ref="D125">IF(INDEX(Templates!B$2:B$153,ROW()-ROW($20:$20)+1)="","",INDEX(Templates!B$2:B$153,ROW()-ROW($20:$20)+1))</f>
        <v>speed_control</v>
      </c>
      <c r="E125" s="66" t="str" cm="1">
        <f t="array" ref="E125">IF(INDEX(Templates!C$2:C$153,ROW()-ROW($20:$20)+1)="","",INDEX(Templates!C$2:C$153,ROW()-ROW($20:$20)+1))</f>
        <v/>
      </c>
      <c r="F125" s="127" t="str" cm="1">
        <f t="array" ref="F125">IF(INDEX(Templates!D$2:D$153,ROW()-ROW($20:$20)+1)="","",INDEX(Templates!D$2:D$153,ROW()-ROW($20:$20)+1))</f>
        <v/>
      </c>
      <c r="G125" s="116" t="str" cm="1">
        <f t="array" ref="G125">IF(INDEX(Templates!E$2:E$153,ROW()-ROW($20:$20)+1)="","",INDEX(Templates!E$2:E$153,ROW()-ROW($20:$20)+1))</f>
        <v>Pump</v>
      </c>
      <c r="H125" s="68" t="str" cm="1">
        <f t="array" ref="H125">IF(INDEX(Templates!F$2:F$153,ROW()-ROW($20:$20)+1)="","",INDEX(Templates!F$2:F$153,ROW()-ROW($20:$20)+1))</f>
        <v>Pump 3</v>
      </c>
      <c r="I125" s="68" t="str" cm="1">
        <f t="array" ref="I125">IF(INDEX(Templates!G$2:G$153,ROW()-ROW($20:$20)+1)="","",INDEX(Templates!G$2:G$153,ROW()-ROW($20:$20)+1))</f>
        <v>ASHRAE229 1</v>
      </c>
      <c r="J125" s="68" t="str" cm="1">
        <f t="array" ref="J125">IF(INDEX(Templates!H$2:H$153,ROW()-ROW($20:$20)+1)="","",INDEX(Templates!H$2:H$153,ROW()-ROW($20:$20)+1))</f>
        <v>speed_control</v>
      </c>
      <c r="K125" s="69" t="s">
        <v>765</v>
      </c>
      <c r="L125" s="69" t="s">
        <v>765</v>
      </c>
      <c r="M125" s="55" t="str" cm="1">
        <f t="array" ref="M125">IF(INDEX(Templates!$I$2:$FQ$152,ROW()-ROW(M$20)+1, MATCH(M$16,Templates!$I$1:FQ$1,0))="","",INDEX(Templates!$I$2:$FQ$152,ROW()-ROW(M$20)+1, MATCH(M$16,Templates!$I$1:FQ$1,0)))</f>
        <v/>
      </c>
      <c r="N125" s="55" t="str" cm="1">
        <f t="array" ref="N125">IF(INDEX(Templates!$I$2:$FQ$152,ROW()-ROW(N$20)+1, MATCH(N$16,Templates!$I$1:FR$1,0))="","",INDEX(Templates!$I$2:$FQ$152,ROW()-ROW(N$20)+1, MATCH(N$16,Templates!$I$1:FR$1,0)))</f>
        <v/>
      </c>
      <c r="O125" s="55" t="str" cm="1">
        <f t="array" ref="O125">IF(INDEX(Templates!$I$2:$FQ$152,ROW()-ROW(O$20)+1, MATCH(O$16,Templates!$I$1:FS$1,0))="","",INDEX(Templates!$I$2:$FQ$152,ROW()-ROW(O$20)+1, MATCH(O$16,Templates!$I$1:FS$1,0)))</f>
        <v/>
      </c>
      <c r="P125" s="55" t="str" cm="1">
        <f t="array" ref="P125">IF(INDEX(Templates!$I$2:$FQ$152,ROW()-ROW(P$20)+1, MATCH(P$16,Templates!$I$1:FT$1,0))="","",INDEX(Templates!$I$2:$FQ$152,ROW()-ROW(P$20)+1, MATCH(P$16,Templates!$I$1:FT$1,0)))</f>
        <v/>
      </c>
      <c r="Q125" s="55" t="str" cm="1">
        <f t="array" ref="Q125">IF(INDEX(Templates!$I$2:$FQ$152,ROW()-ROW(Q$20)+1, MATCH(Q$16,Templates!$I$1:FU$1,0))="","",INDEX(Templates!$I$2:$FQ$152,ROW()-ROW(Q$20)+1, MATCH(Q$16,Templates!$I$1:FU$1,0)))</f>
        <v/>
      </c>
      <c r="R125" s="55" t="str" cm="1">
        <f t="array" ref="R125">IF(INDEX(Templates!$I$2:$FQ$152,ROW()-ROW(R$20)+1, MATCH(R$16,Templates!$I$1:FV$1,0))="","",INDEX(Templates!$I$2:$FQ$152,ROW()-ROW(R$20)+1, MATCH(R$16,Templates!$I$1:FV$1,0)))</f>
        <v/>
      </c>
      <c r="S125" s="55" t="str" cm="1">
        <f t="array" ref="S125">IF(INDEX(Templates!$I$2:$FQ$152,ROW()-ROW(S$20)+1, MATCH(S$16,Templates!$I$1:FW$1,0))="","",INDEX(Templates!$I$2:$FQ$152,ROW()-ROW(S$20)+1, MATCH(S$16,Templates!$I$1:FW$1,0)))</f>
        <v/>
      </c>
      <c r="T125" s="55" t="str" cm="1">
        <f t="array" ref="T125">IF(INDEX(Templates!$I$2:$FQ$152,ROW()-ROW(T$20)+1, MATCH(T$16,Templates!$I$1:FX$1,0))="","",INDEX(Templates!$I$2:$FQ$152,ROW()-ROW(T$20)+1, MATCH(T$16,Templates!$I$1:FX$1,0)))</f>
        <v/>
      </c>
      <c r="U125" s="55" t="str" cm="1">
        <f t="array" ref="U125">IF(INDEX(Templates!$I$2:$FQ$152,ROW()-ROW(U$20)+1, MATCH(U$16,Templates!$I$1:FY$1,0))="","",INDEX(Templates!$I$2:$FQ$152,ROW()-ROW(U$20)+1, MATCH(U$16,Templates!$I$1:FY$1,0)))</f>
        <v/>
      </c>
      <c r="V125" s="55" t="str" cm="1">
        <f t="array" ref="V125">IF(INDEX(Templates!$I$2:$FQ$152,ROW()-ROW(V$20)+1, MATCH(V$16,Templates!$I$1:FZ$1,0))="","",INDEX(Templates!$I$2:$FQ$152,ROW()-ROW(V$20)+1, MATCH(V$16,Templates!$I$1:FZ$1,0)))</f>
        <v/>
      </c>
      <c r="W125" s="55" t="str" cm="1">
        <f t="array" ref="W125">IF(INDEX(Templates!$I$2:$FQ$152,ROW()-ROW(W$20)+1, MATCH(W$16,Templates!$I$1:GA$1,0))="","",INDEX(Templates!$I$2:$FQ$152,ROW()-ROW(W$20)+1, MATCH(W$16,Templates!$I$1:GA$1,0)))</f>
        <v/>
      </c>
      <c r="X125" s="55" t="str" cm="1">
        <f t="array" ref="X125">IF(INDEX(Templates!$I$2:$FQ$152,ROW()-ROW(X$20)+1, MATCH(X$16,Templates!$I$1:GB$1,0))="","",INDEX(Templates!$I$2:$FQ$152,ROW()-ROW(X$20)+1, MATCH(X$16,Templates!$I$1:GB$1,0)))</f>
        <v/>
      </c>
      <c r="Y125" s="55" t="str" cm="1">
        <f t="array" ref="Y125">IF(INDEX(Templates!$I$2:$FQ$152,ROW()-ROW(Y$20)+1, MATCH(Y$16,Templates!$I$1:GC$1,0))="","",INDEX(Templates!$I$2:$FQ$152,ROW()-ROW(Y$20)+1, MATCH(Y$16,Templates!$I$1:GC$1,0)))</f>
        <v/>
      </c>
      <c r="Z125" s="55" t="str" cm="1">
        <f t="array" ref="Z125">IF(INDEX(Templates!$I$2:$FQ$152,ROW()-ROW(Z$20)+1, MATCH(Z$16,Templates!$I$1:GD$1,0))="","",INDEX(Templates!$I$2:$FQ$152,ROW()-ROW(Z$20)+1, MATCH(Z$16,Templates!$I$1:GD$1,0)))</f>
        <v/>
      </c>
      <c r="AA125" s="55" t="str" cm="1">
        <f t="array" ref="AA125">IF(INDEX(Templates!$I$2:$FQ$152,ROW()-ROW(AA$20)+1, MATCH(AA$16,Templates!$I$1:GE$1,0))="","",INDEX(Templates!$I$2:$FQ$152,ROW()-ROW(AA$20)+1, MATCH(AA$16,Templates!$I$1:GE$1,0)))</f>
        <v/>
      </c>
      <c r="AB125" s="55" t="str" cm="1">
        <f t="array" ref="AB125">IF(INDEX(Templates!$I$2:$FQ$152,ROW()-ROW(AB$20)+1, MATCH(AB$16,Templates!$I$1:GF$1,0))="","",INDEX(Templates!$I$2:$FQ$152,ROW()-ROW(AB$20)+1, MATCH(AB$16,Templates!$I$1:GF$1,0)))</f>
        <v/>
      </c>
      <c r="AC125" s="55" t="str" cm="1">
        <f t="array" ref="AC125">IF(INDEX(Templates!$I$2:$FQ$152,ROW()-ROW(AC$20)+1, MATCH(AC$16,Templates!$I$1:GG$1,0))="","",INDEX(Templates!$I$2:$FQ$152,ROW()-ROW(AC$20)+1, MATCH(AC$16,Templates!$I$1:GG$1,0)))</f>
        <v/>
      </c>
      <c r="AD125" s="55" t="str" cm="1">
        <f t="array" ref="AD125">IF(INDEX(Templates!$I$2:$FQ$152,ROW()-ROW(AD$20)+1, MATCH(AD$16,Templates!$I$1:GH$1,0))="","",INDEX(Templates!$I$2:$FQ$152,ROW()-ROW(AD$20)+1, MATCH(AD$16,Templates!$I$1:GH$1,0)))</f>
        <v/>
      </c>
      <c r="AE125" s="55" t="str" cm="1">
        <f t="array" ref="AE125">IF(INDEX(Templates!$I$2:$FQ$152,ROW()-ROW(AE$20)+1, MATCH(AE$16,Templates!$I$1:GI$1,0))="","",INDEX(Templates!$I$2:$FQ$152,ROW()-ROW(AE$20)+1, MATCH(AE$16,Templates!$I$1:GI$1,0)))</f>
        <v/>
      </c>
      <c r="AF125" s="55" t="str" cm="1">
        <f t="array" ref="AF125">IF(INDEX(Templates!$I$2:$FQ$152,ROW()-ROW(AF$20)+1, MATCH(AF$16,Templates!$I$1:GJ$1,0))="","",INDEX(Templates!$I$2:$FQ$152,ROW()-ROW(AF$20)+1, MATCH(AF$16,Templates!$I$1:GJ$1,0)))</f>
        <v>VARIABLE_SPEED</v>
      </c>
      <c r="AG125" s="55" t="str" cm="1">
        <f t="array" ref="AG125">IF(INDEX(Templates!$I$2:$FQ$152,ROW()-ROW(AG$20)+1, MATCH(AG$16,Templates!$I$1:GK$1,0))="","",INDEX(Templates!$I$2:$FQ$152,ROW()-ROW(AG$20)+1, MATCH(AG$16,Templates!$I$1:GK$1,0)))</f>
        <v>VARIABLE_SPEED</v>
      </c>
      <c r="AH125" s="55" t="str" cm="1">
        <f t="array" ref="AH125">IF(INDEX(Templates!$I$2:$FQ$152,ROW()-ROW(AH$20)+1, MATCH(AH$16,Templates!$I$1:GL$1,0))="","",INDEX(Templates!$I$2:$FQ$152,ROW()-ROW(AH$20)+1, MATCH(AH$16,Templates!$I$1:GL$1,0)))</f>
        <v/>
      </c>
      <c r="AI125" s="55" t="str" cm="1">
        <f t="array" ref="AI125">IF(INDEX(Templates!$I$2:$FQ$152,ROW()-ROW(AI$20)+1, MATCH(AI$16,Templates!$I$1:GM$1,0))="","",INDEX(Templates!$I$2:$FQ$152,ROW()-ROW(AI$20)+1, MATCH(AI$16,Templates!$I$1:GM$1,0)))</f>
        <v/>
      </c>
      <c r="AJ125" s="55" t="str" cm="1">
        <f t="array" ref="AJ125">IF(INDEX(Templates!$I$2:$FQ$152,ROW()-ROW(AJ$20)+1, MATCH(AJ$16,Templates!$I$1:GN$1,0))="","",INDEX(Templates!$I$2:$FQ$152,ROW()-ROW(AJ$20)+1, MATCH(AJ$16,Templates!$I$1:GN$1,0)))</f>
        <v/>
      </c>
      <c r="AK125" s="55" t="str" cm="1">
        <f t="array" ref="AK125">IF(INDEX(Templates!$I$2:$FQ$152,ROW()-ROW(AK$20)+1, MATCH(AK$16,Templates!$I$1:GO$1,0))="","",INDEX(Templates!$I$2:$FQ$152,ROW()-ROW(AK$20)+1, MATCH(AK$16,Templates!$I$1:GO$1,0)))</f>
        <v>VARIABLE_SPEED</v>
      </c>
      <c r="AL125" s="55" t="str" cm="1">
        <f t="array" ref="AL125">IF(INDEX(Templates!$I$2:$FQ$152,ROW()-ROW(AL$20)+1, MATCH(AL$16,Templates!$I$1:GP$1,0))="","",INDEX(Templates!$I$2:$FQ$152,ROW()-ROW(AL$20)+1, MATCH(AL$16,Templates!$I$1:GP$1,0)))</f>
        <v>VARIABLE_SPEED</v>
      </c>
      <c r="AM125" s="55" t="str" cm="1">
        <f t="array" ref="AM125">IF(INDEX(Templates!$I$2:$FQ$152,ROW()-ROW(AM$20)+1, MATCH(AM$16,Templates!$I$1:GQ$1,0))="","",INDEX(Templates!$I$2:$FQ$152,ROW()-ROW(AM$20)+1, MATCH(AM$16,Templates!$I$1:GQ$1,0)))</f>
        <v>VARIABLE_SPEED</v>
      </c>
      <c r="AN125" s="55" t="str" cm="1">
        <f t="array" ref="AN125">IF(INDEX(Templates!$I$2:$FQ$152,ROW()-ROW(AN$20)+1, MATCH(AN$16,Templates!$I$1:GR$1,0))="","",INDEX(Templates!$I$2:$FQ$152,ROW()-ROW(AN$20)+1, MATCH(AN$16,Templates!$I$1:GR$1,0)))</f>
        <v>VARIABLE_SPEED</v>
      </c>
      <c r="AO125" s="55" t="str" cm="1">
        <f t="array" ref="AO125">IF(INDEX(Templates!$I$2:$FQ$152,ROW()-ROW(AO$20)+1, MATCH(AO$16,Templates!$I$1:GS$1,0))="","",INDEX(Templates!$I$2:$FQ$152,ROW()-ROW(AO$20)+1, MATCH(AO$16,Templates!$I$1:GS$1,0)))</f>
        <v>VARIABLE_SPEED</v>
      </c>
      <c r="AP125" s="55" t="str" cm="1">
        <f t="array" ref="AP125">IF(INDEX(Templates!$I$2:$FQ$152,ROW()-ROW(AP$20)+1, MATCH(AP$16,Templates!$I$1:GT$1,0))="","",INDEX(Templates!$I$2:$FQ$152,ROW()-ROW(AP$20)+1, MATCH(AP$16,Templates!$I$1:GT$1,0)))</f>
        <v>VARIABLE_SPEED</v>
      </c>
      <c r="AQ125" s="55" t="str" cm="1">
        <f t="array" ref="AQ125">IF(INDEX(Templates!$I$2:$FQ$152,ROW()-ROW(AQ$20)+1, MATCH(AQ$16,Templates!$I$1:GU$1,0))="","",INDEX(Templates!$I$2:$FQ$152,ROW()-ROW(AQ$20)+1, MATCH(AQ$16,Templates!$I$1:GU$1,0)))</f>
        <v/>
      </c>
      <c r="AR125" s="55" t="str" cm="1">
        <f t="array" ref="AR125">IF(INDEX(Templates!$I$2:$FQ$152,ROW()-ROW(AR$20)+1, MATCH(AR$16,Templates!$I$1:GV$1,0))="","",INDEX(Templates!$I$2:$FQ$152,ROW()-ROW(AR$20)+1, MATCH(AR$16,Templates!$I$1:GV$1,0)))</f>
        <v/>
      </c>
      <c r="AS125" s="55" t="str" cm="1">
        <f t="array" ref="AS125">IF(INDEX(Templates!$I$2:$FQ$152,ROW()-ROW(AS$20)+1, MATCH(AS$16,Templates!$I$1:GW$1,0))="","",INDEX(Templates!$I$2:$FQ$152,ROW()-ROW(AS$20)+1, MATCH(AS$16,Templates!$I$1:GW$1,0)))</f>
        <v/>
      </c>
      <c r="AT125" s="55" t="str" cm="1">
        <f t="array" ref="AT125">IF(INDEX(Templates!$I$2:$FQ$152,ROW()-ROW(AT$20)+1, MATCH(AT$16,Templates!$I$1:GX$1,0))="","",INDEX(Templates!$I$2:$FQ$152,ROW()-ROW(AT$20)+1, MATCH(AT$16,Templates!$I$1:GX$1,0)))</f>
        <v/>
      </c>
      <c r="AU125" s="55" t="str" cm="1">
        <f t="array" ref="AU125">IF(INDEX(Templates!$I$2:$FQ$152,ROW()-ROW(AU$20)+1, MATCH(AU$16,Templates!$I$1:GY$1,0))="","",INDEX(Templates!$I$2:$FQ$152,ROW()-ROW(AU$20)+1, MATCH(AU$16,Templates!$I$1:GY$1,0)))</f>
        <v/>
      </c>
      <c r="AV125" s="55" t="str" cm="1">
        <f t="array" ref="AV125">IF(INDEX(Templates!$I$2:$FQ$152,ROW()-ROW(AV$20)+1, MATCH(AV$16,Templates!$I$1:GZ$1,0))="","",INDEX(Templates!$I$2:$FQ$152,ROW()-ROW(AV$20)+1, MATCH(AV$16,Templates!$I$1:GZ$1,0)))</f>
        <v/>
      </c>
      <c r="AW125" s="55" t="str" cm="1">
        <f t="array" ref="AW125">IF(INDEX(Templates!$I$2:$FQ$152,ROW()-ROW(AW$20)+1, MATCH(AW$16,Templates!$I$1:HA$1,0))="","",INDEX(Templates!$I$2:$FQ$152,ROW()-ROW(AW$20)+1, MATCH(AW$16,Templates!$I$1:HA$1,0)))</f>
        <v/>
      </c>
      <c r="AX125" s="55" t="str" cm="1">
        <f t="array" ref="AX125">IF(INDEX(Templates!$I$2:$FQ$152,ROW()-ROW(AX$20)+1, MATCH(AX$16,Templates!$I$1:HB$1,0))="","",INDEX(Templates!$I$2:$FQ$152,ROW()-ROW(AX$20)+1, MATCH(AX$16,Templates!$I$1:HB$1,0)))</f>
        <v/>
      </c>
      <c r="AY125" s="55" t="str" cm="1">
        <f t="array" ref="AY125">IF(INDEX(Templates!$I$2:$FQ$152,ROW()-ROW(AY$20)+1, MATCH(AY$16,Templates!$I$1:HC$1,0))="","",INDEX(Templates!$I$2:$FQ$152,ROW()-ROW(AY$20)+1, MATCH(AY$16,Templates!$I$1:HC$1,0)))</f>
        <v/>
      </c>
      <c r="AZ125" s="55" t="str" cm="1">
        <f t="array" ref="AZ125">IF(INDEX(Templates!$I$2:$FQ$152,ROW()-ROW(AZ$20)+1, MATCH(AZ$16,Templates!$I$1:HD$1,0))="","",INDEX(Templates!$I$2:$FQ$152,ROW()-ROW(AZ$20)+1, MATCH(AZ$16,Templates!$I$1:HD$1,0)))</f>
        <v/>
      </c>
      <c r="BA125" s="55" t="str" cm="1">
        <f t="array" ref="BA125">IF(INDEX(Templates!$I$2:$FQ$152,ROW()-ROW(BA$20)+1, MATCH(BA$16,Templates!$I$1:HE$1,0))="","",INDEX(Templates!$I$2:$FQ$152,ROW()-ROW(BA$20)+1, MATCH(BA$16,Templates!$I$1:HE$1,0)))</f>
        <v/>
      </c>
      <c r="BB125" s="55" t="str" cm="1">
        <f t="array" ref="BB125">IF(INDEX(Templates!$I$2:$FQ$152,ROW()-ROW(BB$20)+1, MATCH(BB$16,Templates!$I$1:HF$1,0))="","",INDEX(Templates!$I$2:$FQ$152,ROW()-ROW(BB$20)+1, MATCH(BB$16,Templates!$I$1:HF$1,0)))</f>
        <v/>
      </c>
      <c r="BC125" s="55" t="str" cm="1">
        <f t="array" ref="BC125">IF(INDEX(Templates!$I$2:$FQ$152,ROW()-ROW(BC$20)+1, MATCH(BC$16,Templates!$I$1:HG$1,0))="","",INDEX(Templates!$I$2:$FQ$152,ROW()-ROW(BC$20)+1, MATCH(BC$16,Templates!$I$1:HG$1,0)))</f>
        <v/>
      </c>
      <c r="BD125" s="55" t="str" cm="1">
        <f t="array" ref="BD125">IF(INDEX(Templates!$I$2:$FQ$152,ROW()-ROW(BD$20)+1, MATCH(BD$16,Templates!$I$1:HH$1,0))="","",INDEX(Templates!$I$2:$FQ$152,ROW()-ROW(BD$20)+1, MATCH(BD$16,Templates!$I$1:HH$1,0)))</f>
        <v/>
      </c>
      <c r="BE125" s="55" t="str" cm="1">
        <f t="array" ref="BE125">IF(INDEX(Templates!$I$2:$FQ$152,ROW()-ROW(BE$20)+1, MATCH(BE$16,Templates!$I$1:HI$1,0))="","",INDEX(Templates!$I$2:$FQ$152,ROW()-ROW(BE$20)+1, MATCH(BE$16,Templates!$I$1:HI$1,0)))</f>
        <v/>
      </c>
      <c r="BF125" s="55" t="str" cm="1">
        <f t="array" ref="BF125">IF(INDEX(Templates!$I$2:$FQ$152,ROW()-ROW(BF$20)+1, MATCH(BF$16,Templates!$I$1:HJ$1,0))="","",INDEX(Templates!$I$2:$FQ$152,ROW()-ROW(BF$20)+1, MATCH(BF$16,Templates!$I$1:HJ$1,0)))</f>
        <v/>
      </c>
      <c r="BG125" s="55" t="str" cm="1">
        <f t="array" ref="BG125">IF(INDEX(Templates!$I$2:$FQ$152,ROW()-ROW(BG$20)+1, MATCH(BG$16,Templates!$I$1:HK$1,0))="","",INDEX(Templates!$I$2:$FQ$152,ROW()-ROW(BG$20)+1, MATCH(BG$16,Templates!$I$1:HK$1,0)))</f>
        <v/>
      </c>
      <c r="BH125" s="55" t="str" cm="1">
        <f t="array" ref="BH125">IF(INDEX(Templates!$I$2:$FQ$152,ROW()-ROW(BH$20)+1, MATCH(BH$16,Templates!$I$1:HI$1,0))="","",INDEX(Templates!$I$2:$FQ$152,ROW()-ROW(BH$20)+1, MATCH(BH$16,Templates!$I$1:HI$1,0)))</f>
        <v/>
      </c>
      <c r="BI125" s="55" t="str" cm="1">
        <f t="array" ref="BI125">IF(INDEX(Templates!$I$2:$FQ$152,ROW()-ROW(BI$20)+1, MATCH(BI$16,Templates!$I$1:HJ$1,0))="","",INDEX(Templates!$I$2:$FQ$152,ROW()-ROW(BI$20)+1, MATCH(BI$16,Templates!$I$1:HJ$1,0)))</f>
        <v/>
      </c>
      <c r="BJ125" s="55" t="str" cm="1">
        <f t="array" ref="BJ125">IF(INDEX(Templates!$I$2:$FQ$152,ROW()-ROW(BJ$20)+1, MATCH(BJ$16,Templates!$I$1:HK$1,0))="","",INDEX(Templates!$I$2:$FQ$152,ROW()-ROW(BJ$20)+1, MATCH(BJ$16,Templates!$I$1:HK$1,0)))</f>
        <v/>
      </c>
      <c r="BK125" s="55" t="str" cm="1">
        <f t="array" ref="BK125">IF(INDEX(Templates!$I$2:$FQ$152,ROW()-ROW(BK$20)+1, MATCH(BK$16,Templates!$I$1:HL$1,0))="","",INDEX(Templates!$I$2:$FQ$152,ROW()-ROW(BK$20)+1, MATCH(BK$16,Templates!$I$1:HL$1,0)))</f>
        <v/>
      </c>
      <c r="BL125" s="55" t="str" cm="1">
        <f t="array" ref="BL125">IF(INDEX(Templates!$I$2:$FQ$152,ROW()-ROW(BL$20)+1, MATCH(BL$16,Templates!$I$1:HM$1,0))="","",INDEX(Templates!$I$2:$FQ$152,ROW()-ROW(BL$20)+1, MATCH(BL$16,Templates!$I$1:HM$1,0)))</f>
        <v/>
      </c>
      <c r="BM125" s="55" t="str" cm="1">
        <f t="array" ref="BM125">IF(INDEX(Templates!$I$2:$FQ$152,ROW()-ROW(BM$20)+1, MATCH(BM$16,Templates!$I$1:HN$1,0))="","",INDEX(Templates!$I$2:$FQ$152,ROW()-ROW(BM$20)+1, MATCH(BM$16,Templates!$I$1:HN$1,0)))</f>
        <v>VARIABLE_SPEED</v>
      </c>
      <c r="BN125" s="55" t="str" cm="1">
        <f t="array" ref="BN125">IF(INDEX(Templates!$I$2:$FQ$152,ROW()-ROW(BN$20)+1, MATCH(BN$16,Templates!$I$1:HO$1,0))="","",INDEX(Templates!$I$2:$FQ$152,ROW()-ROW(BN$20)+1, MATCH(BN$16,Templates!$I$1:HO$1,0)))</f>
        <v/>
      </c>
      <c r="BO125" s="55" t="str" cm="1">
        <f t="array" ref="BO125">IF(INDEX(Templates!$I$2:$FQ$152,ROW()-ROW(BO$20)+1, MATCH(BO$16,Templates!$I$1:HP$1,0))="","",INDEX(Templates!$I$2:$FQ$152,ROW()-ROW(BO$20)+1, MATCH(BO$16,Templates!$I$1:HP$1,0)))</f>
        <v>VARIABLE_SPEED</v>
      </c>
      <c r="BP125" s="55" t="str" cm="1">
        <f t="array" ref="BP125">IF(INDEX(Templates!$I$2:$FQ$152,ROW()-ROW(BP$20)+1, MATCH(BP$16,Templates!$I$1:HQ$1,0))="","",INDEX(Templates!$I$2:$FQ$152,ROW()-ROW(BP$20)+1, MATCH(BP$16,Templates!$I$1:HQ$1,0)))</f>
        <v/>
      </c>
      <c r="BQ125" s="55" t="str" cm="1">
        <f t="array" ref="BQ125">IF(INDEX(Templates!$I$2:$FQ$152,ROW()-ROW(BQ$20)+1, MATCH(BQ$16,Templates!$I$1:HR$1,0))="","",INDEX(Templates!$I$2:$FQ$152,ROW()-ROW(BQ$20)+1, MATCH(BQ$16,Templates!$I$1:HR$1,0)))</f>
        <v>VARIABLE_SPEED</v>
      </c>
      <c r="BR125" s="55" t="str" cm="1">
        <f t="array" ref="BR125">IF(INDEX(Templates!$I$2:$FQ$152,ROW()-ROW(BR$20)+1, MATCH(BR$16,Templates!$I$1:HS$1,0))="","",INDEX(Templates!$I$2:$FQ$152,ROW()-ROW(BR$20)+1, MATCH(BR$16,Templates!$I$1:HS$1,0)))</f>
        <v/>
      </c>
      <c r="BS125" s="55" t="str" cm="1">
        <f t="array" ref="BS125">IF(INDEX(Templates!$I$2:$FQ$152,ROW()-ROW(BS$20)+1, MATCH(BS$16,Templates!$I$1:HT$1,0))="","",INDEX(Templates!$I$2:$FQ$152,ROW()-ROW(BS$20)+1, MATCH(BS$16,Templates!$I$1:HT$1,0)))</f>
        <v/>
      </c>
      <c r="BT125" s="55" t="str" cm="1">
        <f t="array" ref="BT125">IF(INDEX(Templates!$I$2:$FQ$152,ROW()-ROW(BT$20)+1, MATCH(BT$16,Templates!$I$1:HU$1,0))="","",INDEX(Templates!$I$2:$FQ$152,ROW()-ROW(BT$20)+1, MATCH(BT$16,Templates!$I$1:HU$1,0)))</f>
        <v/>
      </c>
      <c r="BU125" s="55" t="str" cm="1">
        <f t="array" ref="BU125">IF(INDEX(Templates!$I$2:$FQ$152,ROW()-ROW(BU$20)+1, MATCH(BU$16,Templates!$I$1:HV$1,0))="","",INDEX(Templates!$I$2:$FQ$152,ROW()-ROW(BU$20)+1, MATCH(BU$16,Templates!$I$1:HV$1,0)))</f>
        <v/>
      </c>
      <c r="BV125" s="55" t="str" cm="1">
        <f t="array" ref="BV125">IF(INDEX(Templates!$I$2:$FQ$152,ROW()-ROW(BV$20)+1, MATCH(BV$16,Templates!$I$1:HW$1,0))="","",INDEX(Templates!$I$2:$FQ$152,ROW()-ROW(BV$20)+1, MATCH(BV$16,Templates!$I$1:HW$1,0)))</f>
        <v/>
      </c>
      <c r="BW125" s="55" t="str" cm="1">
        <f t="array" ref="BW125">IF(INDEX(Templates!$I$2:$FQ$152,ROW()-ROW(BW$20)+1, MATCH(BW$16,Templates!$I$1:HX$1,0))="","",INDEX(Templates!$I$2:$FQ$152,ROW()-ROW(BW$20)+1, MATCH(BW$16,Templates!$I$1:HX$1,0)))</f>
        <v/>
      </c>
      <c r="BX125" s="55" t="str" cm="1">
        <f t="array" ref="BX125">IF(INDEX(Templates!$I$2:$FQ$152,ROW()-ROW(BX$20)+1, MATCH(BX$16,Templates!$I$1:HY$1,0))="","",INDEX(Templates!$I$2:$FQ$152,ROW()-ROW(BX$20)+1, MATCH(BX$16,Templates!$I$1:HY$1,0)))</f>
        <v/>
      </c>
      <c r="BY125" s="55" t="str" cm="1">
        <f t="array" ref="BY125">IF(INDEX(Templates!$I$2:$FQ$152,ROW()-ROW(BY$20)+1, MATCH(BY$16,Templates!$I$1:HZ$1,0))="","",INDEX(Templates!$I$2:$FQ$152,ROW()-ROW(BY$20)+1, MATCH(BY$16,Templates!$I$1:HZ$1,0)))</f>
        <v/>
      </c>
      <c r="BZ125" s="55" t="str" cm="1">
        <f t="array" ref="BZ125">IF(INDEX(Templates!$I$2:$FQ$152,ROW()-ROW(BZ$20)+1, MATCH(BZ$16,Templates!$I$1:IA$1,0))="","",INDEX(Templates!$I$2:$FQ$152,ROW()-ROW(BZ$20)+1, MATCH(BZ$16,Templates!$I$1:IA$1,0)))</f>
        <v/>
      </c>
      <c r="CA125" s="55" t="str" cm="1">
        <f t="array" ref="CA125">IF(INDEX(Templates!$I$2:$FQ$152,ROW()-ROW(CA$20)+1, MATCH(CA$16,Templates!$I$1:IB$1,0))="","",INDEX(Templates!$I$2:$FQ$152,ROW()-ROW(CA$20)+1, MATCH(CA$16,Templates!$I$1:IB$1,0)))</f>
        <v/>
      </c>
      <c r="CB125" s="55" t="str" cm="1">
        <f t="array" ref="CB125">IF(INDEX(Templates!$I$2:$FQ$152,ROW()-ROW(CB$20)+1, MATCH(CB$16,Templates!$I$1:IC$1,0))="","",INDEX(Templates!$I$2:$FQ$152,ROW()-ROW(CB$20)+1, MATCH(CB$16,Templates!$I$1:IC$1,0)))</f>
        <v/>
      </c>
      <c r="CC125" s="55" t="str" cm="1">
        <f t="array" ref="CC125">IF(INDEX(Templates!$I$2:$FQ$152,ROW()-ROW(CC$20)+1, MATCH(CC$16,Templates!$I$1:ID$1,0))="","",INDEX(Templates!$I$2:$FQ$152,ROW()-ROW(CC$20)+1, MATCH(CC$16,Templates!$I$1:ID$1,0)))</f>
        <v/>
      </c>
      <c r="CD125" s="55" t="str" cm="1">
        <f t="array" ref="CD125">IF(INDEX(Templates!$I$2:$FQ$152,ROW()-ROW(CD$20)+1, MATCH(CD$16,Templates!$I$1:IE$1,0))="","",INDEX(Templates!$I$2:$FQ$152,ROW()-ROW(CD$20)+1, MATCH(CD$16,Templates!$I$1:IE$1,0)))</f>
        <v/>
      </c>
      <c r="CE125" s="55" t="str" cm="1">
        <f t="array" ref="CE125">IF(INDEX(Templates!$I$2:$FQ$152,ROW()-ROW(CE$20)+1, MATCH(CE$16,Templates!$I$1:IF$1,0))="","",INDEX(Templates!$I$2:$FQ$152,ROW()-ROW(CE$20)+1, MATCH(CE$16,Templates!$I$1:IF$1,0)))</f>
        <v/>
      </c>
      <c r="CF125" s="55" t="str" cm="1">
        <f t="array" ref="CF125">IF(INDEX(Templates!$I$2:$FQ$152,ROW()-ROW(CF$20)+1, MATCH(CF$16,Templates!$I$1:ID$1,0))="","",INDEX(Templates!$I$2:$FQ$152,ROW()-ROW(CF$20)+1, MATCH(CF$16,Templates!$I$1:ID$1,0)))</f>
        <v/>
      </c>
      <c r="CG125" s="55" t="str" cm="1">
        <f t="array" ref="CG125">IF(INDEX(Templates!$I$2:$FQ$152,ROW()-ROW(CG$20)+1, MATCH(CG$16,Templates!$I$1:IE$1,0))="","",INDEX(Templates!$I$2:$FQ$152,ROW()-ROW(CG$20)+1, MATCH(CG$16,Templates!$I$1:IE$1,0)))</f>
        <v/>
      </c>
      <c r="CH125" s="55" t="str" cm="1">
        <f t="array" ref="CH125">IF(INDEX(Templates!$I$2:$FQ$152,ROW()-ROW(CH$20)+1, MATCH(CH$16,Templates!$I$1:IF$1,0))="","",INDEX(Templates!$I$2:$FQ$152,ROW()-ROW(CH$20)+1, MATCH(CH$16,Templates!$I$1:IF$1,0)))</f>
        <v/>
      </c>
      <c r="CI125" s="55" t="str" cm="1">
        <f t="array" ref="CI125">IF(INDEX(Templates!$I$2:$FQ$152,ROW()-ROW(CI$20)+1, MATCH(CI$16,Templates!$I$1:IG$1,0))="","",INDEX(Templates!$I$2:$FQ$152,ROW()-ROW(CI$20)+1, MATCH(CI$16,Templates!$I$1:IG$1,0)))</f>
        <v/>
      </c>
      <c r="CJ125" s="55" t="str" cm="1">
        <f t="array" ref="CJ125">IF(INDEX(Templates!$I$2:$FQ$152,ROW()-ROW(CJ$20)+1, MATCH(CJ$16,Templates!$I$1:IH$1,0))="","",INDEX(Templates!$I$2:$FQ$152,ROW()-ROW(CJ$20)+1, MATCH(CJ$16,Templates!$I$1:IH$1,0)))</f>
        <v/>
      </c>
      <c r="CK125" s="55" t="str" cm="1">
        <f t="array" ref="CK125">IF(INDEX(Templates!$I$2:$FQ$152,ROW()-ROW(CK$20)+1, MATCH(CK$16,Templates!$I$1:II$1,0))="","",INDEX(Templates!$I$2:$FQ$152,ROW()-ROW(CK$20)+1, MATCH(CK$16,Templates!$I$1:II$1,0)))</f>
        <v/>
      </c>
      <c r="CL125" s="55" t="str" cm="1">
        <f t="array" ref="CL125">IF(INDEX(Templates!$I$2:$FQ$152,ROW()-ROW(CL$20)+1, MATCH(CL$16,Templates!$I$1:IJ$1,0))="","",INDEX(Templates!$I$2:$FQ$152,ROW()-ROW(CL$20)+1, MATCH(CL$16,Templates!$I$1:IJ$1,0)))</f>
        <v/>
      </c>
      <c r="CM125" s="55" t="str" cm="1">
        <f t="array" ref="CM125">IF(INDEX(Templates!$I$2:$FQ$152,ROW()-ROW(CM$20)+1, MATCH(CM$16,Templates!$I$1:IK$1,0))="","",INDEX(Templates!$I$2:$FQ$152,ROW()-ROW(CM$20)+1, MATCH(CM$16,Templates!$I$1:IK$1,0)))</f>
        <v>VARIABLE_SPEED</v>
      </c>
      <c r="CN125" s="55" t="str" cm="1">
        <f t="array" ref="CN125">IF(INDEX(Templates!$I$2:$FQ$152,ROW()-ROW(CN$20)+1, MATCH(CN$16,Templates!$I$1:IL$1,0))="","",INDEX(Templates!$I$2:$FQ$152,ROW()-ROW(CN$20)+1, MATCH(CN$16,Templates!$I$1:IL$1,0)))</f>
        <v/>
      </c>
      <c r="CO125" s="55" t="str" cm="1">
        <f t="array" ref="CO125">IF(INDEX(Templates!$I$2:$FQ$152,ROW()-ROW(CO$20)+1, MATCH(CO$16,Templates!$I$1:IM$1,0))="","",INDEX(Templates!$I$2:$FQ$152,ROW()-ROW(CO$20)+1, MATCH(CO$16,Templates!$I$1:IM$1,0)))</f>
        <v>VARIABLE_SPEED</v>
      </c>
      <c r="CP125" s="55" t="str" cm="1">
        <f t="array" ref="CP125">IF(INDEX(Templates!$I$2:$FQ$152,ROW()-ROW(CP$20)+1, MATCH(CP$16,Templates!$I$1:IN$1,0))="","",INDEX(Templates!$I$2:$FQ$152,ROW()-ROW(CP$20)+1, MATCH(CP$16,Templates!$I$1:IN$1,0)))</f>
        <v/>
      </c>
      <c r="CQ125" s="55" t="str" cm="1">
        <f t="array" ref="CQ125">IF(INDEX(Templates!$I$2:$FQ$152,ROW()-ROW(CQ$20)+1, MATCH(CQ$16,Templates!$I$1:IO$1,0))="","",INDEX(Templates!$I$2:$FQ$152,ROW()-ROW(CQ$20)+1, MATCH(CQ$16,Templates!$I$1:IO$1,0)))</f>
        <v/>
      </c>
      <c r="CR125" s="55" t="str" cm="1">
        <f t="array" ref="CR125">IF(INDEX(Templates!$I$2:$FQ$152,ROW()-ROW(CR$20)+1, MATCH(CR$16,Templates!$I$1:IP$1,0))="","",INDEX(Templates!$I$2:$FQ$152,ROW()-ROW(CR$20)+1, MATCH(CR$16,Templates!$I$1:IP$1,0)))</f>
        <v/>
      </c>
      <c r="CS125" s="55" t="str" cm="1">
        <f t="array" ref="CS125">IF(INDEX(Templates!$I$2:$FQ$152,ROW()-ROW(CS$20)+1, MATCH(CS$16,Templates!$I$1:IQ$1,0))="","",INDEX(Templates!$I$2:$FQ$152,ROW()-ROW(CS$20)+1, MATCH(CS$16,Templates!$I$1:IQ$1,0)))</f>
        <v/>
      </c>
      <c r="CT125" s="55" t="str" cm="1">
        <f t="array" ref="CT125">IF(INDEX(Templates!$I$2:$FQ$152,ROW()-ROW(CT$20)+1, MATCH(CT$16,Templates!$I$1:IR$1,0))="","",INDEX(Templates!$I$2:$FQ$152,ROW()-ROW(CT$20)+1, MATCH(CT$16,Templates!$I$1:IR$1,0)))</f>
        <v/>
      </c>
      <c r="CU125" s="55" t="str" cm="1">
        <f t="array" ref="CU125">IF(INDEX(Templates!$I$2:$FQ$152,ROW()-ROW(CU$20)+1, MATCH(CU$16,Templates!$I$1:IS$1,0))="","",INDEX(Templates!$I$2:$FQ$152,ROW()-ROW(CU$20)+1, MATCH(CU$16,Templates!$I$1:IS$1,0)))</f>
        <v/>
      </c>
      <c r="CV125" s="55" t="str" cm="1">
        <f t="array" ref="CV125">IF(INDEX(Templates!$I$2:$FQ$152,ROW()-ROW(CV$20)+1, MATCH(CV$16,Templates!$I$1:IT$1,0))="","",INDEX(Templates!$I$2:$FQ$152,ROW()-ROW(CV$20)+1, MATCH(CV$16,Templates!$I$1:IT$1,0)))</f>
        <v/>
      </c>
      <c r="CW125" s="55" t="str" cm="1">
        <f t="array" ref="CW125">IF(INDEX(Templates!$I$2:$FQ$152,ROW()-ROW(CW$20)+1, MATCH(CW$16,Templates!$I$1:IU$1,0))="","",INDEX(Templates!$I$2:$FQ$152,ROW()-ROW(CW$20)+1, MATCH(CW$16,Templates!$I$1:IU$1,0)))</f>
        <v>VARIABLE_SPEED</v>
      </c>
      <c r="CX125" s="55" t="str" cm="1">
        <f t="array" ref="CX125">IF(INDEX(Templates!$I$2:$FQ$152,ROW()-ROW(CX$20)+1, MATCH(CX$16,Templates!$I$1:IV$1,0))="","",INDEX(Templates!$I$2:$FQ$152,ROW()-ROW(CX$20)+1, MATCH(CX$16,Templates!$I$1:IV$1,0)))</f>
        <v>VARIABLE_SPEED</v>
      </c>
      <c r="CY125" s="55" t="str" cm="1">
        <f t="array" ref="CY125">IF(INDEX(Templates!$I$2:$FQ$152,ROW()-ROW(CY$20)+1, MATCH(CY$16,Templates!$I$1:IW$1,0))="","",INDEX(Templates!$I$2:$FQ$152,ROW()-ROW(CY$20)+1, MATCH(CY$16,Templates!$I$1:IW$1,0)))</f>
        <v>VARIABLE_SPEED</v>
      </c>
      <c r="CZ125" s="55" t="str" cm="1">
        <f t="array" ref="CZ125">IF(INDEX(Templates!$I$2:$FQ$152,ROW()-ROW(CZ$20)+1, MATCH(CZ$16,Templates!$I$1:IX$1,0))="","",INDEX(Templates!$I$2:$FQ$152,ROW()-ROW(CZ$20)+1, MATCH(CZ$16,Templates!$I$1:IX$1,0)))</f>
        <v/>
      </c>
      <c r="DA125" s="55" t="str" cm="1">
        <f t="array" ref="DA125">IF(INDEX(Templates!$I$2:$FQ$152,ROW()-ROW(DA$20)+1, MATCH(DA$16,Templates!$I$1:IY$1,0))="","",INDEX(Templates!$I$2:$FQ$152,ROW()-ROW(DA$20)+1, MATCH(DA$16,Templates!$I$1:IY$1,0)))</f>
        <v/>
      </c>
      <c r="DB125" s="55" t="str" cm="1">
        <f t="array" ref="DB125">IF(INDEX(Templates!$I$2:$FQ$152,ROW()-ROW(DB$20)+1, MATCH(DB$16,Templates!$I$1:IZ$1,0))="","",INDEX(Templates!$I$2:$FQ$152,ROW()-ROW(DB$20)+1, MATCH(DB$16,Templates!$I$1:IZ$1,0)))</f>
        <v>VARIABLE_SPEED</v>
      </c>
      <c r="DC125" s="55" t="str" cm="1">
        <f t="array" ref="DC125">IF(INDEX(Templates!$I$2:$FQ$152,ROW()-ROW(DC$20)+1, MATCH(DC$16,Templates!$I$1:JA$1,0))="","",INDEX(Templates!$I$2:$FQ$152,ROW()-ROW(DC$20)+1, MATCH(DC$16,Templates!$I$1:JA$1,0)))</f>
        <v>VARIABLE_SPEED</v>
      </c>
      <c r="DD125" s="55" t="str" cm="1">
        <f t="array" ref="DD125">IF(INDEX(Templates!$I$2:$FQ$152,ROW()-ROW(DD$20)+1, MATCH(DD$16,Templates!$I$1:JB$1,0))="","",INDEX(Templates!$I$2:$FQ$152,ROW()-ROW(DD$20)+1, MATCH(DD$16,Templates!$I$1:JB$1,0)))</f>
        <v/>
      </c>
      <c r="DE125" s="55" t="str" cm="1">
        <f t="array" ref="DE125">IF(INDEX(Templates!$I$2:$FQ$152,ROW()-ROW(DE$20)+1, MATCH(DE$16,Templates!$I$1:JC$1,0))="","",INDEX(Templates!$I$2:$FQ$152,ROW()-ROW(DE$20)+1, MATCH(DE$16,Templates!$I$1:JC$1,0)))</f>
        <v/>
      </c>
      <c r="DF125" s="55" t="str" cm="1">
        <f t="array" ref="DF125">IF(INDEX(Templates!$I$2:$FQ$152,ROW()-ROW(DF$20)+1, MATCH(DF$16,Templates!$I$1:JD$1,0))="","",INDEX(Templates!$I$2:$FQ$152,ROW()-ROW(DF$20)+1, MATCH(DF$16,Templates!$I$1:JD$1,0)))</f>
        <v>VARIABLE_SPEED</v>
      </c>
      <c r="DG125" s="55" t="str" cm="1">
        <f t="array" ref="DG125">IF(INDEX(Templates!$I$2:$FQ$152,ROW()-ROW(DG$20)+1, MATCH(DG$16,Templates!$I$1:JE$1,0))="","",INDEX(Templates!$I$2:$FQ$152,ROW()-ROW(DG$20)+1, MATCH(DG$16,Templates!$I$1:JE$1,0)))</f>
        <v>VARIABLE_SPEED</v>
      </c>
      <c r="DH125" s="55" t="str" cm="1">
        <f t="array" ref="DH125">IF(INDEX(Templates!$I$2:$FQ$152,ROW()-ROW(DH$20)+1, MATCH(DH$16,Templates!$I$1:JF$1,0))="","",INDEX(Templates!$I$2:$FQ$152,ROW()-ROW(DH$20)+1, MATCH(DH$16,Templates!$I$1:JF$1,0)))</f>
        <v/>
      </c>
      <c r="DI125" s="55" t="str" cm="1">
        <f t="array" ref="DI125">IF(INDEX(Templates!$I$2:$FQ$152,ROW()-ROW(DI$20)+1, MATCH(DI$16,Templates!$I$1:JG$1,0))="","",INDEX(Templates!$I$2:$FQ$152,ROW()-ROW(DI$20)+1, MATCH(DI$16,Templates!$I$1:JG$1,0)))</f>
        <v/>
      </c>
      <c r="DJ125" s="55" t="str" cm="1">
        <f t="array" ref="DJ125">IF(INDEX(Templates!$I$2:$FQ$152,ROW()-ROW(DJ$20)+1, MATCH(DJ$16,Templates!$I$1:JH$1,0))="","",INDEX(Templates!$I$2:$FQ$152,ROW()-ROW(DJ$20)+1, MATCH(DJ$16,Templates!$I$1:JH$1,0)))</f>
        <v>VARIABLE_SPEED</v>
      </c>
      <c r="DK125" s="55" t="str" cm="1">
        <f t="array" ref="DK125">IF(INDEX(Templates!$I$2:$FQ$152,ROW()-ROW(DK$20)+1, MATCH(DK$16,Templates!$I$1:JI$1,0))="","",INDEX(Templates!$I$2:$FQ$152,ROW()-ROW(DK$20)+1, MATCH(DK$16,Templates!$I$1:JI$1,0)))</f>
        <v>VARIABLE_SPEED</v>
      </c>
      <c r="DL125" s="55" t="str" cm="1">
        <f t="array" ref="DL125">IF(INDEX(Templates!$I$2:$FQ$152,ROW()-ROW(DL$20)+1, MATCH(DL$16,Templates!$I$1:JJ$1,0))="","",INDEX(Templates!$I$2:$FQ$152,ROW()-ROW(DL$20)+1, MATCH(DL$16,Templates!$I$1:JJ$1,0)))</f>
        <v>VARIABLE_SPEED</v>
      </c>
      <c r="DM125" s="55" t="str" cm="1">
        <f t="array" ref="DM125">IF(INDEX(Templates!$I$2:$FQ$152,ROW()-ROW(DM$20)+1, MATCH(DM$16,Templates!$I$1:JK$1,0))="","",INDEX(Templates!$I$2:$FQ$152,ROW()-ROW(DM$20)+1, MATCH(DM$16,Templates!$I$1:JK$1,0)))</f>
        <v>VARIABLE_SPEED</v>
      </c>
      <c r="DN125" s="55" t="str" cm="1">
        <f t="array" ref="DN125">IF(INDEX(Templates!$I$2:$FQ$152,ROW()-ROW(DN$20)+1, MATCH(DN$16,Templates!$I$1:JL$1,0))="","",INDEX(Templates!$I$2:$FQ$152,ROW()-ROW(DN$20)+1, MATCH(DN$16,Templates!$I$1:JL$1,0)))</f>
        <v/>
      </c>
      <c r="DO125" s="55" t="str" cm="1">
        <f t="array" ref="DO125">IF(INDEX(Templates!$I$2:$FQ$152,ROW()-ROW(DO$20)+1, MATCH(DO$16,Templates!$I$1:JM$1,0))="","",INDEX(Templates!$I$2:$FQ$152,ROW()-ROW(DO$20)+1, MATCH(DO$16,Templates!$I$1:JM$1,0)))</f>
        <v>VARIABLE_SPEED</v>
      </c>
      <c r="DP125" s="55" t="str" cm="1">
        <f t="array" ref="DP125">IF(INDEX(Templates!$I$2:$FQ$152,ROW()-ROW(DP$20)+1, MATCH(DP$16,Templates!$I$1:JN$1,0))="","",INDEX(Templates!$I$2:$FQ$152,ROW()-ROW(DP$20)+1, MATCH(DP$16,Templates!$I$1:JN$1,0)))</f>
        <v/>
      </c>
      <c r="DQ125" s="55" t="str" cm="1">
        <f t="array" ref="DQ125">IF(INDEX(Templates!$I$2:$FQ$152,ROW()-ROW(DQ$20)+1, MATCH(DQ$16,Templates!$I$1:JO$1,0))="","",INDEX(Templates!$I$2:$FQ$152,ROW()-ROW(DQ$20)+1, MATCH(DQ$16,Templates!$I$1:JO$1,0)))</f>
        <v>VARIABLE_SPEED</v>
      </c>
      <c r="DR125" s="55" t="str" cm="1">
        <f t="array" ref="DR125">IF(INDEX(Templates!$I$2:$FQ$152,ROW()-ROW(DR$20)+1, MATCH(DR$16,Templates!$I$1:JP$1,0))="","",INDEX(Templates!$I$2:$FQ$152,ROW()-ROW(DR$20)+1, MATCH(DR$16,Templates!$I$1:JP$1,0)))</f>
        <v/>
      </c>
      <c r="DS125" s="55" t="str" cm="1">
        <f t="array" ref="DS125">IF(INDEX(Templates!$I$2:$FQ$152,ROW()-ROW(DS$20)+1, MATCH(DS$16,Templates!$I$1:JQ$1,0))="","",INDEX(Templates!$I$2:$FQ$152,ROW()-ROW(DS$20)+1, MATCH(DS$16,Templates!$I$1:JQ$1,0)))</f>
        <v>VARIABLE_SPEED</v>
      </c>
      <c r="DT125" s="55" t="str" cm="1">
        <f t="array" ref="DT125">IF(INDEX(Templates!$I$2:$FQ$152,ROW()-ROW(DT$20)+1, MATCH(DT$16,Templates!$I$1:JR$1,0))="","",INDEX(Templates!$I$2:$FQ$152,ROW()-ROW(DT$20)+1, MATCH(DT$16,Templates!$I$1:JR$1,0)))</f>
        <v/>
      </c>
      <c r="DU125" s="55" t="str" cm="1">
        <f t="array" ref="DU125">IF(INDEX(Templates!$I$2:$FQ$152,ROW()-ROW(DU$20)+1, MATCH(DU$16,Templates!$I$1:JP$1,0))="","",INDEX(Templates!$I$2:$FQ$152,ROW()-ROW(DU$20)+1, MATCH(DU$16,Templates!$I$1:JP$1,0)))</f>
        <v/>
      </c>
      <c r="DV125" s="55" t="str" cm="1">
        <f t="array" ref="DV125">IF(INDEX(Templates!$I$2:$FQ$152,ROW()-ROW(DV$20)+1, MATCH(DV$16,Templates!$I$1:JQ$1,0))="","",INDEX(Templates!$I$2:$FQ$152,ROW()-ROW(DV$20)+1, MATCH(DV$16,Templates!$I$1:JQ$1,0)))</f>
        <v/>
      </c>
      <c r="DW125" s="55" t="str" cm="1">
        <f t="array" ref="DW125">IF(INDEX(Templates!$I$2:$FQ$152,ROW()-ROW(DW$20)+1, MATCH(DW$16,Templates!$I$1:JR$1,0))="","",INDEX(Templates!$I$2:$FQ$152,ROW()-ROW(DW$20)+1, MATCH(DW$16,Templates!$I$1:JR$1,0)))</f>
        <v/>
      </c>
      <c r="DX125" s="55" t="str" cm="1">
        <f t="array" ref="DX125">IF(INDEX(Templates!$I$2:$FQ$152,ROW()-ROW(DX$20)+1, MATCH(DX$16,Templates!$I$1:JS$1,0))="","",INDEX(Templates!$I$2:$FQ$152,ROW()-ROW(DX$20)+1, MATCH(DX$16,Templates!$I$1:JS$1,0)))</f>
        <v/>
      </c>
      <c r="DY125" s="55" t="str" cm="1">
        <f t="array" ref="DY125">IF(INDEX(Templates!$I$2:$FQ$152,ROW()-ROW(DY$20)+1, MATCH(DY$16,Templates!$I$1:JT$1,0))="","",INDEX(Templates!$I$2:$FQ$152,ROW()-ROW(DY$20)+1, MATCH(DY$16,Templates!$I$1:JT$1,0)))</f>
        <v>VARIABLE_SPEED</v>
      </c>
      <c r="DZ125" s="55" t="str" cm="1">
        <f t="array" ref="DZ125">IF(INDEX(Templates!$I$2:$FQ$152,ROW()-ROW(DZ$20)+1, MATCH(DZ$16,Templates!$I$1:JU$1,0))="","",INDEX(Templates!$I$2:$FQ$152,ROW()-ROW(DZ$20)+1, MATCH(DZ$16,Templates!$I$1:JU$1,0)))</f>
        <v>VARIABLE_SPEED</v>
      </c>
      <c r="EA125" s="55" t="str" cm="1">
        <f t="array" ref="EA125">IF(INDEX(Templates!$I$2:$FQ$152,ROW()-ROW(EA$20)+1, MATCH(EA$16,Templates!$I$1:JV$1,0))="","",INDEX(Templates!$I$2:$FQ$152,ROW()-ROW(EA$20)+1, MATCH(EA$16,Templates!$I$1:JV$1,0)))</f>
        <v/>
      </c>
      <c r="EB125" s="55" t="str" cm="1">
        <f t="array" ref="EB125">IF(INDEX(Templates!$I$2:$FQ$152,ROW()-ROW(EB$20)+1, MATCH(EB$16,Templates!$I$1:JW$1,0))="","",INDEX(Templates!$I$2:$FQ$152,ROW()-ROW(EB$20)+1, MATCH(EB$16,Templates!$I$1:JW$1,0)))</f>
        <v/>
      </c>
      <c r="EC125" s="55" t="str" cm="1">
        <f t="array" ref="EC125">IF(INDEX(Templates!$I$2:$FQ$152,ROW()-ROW(EC$20)+1, MATCH(EC$16,Templates!$I$1:JX$1,0))="","",INDEX(Templates!$I$2:$FQ$152,ROW()-ROW(EC$20)+1, MATCH(EC$16,Templates!$I$1:JX$1,0)))</f>
        <v>VARIABLE_SPEED</v>
      </c>
      <c r="ED125" s="55" t="str" cm="1">
        <f t="array" ref="ED125">IF(INDEX(Templates!$I$2:$FQ$152,ROW()-ROW(ED$20)+1, MATCH(ED$16,Templates!$I$1:JY$1,0))="","",INDEX(Templates!$I$2:$FQ$152,ROW()-ROW(ED$20)+1, MATCH(ED$16,Templates!$I$1:JY$1,0)))</f>
        <v>VARIABLE_SPEED</v>
      </c>
      <c r="EE125" s="55"/>
      <c r="EF125" s="55"/>
      <c r="EG125" s="55"/>
      <c r="EH125" s="55"/>
      <c r="EI125" s="55"/>
      <c r="EJ125" s="55"/>
      <c r="EK125" s="55"/>
      <c r="EL125" s="55"/>
      <c r="EM125" s="55"/>
      <c r="EN125" s="55"/>
      <c r="EO125" s="55"/>
      <c r="EP125" s="55"/>
      <c r="EQ125" s="55"/>
      <c r="ER125" s="55"/>
      <c r="ES125" s="83"/>
      <c r="ET125" s="83"/>
      <c r="EU125" s="83"/>
      <c r="EV125" s="83"/>
      <c r="EW125" s="83"/>
      <c r="EX125" s="83"/>
      <c r="EY125" s="83"/>
      <c r="EZ125" s="83"/>
      <c r="FA125" s="83"/>
      <c r="FB125" s="83"/>
      <c r="FC125" s="83"/>
      <c r="FD125" s="83"/>
      <c r="FE125" s="83"/>
      <c r="FF125" s="83"/>
      <c r="FG125" s="83"/>
      <c r="FH125" s="83"/>
      <c r="FI125" s="83"/>
      <c r="FJ125" s="83"/>
      <c r="FK125" s="83"/>
      <c r="FL125" s="83"/>
      <c r="FM125" s="83"/>
      <c r="FN125" s="83"/>
      <c r="FO125" s="83"/>
      <c r="FP125" s="83"/>
      <c r="FQ125" s="83"/>
      <c r="FR125" s="83"/>
      <c r="FS125" s="83"/>
      <c r="FT125" s="83"/>
      <c r="FU125" s="83"/>
      <c r="FV125" s="83"/>
      <c r="FW125" s="83"/>
      <c r="FX125" s="83"/>
      <c r="FY125" s="83"/>
      <c r="FZ125" s="83"/>
      <c r="GA125" s="83"/>
      <c r="GB125" s="83"/>
      <c r="GC125" s="83"/>
      <c r="GD125" s="83"/>
      <c r="GE125" s="83"/>
      <c r="GF125" s="83"/>
      <c r="GG125" s="83"/>
      <c r="GH125" s="83"/>
      <c r="GI125" s="83"/>
      <c r="GJ125" s="83"/>
      <c r="GK125" s="83"/>
      <c r="GL125" s="83"/>
      <c r="GM125" s="83"/>
      <c r="GN125" s="83"/>
      <c r="GO125" s="83"/>
      <c r="GP125" s="83"/>
      <c r="GQ125" s="83"/>
      <c r="GR125" s="83"/>
      <c r="GS125" s="83"/>
      <c r="GT125" s="83"/>
      <c r="GU125" s="83"/>
      <c r="GV125" s="83"/>
      <c r="GW125" s="83"/>
    </row>
    <row r="126" spans="1:205" s="24" customFormat="1" x14ac:dyDescent="0.55000000000000004">
      <c r="A126" s="41" t="s">
        <v>763</v>
      </c>
      <c r="B126" s="6" t="s">
        <v>768</v>
      </c>
      <c r="C126" s="66" t="str" cm="1">
        <f t="array" ref="C126">IF(INDEX(Templates!A$2:A$153,ROW()-ROW($20:$20)+1)="","",INDEX(Templates!A$2:A$153,ROW()-ROW($20:$20)+1))</f>
        <v>JSON_PATH:fluid_loops[0]</v>
      </c>
      <c r="D126" s="66" t="str" cm="1">
        <f t="array" ref="D126">IF(INDEX(Templates!B$2:B$153,ROW()-ROW($20:$20)+1)="","",INDEX(Templates!B$2:B$153,ROW()-ROW($20:$20)+1))</f>
        <v>id</v>
      </c>
      <c r="E126" s="66" t="str" cm="1">
        <f t="array" ref="E126">IF(INDEX(Templates!C$2:C$153,ROW()-ROW($20:$20)+1)="","",INDEX(Templates!C$2:C$153,ROW()-ROW($20:$20)+1))</f>
        <v/>
      </c>
      <c r="F126" s="127" t="str" cm="1">
        <f t="array" ref="F126">IF(INDEX(Templates!D$2:D$153,ROW()-ROW($20:$20)+1)="","",INDEX(Templates!D$2:D$153,ROW()-ROW($20:$20)+1))</f>
        <v/>
      </c>
      <c r="G126" s="116" t="str" cm="1">
        <f t="array" ref="G126">IF(INDEX(Templates!E$2:E$153,ROW()-ROW($20:$20)+1)="","",INDEX(Templates!E$2:E$153,ROW()-ROW($20:$20)+1))</f>
        <v>FluidLoop</v>
      </c>
      <c r="H126" s="68" t="str" cm="1">
        <f t="array" ref="H126">IF(INDEX(Templates!F$2:F$153,ROW()-ROW($20:$20)+1)="","",INDEX(Templates!F$2:F$153,ROW()-ROW($20:$20)+1))</f>
        <v>Loop 1</v>
      </c>
      <c r="I126" s="68" t="str" cm="1">
        <f t="array" ref="I126">IF(INDEX(Templates!G$2:G$153,ROW()-ROW($20:$20)+1)="","",INDEX(Templates!G$2:G$153,ROW()-ROW($20:$20)+1))</f>
        <v>ASHRAE229 1</v>
      </c>
      <c r="J126" s="68" t="str" cm="1">
        <f t="array" ref="J126">IF(INDEX(Templates!H$2:H$153,ROW()-ROW($20:$20)+1)="","",INDEX(Templates!H$2:H$153,ROW()-ROW($20:$20)+1))</f>
        <v>id</v>
      </c>
      <c r="K126" s="69" t="s">
        <v>765</v>
      </c>
      <c r="L126" s="69" t="s">
        <v>765</v>
      </c>
      <c r="M126" s="55" t="str" cm="1">
        <f t="array" ref="M126">IF(INDEX(Templates!$I$2:$FQ$152,ROW()-ROW(M$20)+1, MATCH(M$16,Templates!$I$1:FQ$1,0))="","",INDEX(Templates!$I$2:$FQ$152,ROW()-ROW(M$20)+1, MATCH(M$16,Templates!$I$1:FQ$1,0)))</f>
        <v/>
      </c>
      <c r="N126" s="55" t="str" cm="1">
        <f t="array" ref="N126">IF(INDEX(Templates!$I$2:$FQ$152,ROW()-ROW(N$20)+1, MATCH(N$16,Templates!$I$1:FR$1,0))="","",INDEX(Templates!$I$2:$FQ$152,ROW()-ROW(N$20)+1, MATCH(N$16,Templates!$I$1:FR$1,0)))</f>
        <v/>
      </c>
      <c r="O126" s="55" t="str" cm="1">
        <f t="array" ref="O126">IF(INDEX(Templates!$I$2:$FQ$152,ROW()-ROW(O$20)+1, MATCH(O$16,Templates!$I$1:FS$1,0))="","",INDEX(Templates!$I$2:$FQ$152,ROW()-ROW(O$20)+1, MATCH(O$16,Templates!$I$1:FS$1,0)))</f>
        <v/>
      </c>
      <c r="P126" s="55" t="str" cm="1">
        <f t="array" ref="P126">IF(INDEX(Templates!$I$2:$FQ$152,ROW()-ROW(P$20)+1, MATCH(P$16,Templates!$I$1:FT$1,0))="","",INDEX(Templates!$I$2:$FQ$152,ROW()-ROW(P$20)+1, MATCH(P$16,Templates!$I$1:FT$1,0)))</f>
        <v/>
      </c>
      <c r="Q126" s="55" t="str" cm="1">
        <f t="array" ref="Q126">IF(INDEX(Templates!$I$2:$FQ$152,ROW()-ROW(Q$20)+1, MATCH(Q$16,Templates!$I$1:FU$1,0))="","",INDEX(Templates!$I$2:$FQ$152,ROW()-ROW(Q$20)+1, MATCH(Q$16,Templates!$I$1:FU$1,0)))</f>
        <v/>
      </c>
      <c r="R126" s="55" t="str" cm="1">
        <f t="array" ref="R126">IF(INDEX(Templates!$I$2:$FQ$152,ROW()-ROW(R$20)+1, MATCH(R$16,Templates!$I$1:FV$1,0))="","",INDEX(Templates!$I$2:$FQ$152,ROW()-ROW(R$20)+1, MATCH(R$16,Templates!$I$1:FV$1,0)))</f>
        <v>Boiler Loop 1</v>
      </c>
      <c r="S126" s="55" t="str" cm="1">
        <f t="array" ref="S126">IF(INDEX(Templates!$I$2:$FQ$152,ROW()-ROW(S$20)+1, MATCH(S$16,Templates!$I$1:FW$1,0))="","",INDEX(Templates!$I$2:$FQ$152,ROW()-ROW(S$20)+1, MATCH(S$16,Templates!$I$1:FW$1,0)))</f>
        <v>Boiler Loop 1</v>
      </c>
      <c r="T126" s="55" t="str" cm="1">
        <f t="array" ref="T126">IF(INDEX(Templates!$I$2:$FQ$152,ROW()-ROW(T$20)+1, MATCH(T$16,Templates!$I$1:FX$1,0))="","",INDEX(Templates!$I$2:$FQ$152,ROW()-ROW(T$20)+1, MATCH(T$16,Templates!$I$1:FX$1,0)))</f>
        <v>Boiler Loop 1</v>
      </c>
      <c r="U126" s="55" t="str" cm="1">
        <f t="array" ref="U126">IF(INDEX(Templates!$I$2:$FQ$152,ROW()-ROW(U$20)+1, MATCH(U$16,Templates!$I$1:FY$1,0))="","",INDEX(Templates!$I$2:$FQ$152,ROW()-ROW(U$20)+1, MATCH(U$16,Templates!$I$1:FY$1,0)))</f>
        <v>Boiler Loop 1</v>
      </c>
      <c r="V126" s="55" t="str" cm="1">
        <f t="array" ref="V126">IF(INDEX(Templates!$I$2:$FQ$152,ROW()-ROW(V$20)+1, MATCH(V$16,Templates!$I$1:FZ$1,0))="","",INDEX(Templates!$I$2:$FQ$152,ROW()-ROW(V$20)+1, MATCH(V$16,Templates!$I$1:FZ$1,0)))</f>
        <v>Boiler Loop 1</v>
      </c>
      <c r="W126" s="55" t="str" cm="1">
        <f t="array" ref="W126">IF(INDEX(Templates!$I$2:$FQ$152,ROW()-ROW(W$20)+1, MATCH(W$16,Templates!$I$1:GA$1,0))="","",INDEX(Templates!$I$2:$FQ$152,ROW()-ROW(W$20)+1, MATCH(W$16,Templates!$I$1:GA$1,0)))</f>
        <v>Boiler Loop 1</v>
      </c>
      <c r="X126" s="55" t="str" cm="1">
        <f t="array" ref="X126">IF(INDEX(Templates!$I$2:$FQ$152,ROW()-ROW(X$20)+1, MATCH(X$16,Templates!$I$1:GB$1,0))="","",INDEX(Templates!$I$2:$FQ$152,ROW()-ROW(X$20)+1, MATCH(X$16,Templates!$I$1:GB$1,0)))</f>
        <v/>
      </c>
      <c r="Y126" s="55" t="str" cm="1">
        <f t="array" ref="Y126">IF(INDEX(Templates!$I$2:$FQ$152,ROW()-ROW(Y$20)+1, MATCH(Y$16,Templates!$I$1:GC$1,0))="","",INDEX(Templates!$I$2:$FQ$152,ROW()-ROW(Y$20)+1, MATCH(Y$16,Templates!$I$1:GC$1,0)))</f>
        <v/>
      </c>
      <c r="Z126" s="55" t="str" cm="1">
        <f t="array" ref="Z126">IF(INDEX(Templates!$I$2:$FQ$152,ROW()-ROW(Z$20)+1, MATCH(Z$16,Templates!$I$1:GD$1,0))="","",INDEX(Templates!$I$2:$FQ$152,ROW()-ROW(Z$20)+1, MATCH(Z$16,Templates!$I$1:GD$1,0)))</f>
        <v/>
      </c>
      <c r="AA126" s="55" t="str" cm="1">
        <f t="array" ref="AA126">IF(INDEX(Templates!$I$2:$FQ$152,ROW()-ROW(AA$20)+1, MATCH(AA$16,Templates!$I$1:GE$1,0))="","",INDEX(Templates!$I$2:$FQ$152,ROW()-ROW(AA$20)+1, MATCH(AA$16,Templates!$I$1:GE$1,0)))</f>
        <v/>
      </c>
      <c r="AB126" s="55" t="str" cm="1">
        <f t="array" ref="AB126">IF(INDEX(Templates!$I$2:$FQ$152,ROW()-ROW(AB$20)+1, MATCH(AB$16,Templates!$I$1:GF$1,0))="","",INDEX(Templates!$I$2:$FQ$152,ROW()-ROW(AB$20)+1, MATCH(AB$16,Templates!$I$1:GF$1,0)))</f>
        <v/>
      </c>
      <c r="AC126" s="55" t="str" cm="1">
        <f t="array" ref="AC126">IF(INDEX(Templates!$I$2:$FQ$152,ROW()-ROW(AC$20)+1, MATCH(AC$16,Templates!$I$1:GG$1,0))="","",INDEX(Templates!$I$2:$FQ$152,ROW()-ROW(AC$20)+1, MATCH(AC$16,Templates!$I$1:GG$1,0)))</f>
        <v/>
      </c>
      <c r="AD126" s="55" t="str" cm="1">
        <f t="array" ref="AD126">IF(INDEX(Templates!$I$2:$FQ$152,ROW()-ROW(AD$20)+1, MATCH(AD$16,Templates!$I$1:GH$1,0))="","",INDEX(Templates!$I$2:$FQ$152,ROW()-ROW(AD$20)+1, MATCH(AD$16,Templates!$I$1:GH$1,0)))</f>
        <v/>
      </c>
      <c r="AE126" s="55" t="str" cm="1">
        <f t="array" ref="AE126">IF(INDEX(Templates!$I$2:$FQ$152,ROW()-ROW(AE$20)+1, MATCH(AE$16,Templates!$I$1:GI$1,0))="","",INDEX(Templates!$I$2:$FQ$152,ROW()-ROW(AE$20)+1, MATCH(AE$16,Templates!$I$1:GI$1,0)))</f>
        <v/>
      </c>
      <c r="AF126" s="55" t="str" cm="1">
        <f t="array" ref="AF126">IF(INDEX(Templates!$I$2:$FQ$152,ROW()-ROW(AF$20)+1, MATCH(AF$16,Templates!$I$1:GJ$1,0))="","",INDEX(Templates!$I$2:$FQ$152,ROW()-ROW(AF$20)+1, MATCH(AF$16,Templates!$I$1:GJ$1,0)))</f>
        <v>Boiler Loop 1</v>
      </c>
      <c r="AG126" s="55" t="str" cm="1">
        <f t="array" ref="AG126">IF(INDEX(Templates!$I$2:$FQ$152,ROW()-ROW(AG$20)+1, MATCH(AG$16,Templates!$I$1:GK$1,0))="","",INDEX(Templates!$I$2:$FQ$152,ROW()-ROW(AG$20)+1, MATCH(AG$16,Templates!$I$1:GK$1,0)))</f>
        <v>Boiler Loop 1</v>
      </c>
      <c r="AH126" s="55" t="str" cm="1">
        <f t="array" ref="AH126">IF(INDEX(Templates!$I$2:$FQ$152,ROW()-ROW(AH$20)+1, MATCH(AH$16,Templates!$I$1:GL$1,0))="","",INDEX(Templates!$I$2:$FQ$152,ROW()-ROW(AH$20)+1, MATCH(AH$16,Templates!$I$1:GL$1,0)))</f>
        <v/>
      </c>
      <c r="AI126" s="55" t="str" cm="1">
        <f t="array" ref="AI126">IF(INDEX(Templates!$I$2:$FQ$152,ROW()-ROW(AI$20)+1, MATCH(AI$16,Templates!$I$1:GM$1,0))="","",INDEX(Templates!$I$2:$FQ$152,ROW()-ROW(AI$20)+1, MATCH(AI$16,Templates!$I$1:GM$1,0)))</f>
        <v/>
      </c>
      <c r="AJ126" s="55" t="str" cm="1">
        <f t="array" ref="AJ126">IF(INDEX(Templates!$I$2:$FQ$152,ROW()-ROW(AJ$20)+1, MATCH(AJ$16,Templates!$I$1:GN$1,0))="","",INDEX(Templates!$I$2:$FQ$152,ROW()-ROW(AJ$20)+1, MATCH(AJ$16,Templates!$I$1:GN$1,0)))</f>
        <v/>
      </c>
      <c r="AK126" s="55" t="str" cm="1">
        <f t="array" ref="AK126">IF(INDEX(Templates!$I$2:$FQ$152,ROW()-ROW(AK$20)+1, MATCH(AK$16,Templates!$I$1:GO$1,0))="","",INDEX(Templates!$I$2:$FQ$152,ROW()-ROW(AK$20)+1, MATCH(AK$16,Templates!$I$1:GO$1,0)))</f>
        <v>Boiler Loop 1</v>
      </c>
      <c r="AL126" s="55" t="str" cm="1">
        <f t="array" ref="AL126">IF(INDEX(Templates!$I$2:$FQ$152,ROW()-ROW(AL$20)+1, MATCH(AL$16,Templates!$I$1:GP$1,0))="","",INDEX(Templates!$I$2:$FQ$152,ROW()-ROW(AL$20)+1, MATCH(AL$16,Templates!$I$1:GP$1,0)))</f>
        <v>Boiler Loop 1</v>
      </c>
      <c r="AM126" s="55" t="str" cm="1">
        <f t="array" ref="AM126">IF(INDEX(Templates!$I$2:$FQ$152,ROW()-ROW(AM$20)+1, MATCH(AM$16,Templates!$I$1:GQ$1,0))="","",INDEX(Templates!$I$2:$FQ$152,ROW()-ROW(AM$20)+1, MATCH(AM$16,Templates!$I$1:GQ$1,0)))</f>
        <v>Boiler Loop 1</v>
      </c>
      <c r="AN126" s="55" t="str" cm="1">
        <f t="array" ref="AN126">IF(INDEX(Templates!$I$2:$FQ$152,ROW()-ROW(AN$20)+1, MATCH(AN$16,Templates!$I$1:GR$1,0))="","",INDEX(Templates!$I$2:$FQ$152,ROW()-ROW(AN$20)+1, MATCH(AN$16,Templates!$I$1:GR$1,0)))</f>
        <v>Boiler Loop 1</v>
      </c>
      <c r="AO126" s="55" t="str" cm="1">
        <f t="array" ref="AO126">IF(INDEX(Templates!$I$2:$FQ$152,ROW()-ROW(AO$20)+1, MATCH(AO$16,Templates!$I$1:GS$1,0))="","",INDEX(Templates!$I$2:$FQ$152,ROW()-ROW(AO$20)+1, MATCH(AO$16,Templates!$I$1:GS$1,0)))</f>
        <v>Boiler Loop 1</v>
      </c>
      <c r="AP126" s="55" t="str" cm="1">
        <f t="array" ref="AP126">IF(INDEX(Templates!$I$2:$FQ$152,ROW()-ROW(AP$20)+1, MATCH(AP$16,Templates!$I$1:GT$1,0))="","",INDEX(Templates!$I$2:$FQ$152,ROW()-ROW(AP$20)+1, MATCH(AP$16,Templates!$I$1:GT$1,0)))</f>
        <v>Boiler Loop 1</v>
      </c>
      <c r="AQ126" s="55" t="str" cm="1">
        <f t="array" ref="AQ126">IF(INDEX(Templates!$I$2:$FQ$152,ROW()-ROW(AQ$20)+1, MATCH(AQ$16,Templates!$I$1:GU$1,0))="","",INDEX(Templates!$I$2:$FQ$152,ROW()-ROW(AQ$20)+1, MATCH(AQ$16,Templates!$I$1:GU$1,0)))</f>
        <v/>
      </c>
      <c r="AR126" s="55" t="str" cm="1">
        <f t="array" ref="AR126">IF(INDEX(Templates!$I$2:$FQ$152,ROW()-ROW(AR$20)+1, MATCH(AR$16,Templates!$I$1:GV$1,0))="","",INDEX(Templates!$I$2:$FQ$152,ROW()-ROW(AR$20)+1, MATCH(AR$16,Templates!$I$1:GV$1,0)))</f>
        <v/>
      </c>
      <c r="AS126" s="55" t="str" cm="1">
        <f t="array" ref="AS126">IF(INDEX(Templates!$I$2:$FQ$152,ROW()-ROW(AS$20)+1, MATCH(AS$16,Templates!$I$1:GW$1,0))="","",INDEX(Templates!$I$2:$FQ$152,ROW()-ROW(AS$20)+1, MATCH(AS$16,Templates!$I$1:GW$1,0)))</f>
        <v/>
      </c>
      <c r="AT126" s="55" t="str" cm="1">
        <f t="array" ref="AT126">IF(INDEX(Templates!$I$2:$FQ$152,ROW()-ROW(AT$20)+1, MATCH(AT$16,Templates!$I$1:GX$1,0))="","",INDEX(Templates!$I$2:$FQ$152,ROW()-ROW(AT$20)+1, MATCH(AT$16,Templates!$I$1:GX$1,0)))</f>
        <v/>
      </c>
      <c r="AU126" s="55" t="str" cm="1">
        <f t="array" ref="AU126">IF(INDEX(Templates!$I$2:$FQ$152,ROW()-ROW(AU$20)+1, MATCH(AU$16,Templates!$I$1:GY$1,0))="","",INDEX(Templates!$I$2:$FQ$152,ROW()-ROW(AU$20)+1, MATCH(AU$16,Templates!$I$1:GY$1,0)))</f>
        <v/>
      </c>
      <c r="AV126" s="55" t="str" cm="1">
        <f t="array" ref="AV126">IF(INDEX(Templates!$I$2:$FQ$152,ROW()-ROW(AV$20)+1, MATCH(AV$16,Templates!$I$1:GZ$1,0))="","",INDEX(Templates!$I$2:$FQ$152,ROW()-ROW(AV$20)+1, MATCH(AV$16,Templates!$I$1:GZ$1,0)))</f>
        <v>Chiller Loop 1</v>
      </c>
      <c r="AW126" s="55" t="str" cm="1">
        <f t="array" ref="AW126">IF(INDEX(Templates!$I$2:$FQ$152,ROW()-ROW(AW$20)+1, MATCH(AW$16,Templates!$I$1:HA$1,0))="","",INDEX(Templates!$I$2:$FQ$152,ROW()-ROW(AW$20)+1, MATCH(AW$16,Templates!$I$1:HA$1,0)))</f>
        <v>Boiler Loop 1</v>
      </c>
      <c r="AX126" s="55" t="str" cm="1">
        <f t="array" ref="AX126">IF(INDEX(Templates!$I$2:$FQ$152,ROW()-ROW(AX$20)+1, MATCH(AX$16,Templates!$I$1:HB$1,0))="","",INDEX(Templates!$I$2:$FQ$152,ROW()-ROW(AX$20)+1, MATCH(AX$16,Templates!$I$1:HB$1,0)))</f>
        <v/>
      </c>
      <c r="AY126" s="55" t="str" cm="1">
        <f t="array" ref="AY126">IF(INDEX(Templates!$I$2:$FQ$152,ROW()-ROW(AY$20)+1, MATCH(AY$16,Templates!$I$1:HC$1,0))="","",INDEX(Templates!$I$2:$FQ$152,ROW()-ROW(AY$20)+1, MATCH(AY$16,Templates!$I$1:HC$1,0)))</f>
        <v/>
      </c>
      <c r="AZ126" s="55" t="str" cm="1">
        <f t="array" ref="AZ126">IF(INDEX(Templates!$I$2:$FQ$152,ROW()-ROW(AZ$20)+1, MATCH(AZ$16,Templates!$I$1:HD$1,0))="","",INDEX(Templates!$I$2:$FQ$152,ROW()-ROW(AZ$20)+1, MATCH(AZ$16,Templates!$I$1:HD$1,0)))</f>
        <v/>
      </c>
      <c r="BA126" s="55" t="str" cm="1">
        <f t="array" ref="BA126">IF(INDEX(Templates!$I$2:$FQ$152,ROW()-ROW(BA$20)+1, MATCH(BA$16,Templates!$I$1:HE$1,0))="","",INDEX(Templates!$I$2:$FQ$152,ROW()-ROW(BA$20)+1, MATCH(BA$16,Templates!$I$1:HE$1,0)))</f>
        <v>Boiler Loop 1</v>
      </c>
      <c r="BB126" s="55" t="str" cm="1">
        <f t="array" ref="BB126">IF(INDEX(Templates!$I$2:$FQ$152,ROW()-ROW(BB$20)+1, MATCH(BB$16,Templates!$I$1:HF$1,0))="","",INDEX(Templates!$I$2:$FQ$152,ROW()-ROW(BB$20)+1, MATCH(BB$16,Templates!$I$1:HF$1,0)))</f>
        <v/>
      </c>
      <c r="BC126" s="55" t="str" cm="1">
        <f t="array" ref="BC126">IF(INDEX(Templates!$I$2:$FQ$152,ROW()-ROW(BC$20)+1, MATCH(BC$16,Templates!$I$1:HG$1,0))="","",INDEX(Templates!$I$2:$FQ$152,ROW()-ROW(BC$20)+1, MATCH(BC$16,Templates!$I$1:HG$1,0)))</f>
        <v>Boiler Loop 1</v>
      </c>
      <c r="BD126" s="55" t="str" cm="1">
        <f t="array" ref="BD126">IF(INDEX(Templates!$I$2:$FQ$152,ROW()-ROW(BD$20)+1, MATCH(BD$16,Templates!$I$1:HH$1,0))="","",INDEX(Templates!$I$2:$FQ$152,ROW()-ROW(BD$20)+1, MATCH(BD$16,Templates!$I$1:HH$1,0)))</f>
        <v>Boiler Loop 1</v>
      </c>
      <c r="BE126" s="55" t="str" cm="1">
        <f t="array" ref="BE126">IF(INDEX(Templates!$I$2:$FQ$152,ROW()-ROW(BE$20)+1, MATCH(BE$16,Templates!$I$1:HI$1,0))="","",INDEX(Templates!$I$2:$FQ$152,ROW()-ROW(BE$20)+1, MATCH(BE$16,Templates!$I$1:HI$1,0)))</f>
        <v>Chiller Loop 1</v>
      </c>
      <c r="BF126" s="55" t="str" cm="1">
        <f t="array" ref="BF126">IF(INDEX(Templates!$I$2:$FQ$152,ROW()-ROW(BF$20)+1, MATCH(BF$16,Templates!$I$1:HJ$1,0))="","",INDEX(Templates!$I$2:$FQ$152,ROW()-ROW(BF$20)+1, MATCH(BF$16,Templates!$I$1:HJ$1,0)))</f>
        <v>Boiler Loop 1</v>
      </c>
      <c r="BG126" s="55" t="str" cm="1">
        <f t="array" ref="BG126">IF(INDEX(Templates!$I$2:$FQ$152,ROW()-ROW(BG$20)+1, MATCH(BG$16,Templates!$I$1:HK$1,0))="","",INDEX(Templates!$I$2:$FQ$152,ROW()-ROW(BG$20)+1, MATCH(BG$16,Templates!$I$1:HK$1,0)))</f>
        <v>Chiller Loop 1</v>
      </c>
      <c r="BH126" s="55" t="str" cm="1">
        <f t="array" ref="BH126">IF(INDEX(Templates!$I$2:$FQ$152,ROW()-ROW(BH$20)+1, MATCH(BH$16,Templates!$I$1:HI$1,0))="","",INDEX(Templates!$I$2:$FQ$152,ROW()-ROW(BH$20)+1, MATCH(BH$16,Templates!$I$1:HI$1,0)))</f>
        <v/>
      </c>
      <c r="BI126" s="55" t="str" cm="1">
        <f t="array" ref="BI126">IF(INDEX(Templates!$I$2:$FQ$152,ROW()-ROW(BI$20)+1, MATCH(BI$16,Templates!$I$1:HJ$1,0))="","",INDEX(Templates!$I$2:$FQ$152,ROW()-ROW(BI$20)+1, MATCH(BI$16,Templates!$I$1:HJ$1,0)))</f>
        <v/>
      </c>
      <c r="BJ126" s="55" t="str" cm="1">
        <f t="array" ref="BJ126">IF(INDEX(Templates!$I$2:$FQ$152,ROW()-ROW(BJ$20)+1, MATCH(BJ$16,Templates!$I$1:HK$1,0))="","",INDEX(Templates!$I$2:$FQ$152,ROW()-ROW(BJ$20)+1, MATCH(BJ$16,Templates!$I$1:HK$1,0)))</f>
        <v/>
      </c>
      <c r="BK126" s="55" t="str" cm="1">
        <f t="array" ref="BK126">IF(INDEX(Templates!$I$2:$FQ$152,ROW()-ROW(BK$20)+1, MATCH(BK$16,Templates!$I$1:HL$1,0))="","",INDEX(Templates!$I$2:$FQ$152,ROW()-ROW(BK$20)+1, MATCH(BK$16,Templates!$I$1:HL$1,0)))</f>
        <v/>
      </c>
      <c r="BL126" s="55" t="str" cm="1">
        <f t="array" ref="BL126">IF(INDEX(Templates!$I$2:$FQ$152,ROW()-ROW(BL$20)+1, MATCH(BL$16,Templates!$I$1:HM$1,0))="","",INDEX(Templates!$I$2:$FQ$152,ROW()-ROW(BL$20)+1, MATCH(BL$16,Templates!$I$1:HM$1,0)))</f>
        <v/>
      </c>
      <c r="BM126" s="55" t="str" cm="1">
        <f t="array" ref="BM126">IF(INDEX(Templates!$I$2:$FQ$152,ROW()-ROW(BM$20)+1, MATCH(BM$16,Templates!$I$1:HN$1,0))="","",INDEX(Templates!$I$2:$FQ$152,ROW()-ROW(BM$20)+1, MATCH(BM$16,Templates!$I$1:HN$1,0)))</f>
        <v>Boiler Loop 1</v>
      </c>
      <c r="BN126" s="55" t="str" cm="1">
        <f t="array" ref="BN126">IF(INDEX(Templates!$I$2:$FQ$152,ROW()-ROW(BN$20)+1, MATCH(BN$16,Templates!$I$1:HO$1,0))="","",INDEX(Templates!$I$2:$FQ$152,ROW()-ROW(BN$20)+1, MATCH(BN$16,Templates!$I$1:HO$1,0)))</f>
        <v>Chiller Loop 1</v>
      </c>
      <c r="BO126" s="55" t="str" cm="1">
        <f t="array" ref="BO126">IF(INDEX(Templates!$I$2:$FQ$152,ROW()-ROW(BO$20)+1, MATCH(BO$16,Templates!$I$1:HP$1,0))="","",INDEX(Templates!$I$2:$FQ$152,ROW()-ROW(BO$20)+1, MATCH(BO$16,Templates!$I$1:HP$1,0)))</f>
        <v>Boiler Loop 1</v>
      </c>
      <c r="BP126" s="55" t="str" cm="1">
        <f t="array" ref="BP126">IF(INDEX(Templates!$I$2:$FQ$152,ROW()-ROW(BP$20)+1, MATCH(BP$16,Templates!$I$1:HQ$1,0))="","",INDEX(Templates!$I$2:$FQ$152,ROW()-ROW(BP$20)+1, MATCH(BP$16,Templates!$I$1:HQ$1,0)))</f>
        <v>Chiller Loop 1</v>
      </c>
      <c r="BQ126" s="55" t="str" cm="1">
        <f t="array" ref="BQ126">IF(INDEX(Templates!$I$2:$FQ$152,ROW()-ROW(BQ$20)+1, MATCH(BQ$16,Templates!$I$1:HR$1,0))="","",INDEX(Templates!$I$2:$FQ$152,ROW()-ROW(BQ$20)+1, MATCH(BQ$16,Templates!$I$1:HR$1,0)))</f>
        <v>Boiler Loop 1</v>
      </c>
      <c r="BR126" s="55" t="str" cm="1">
        <f t="array" ref="BR126">IF(INDEX(Templates!$I$2:$FQ$152,ROW()-ROW(BR$20)+1, MATCH(BR$16,Templates!$I$1:HS$1,0))="","",INDEX(Templates!$I$2:$FQ$152,ROW()-ROW(BR$20)+1, MATCH(BR$16,Templates!$I$1:HS$1,0)))</f>
        <v>Chilled Water Loop 1</v>
      </c>
      <c r="BS126" s="55" t="str" cm="1">
        <f t="array" ref="BS126">IF(INDEX(Templates!$I$2:$FQ$152,ROW()-ROW(BS$20)+1, MATCH(BS$16,Templates!$I$1:HT$1,0))="","",INDEX(Templates!$I$2:$FQ$152,ROW()-ROW(BS$20)+1, MATCH(BS$16,Templates!$I$1:HT$1,0)))</f>
        <v>Chilled Water Loop 1</v>
      </c>
      <c r="BT126" s="55" t="str" cm="1">
        <f t="array" ref="BT126">IF(INDEX(Templates!$I$2:$FQ$152,ROW()-ROW(BT$20)+1, MATCH(BT$16,Templates!$I$1:HU$1,0))="","",INDEX(Templates!$I$2:$FQ$152,ROW()-ROW(BT$20)+1, MATCH(BT$16,Templates!$I$1:HU$1,0)))</f>
        <v>Boiler Loop 1</v>
      </c>
      <c r="BU126" s="55" t="str" cm="1">
        <f t="array" ref="BU126">IF(INDEX(Templates!$I$2:$FQ$152,ROW()-ROW(BU$20)+1, MATCH(BU$16,Templates!$I$1:HV$1,0))="","",INDEX(Templates!$I$2:$FQ$152,ROW()-ROW(BU$20)+1, MATCH(BU$16,Templates!$I$1:HV$1,0)))</f>
        <v>Boiler Loop 1</v>
      </c>
      <c r="BV126" s="55" t="str" cm="1">
        <f t="array" ref="BV126">IF(INDEX(Templates!$I$2:$FQ$152,ROW()-ROW(BV$20)+1, MATCH(BV$16,Templates!$I$1:HW$1,0))="","",INDEX(Templates!$I$2:$FQ$152,ROW()-ROW(BV$20)+1, MATCH(BV$16,Templates!$I$1:HW$1,0)))</f>
        <v>Boiler Loop 1</v>
      </c>
      <c r="BW126" s="55" t="str" cm="1">
        <f t="array" ref="BW126">IF(INDEX(Templates!$I$2:$FQ$152,ROW()-ROW(BW$20)+1, MATCH(BW$16,Templates!$I$1:HX$1,0))="","",INDEX(Templates!$I$2:$FQ$152,ROW()-ROW(BW$20)+1, MATCH(BW$16,Templates!$I$1:HX$1,0)))</f>
        <v>Boiler Loop 1</v>
      </c>
      <c r="BX126" s="55" t="str" cm="1">
        <f t="array" ref="BX126">IF(INDEX(Templates!$I$2:$FQ$152,ROW()-ROW(BX$20)+1, MATCH(BX$16,Templates!$I$1:HY$1,0))="","",INDEX(Templates!$I$2:$FQ$152,ROW()-ROW(BX$20)+1, MATCH(BX$16,Templates!$I$1:HY$1,0)))</f>
        <v/>
      </c>
      <c r="BY126" s="55" t="str" cm="1">
        <f t="array" ref="BY126">IF(INDEX(Templates!$I$2:$FQ$152,ROW()-ROW(BY$20)+1, MATCH(BY$16,Templates!$I$1:HZ$1,0))="","",INDEX(Templates!$I$2:$FQ$152,ROW()-ROW(BY$20)+1, MATCH(BY$16,Templates!$I$1:HZ$1,0)))</f>
        <v/>
      </c>
      <c r="BZ126" s="55" t="str" cm="1">
        <f t="array" ref="BZ126">IF(INDEX(Templates!$I$2:$FQ$152,ROW()-ROW(BZ$20)+1, MATCH(BZ$16,Templates!$I$1:IA$1,0))="","",INDEX(Templates!$I$2:$FQ$152,ROW()-ROW(BZ$20)+1, MATCH(BZ$16,Templates!$I$1:IA$1,0)))</f>
        <v/>
      </c>
      <c r="CA126" s="55" t="str" cm="1">
        <f t="array" ref="CA126">IF(INDEX(Templates!$I$2:$FQ$152,ROW()-ROW(CA$20)+1, MATCH(CA$16,Templates!$I$1:IB$1,0))="","",INDEX(Templates!$I$2:$FQ$152,ROW()-ROW(CA$20)+1, MATCH(CA$16,Templates!$I$1:IB$1,0)))</f>
        <v/>
      </c>
      <c r="CB126" s="55" t="str" cm="1">
        <f t="array" ref="CB126">IF(INDEX(Templates!$I$2:$FQ$152,ROW()-ROW(CB$20)+1, MATCH(CB$16,Templates!$I$1:IC$1,0))="","",INDEX(Templates!$I$2:$FQ$152,ROW()-ROW(CB$20)+1, MATCH(CB$16,Templates!$I$1:IC$1,0)))</f>
        <v/>
      </c>
      <c r="CC126" s="55" t="str" cm="1">
        <f t="array" ref="CC126">IF(INDEX(Templates!$I$2:$FQ$152,ROW()-ROW(CC$20)+1, MATCH(CC$16,Templates!$I$1:ID$1,0))="","",INDEX(Templates!$I$2:$FQ$152,ROW()-ROW(CC$20)+1, MATCH(CC$16,Templates!$I$1:ID$1,0)))</f>
        <v/>
      </c>
      <c r="CD126" s="55" t="str" cm="1">
        <f t="array" ref="CD126">IF(INDEX(Templates!$I$2:$FQ$152,ROW()-ROW(CD$20)+1, MATCH(CD$16,Templates!$I$1:IE$1,0))="","",INDEX(Templates!$I$2:$FQ$152,ROW()-ROW(CD$20)+1, MATCH(CD$16,Templates!$I$1:IE$1,0)))</f>
        <v/>
      </c>
      <c r="CE126" s="55" t="str" cm="1">
        <f t="array" ref="CE126">IF(INDEX(Templates!$I$2:$FQ$152,ROW()-ROW(CE$20)+1, MATCH(CE$16,Templates!$I$1:IF$1,0))="","",INDEX(Templates!$I$2:$FQ$152,ROW()-ROW(CE$20)+1, MATCH(CE$16,Templates!$I$1:IF$1,0)))</f>
        <v>Boiler Loop 1</v>
      </c>
      <c r="CF126" s="55" t="str" cm="1">
        <f t="array" ref="CF126">IF(INDEX(Templates!$I$2:$FQ$152,ROW()-ROW(CF$20)+1, MATCH(CF$16,Templates!$I$1:ID$1,0))="","",INDEX(Templates!$I$2:$FQ$152,ROW()-ROW(CF$20)+1, MATCH(CF$16,Templates!$I$1:ID$1,0)))</f>
        <v>Boiler Loop 1</v>
      </c>
      <c r="CG126" s="55" t="str" cm="1">
        <f t="array" ref="CG126">IF(INDEX(Templates!$I$2:$FQ$152,ROW()-ROW(CG$20)+1, MATCH(CG$16,Templates!$I$1:IE$1,0))="","",INDEX(Templates!$I$2:$FQ$152,ROW()-ROW(CG$20)+1, MATCH(CG$16,Templates!$I$1:IE$1,0)))</f>
        <v>Boiler Loop 1</v>
      </c>
      <c r="CH126" s="55" t="str" cm="1">
        <f t="array" ref="CH126">IF(INDEX(Templates!$I$2:$FQ$152,ROW()-ROW(CH$20)+1, MATCH(CH$16,Templates!$I$1:IF$1,0))="","",INDEX(Templates!$I$2:$FQ$152,ROW()-ROW(CH$20)+1, MATCH(CH$16,Templates!$I$1:IF$1,0)))</f>
        <v>Boiler Loop 1</v>
      </c>
      <c r="CI126" s="55" t="str" cm="1">
        <f t="array" ref="CI126">IF(INDEX(Templates!$I$2:$FQ$152,ROW()-ROW(CI$20)+1, MATCH(CI$16,Templates!$I$1:IG$1,0))="","",INDEX(Templates!$I$2:$FQ$152,ROW()-ROW(CI$20)+1, MATCH(CI$16,Templates!$I$1:IG$1,0)))</f>
        <v/>
      </c>
      <c r="CJ126" s="55" t="str" cm="1">
        <f t="array" ref="CJ126">IF(INDEX(Templates!$I$2:$FQ$152,ROW()-ROW(CJ$20)+1, MATCH(CJ$16,Templates!$I$1:IH$1,0))="","",INDEX(Templates!$I$2:$FQ$152,ROW()-ROW(CJ$20)+1, MATCH(CJ$16,Templates!$I$1:IH$1,0)))</f>
        <v/>
      </c>
      <c r="CK126" s="55" t="str" cm="1">
        <f t="array" ref="CK126">IF(INDEX(Templates!$I$2:$FQ$152,ROW()-ROW(CK$20)+1, MATCH(CK$16,Templates!$I$1:II$1,0))="","",INDEX(Templates!$I$2:$FQ$152,ROW()-ROW(CK$20)+1, MATCH(CK$16,Templates!$I$1:II$1,0)))</f>
        <v/>
      </c>
      <c r="CL126" s="55" t="str" cm="1">
        <f t="array" ref="CL126">IF(INDEX(Templates!$I$2:$FQ$152,ROW()-ROW(CL$20)+1, MATCH(CL$16,Templates!$I$1:IJ$1,0))="","",INDEX(Templates!$I$2:$FQ$152,ROW()-ROW(CL$20)+1, MATCH(CL$16,Templates!$I$1:IJ$1,0)))</f>
        <v/>
      </c>
      <c r="CM126" s="55" t="str" cm="1">
        <f t="array" ref="CM126">IF(INDEX(Templates!$I$2:$FQ$152,ROW()-ROW(CM$20)+1, MATCH(CM$16,Templates!$I$1:IK$1,0))="","",INDEX(Templates!$I$2:$FQ$152,ROW()-ROW(CM$20)+1, MATCH(CM$16,Templates!$I$1:IK$1,0)))</f>
        <v>Boiler Loop 1</v>
      </c>
      <c r="CN126" s="55" t="str" cm="1">
        <f t="array" ref="CN126">IF(INDEX(Templates!$I$2:$FQ$152,ROW()-ROW(CN$20)+1, MATCH(CN$16,Templates!$I$1:IL$1,0))="","",INDEX(Templates!$I$2:$FQ$152,ROW()-ROW(CN$20)+1, MATCH(CN$16,Templates!$I$1:IL$1,0)))</f>
        <v>Boiler Loop 1</v>
      </c>
      <c r="CO126" s="55" t="str" cm="1">
        <f t="array" ref="CO126">IF(INDEX(Templates!$I$2:$FQ$152,ROW()-ROW(CO$20)+1, MATCH(CO$16,Templates!$I$1:IM$1,0))="","",INDEX(Templates!$I$2:$FQ$152,ROW()-ROW(CO$20)+1, MATCH(CO$16,Templates!$I$1:IM$1,0)))</f>
        <v>Boiler Loop 1</v>
      </c>
      <c r="CP126" s="55" t="str" cm="1">
        <f t="array" ref="CP126">IF(INDEX(Templates!$I$2:$FQ$152,ROW()-ROW(CP$20)+1, MATCH(CP$16,Templates!$I$1:IN$1,0))="","",INDEX(Templates!$I$2:$FQ$152,ROW()-ROW(CP$20)+1, MATCH(CP$16,Templates!$I$1:IN$1,0)))</f>
        <v/>
      </c>
      <c r="CQ126" s="55" t="str" cm="1">
        <f t="array" ref="CQ126">IF(INDEX(Templates!$I$2:$FQ$152,ROW()-ROW(CQ$20)+1, MATCH(CQ$16,Templates!$I$1:IO$1,0))="","",INDEX(Templates!$I$2:$FQ$152,ROW()-ROW(CQ$20)+1, MATCH(CQ$16,Templates!$I$1:IO$1,0)))</f>
        <v>Boiler Loop 1</v>
      </c>
      <c r="CR126" s="55" t="str" cm="1">
        <f t="array" ref="CR126">IF(INDEX(Templates!$I$2:$FQ$152,ROW()-ROW(CR$20)+1, MATCH(CR$16,Templates!$I$1:IP$1,0))="","",INDEX(Templates!$I$2:$FQ$152,ROW()-ROW(CR$20)+1, MATCH(CR$16,Templates!$I$1:IP$1,0)))</f>
        <v/>
      </c>
      <c r="CS126" s="55" t="str" cm="1">
        <f t="array" ref="CS126">IF(INDEX(Templates!$I$2:$FQ$152,ROW()-ROW(CS$20)+1, MATCH(CS$16,Templates!$I$1:IQ$1,0))="","",INDEX(Templates!$I$2:$FQ$152,ROW()-ROW(CS$20)+1, MATCH(CS$16,Templates!$I$1:IQ$1,0)))</f>
        <v>Boiler Loop 1</v>
      </c>
      <c r="CT126" s="55" t="str" cm="1">
        <f t="array" ref="CT126">IF(INDEX(Templates!$I$2:$FQ$152,ROW()-ROW(CT$20)+1, MATCH(CT$16,Templates!$I$1:IR$1,0))="","",INDEX(Templates!$I$2:$FQ$152,ROW()-ROW(CT$20)+1, MATCH(CT$16,Templates!$I$1:IR$1,0)))</f>
        <v>Boiler Loop 1</v>
      </c>
      <c r="CU126" s="55" t="str" cm="1">
        <f t="array" ref="CU126">IF(INDEX(Templates!$I$2:$FQ$152,ROW()-ROW(CU$20)+1, MATCH(CU$16,Templates!$I$1:IS$1,0))="","",INDEX(Templates!$I$2:$FQ$152,ROW()-ROW(CU$20)+1, MATCH(CU$16,Templates!$I$1:IS$1,0)))</f>
        <v/>
      </c>
      <c r="CV126" s="55" t="str" cm="1">
        <f t="array" ref="CV126">IF(INDEX(Templates!$I$2:$FQ$152,ROW()-ROW(CV$20)+1, MATCH(CV$16,Templates!$I$1:IT$1,0))="","",INDEX(Templates!$I$2:$FQ$152,ROW()-ROW(CV$20)+1, MATCH(CV$16,Templates!$I$1:IT$1,0)))</f>
        <v>Boiler Loop 1</v>
      </c>
      <c r="CW126" s="55" t="str" cm="1">
        <f t="array" ref="CW126">IF(INDEX(Templates!$I$2:$FQ$152,ROW()-ROW(CW$20)+1, MATCH(CW$16,Templates!$I$1:IU$1,0))="","",INDEX(Templates!$I$2:$FQ$152,ROW()-ROW(CW$20)+1, MATCH(CW$16,Templates!$I$1:IU$1,0)))</f>
        <v>Boiler Loop 1</v>
      </c>
      <c r="CX126" s="55" t="str" cm="1">
        <f t="array" ref="CX126">IF(INDEX(Templates!$I$2:$FQ$152,ROW()-ROW(CX$20)+1, MATCH(CX$16,Templates!$I$1:IV$1,0))="","",INDEX(Templates!$I$2:$FQ$152,ROW()-ROW(CX$20)+1, MATCH(CX$16,Templates!$I$1:IV$1,0)))</f>
        <v>Boiler Loop 1</v>
      </c>
      <c r="CY126" s="55" t="str" cm="1">
        <f t="array" ref="CY126">IF(INDEX(Templates!$I$2:$FQ$152,ROW()-ROW(CY$20)+1, MATCH(CY$16,Templates!$I$1:IW$1,0))="","",INDEX(Templates!$I$2:$FQ$152,ROW()-ROW(CY$20)+1, MATCH(CY$16,Templates!$I$1:IW$1,0)))</f>
        <v>Boiler Loop 1</v>
      </c>
      <c r="CZ126" s="55" t="str" cm="1">
        <f t="array" ref="CZ126">IF(INDEX(Templates!$I$2:$FQ$152,ROW()-ROW(CZ$20)+1, MATCH(CZ$16,Templates!$I$1:IX$1,0))="","",INDEX(Templates!$I$2:$FQ$152,ROW()-ROW(CZ$20)+1, MATCH(CZ$16,Templates!$I$1:IX$1,0)))</f>
        <v>Chiller Loop 1</v>
      </c>
      <c r="DA126" s="55" t="str" cm="1">
        <f t="array" ref="DA126">IF(INDEX(Templates!$I$2:$FQ$152,ROW()-ROW(DA$20)+1, MATCH(DA$16,Templates!$I$1:IY$1,0))="","",INDEX(Templates!$I$2:$FQ$152,ROW()-ROW(DA$20)+1, MATCH(DA$16,Templates!$I$1:IY$1,0)))</f>
        <v>Chiller Loop 1</v>
      </c>
      <c r="DB126" s="55" t="str" cm="1">
        <f t="array" ref="DB126">IF(INDEX(Templates!$I$2:$FQ$152,ROW()-ROW(DB$20)+1, MATCH(DB$16,Templates!$I$1:IZ$1,0))="","",INDEX(Templates!$I$2:$FQ$152,ROW()-ROW(DB$20)+1, MATCH(DB$16,Templates!$I$1:IZ$1,0)))</f>
        <v>Boiler Loop 1</v>
      </c>
      <c r="DC126" s="55" t="str" cm="1">
        <f t="array" ref="DC126">IF(INDEX(Templates!$I$2:$FQ$152,ROW()-ROW(DC$20)+1, MATCH(DC$16,Templates!$I$1:JA$1,0))="","",INDEX(Templates!$I$2:$FQ$152,ROW()-ROW(DC$20)+1, MATCH(DC$16,Templates!$I$1:JA$1,0)))</f>
        <v>Boiler Loop 1</v>
      </c>
      <c r="DD126" s="55" t="str" cm="1">
        <f t="array" ref="DD126">IF(INDEX(Templates!$I$2:$FQ$152,ROW()-ROW(DD$20)+1, MATCH(DD$16,Templates!$I$1:JB$1,0))="","",INDEX(Templates!$I$2:$FQ$152,ROW()-ROW(DD$20)+1, MATCH(DD$16,Templates!$I$1:JB$1,0)))</f>
        <v/>
      </c>
      <c r="DE126" s="55" t="str" cm="1">
        <f t="array" ref="DE126">IF(INDEX(Templates!$I$2:$FQ$152,ROW()-ROW(DE$20)+1, MATCH(DE$16,Templates!$I$1:JC$1,0))="","",INDEX(Templates!$I$2:$FQ$152,ROW()-ROW(DE$20)+1, MATCH(DE$16,Templates!$I$1:JC$1,0)))</f>
        <v/>
      </c>
      <c r="DF126" s="55" t="str" cm="1">
        <f t="array" ref="DF126">IF(INDEX(Templates!$I$2:$FQ$152,ROW()-ROW(DF$20)+1, MATCH(DF$16,Templates!$I$1:JD$1,0))="","",INDEX(Templates!$I$2:$FQ$152,ROW()-ROW(DF$20)+1, MATCH(DF$16,Templates!$I$1:JD$1,0)))</f>
        <v>Boiler Loop 1</v>
      </c>
      <c r="DG126" s="55" t="str" cm="1">
        <f t="array" ref="DG126">IF(INDEX(Templates!$I$2:$FQ$152,ROW()-ROW(DG$20)+1, MATCH(DG$16,Templates!$I$1:JE$1,0))="","",INDEX(Templates!$I$2:$FQ$152,ROW()-ROW(DG$20)+1, MATCH(DG$16,Templates!$I$1:JE$1,0)))</f>
        <v>Boiler Loop 1</v>
      </c>
      <c r="DH126" s="55" t="str" cm="1">
        <f t="array" ref="DH126">IF(INDEX(Templates!$I$2:$FQ$152,ROW()-ROW(DH$20)+1, MATCH(DH$16,Templates!$I$1:JF$1,0))="","",INDEX(Templates!$I$2:$FQ$152,ROW()-ROW(DH$20)+1, MATCH(DH$16,Templates!$I$1:JF$1,0)))</f>
        <v/>
      </c>
      <c r="DI126" s="55" t="str" cm="1">
        <f t="array" ref="DI126">IF(INDEX(Templates!$I$2:$FQ$152,ROW()-ROW(DI$20)+1, MATCH(DI$16,Templates!$I$1:JG$1,0))="","",INDEX(Templates!$I$2:$FQ$152,ROW()-ROW(DI$20)+1, MATCH(DI$16,Templates!$I$1:JG$1,0)))</f>
        <v/>
      </c>
      <c r="DJ126" s="55" t="str" cm="1">
        <f t="array" ref="DJ126">IF(INDEX(Templates!$I$2:$FQ$152,ROW()-ROW(DJ$20)+1, MATCH(DJ$16,Templates!$I$1:JH$1,0))="","",INDEX(Templates!$I$2:$FQ$152,ROW()-ROW(DJ$20)+1, MATCH(DJ$16,Templates!$I$1:JH$1,0)))</f>
        <v>Boiler Loop 1</v>
      </c>
      <c r="DK126" s="55" t="str" cm="1">
        <f t="array" ref="DK126">IF(INDEX(Templates!$I$2:$FQ$152,ROW()-ROW(DK$20)+1, MATCH(DK$16,Templates!$I$1:JI$1,0))="","",INDEX(Templates!$I$2:$FQ$152,ROW()-ROW(DK$20)+1, MATCH(DK$16,Templates!$I$1:JI$1,0)))</f>
        <v>Boiler Loop 1</v>
      </c>
      <c r="DL126" s="55" t="str" cm="1">
        <f t="array" ref="DL126">IF(INDEX(Templates!$I$2:$FQ$152,ROW()-ROW(DL$20)+1, MATCH(DL$16,Templates!$I$1:JJ$1,0))="","",INDEX(Templates!$I$2:$FQ$152,ROW()-ROW(DL$20)+1, MATCH(DL$16,Templates!$I$1:JJ$1,0)))</f>
        <v>Boiler Loop 1</v>
      </c>
      <c r="DM126" s="55" t="str" cm="1">
        <f t="array" ref="DM126">IF(INDEX(Templates!$I$2:$FQ$152,ROW()-ROW(DM$20)+1, MATCH(DM$16,Templates!$I$1:JK$1,0))="","",INDEX(Templates!$I$2:$FQ$152,ROW()-ROW(DM$20)+1, MATCH(DM$16,Templates!$I$1:JK$1,0)))</f>
        <v>Boiler Loop 1</v>
      </c>
      <c r="DN126" s="55" t="str" cm="1">
        <f t="array" ref="DN126">IF(INDEX(Templates!$I$2:$FQ$152,ROW()-ROW(DN$20)+1, MATCH(DN$16,Templates!$I$1:JL$1,0))="","",INDEX(Templates!$I$2:$FQ$152,ROW()-ROW(DN$20)+1, MATCH(DN$16,Templates!$I$1:JL$1,0)))</f>
        <v/>
      </c>
      <c r="DO126" s="55" t="str" cm="1">
        <f t="array" ref="DO126">IF(INDEX(Templates!$I$2:$FQ$152,ROW()-ROW(DO$20)+1, MATCH(DO$16,Templates!$I$1:JM$1,0))="","",INDEX(Templates!$I$2:$FQ$152,ROW()-ROW(DO$20)+1, MATCH(DO$16,Templates!$I$1:JM$1,0)))</f>
        <v>Boiler Loop 1</v>
      </c>
      <c r="DP126" s="55" t="str" cm="1">
        <f t="array" ref="DP126">IF(INDEX(Templates!$I$2:$FQ$152,ROW()-ROW(DP$20)+1, MATCH(DP$16,Templates!$I$1:JN$1,0))="","",INDEX(Templates!$I$2:$FQ$152,ROW()-ROW(DP$20)+1, MATCH(DP$16,Templates!$I$1:JN$1,0)))</f>
        <v/>
      </c>
      <c r="DQ126" s="55" t="str" cm="1">
        <f t="array" ref="DQ126">IF(INDEX(Templates!$I$2:$FQ$152,ROW()-ROW(DQ$20)+1, MATCH(DQ$16,Templates!$I$1:JO$1,0))="","",INDEX(Templates!$I$2:$FQ$152,ROW()-ROW(DQ$20)+1, MATCH(DQ$16,Templates!$I$1:JO$1,0)))</f>
        <v>Boiler Loop 1</v>
      </c>
      <c r="DR126" s="55" t="str" cm="1">
        <f t="array" ref="DR126">IF(INDEX(Templates!$I$2:$FQ$152,ROW()-ROW(DR$20)+1, MATCH(DR$16,Templates!$I$1:JP$1,0))="","",INDEX(Templates!$I$2:$FQ$152,ROW()-ROW(DR$20)+1, MATCH(DR$16,Templates!$I$1:JP$1,0)))</f>
        <v/>
      </c>
      <c r="DS126" s="55" t="str" cm="1">
        <f t="array" ref="DS126">IF(INDEX(Templates!$I$2:$FQ$152,ROW()-ROW(DS$20)+1, MATCH(DS$16,Templates!$I$1:JQ$1,0))="","",INDEX(Templates!$I$2:$FQ$152,ROW()-ROW(DS$20)+1, MATCH(DS$16,Templates!$I$1:JQ$1,0)))</f>
        <v>Boiler Loop 1</v>
      </c>
      <c r="DT126" s="55" t="str" cm="1">
        <f t="array" ref="DT126">IF(INDEX(Templates!$I$2:$FQ$152,ROW()-ROW(DT$20)+1, MATCH(DT$16,Templates!$I$1:JR$1,0))="","",INDEX(Templates!$I$2:$FQ$152,ROW()-ROW(DT$20)+1, MATCH(DT$16,Templates!$I$1:JR$1,0)))</f>
        <v>Boiler Loop 1</v>
      </c>
      <c r="DU126" s="55" t="str" cm="1">
        <f t="array" ref="DU126">IF(INDEX(Templates!$I$2:$FQ$152,ROW()-ROW(DU$20)+1, MATCH(DU$16,Templates!$I$1:JP$1,0))="","",INDEX(Templates!$I$2:$FQ$152,ROW()-ROW(DU$20)+1, MATCH(DU$16,Templates!$I$1:JP$1,0)))</f>
        <v/>
      </c>
      <c r="DV126" s="55" t="str" cm="1">
        <f t="array" ref="DV126">IF(INDEX(Templates!$I$2:$FQ$152,ROW()-ROW(DV$20)+1, MATCH(DV$16,Templates!$I$1:JQ$1,0))="","",INDEX(Templates!$I$2:$FQ$152,ROW()-ROW(DV$20)+1, MATCH(DV$16,Templates!$I$1:JQ$1,0)))</f>
        <v/>
      </c>
      <c r="DW126" s="55" t="str" cm="1">
        <f t="array" ref="DW126">IF(INDEX(Templates!$I$2:$FQ$152,ROW()-ROW(DW$20)+1, MATCH(DW$16,Templates!$I$1:JR$1,0))="","",INDEX(Templates!$I$2:$FQ$152,ROW()-ROW(DW$20)+1, MATCH(DW$16,Templates!$I$1:JR$1,0)))</f>
        <v/>
      </c>
      <c r="DX126" s="55" t="str" cm="1">
        <f t="array" ref="DX126">IF(INDEX(Templates!$I$2:$FQ$152,ROW()-ROW(DX$20)+1, MATCH(DX$16,Templates!$I$1:JS$1,0))="","",INDEX(Templates!$I$2:$FQ$152,ROW()-ROW(DX$20)+1, MATCH(DX$16,Templates!$I$1:JS$1,0)))</f>
        <v/>
      </c>
      <c r="DY126" s="55" t="str" cm="1">
        <f t="array" ref="DY126">IF(INDEX(Templates!$I$2:$FQ$152,ROW()-ROW(DY$20)+1, MATCH(DY$16,Templates!$I$1:JT$1,0))="","",INDEX(Templates!$I$2:$FQ$152,ROW()-ROW(DY$20)+1, MATCH(DY$16,Templates!$I$1:JT$1,0)))</f>
        <v>Boiler Loop 1</v>
      </c>
      <c r="DZ126" s="55" t="str" cm="1">
        <f t="array" ref="DZ126">IF(INDEX(Templates!$I$2:$FQ$152,ROW()-ROW(DZ$20)+1, MATCH(DZ$16,Templates!$I$1:JU$1,0))="","",INDEX(Templates!$I$2:$FQ$152,ROW()-ROW(DZ$20)+1, MATCH(DZ$16,Templates!$I$1:JU$1,0)))</f>
        <v>Boiler Loop 1</v>
      </c>
      <c r="EA126" s="55" t="str" cm="1">
        <f t="array" ref="EA126">IF(INDEX(Templates!$I$2:$FQ$152,ROW()-ROW(EA$20)+1, MATCH(EA$16,Templates!$I$1:JV$1,0))="","",INDEX(Templates!$I$2:$FQ$152,ROW()-ROW(EA$20)+1, MATCH(EA$16,Templates!$I$1:JV$1,0)))</f>
        <v>Boiler Loop 1</v>
      </c>
      <c r="EB126" s="55" t="str" cm="1">
        <f t="array" ref="EB126">IF(INDEX(Templates!$I$2:$FQ$152,ROW()-ROW(EB$20)+1, MATCH(EB$16,Templates!$I$1:JW$1,0))="","",INDEX(Templates!$I$2:$FQ$152,ROW()-ROW(EB$20)+1, MATCH(EB$16,Templates!$I$1:JW$1,0)))</f>
        <v>Boiler Loop 1</v>
      </c>
      <c r="EC126" s="55" t="str" cm="1">
        <f t="array" ref="EC126">IF(INDEX(Templates!$I$2:$FQ$152,ROW()-ROW(EC$20)+1, MATCH(EC$16,Templates!$I$1:JX$1,0))="","",INDEX(Templates!$I$2:$FQ$152,ROW()-ROW(EC$20)+1, MATCH(EC$16,Templates!$I$1:JX$1,0)))</f>
        <v>Boiler Loop 1</v>
      </c>
      <c r="ED126" s="55" t="str" cm="1">
        <f t="array" ref="ED126">IF(INDEX(Templates!$I$2:$FQ$152,ROW()-ROW(ED$20)+1, MATCH(ED$16,Templates!$I$1:JY$1,0))="","",INDEX(Templates!$I$2:$FQ$152,ROW()-ROW(ED$20)+1, MATCH(ED$16,Templates!$I$1:JY$1,0)))</f>
        <v>Boiler Loop 1</v>
      </c>
      <c r="EE126" s="55"/>
      <c r="EF126" s="55"/>
      <c r="EG126" s="55"/>
      <c r="EH126" s="55"/>
      <c r="EI126" s="55"/>
      <c r="EJ126" s="55"/>
      <c r="EK126" s="55"/>
      <c r="EL126" s="55"/>
      <c r="EM126" s="55"/>
      <c r="EN126" s="55"/>
      <c r="EO126" s="55"/>
      <c r="EP126" s="55"/>
      <c r="EQ126" s="55"/>
      <c r="ER126" s="55"/>
      <c r="ES126" s="83"/>
      <c r="ET126" s="83"/>
      <c r="EU126" s="83"/>
      <c r="EV126" s="83"/>
      <c r="EW126" s="83"/>
      <c r="EX126" s="83"/>
      <c r="EY126" s="83"/>
      <c r="EZ126" s="83"/>
      <c r="FA126" s="83"/>
      <c r="FB126" s="83"/>
      <c r="FC126" s="83"/>
      <c r="FD126" s="83"/>
      <c r="FE126" s="83"/>
      <c r="FF126" s="83"/>
      <c r="FG126" s="83"/>
      <c r="FH126" s="83"/>
      <c r="FI126" s="83"/>
      <c r="FJ126" s="83"/>
      <c r="FK126" s="83"/>
      <c r="FL126" s="83"/>
      <c r="FM126" s="83"/>
      <c r="FN126" s="83"/>
      <c r="FO126" s="83"/>
      <c r="FP126" s="83"/>
      <c r="FQ126" s="83"/>
      <c r="FR126" s="83"/>
      <c r="FS126" s="83"/>
      <c r="FT126" s="83"/>
      <c r="FU126" s="83"/>
      <c r="FV126" s="83"/>
      <c r="FW126" s="83"/>
      <c r="FX126" s="83"/>
      <c r="FY126" s="83"/>
      <c r="FZ126" s="83"/>
      <c r="GA126" s="83"/>
      <c r="GB126" s="83"/>
      <c r="GC126" s="83"/>
      <c r="GD126" s="83"/>
      <c r="GE126" s="83"/>
      <c r="GF126" s="83"/>
      <c r="GG126" s="83"/>
      <c r="GH126" s="83"/>
      <c r="GI126" s="83"/>
      <c r="GJ126" s="83"/>
      <c r="GK126" s="83"/>
      <c r="GL126" s="83"/>
      <c r="GM126" s="83"/>
      <c r="GN126" s="83"/>
      <c r="GO126" s="83"/>
      <c r="GP126" s="83"/>
      <c r="GQ126" s="83"/>
      <c r="GR126" s="83"/>
      <c r="GS126" s="83"/>
      <c r="GT126" s="83"/>
      <c r="GU126" s="83"/>
      <c r="GV126" s="83"/>
      <c r="GW126" s="83"/>
    </row>
    <row r="127" spans="1:205" s="24" customFormat="1" x14ac:dyDescent="0.55000000000000004">
      <c r="A127" s="41" t="s">
        <v>763</v>
      </c>
      <c r="B127" s="6" t="s">
        <v>768</v>
      </c>
      <c r="C127" s="66" t="str" cm="1">
        <f t="array" ref="C127">IF(INDEX(Templates!A$2:A$153,ROW()-ROW($20:$20)+1)="","",INDEX(Templates!A$2:A$153,ROW()-ROW($20:$20)+1))</f>
        <v>JSON_PATH:fluid_loops[0]</v>
      </c>
      <c r="D127" s="66" t="str" cm="1">
        <f t="array" ref="D127">IF(INDEX(Templates!B$2:B$153,ROW()-ROW($20:$20)+1)="","",INDEX(Templates!B$2:B$153,ROW()-ROW($20:$20)+1))</f>
        <v>type</v>
      </c>
      <c r="E127" s="66" t="str" cm="1">
        <f t="array" ref="E127">IF(INDEX(Templates!C$2:C$153,ROW()-ROW($20:$20)+1)="","",INDEX(Templates!C$2:C$153,ROW()-ROW($20:$20)+1))</f>
        <v/>
      </c>
      <c r="F127" s="127" t="str" cm="1">
        <f t="array" ref="F127">IF(INDEX(Templates!D$2:D$153,ROW()-ROW($20:$20)+1)="","",INDEX(Templates!D$2:D$153,ROW()-ROW($20:$20)+1))</f>
        <v/>
      </c>
      <c r="G127" s="116" t="str" cm="1">
        <f t="array" ref="G127">IF(INDEX(Templates!E$2:E$153,ROW()-ROW($20:$20)+1)="","",INDEX(Templates!E$2:E$153,ROW()-ROW($20:$20)+1))</f>
        <v>FluidLoop</v>
      </c>
      <c r="H127" s="68" t="str" cm="1">
        <f t="array" ref="H127">IF(INDEX(Templates!F$2:F$153,ROW()-ROW($20:$20)+1)="","",INDEX(Templates!F$2:F$153,ROW()-ROW($20:$20)+1))</f>
        <v>Loop 1</v>
      </c>
      <c r="I127" s="68" t="str" cm="1">
        <f t="array" ref="I127">IF(INDEX(Templates!G$2:G$153,ROW()-ROW($20:$20)+1)="","",INDEX(Templates!G$2:G$153,ROW()-ROW($20:$20)+1))</f>
        <v>ASHRAE229 1</v>
      </c>
      <c r="J127" s="68" t="str" cm="1">
        <f t="array" ref="J127">IF(INDEX(Templates!H$2:H$153,ROW()-ROW($20:$20)+1)="","",INDEX(Templates!H$2:H$153,ROW()-ROW($20:$20)+1))</f>
        <v>type</v>
      </c>
      <c r="K127" s="69" t="s">
        <v>765</v>
      </c>
      <c r="L127" s="69" t="s">
        <v>765</v>
      </c>
      <c r="M127" s="55" t="str" cm="1">
        <f t="array" ref="M127">IF(INDEX(Templates!$I$2:$FQ$152,ROW()-ROW(M$20)+1, MATCH(M$16,Templates!$I$1:FQ$1,0))="","",INDEX(Templates!$I$2:$FQ$152,ROW()-ROW(M$20)+1, MATCH(M$16,Templates!$I$1:FQ$1,0)))</f>
        <v/>
      </c>
      <c r="N127" s="55" t="str" cm="1">
        <f t="array" ref="N127">IF(INDEX(Templates!$I$2:$FQ$152,ROW()-ROW(N$20)+1, MATCH(N$16,Templates!$I$1:FR$1,0))="","",INDEX(Templates!$I$2:$FQ$152,ROW()-ROW(N$20)+1, MATCH(N$16,Templates!$I$1:FR$1,0)))</f>
        <v/>
      </c>
      <c r="O127" s="55" t="str" cm="1">
        <f t="array" ref="O127">IF(INDEX(Templates!$I$2:$FQ$152,ROW()-ROW(O$20)+1, MATCH(O$16,Templates!$I$1:FS$1,0))="","",INDEX(Templates!$I$2:$FQ$152,ROW()-ROW(O$20)+1, MATCH(O$16,Templates!$I$1:FS$1,0)))</f>
        <v/>
      </c>
      <c r="P127" s="55" t="str" cm="1">
        <f t="array" ref="P127">IF(INDEX(Templates!$I$2:$FQ$152,ROW()-ROW(P$20)+1, MATCH(P$16,Templates!$I$1:FT$1,0))="","",INDEX(Templates!$I$2:$FQ$152,ROW()-ROW(P$20)+1, MATCH(P$16,Templates!$I$1:FT$1,0)))</f>
        <v/>
      </c>
      <c r="Q127" s="55" t="str" cm="1">
        <f t="array" ref="Q127">IF(INDEX(Templates!$I$2:$FQ$152,ROW()-ROW(Q$20)+1, MATCH(Q$16,Templates!$I$1:FU$1,0))="","",INDEX(Templates!$I$2:$FQ$152,ROW()-ROW(Q$20)+1, MATCH(Q$16,Templates!$I$1:FU$1,0)))</f>
        <v/>
      </c>
      <c r="R127" s="55" t="str" cm="1">
        <f t="array" ref="R127">IF(INDEX(Templates!$I$2:$FQ$152,ROW()-ROW(R$20)+1, MATCH(R$16,Templates!$I$1:FV$1,0))="","",INDEX(Templates!$I$2:$FQ$152,ROW()-ROW(R$20)+1, MATCH(R$16,Templates!$I$1:FV$1,0)))</f>
        <v>HEATING</v>
      </c>
      <c r="S127" s="55" t="str" cm="1">
        <f t="array" ref="S127">IF(INDEX(Templates!$I$2:$FQ$152,ROW()-ROW(S$20)+1, MATCH(S$16,Templates!$I$1:FW$1,0))="","",INDEX(Templates!$I$2:$FQ$152,ROW()-ROW(S$20)+1, MATCH(S$16,Templates!$I$1:FW$1,0)))</f>
        <v>HEATING</v>
      </c>
      <c r="T127" s="55" t="str" cm="1">
        <f t="array" ref="T127">IF(INDEX(Templates!$I$2:$FQ$152,ROW()-ROW(T$20)+1, MATCH(T$16,Templates!$I$1:FX$1,0))="","",INDEX(Templates!$I$2:$FQ$152,ROW()-ROW(T$20)+1, MATCH(T$16,Templates!$I$1:FX$1,0)))</f>
        <v>HEATING</v>
      </c>
      <c r="U127" s="55" t="str" cm="1">
        <f t="array" ref="U127">IF(INDEX(Templates!$I$2:$FQ$152,ROW()-ROW(U$20)+1, MATCH(U$16,Templates!$I$1:FY$1,0))="","",INDEX(Templates!$I$2:$FQ$152,ROW()-ROW(U$20)+1, MATCH(U$16,Templates!$I$1:FY$1,0)))</f>
        <v>HEATING</v>
      </c>
      <c r="V127" s="55" t="str" cm="1">
        <f t="array" ref="V127">IF(INDEX(Templates!$I$2:$FQ$152,ROW()-ROW(V$20)+1, MATCH(V$16,Templates!$I$1:FZ$1,0))="","",INDEX(Templates!$I$2:$FQ$152,ROW()-ROW(V$20)+1, MATCH(V$16,Templates!$I$1:FZ$1,0)))</f>
        <v>HEATING</v>
      </c>
      <c r="W127" s="55" t="str" cm="1">
        <f t="array" ref="W127">IF(INDEX(Templates!$I$2:$FQ$152,ROW()-ROW(W$20)+1, MATCH(W$16,Templates!$I$1:GA$1,0))="","",INDEX(Templates!$I$2:$FQ$152,ROW()-ROW(W$20)+1, MATCH(W$16,Templates!$I$1:GA$1,0)))</f>
        <v>HEATING</v>
      </c>
      <c r="X127" s="55" t="str" cm="1">
        <f t="array" ref="X127">IF(INDEX(Templates!$I$2:$FQ$152,ROW()-ROW(X$20)+1, MATCH(X$16,Templates!$I$1:GB$1,0))="","",INDEX(Templates!$I$2:$FQ$152,ROW()-ROW(X$20)+1, MATCH(X$16,Templates!$I$1:GB$1,0)))</f>
        <v/>
      </c>
      <c r="Y127" s="55" t="str" cm="1">
        <f t="array" ref="Y127">IF(INDEX(Templates!$I$2:$FQ$152,ROW()-ROW(Y$20)+1, MATCH(Y$16,Templates!$I$1:GC$1,0))="","",INDEX(Templates!$I$2:$FQ$152,ROW()-ROW(Y$20)+1, MATCH(Y$16,Templates!$I$1:GC$1,0)))</f>
        <v/>
      </c>
      <c r="Z127" s="55" t="str" cm="1">
        <f t="array" ref="Z127">IF(INDEX(Templates!$I$2:$FQ$152,ROW()-ROW(Z$20)+1, MATCH(Z$16,Templates!$I$1:GD$1,0))="","",INDEX(Templates!$I$2:$FQ$152,ROW()-ROW(Z$20)+1, MATCH(Z$16,Templates!$I$1:GD$1,0)))</f>
        <v/>
      </c>
      <c r="AA127" s="55" t="str" cm="1">
        <f t="array" ref="AA127">IF(INDEX(Templates!$I$2:$FQ$152,ROW()-ROW(AA$20)+1, MATCH(AA$16,Templates!$I$1:GE$1,0))="","",INDEX(Templates!$I$2:$FQ$152,ROW()-ROW(AA$20)+1, MATCH(AA$16,Templates!$I$1:GE$1,0)))</f>
        <v/>
      </c>
      <c r="AB127" s="55" t="str" cm="1">
        <f t="array" ref="AB127">IF(INDEX(Templates!$I$2:$FQ$152,ROW()-ROW(AB$20)+1, MATCH(AB$16,Templates!$I$1:GF$1,0))="","",INDEX(Templates!$I$2:$FQ$152,ROW()-ROW(AB$20)+1, MATCH(AB$16,Templates!$I$1:GF$1,0)))</f>
        <v/>
      </c>
      <c r="AC127" s="55" t="str" cm="1">
        <f t="array" ref="AC127">IF(INDEX(Templates!$I$2:$FQ$152,ROW()-ROW(AC$20)+1, MATCH(AC$16,Templates!$I$1:GG$1,0))="","",INDEX(Templates!$I$2:$FQ$152,ROW()-ROW(AC$20)+1, MATCH(AC$16,Templates!$I$1:GG$1,0)))</f>
        <v/>
      </c>
      <c r="AD127" s="55" t="str" cm="1">
        <f t="array" ref="AD127">IF(INDEX(Templates!$I$2:$FQ$152,ROW()-ROW(AD$20)+1, MATCH(AD$16,Templates!$I$1:GH$1,0))="","",INDEX(Templates!$I$2:$FQ$152,ROW()-ROW(AD$20)+1, MATCH(AD$16,Templates!$I$1:GH$1,0)))</f>
        <v/>
      </c>
      <c r="AE127" s="55" t="str" cm="1">
        <f t="array" ref="AE127">IF(INDEX(Templates!$I$2:$FQ$152,ROW()-ROW(AE$20)+1, MATCH(AE$16,Templates!$I$1:GI$1,0))="","",INDEX(Templates!$I$2:$FQ$152,ROW()-ROW(AE$20)+1, MATCH(AE$16,Templates!$I$1:GI$1,0)))</f>
        <v/>
      </c>
      <c r="AF127" s="55" t="str" cm="1">
        <f t="array" ref="AF127">IF(INDEX(Templates!$I$2:$FQ$152,ROW()-ROW(AF$20)+1, MATCH(AF$16,Templates!$I$1:GJ$1,0))="","",INDEX(Templates!$I$2:$FQ$152,ROW()-ROW(AF$20)+1, MATCH(AF$16,Templates!$I$1:GJ$1,0)))</f>
        <v>HEATING</v>
      </c>
      <c r="AG127" s="55" t="str" cm="1">
        <f t="array" ref="AG127">IF(INDEX(Templates!$I$2:$FQ$152,ROW()-ROW(AG$20)+1, MATCH(AG$16,Templates!$I$1:GK$1,0))="","",INDEX(Templates!$I$2:$FQ$152,ROW()-ROW(AG$20)+1, MATCH(AG$16,Templates!$I$1:GK$1,0)))</f>
        <v>HEATING</v>
      </c>
      <c r="AH127" s="55" t="str" cm="1">
        <f t="array" ref="AH127">IF(INDEX(Templates!$I$2:$FQ$152,ROW()-ROW(AH$20)+1, MATCH(AH$16,Templates!$I$1:GL$1,0))="","",INDEX(Templates!$I$2:$FQ$152,ROW()-ROW(AH$20)+1, MATCH(AH$16,Templates!$I$1:GL$1,0)))</f>
        <v/>
      </c>
      <c r="AI127" s="55" t="str" cm="1">
        <f t="array" ref="AI127">IF(INDEX(Templates!$I$2:$FQ$152,ROW()-ROW(AI$20)+1, MATCH(AI$16,Templates!$I$1:GM$1,0))="","",INDEX(Templates!$I$2:$FQ$152,ROW()-ROW(AI$20)+1, MATCH(AI$16,Templates!$I$1:GM$1,0)))</f>
        <v/>
      </c>
      <c r="AJ127" s="55" t="str" cm="1">
        <f t="array" ref="AJ127">IF(INDEX(Templates!$I$2:$FQ$152,ROW()-ROW(AJ$20)+1, MATCH(AJ$16,Templates!$I$1:GN$1,0))="","",INDEX(Templates!$I$2:$FQ$152,ROW()-ROW(AJ$20)+1, MATCH(AJ$16,Templates!$I$1:GN$1,0)))</f>
        <v/>
      </c>
      <c r="AK127" s="55" t="str" cm="1">
        <f t="array" ref="AK127">IF(INDEX(Templates!$I$2:$FQ$152,ROW()-ROW(AK$20)+1, MATCH(AK$16,Templates!$I$1:GO$1,0))="","",INDEX(Templates!$I$2:$FQ$152,ROW()-ROW(AK$20)+1, MATCH(AK$16,Templates!$I$1:GO$1,0)))</f>
        <v>HEATING</v>
      </c>
      <c r="AL127" s="55" t="str" cm="1">
        <f t="array" ref="AL127">IF(INDEX(Templates!$I$2:$FQ$152,ROW()-ROW(AL$20)+1, MATCH(AL$16,Templates!$I$1:GP$1,0))="","",INDEX(Templates!$I$2:$FQ$152,ROW()-ROW(AL$20)+1, MATCH(AL$16,Templates!$I$1:GP$1,0)))</f>
        <v>HEATING</v>
      </c>
      <c r="AM127" s="55" t="str" cm="1">
        <f t="array" ref="AM127">IF(INDEX(Templates!$I$2:$FQ$152,ROW()-ROW(AM$20)+1, MATCH(AM$16,Templates!$I$1:GQ$1,0))="","",INDEX(Templates!$I$2:$FQ$152,ROW()-ROW(AM$20)+1, MATCH(AM$16,Templates!$I$1:GQ$1,0)))</f>
        <v>HEATING</v>
      </c>
      <c r="AN127" s="55" t="str" cm="1">
        <f t="array" ref="AN127">IF(INDEX(Templates!$I$2:$FQ$152,ROW()-ROW(AN$20)+1, MATCH(AN$16,Templates!$I$1:GR$1,0))="","",INDEX(Templates!$I$2:$FQ$152,ROW()-ROW(AN$20)+1, MATCH(AN$16,Templates!$I$1:GR$1,0)))</f>
        <v>HEATING</v>
      </c>
      <c r="AO127" s="55" t="str" cm="1">
        <f t="array" ref="AO127">IF(INDEX(Templates!$I$2:$FQ$152,ROW()-ROW(AO$20)+1, MATCH(AO$16,Templates!$I$1:GS$1,0))="","",INDEX(Templates!$I$2:$FQ$152,ROW()-ROW(AO$20)+1, MATCH(AO$16,Templates!$I$1:GS$1,0)))</f>
        <v>HEATING</v>
      </c>
      <c r="AP127" s="55" t="str" cm="1">
        <f t="array" ref="AP127">IF(INDEX(Templates!$I$2:$FQ$152,ROW()-ROW(AP$20)+1, MATCH(AP$16,Templates!$I$1:GT$1,0))="","",INDEX(Templates!$I$2:$FQ$152,ROW()-ROW(AP$20)+1, MATCH(AP$16,Templates!$I$1:GT$1,0)))</f>
        <v>HEATING</v>
      </c>
      <c r="AQ127" s="55" t="str" cm="1">
        <f t="array" ref="AQ127">IF(INDEX(Templates!$I$2:$FQ$152,ROW()-ROW(AQ$20)+1, MATCH(AQ$16,Templates!$I$1:GU$1,0))="","",INDEX(Templates!$I$2:$FQ$152,ROW()-ROW(AQ$20)+1, MATCH(AQ$16,Templates!$I$1:GU$1,0)))</f>
        <v/>
      </c>
      <c r="AR127" s="55" t="str" cm="1">
        <f t="array" ref="AR127">IF(INDEX(Templates!$I$2:$FQ$152,ROW()-ROW(AR$20)+1, MATCH(AR$16,Templates!$I$1:GV$1,0))="","",INDEX(Templates!$I$2:$FQ$152,ROW()-ROW(AR$20)+1, MATCH(AR$16,Templates!$I$1:GV$1,0)))</f>
        <v/>
      </c>
      <c r="AS127" s="55" t="str" cm="1">
        <f t="array" ref="AS127">IF(INDEX(Templates!$I$2:$FQ$152,ROW()-ROW(AS$20)+1, MATCH(AS$16,Templates!$I$1:GW$1,0))="","",INDEX(Templates!$I$2:$FQ$152,ROW()-ROW(AS$20)+1, MATCH(AS$16,Templates!$I$1:GW$1,0)))</f>
        <v/>
      </c>
      <c r="AT127" s="55" t="str" cm="1">
        <f t="array" ref="AT127">IF(INDEX(Templates!$I$2:$FQ$152,ROW()-ROW(AT$20)+1, MATCH(AT$16,Templates!$I$1:GX$1,0))="","",INDEX(Templates!$I$2:$FQ$152,ROW()-ROW(AT$20)+1, MATCH(AT$16,Templates!$I$1:GX$1,0)))</f>
        <v/>
      </c>
      <c r="AU127" s="55" t="str" cm="1">
        <f t="array" ref="AU127">IF(INDEX(Templates!$I$2:$FQ$152,ROW()-ROW(AU$20)+1, MATCH(AU$16,Templates!$I$1:GY$1,0))="","",INDEX(Templates!$I$2:$FQ$152,ROW()-ROW(AU$20)+1, MATCH(AU$16,Templates!$I$1:GY$1,0)))</f>
        <v/>
      </c>
      <c r="AV127" s="55" t="str" cm="1">
        <f t="array" ref="AV127">IF(INDEX(Templates!$I$2:$FQ$152,ROW()-ROW(AV$20)+1, MATCH(AV$16,Templates!$I$1:GZ$1,0))="","",INDEX(Templates!$I$2:$FQ$152,ROW()-ROW(AV$20)+1, MATCH(AV$16,Templates!$I$1:GZ$1,0)))</f>
        <v>COOLING</v>
      </c>
      <c r="AW127" s="55" t="str" cm="1">
        <f t="array" ref="AW127">IF(INDEX(Templates!$I$2:$FQ$152,ROW()-ROW(AW$20)+1, MATCH(AW$16,Templates!$I$1:HA$1,0))="","",INDEX(Templates!$I$2:$FQ$152,ROW()-ROW(AW$20)+1, MATCH(AW$16,Templates!$I$1:HA$1,0)))</f>
        <v>HEATING</v>
      </c>
      <c r="AX127" s="55" t="str" cm="1">
        <f t="array" ref="AX127">IF(INDEX(Templates!$I$2:$FQ$152,ROW()-ROW(AX$20)+1, MATCH(AX$16,Templates!$I$1:HB$1,0))="","",INDEX(Templates!$I$2:$FQ$152,ROW()-ROW(AX$20)+1, MATCH(AX$16,Templates!$I$1:HB$1,0)))</f>
        <v/>
      </c>
      <c r="AY127" s="55" t="str" cm="1">
        <f t="array" ref="AY127">IF(INDEX(Templates!$I$2:$FQ$152,ROW()-ROW(AY$20)+1, MATCH(AY$16,Templates!$I$1:HC$1,0))="","",INDEX(Templates!$I$2:$FQ$152,ROW()-ROW(AY$20)+1, MATCH(AY$16,Templates!$I$1:HC$1,0)))</f>
        <v/>
      </c>
      <c r="AZ127" s="55" t="str" cm="1">
        <f t="array" ref="AZ127">IF(INDEX(Templates!$I$2:$FQ$152,ROW()-ROW(AZ$20)+1, MATCH(AZ$16,Templates!$I$1:HD$1,0))="","",INDEX(Templates!$I$2:$FQ$152,ROW()-ROW(AZ$20)+1, MATCH(AZ$16,Templates!$I$1:HD$1,0)))</f>
        <v/>
      </c>
      <c r="BA127" s="55" t="str" cm="1">
        <f t="array" ref="BA127">IF(INDEX(Templates!$I$2:$FQ$152,ROW()-ROW(BA$20)+1, MATCH(BA$16,Templates!$I$1:HE$1,0))="","",INDEX(Templates!$I$2:$FQ$152,ROW()-ROW(BA$20)+1, MATCH(BA$16,Templates!$I$1:HE$1,0)))</f>
        <v>HEATING</v>
      </c>
      <c r="BB127" s="55" t="str" cm="1">
        <f t="array" ref="BB127">IF(INDEX(Templates!$I$2:$FQ$152,ROW()-ROW(BB$20)+1, MATCH(BB$16,Templates!$I$1:HF$1,0))="","",INDEX(Templates!$I$2:$FQ$152,ROW()-ROW(BB$20)+1, MATCH(BB$16,Templates!$I$1:HF$1,0)))</f>
        <v/>
      </c>
      <c r="BC127" s="55" t="str" cm="1">
        <f t="array" ref="BC127">IF(INDEX(Templates!$I$2:$FQ$152,ROW()-ROW(BC$20)+1, MATCH(BC$16,Templates!$I$1:HG$1,0))="","",INDEX(Templates!$I$2:$FQ$152,ROW()-ROW(BC$20)+1, MATCH(BC$16,Templates!$I$1:HG$1,0)))</f>
        <v>HEATING</v>
      </c>
      <c r="BD127" s="55" t="str" cm="1">
        <f t="array" ref="BD127">IF(INDEX(Templates!$I$2:$FQ$152,ROW()-ROW(BD$20)+1, MATCH(BD$16,Templates!$I$1:HH$1,0))="","",INDEX(Templates!$I$2:$FQ$152,ROW()-ROW(BD$20)+1, MATCH(BD$16,Templates!$I$1:HH$1,0)))</f>
        <v>HEATING</v>
      </c>
      <c r="BE127" s="55" t="str" cm="1">
        <f t="array" ref="BE127">IF(INDEX(Templates!$I$2:$FQ$152,ROW()-ROW(BE$20)+1, MATCH(BE$16,Templates!$I$1:HI$1,0))="","",INDEX(Templates!$I$2:$FQ$152,ROW()-ROW(BE$20)+1, MATCH(BE$16,Templates!$I$1:HI$1,0)))</f>
        <v>COOLING</v>
      </c>
      <c r="BF127" s="55" t="str" cm="1">
        <f t="array" ref="BF127">IF(INDEX(Templates!$I$2:$FQ$152,ROW()-ROW(BF$20)+1, MATCH(BF$16,Templates!$I$1:HJ$1,0))="","",INDEX(Templates!$I$2:$FQ$152,ROW()-ROW(BF$20)+1, MATCH(BF$16,Templates!$I$1:HJ$1,0)))</f>
        <v>HEATING</v>
      </c>
      <c r="BG127" s="55" t="str" cm="1">
        <f t="array" ref="BG127">IF(INDEX(Templates!$I$2:$FQ$152,ROW()-ROW(BG$20)+1, MATCH(BG$16,Templates!$I$1:HK$1,0))="","",INDEX(Templates!$I$2:$FQ$152,ROW()-ROW(BG$20)+1, MATCH(BG$16,Templates!$I$1:HK$1,0)))</f>
        <v>COOLING</v>
      </c>
      <c r="BH127" s="55" t="str" cm="1">
        <f t="array" ref="BH127">IF(INDEX(Templates!$I$2:$FQ$152,ROW()-ROW(BH$20)+1, MATCH(BH$16,Templates!$I$1:HI$1,0))="","",INDEX(Templates!$I$2:$FQ$152,ROW()-ROW(BH$20)+1, MATCH(BH$16,Templates!$I$1:HI$1,0)))</f>
        <v/>
      </c>
      <c r="BI127" s="55" t="str" cm="1">
        <f t="array" ref="BI127">IF(INDEX(Templates!$I$2:$FQ$152,ROW()-ROW(BI$20)+1, MATCH(BI$16,Templates!$I$1:HJ$1,0))="","",INDEX(Templates!$I$2:$FQ$152,ROW()-ROW(BI$20)+1, MATCH(BI$16,Templates!$I$1:HJ$1,0)))</f>
        <v/>
      </c>
      <c r="BJ127" s="55" t="str" cm="1">
        <f t="array" ref="BJ127">IF(INDEX(Templates!$I$2:$FQ$152,ROW()-ROW(BJ$20)+1, MATCH(BJ$16,Templates!$I$1:HK$1,0))="","",INDEX(Templates!$I$2:$FQ$152,ROW()-ROW(BJ$20)+1, MATCH(BJ$16,Templates!$I$1:HK$1,0)))</f>
        <v/>
      </c>
      <c r="BK127" s="55" t="str" cm="1">
        <f t="array" ref="BK127">IF(INDEX(Templates!$I$2:$FQ$152,ROW()-ROW(BK$20)+1, MATCH(BK$16,Templates!$I$1:HL$1,0))="","",INDEX(Templates!$I$2:$FQ$152,ROW()-ROW(BK$20)+1, MATCH(BK$16,Templates!$I$1:HL$1,0)))</f>
        <v/>
      </c>
      <c r="BL127" s="55" t="str" cm="1">
        <f t="array" ref="BL127">IF(INDEX(Templates!$I$2:$FQ$152,ROW()-ROW(BL$20)+1, MATCH(BL$16,Templates!$I$1:HM$1,0))="","",INDEX(Templates!$I$2:$FQ$152,ROW()-ROW(BL$20)+1, MATCH(BL$16,Templates!$I$1:HM$1,0)))</f>
        <v/>
      </c>
      <c r="BM127" s="55" t="str" cm="1">
        <f t="array" ref="BM127">IF(INDEX(Templates!$I$2:$FQ$152,ROW()-ROW(BM$20)+1, MATCH(BM$16,Templates!$I$1:HN$1,0))="","",INDEX(Templates!$I$2:$FQ$152,ROW()-ROW(BM$20)+1, MATCH(BM$16,Templates!$I$1:HN$1,0)))</f>
        <v>HEATING</v>
      </c>
      <c r="BN127" s="55" t="str" cm="1">
        <f t="array" ref="BN127">IF(INDEX(Templates!$I$2:$FQ$152,ROW()-ROW(BN$20)+1, MATCH(BN$16,Templates!$I$1:HO$1,0))="","",INDEX(Templates!$I$2:$FQ$152,ROW()-ROW(BN$20)+1, MATCH(BN$16,Templates!$I$1:HO$1,0)))</f>
        <v>COOLING</v>
      </c>
      <c r="BO127" s="55" t="str" cm="1">
        <f t="array" ref="BO127">IF(INDEX(Templates!$I$2:$FQ$152,ROW()-ROW(BO$20)+1, MATCH(BO$16,Templates!$I$1:HP$1,0))="","",INDEX(Templates!$I$2:$FQ$152,ROW()-ROW(BO$20)+1, MATCH(BO$16,Templates!$I$1:HP$1,0)))</f>
        <v>HEATING</v>
      </c>
      <c r="BP127" s="55" t="str" cm="1">
        <f t="array" ref="BP127">IF(INDEX(Templates!$I$2:$FQ$152,ROW()-ROW(BP$20)+1, MATCH(BP$16,Templates!$I$1:HQ$1,0))="","",INDEX(Templates!$I$2:$FQ$152,ROW()-ROW(BP$20)+1, MATCH(BP$16,Templates!$I$1:HQ$1,0)))</f>
        <v>COOLING</v>
      </c>
      <c r="BQ127" s="55" t="str" cm="1">
        <f t="array" ref="BQ127">IF(INDEX(Templates!$I$2:$FQ$152,ROW()-ROW(BQ$20)+1, MATCH(BQ$16,Templates!$I$1:HR$1,0))="","",INDEX(Templates!$I$2:$FQ$152,ROW()-ROW(BQ$20)+1, MATCH(BQ$16,Templates!$I$1:HR$1,0)))</f>
        <v>HEATING</v>
      </c>
      <c r="BR127" s="55" t="str" cm="1">
        <f t="array" ref="BR127">IF(INDEX(Templates!$I$2:$FQ$152,ROW()-ROW(BR$20)+1, MATCH(BR$16,Templates!$I$1:HS$1,0))="","",INDEX(Templates!$I$2:$FQ$152,ROW()-ROW(BR$20)+1, MATCH(BR$16,Templates!$I$1:HS$1,0)))</f>
        <v>COOLING</v>
      </c>
      <c r="BS127" s="55" t="str" cm="1">
        <f t="array" ref="BS127">IF(INDEX(Templates!$I$2:$FQ$152,ROW()-ROW(BS$20)+1, MATCH(BS$16,Templates!$I$1:HT$1,0))="","",INDEX(Templates!$I$2:$FQ$152,ROW()-ROW(BS$20)+1, MATCH(BS$16,Templates!$I$1:HT$1,0)))</f>
        <v>COOLING</v>
      </c>
      <c r="BT127" s="55" t="str" cm="1">
        <f t="array" ref="BT127">IF(INDEX(Templates!$I$2:$FQ$152,ROW()-ROW(BT$20)+1, MATCH(BT$16,Templates!$I$1:HU$1,0))="","",INDEX(Templates!$I$2:$FQ$152,ROW()-ROW(BT$20)+1, MATCH(BT$16,Templates!$I$1:HU$1,0)))</f>
        <v>HEATING</v>
      </c>
      <c r="BU127" s="55" t="str" cm="1">
        <f t="array" ref="BU127">IF(INDEX(Templates!$I$2:$FQ$152,ROW()-ROW(BU$20)+1, MATCH(BU$16,Templates!$I$1:HV$1,0))="","",INDEX(Templates!$I$2:$FQ$152,ROW()-ROW(BU$20)+1, MATCH(BU$16,Templates!$I$1:HV$1,0)))</f>
        <v>HEATING</v>
      </c>
      <c r="BV127" s="55" t="str" cm="1">
        <f t="array" ref="BV127">IF(INDEX(Templates!$I$2:$FQ$152,ROW()-ROW(BV$20)+1, MATCH(BV$16,Templates!$I$1:HW$1,0))="","",INDEX(Templates!$I$2:$FQ$152,ROW()-ROW(BV$20)+1, MATCH(BV$16,Templates!$I$1:HW$1,0)))</f>
        <v>HEATING</v>
      </c>
      <c r="BW127" s="55" t="str" cm="1">
        <f t="array" ref="BW127">IF(INDEX(Templates!$I$2:$FQ$152,ROW()-ROW(BW$20)+1, MATCH(BW$16,Templates!$I$1:HX$1,0))="","",INDEX(Templates!$I$2:$FQ$152,ROW()-ROW(BW$20)+1, MATCH(BW$16,Templates!$I$1:HX$1,0)))</f>
        <v>HEATING</v>
      </c>
      <c r="BX127" s="55" t="str" cm="1">
        <f t="array" ref="BX127">IF(INDEX(Templates!$I$2:$FQ$152,ROW()-ROW(BX$20)+1, MATCH(BX$16,Templates!$I$1:HY$1,0))="","",INDEX(Templates!$I$2:$FQ$152,ROW()-ROW(BX$20)+1, MATCH(BX$16,Templates!$I$1:HY$1,0)))</f>
        <v/>
      </c>
      <c r="BY127" s="55" t="str" cm="1">
        <f t="array" ref="BY127">IF(INDEX(Templates!$I$2:$FQ$152,ROW()-ROW(BY$20)+1, MATCH(BY$16,Templates!$I$1:HZ$1,0))="","",INDEX(Templates!$I$2:$FQ$152,ROW()-ROW(BY$20)+1, MATCH(BY$16,Templates!$I$1:HZ$1,0)))</f>
        <v/>
      </c>
      <c r="BZ127" s="55" t="str" cm="1">
        <f t="array" ref="BZ127">IF(INDEX(Templates!$I$2:$FQ$152,ROW()-ROW(BZ$20)+1, MATCH(BZ$16,Templates!$I$1:IA$1,0))="","",INDEX(Templates!$I$2:$FQ$152,ROW()-ROW(BZ$20)+1, MATCH(BZ$16,Templates!$I$1:IA$1,0)))</f>
        <v/>
      </c>
      <c r="CA127" s="55" t="str" cm="1">
        <f t="array" ref="CA127">IF(INDEX(Templates!$I$2:$FQ$152,ROW()-ROW(CA$20)+1, MATCH(CA$16,Templates!$I$1:IB$1,0))="","",INDEX(Templates!$I$2:$FQ$152,ROW()-ROW(CA$20)+1, MATCH(CA$16,Templates!$I$1:IB$1,0)))</f>
        <v/>
      </c>
      <c r="CB127" s="55" t="str" cm="1">
        <f t="array" ref="CB127">IF(INDEX(Templates!$I$2:$FQ$152,ROW()-ROW(CB$20)+1, MATCH(CB$16,Templates!$I$1:IC$1,0))="","",INDEX(Templates!$I$2:$FQ$152,ROW()-ROW(CB$20)+1, MATCH(CB$16,Templates!$I$1:IC$1,0)))</f>
        <v/>
      </c>
      <c r="CC127" s="55" t="str" cm="1">
        <f t="array" ref="CC127">IF(INDEX(Templates!$I$2:$FQ$152,ROW()-ROW(CC$20)+1, MATCH(CC$16,Templates!$I$1:ID$1,0))="","",INDEX(Templates!$I$2:$FQ$152,ROW()-ROW(CC$20)+1, MATCH(CC$16,Templates!$I$1:ID$1,0)))</f>
        <v/>
      </c>
      <c r="CD127" s="55" t="str" cm="1">
        <f t="array" ref="CD127">IF(INDEX(Templates!$I$2:$FQ$152,ROW()-ROW(CD$20)+1, MATCH(CD$16,Templates!$I$1:IE$1,0))="","",INDEX(Templates!$I$2:$FQ$152,ROW()-ROW(CD$20)+1, MATCH(CD$16,Templates!$I$1:IE$1,0)))</f>
        <v/>
      </c>
      <c r="CE127" s="55" t="str" cm="1">
        <f t="array" ref="CE127">IF(INDEX(Templates!$I$2:$FQ$152,ROW()-ROW(CE$20)+1, MATCH(CE$16,Templates!$I$1:IF$1,0))="","",INDEX(Templates!$I$2:$FQ$152,ROW()-ROW(CE$20)+1, MATCH(CE$16,Templates!$I$1:IF$1,0)))</f>
        <v>HEATING</v>
      </c>
      <c r="CF127" s="55" t="str" cm="1">
        <f t="array" ref="CF127">IF(INDEX(Templates!$I$2:$FQ$152,ROW()-ROW(CF$20)+1, MATCH(CF$16,Templates!$I$1:ID$1,0))="","",INDEX(Templates!$I$2:$FQ$152,ROW()-ROW(CF$20)+1, MATCH(CF$16,Templates!$I$1:ID$1,0)))</f>
        <v>HEATING</v>
      </c>
      <c r="CG127" s="55" t="str" cm="1">
        <f t="array" ref="CG127">IF(INDEX(Templates!$I$2:$FQ$152,ROW()-ROW(CG$20)+1, MATCH(CG$16,Templates!$I$1:IE$1,0))="","",INDEX(Templates!$I$2:$FQ$152,ROW()-ROW(CG$20)+1, MATCH(CG$16,Templates!$I$1:IE$1,0)))</f>
        <v>HEATING</v>
      </c>
      <c r="CH127" s="55" t="str" cm="1">
        <f t="array" ref="CH127">IF(INDEX(Templates!$I$2:$FQ$152,ROW()-ROW(CH$20)+1, MATCH(CH$16,Templates!$I$1:IF$1,0))="","",INDEX(Templates!$I$2:$FQ$152,ROW()-ROW(CH$20)+1, MATCH(CH$16,Templates!$I$1:IF$1,0)))</f>
        <v>HEATING</v>
      </c>
      <c r="CI127" s="55" t="str" cm="1">
        <f t="array" ref="CI127">IF(INDEX(Templates!$I$2:$FQ$152,ROW()-ROW(CI$20)+1, MATCH(CI$16,Templates!$I$1:IG$1,0))="","",INDEX(Templates!$I$2:$FQ$152,ROW()-ROW(CI$20)+1, MATCH(CI$16,Templates!$I$1:IG$1,0)))</f>
        <v/>
      </c>
      <c r="CJ127" s="55" t="str" cm="1">
        <f t="array" ref="CJ127">IF(INDEX(Templates!$I$2:$FQ$152,ROW()-ROW(CJ$20)+1, MATCH(CJ$16,Templates!$I$1:IH$1,0))="","",INDEX(Templates!$I$2:$FQ$152,ROW()-ROW(CJ$20)+1, MATCH(CJ$16,Templates!$I$1:IH$1,0)))</f>
        <v/>
      </c>
      <c r="CK127" s="55" t="str" cm="1">
        <f t="array" ref="CK127">IF(INDEX(Templates!$I$2:$FQ$152,ROW()-ROW(CK$20)+1, MATCH(CK$16,Templates!$I$1:II$1,0))="","",INDEX(Templates!$I$2:$FQ$152,ROW()-ROW(CK$20)+1, MATCH(CK$16,Templates!$I$1:II$1,0)))</f>
        <v/>
      </c>
      <c r="CL127" s="55" t="str" cm="1">
        <f t="array" ref="CL127">IF(INDEX(Templates!$I$2:$FQ$152,ROW()-ROW(CL$20)+1, MATCH(CL$16,Templates!$I$1:IJ$1,0))="","",INDEX(Templates!$I$2:$FQ$152,ROW()-ROW(CL$20)+1, MATCH(CL$16,Templates!$I$1:IJ$1,0)))</f>
        <v/>
      </c>
      <c r="CM127" s="55" t="str" cm="1">
        <f t="array" ref="CM127">IF(INDEX(Templates!$I$2:$FQ$152,ROW()-ROW(CM$20)+1, MATCH(CM$16,Templates!$I$1:IK$1,0))="","",INDEX(Templates!$I$2:$FQ$152,ROW()-ROW(CM$20)+1, MATCH(CM$16,Templates!$I$1:IK$1,0)))</f>
        <v>HEATING</v>
      </c>
      <c r="CN127" s="55" t="str" cm="1">
        <f t="array" ref="CN127">IF(INDEX(Templates!$I$2:$FQ$152,ROW()-ROW(CN$20)+1, MATCH(CN$16,Templates!$I$1:IL$1,0))="","",INDEX(Templates!$I$2:$FQ$152,ROW()-ROW(CN$20)+1, MATCH(CN$16,Templates!$I$1:IL$1,0)))</f>
        <v>HEATING</v>
      </c>
      <c r="CO127" s="55" t="str" cm="1">
        <f t="array" ref="CO127">IF(INDEX(Templates!$I$2:$FQ$152,ROW()-ROW(CO$20)+1, MATCH(CO$16,Templates!$I$1:IM$1,0))="","",INDEX(Templates!$I$2:$FQ$152,ROW()-ROW(CO$20)+1, MATCH(CO$16,Templates!$I$1:IM$1,0)))</f>
        <v>HEATING</v>
      </c>
      <c r="CP127" s="55" t="str" cm="1">
        <f t="array" ref="CP127">IF(INDEX(Templates!$I$2:$FQ$152,ROW()-ROW(CP$20)+1, MATCH(CP$16,Templates!$I$1:IN$1,0))="","",INDEX(Templates!$I$2:$FQ$152,ROW()-ROW(CP$20)+1, MATCH(CP$16,Templates!$I$1:IN$1,0)))</f>
        <v/>
      </c>
      <c r="CQ127" s="55" t="str" cm="1">
        <f t="array" ref="CQ127">IF(INDEX(Templates!$I$2:$FQ$152,ROW()-ROW(CQ$20)+1, MATCH(CQ$16,Templates!$I$1:IO$1,0))="","",INDEX(Templates!$I$2:$FQ$152,ROW()-ROW(CQ$20)+1, MATCH(CQ$16,Templates!$I$1:IO$1,0)))</f>
        <v>HEATING</v>
      </c>
      <c r="CR127" s="55" t="str" cm="1">
        <f t="array" ref="CR127">IF(INDEX(Templates!$I$2:$FQ$152,ROW()-ROW(CR$20)+1, MATCH(CR$16,Templates!$I$1:IP$1,0))="","",INDEX(Templates!$I$2:$FQ$152,ROW()-ROW(CR$20)+1, MATCH(CR$16,Templates!$I$1:IP$1,0)))</f>
        <v/>
      </c>
      <c r="CS127" s="55" t="str" cm="1">
        <f t="array" ref="CS127">IF(INDEX(Templates!$I$2:$FQ$152,ROW()-ROW(CS$20)+1, MATCH(CS$16,Templates!$I$1:IQ$1,0))="","",INDEX(Templates!$I$2:$FQ$152,ROW()-ROW(CS$20)+1, MATCH(CS$16,Templates!$I$1:IQ$1,0)))</f>
        <v>HEATING</v>
      </c>
      <c r="CT127" s="55" t="str" cm="1">
        <f t="array" ref="CT127">IF(INDEX(Templates!$I$2:$FQ$152,ROW()-ROW(CT$20)+1, MATCH(CT$16,Templates!$I$1:IR$1,0))="","",INDEX(Templates!$I$2:$FQ$152,ROW()-ROW(CT$20)+1, MATCH(CT$16,Templates!$I$1:IR$1,0)))</f>
        <v>HEATING</v>
      </c>
      <c r="CU127" s="55" t="str" cm="1">
        <f t="array" ref="CU127">IF(INDEX(Templates!$I$2:$FQ$152,ROW()-ROW(CU$20)+1, MATCH(CU$16,Templates!$I$1:IS$1,0))="","",INDEX(Templates!$I$2:$FQ$152,ROW()-ROW(CU$20)+1, MATCH(CU$16,Templates!$I$1:IS$1,0)))</f>
        <v/>
      </c>
      <c r="CV127" s="55" t="str" cm="1">
        <f t="array" ref="CV127">IF(INDEX(Templates!$I$2:$FQ$152,ROW()-ROW(CV$20)+1, MATCH(CV$16,Templates!$I$1:IT$1,0))="","",INDEX(Templates!$I$2:$FQ$152,ROW()-ROW(CV$20)+1, MATCH(CV$16,Templates!$I$1:IT$1,0)))</f>
        <v>HEATING</v>
      </c>
      <c r="CW127" s="55" t="str" cm="1">
        <f t="array" ref="CW127">IF(INDEX(Templates!$I$2:$FQ$152,ROW()-ROW(CW$20)+1, MATCH(CW$16,Templates!$I$1:IU$1,0))="","",INDEX(Templates!$I$2:$FQ$152,ROW()-ROW(CW$20)+1, MATCH(CW$16,Templates!$I$1:IU$1,0)))</f>
        <v>HEATING</v>
      </c>
      <c r="CX127" s="55" t="str" cm="1">
        <f t="array" ref="CX127">IF(INDEX(Templates!$I$2:$FQ$152,ROW()-ROW(CX$20)+1, MATCH(CX$16,Templates!$I$1:IV$1,0))="","",INDEX(Templates!$I$2:$FQ$152,ROW()-ROW(CX$20)+1, MATCH(CX$16,Templates!$I$1:IV$1,0)))</f>
        <v>HEATING</v>
      </c>
      <c r="CY127" s="55" t="str" cm="1">
        <f t="array" ref="CY127">IF(INDEX(Templates!$I$2:$FQ$152,ROW()-ROW(CY$20)+1, MATCH(CY$16,Templates!$I$1:IW$1,0))="","",INDEX(Templates!$I$2:$FQ$152,ROW()-ROW(CY$20)+1, MATCH(CY$16,Templates!$I$1:IW$1,0)))</f>
        <v>HEATING</v>
      </c>
      <c r="CZ127" s="55" t="str" cm="1">
        <f t="array" ref="CZ127">IF(INDEX(Templates!$I$2:$FQ$152,ROW()-ROW(CZ$20)+1, MATCH(CZ$16,Templates!$I$1:IX$1,0))="","",INDEX(Templates!$I$2:$FQ$152,ROW()-ROW(CZ$20)+1, MATCH(CZ$16,Templates!$I$1:IX$1,0)))</f>
        <v>COOLING</v>
      </c>
      <c r="DA127" s="55" t="str" cm="1">
        <f t="array" ref="DA127">IF(INDEX(Templates!$I$2:$FQ$152,ROW()-ROW(DA$20)+1, MATCH(DA$16,Templates!$I$1:IY$1,0))="","",INDEX(Templates!$I$2:$FQ$152,ROW()-ROW(DA$20)+1, MATCH(DA$16,Templates!$I$1:IY$1,0)))</f>
        <v>COOLING</v>
      </c>
      <c r="DB127" s="55" t="str" cm="1">
        <f t="array" ref="DB127">IF(INDEX(Templates!$I$2:$FQ$152,ROW()-ROW(DB$20)+1, MATCH(DB$16,Templates!$I$1:IZ$1,0))="","",INDEX(Templates!$I$2:$FQ$152,ROW()-ROW(DB$20)+1, MATCH(DB$16,Templates!$I$1:IZ$1,0)))</f>
        <v>HEATING</v>
      </c>
      <c r="DC127" s="55" t="str" cm="1">
        <f t="array" ref="DC127">IF(INDEX(Templates!$I$2:$FQ$152,ROW()-ROW(DC$20)+1, MATCH(DC$16,Templates!$I$1:JA$1,0))="","",INDEX(Templates!$I$2:$FQ$152,ROW()-ROW(DC$20)+1, MATCH(DC$16,Templates!$I$1:JA$1,0)))</f>
        <v>HEATING</v>
      </c>
      <c r="DD127" s="55" t="str" cm="1">
        <f t="array" ref="DD127">IF(INDEX(Templates!$I$2:$FQ$152,ROW()-ROW(DD$20)+1, MATCH(DD$16,Templates!$I$1:JB$1,0))="","",INDEX(Templates!$I$2:$FQ$152,ROW()-ROW(DD$20)+1, MATCH(DD$16,Templates!$I$1:JB$1,0)))</f>
        <v/>
      </c>
      <c r="DE127" s="55" t="str" cm="1">
        <f t="array" ref="DE127">IF(INDEX(Templates!$I$2:$FQ$152,ROW()-ROW(DE$20)+1, MATCH(DE$16,Templates!$I$1:JC$1,0))="","",INDEX(Templates!$I$2:$FQ$152,ROW()-ROW(DE$20)+1, MATCH(DE$16,Templates!$I$1:JC$1,0)))</f>
        <v/>
      </c>
      <c r="DF127" s="55" t="str" cm="1">
        <f t="array" ref="DF127">IF(INDEX(Templates!$I$2:$FQ$152,ROW()-ROW(DF$20)+1, MATCH(DF$16,Templates!$I$1:JD$1,0))="","",INDEX(Templates!$I$2:$FQ$152,ROW()-ROW(DF$20)+1, MATCH(DF$16,Templates!$I$1:JD$1,0)))</f>
        <v>HEATING</v>
      </c>
      <c r="DG127" s="55" t="str" cm="1">
        <f t="array" ref="DG127">IF(INDEX(Templates!$I$2:$FQ$152,ROW()-ROW(DG$20)+1, MATCH(DG$16,Templates!$I$1:JE$1,0))="","",INDEX(Templates!$I$2:$FQ$152,ROW()-ROW(DG$20)+1, MATCH(DG$16,Templates!$I$1:JE$1,0)))</f>
        <v>HEATING</v>
      </c>
      <c r="DH127" s="55" t="str" cm="1">
        <f t="array" ref="DH127">IF(INDEX(Templates!$I$2:$FQ$152,ROW()-ROW(DH$20)+1, MATCH(DH$16,Templates!$I$1:JF$1,0))="","",INDEX(Templates!$I$2:$FQ$152,ROW()-ROW(DH$20)+1, MATCH(DH$16,Templates!$I$1:JF$1,0)))</f>
        <v/>
      </c>
      <c r="DI127" s="55" t="str" cm="1">
        <f t="array" ref="DI127">IF(INDEX(Templates!$I$2:$FQ$152,ROW()-ROW(DI$20)+1, MATCH(DI$16,Templates!$I$1:JG$1,0))="","",INDEX(Templates!$I$2:$FQ$152,ROW()-ROW(DI$20)+1, MATCH(DI$16,Templates!$I$1:JG$1,0)))</f>
        <v/>
      </c>
      <c r="DJ127" s="55" t="str" cm="1">
        <f t="array" ref="DJ127">IF(INDEX(Templates!$I$2:$FQ$152,ROW()-ROW(DJ$20)+1, MATCH(DJ$16,Templates!$I$1:JH$1,0))="","",INDEX(Templates!$I$2:$FQ$152,ROW()-ROW(DJ$20)+1, MATCH(DJ$16,Templates!$I$1:JH$1,0)))</f>
        <v>HEATING</v>
      </c>
      <c r="DK127" s="55" t="str" cm="1">
        <f t="array" ref="DK127">IF(INDEX(Templates!$I$2:$FQ$152,ROW()-ROW(DK$20)+1, MATCH(DK$16,Templates!$I$1:JI$1,0))="","",INDEX(Templates!$I$2:$FQ$152,ROW()-ROW(DK$20)+1, MATCH(DK$16,Templates!$I$1:JI$1,0)))</f>
        <v>HEATING</v>
      </c>
      <c r="DL127" s="55" t="str" cm="1">
        <f t="array" ref="DL127">IF(INDEX(Templates!$I$2:$FQ$152,ROW()-ROW(DL$20)+1, MATCH(DL$16,Templates!$I$1:JJ$1,0))="","",INDEX(Templates!$I$2:$FQ$152,ROW()-ROW(DL$20)+1, MATCH(DL$16,Templates!$I$1:JJ$1,0)))</f>
        <v>HEATING</v>
      </c>
      <c r="DM127" s="55" t="str" cm="1">
        <f t="array" ref="DM127">IF(INDEX(Templates!$I$2:$FQ$152,ROW()-ROW(DM$20)+1, MATCH(DM$16,Templates!$I$1:JK$1,0))="","",INDEX(Templates!$I$2:$FQ$152,ROW()-ROW(DM$20)+1, MATCH(DM$16,Templates!$I$1:JK$1,0)))</f>
        <v>HEATING</v>
      </c>
      <c r="DN127" s="55" t="str" cm="1">
        <f t="array" ref="DN127">IF(INDEX(Templates!$I$2:$FQ$152,ROW()-ROW(DN$20)+1, MATCH(DN$16,Templates!$I$1:JL$1,0))="","",INDEX(Templates!$I$2:$FQ$152,ROW()-ROW(DN$20)+1, MATCH(DN$16,Templates!$I$1:JL$1,0)))</f>
        <v/>
      </c>
      <c r="DO127" s="55" t="str" cm="1">
        <f t="array" ref="DO127">IF(INDEX(Templates!$I$2:$FQ$152,ROW()-ROW(DO$20)+1, MATCH(DO$16,Templates!$I$1:JM$1,0))="","",INDEX(Templates!$I$2:$FQ$152,ROW()-ROW(DO$20)+1, MATCH(DO$16,Templates!$I$1:JM$1,0)))</f>
        <v>HEATING</v>
      </c>
      <c r="DP127" s="55" t="str" cm="1">
        <f t="array" ref="DP127">IF(INDEX(Templates!$I$2:$FQ$152,ROW()-ROW(DP$20)+1, MATCH(DP$16,Templates!$I$1:JN$1,0))="","",INDEX(Templates!$I$2:$FQ$152,ROW()-ROW(DP$20)+1, MATCH(DP$16,Templates!$I$1:JN$1,0)))</f>
        <v/>
      </c>
      <c r="DQ127" s="55" t="str" cm="1">
        <f t="array" ref="DQ127">IF(INDEX(Templates!$I$2:$FQ$152,ROW()-ROW(DQ$20)+1, MATCH(DQ$16,Templates!$I$1:JO$1,0))="","",INDEX(Templates!$I$2:$FQ$152,ROW()-ROW(DQ$20)+1, MATCH(DQ$16,Templates!$I$1:JO$1,0)))</f>
        <v>HEATING</v>
      </c>
      <c r="DR127" s="55" t="str" cm="1">
        <f t="array" ref="DR127">IF(INDEX(Templates!$I$2:$FQ$152,ROW()-ROW(DR$20)+1, MATCH(DR$16,Templates!$I$1:JP$1,0))="","",INDEX(Templates!$I$2:$FQ$152,ROW()-ROW(DR$20)+1, MATCH(DR$16,Templates!$I$1:JP$1,0)))</f>
        <v/>
      </c>
      <c r="DS127" s="55" t="str" cm="1">
        <f t="array" ref="DS127">IF(INDEX(Templates!$I$2:$FQ$152,ROW()-ROW(DS$20)+1, MATCH(DS$16,Templates!$I$1:JQ$1,0))="","",INDEX(Templates!$I$2:$FQ$152,ROW()-ROW(DS$20)+1, MATCH(DS$16,Templates!$I$1:JQ$1,0)))</f>
        <v>HEATING</v>
      </c>
      <c r="DT127" s="55" t="str" cm="1">
        <f t="array" ref="DT127">IF(INDEX(Templates!$I$2:$FQ$152,ROW()-ROW(DT$20)+1, MATCH(DT$16,Templates!$I$1:JR$1,0))="","",INDEX(Templates!$I$2:$FQ$152,ROW()-ROW(DT$20)+1, MATCH(DT$16,Templates!$I$1:JR$1,0)))</f>
        <v>HEATING</v>
      </c>
      <c r="DU127" s="55" t="str" cm="1">
        <f t="array" ref="DU127">IF(INDEX(Templates!$I$2:$FQ$152,ROW()-ROW(DU$20)+1, MATCH(DU$16,Templates!$I$1:JP$1,0))="","",INDEX(Templates!$I$2:$FQ$152,ROW()-ROW(DU$20)+1, MATCH(DU$16,Templates!$I$1:JP$1,0)))</f>
        <v/>
      </c>
      <c r="DV127" s="55" t="str" cm="1">
        <f t="array" ref="DV127">IF(INDEX(Templates!$I$2:$FQ$152,ROW()-ROW(DV$20)+1, MATCH(DV$16,Templates!$I$1:JQ$1,0))="","",INDEX(Templates!$I$2:$FQ$152,ROW()-ROW(DV$20)+1, MATCH(DV$16,Templates!$I$1:JQ$1,0)))</f>
        <v/>
      </c>
      <c r="DW127" s="55" t="str" cm="1">
        <f t="array" ref="DW127">IF(INDEX(Templates!$I$2:$FQ$152,ROW()-ROW(DW$20)+1, MATCH(DW$16,Templates!$I$1:JR$1,0))="","",INDEX(Templates!$I$2:$FQ$152,ROW()-ROW(DW$20)+1, MATCH(DW$16,Templates!$I$1:JR$1,0)))</f>
        <v/>
      </c>
      <c r="DX127" s="55" t="str" cm="1">
        <f t="array" ref="DX127">IF(INDEX(Templates!$I$2:$FQ$152,ROW()-ROW(DX$20)+1, MATCH(DX$16,Templates!$I$1:JS$1,0))="","",INDEX(Templates!$I$2:$FQ$152,ROW()-ROW(DX$20)+1, MATCH(DX$16,Templates!$I$1:JS$1,0)))</f>
        <v/>
      </c>
      <c r="DY127" s="55" t="str" cm="1">
        <f t="array" ref="DY127">IF(INDEX(Templates!$I$2:$FQ$152,ROW()-ROW(DY$20)+1, MATCH(DY$16,Templates!$I$1:JT$1,0))="","",INDEX(Templates!$I$2:$FQ$152,ROW()-ROW(DY$20)+1, MATCH(DY$16,Templates!$I$1:JT$1,0)))</f>
        <v>HEATING</v>
      </c>
      <c r="DZ127" s="55" t="str" cm="1">
        <f t="array" ref="DZ127">IF(INDEX(Templates!$I$2:$FQ$152,ROW()-ROW(DZ$20)+1, MATCH(DZ$16,Templates!$I$1:JU$1,0))="","",INDEX(Templates!$I$2:$FQ$152,ROW()-ROW(DZ$20)+1, MATCH(DZ$16,Templates!$I$1:JU$1,0)))</f>
        <v>HEATING</v>
      </c>
      <c r="EA127" s="55" t="str" cm="1">
        <f t="array" ref="EA127">IF(INDEX(Templates!$I$2:$FQ$152,ROW()-ROW(EA$20)+1, MATCH(EA$16,Templates!$I$1:JV$1,0))="","",INDEX(Templates!$I$2:$FQ$152,ROW()-ROW(EA$20)+1, MATCH(EA$16,Templates!$I$1:JV$1,0)))</f>
        <v>HEATING</v>
      </c>
      <c r="EB127" s="55" t="str" cm="1">
        <f t="array" ref="EB127">IF(INDEX(Templates!$I$2:$FQ$152,ROW()-ROW(EB$20)+1, MATCH(EB$16,Templates!$I$1:JW$1,0))="","",INDEX(Templates!$I$2:$FQ$152,ROW()-ROW(EB$20)+1, MATCH(EB$16,Templates!$I$1:JW$1,0)))</f>
        <v>HEATING</v>
      </c>
      <c r="EC127" s="55" t="str" cm="1">
        <f t="array" ref="EC127">IF(INDEX(Templates!$I$2:$FQ$152,ROW()-ROW(EC$20)+1, MATCH(EC$16,Templates!$I$1:JX$1,0))="","",INDEX(Templates!$I$2:$FQ$152,ROW()-ROW(EC$20)+1, MATCH(EC$16,Templates!$I$1:JX$1,0)))</f>
        <v>HEATING</v>
      </c>
      <c r="ED127" s="55" t="str" cm="1">
        <f t="array" ref="ED127">IF(INDEX(Templates!$I$2:$FQ$152,ROW()-ROW(ED$20)+1, MATCH(ED$16,Templates!$I$1:JY$1,0))="","",INDEX(Templates!$I$2:$FQ$152,ROW()-ROW(ED$20)+1, MATCH(ED$16,Templates!$I$1:JY$1,0)))</f>
        <v>HEATING</v>
      </c>
      <c r="EE127" s="55"/>
      <c r="EF127" s="55"/>
      <c r="EG127" s="55"/>
      <c r="EH127" s="55"/>
      <c r="EI127" s="55"/>
      <c r="EJ127" s="55"/>
      <c r="EK127" s="55"/>
      <c r="EL127" s="55"/>
      <c r="EM127" s="55"/>
      <c r="EN127" s="55"/>
      <c r="EO127" s="55"/>
      <c r="EP127" s="55"/>
      <c r="EQ127" s="55"/>
      <c r="ER127" s="55"/>
      <c r="ES127" s="83"/>
      <c r="ET127" s="83"/>
      <c r="EU127" s="83"/>
      <c r="EV127" s="83"/>
      <c r="EW127" s="83"/>
      <c r="EX127" s="83"/>
      <c r="EY127" s="83"/>
      <c r="EZ127" s="83"/>
      <c r="FA127" s="83"/>
      <c r="FB127" s="83"/>
      <c r="FC127" s="83"/>
      <c r="FD127" s="83"/>
      <c r="FE127" s="83"/>
      <c r="FF127" s="83"/>
      <c r="FG127" s="83"/>
      <c r="FH127" s="83"/>
      <c r="FI127" s="83"/>
      <c r="FJ127" s="83"/>
      <c r="FK127" s="83"/>
      <c r="FL127" s="83"/>
      <c r="FM127" s="83"/>
      <c r="FN127" s="83"/>
      <c r="FO127" s="83"/>
      <c r="FP127" s="83"/>
      <c r="FQ127" s="83"/>
      <c r="FR127" s="83"/>
      <c r="FS127" s="83"/>
      <c r="FT127" s="83"/>
      <c r="FU127" s="83"/>
      <c r="FV127" s="83"/>
      <c r="FW127" s="83"/>
      <c r="FX127" s="83"/>
      <c r="FY127" s="83"/>
      <c r="FZ127" s="83"/>
      <c r="GA127" s="83"/>
      <c r="GB127" s="83"/>
      <c r="GC127" s="83"/>
      <c r="GD127" s="83"/>
      <c r="GE127" s="83"/>
      <c r="GF127" s="83"/>
      <c r="GG127" s="83"/>
      <c r="GH127" s="83"/>
      <c r="GI127" s="83"/>
      <c r="GJ127" s="83"/>
      <c r="GK127" s="83"/>
      <c r="GL127" s="83"/>
      <c r="GM127" s="83"/>
      <c r="GN127" s="83"/>
      <c r="GO127" s="83"/>
      <c r="GP127" s="83"/>
      <c r="GQ127" s="83"/>
      <c r="GR127" s="83"/>
      <c r="GS127" s="83"/>
      <c r="GT127" s="83"/>
      <c r="GU127" s="83"/>
      <c r="GV127" s="83"/>
      <c r="GW127" s="83"/>
    </row>
    <row r="128" spans="1:205" s="24" customFormat="1" x14ac:dyDescent="0.55000000000000004">
      <c r="A128" s="41" t="s">
        <v>763</v>
      </c>
      <c r="B128" s="6" t="s">
        <v>768</v>
      </c>
      <c r="C128" s="66" t="str" cm="1">
        <f t="array" ref="C128">IF(INDEX(Templates!A$2:A$153,ROW()-ROW($20:$20)+1)="","",INDEX(Templates!A$2:A$153,ROW()-ROW($20:$20)+1))</f>
        <v>JSON_PATH:fluid_loops[0]</v>
      </c>
      <c r="D128" s="66" t="str" cm="1">
        <f t="array" ref="D128">IF(INDEX(Templates!B$2:B$153,ROW()-ROW($20:$20)+1)="","",INDEX(Templates!B$2:B$153,ROW()-ROW($20:$20)+1))</f>
        <v>cooling_or_condensing_design_and_control</v>
      </c>
      <c r="E128" s="66" t="str" cm="1">
        <f t="array" ref="E128">IF(INDEX(Templates!C$2:C$153,ROW()-ROW($20:$20)+1)="","",INDEX(Templates!C$2:C$153,ROW()-ROW($20:$20)+1))</f>
        <v>id</v>
      </c>
      <c r="F128" s="127" t="str" cm="1">
        <f t="array" ref="F128">IF(INDEX(Templates!D$2:D$153,ROW()-ROW($20:$20)+1)="","",INDEX(Templates!D$2:D$153,ROW()-ROW($20:$20)+1))</f>
        <v/>
      </c>
      <c r="G128" s="116" t="str" cm="1">
        <f t="array" ref="G128">IF(INDEX(Templates!E$2:E$153,ROW()-ROW($20:$20)+1)="","",INDEX(Templates!E$2:E$153,ROW()-ROW($20:$20)+1))</f>
        <v>FluidLoopDesignAndControl</v>
      </c>
      <c r="H128" s="68" t="str" cm="1">
        <f t="array" ref="H128">IF(INDEX(Templates!F$2:F$153,ROW()-ROW($20:$20)+1)="","",INDEX(Templates!F$2:F$153,ROW()-ROW($20:$20)+1))</f>
        <v>DAC 1</v>
      </c>
      <c r="I128" s="68" t="str" cm="1">
        <f t="array" ref="I128">IF(INDEX(Templates!G$2:G$153,ROW()-ROW($20:$20)+1)="","",INDEX(Templates!G$2:G$153,ROW()-ROW($20:$20)+1))</f>
        <v>Loop 1</v>
      </c>
      <c r="J128" s="68" t="str" cm="1">
        <f t="array" ref="J128">IF(INDEX(Templates!H$2:H$153,ROW()-ROW($20:$20)+1)="","",INDEX(Templates!H$2:H$153,ROW()-ROW($20:$20)+1))</f>
        <v>id</v>
      </c>
      <c r="K128" s="69" t="s">
        <v>765</v>
      </c>
      <c r="L128" s="69" t="s">
        <v>765</v>
      </c>
      <c r="M128" s="55" t="str" cm="1">
        <f t="array" ref="M128">IF(INDEX(Templates!$I$2:$FQ$152,ROW()-ROW(M$20)+1, MATCH(M$16,Templates!$I$1:FQ$1,0))="","",INDEX(Templates!$I$2:$FQ$152,ROW()-ROW(M$20)+1, MATCH(M$16,Templates!$I$1:FQ$1,0)))</f>
        <v/>
      </c>
      <c r="N128" s="55" t="str" cm="1">
        <f t="array" ref="N128">IF(INDEX(Templates!$I$2:$FQ$152,ROW()-ROW(N$20)+1, MATCH(N$16,Templates!$I$1:FR$1,0))="","",INDEX(Templates!$I$2:$FQ$152,ROW()-ROW(N$20)+1, MATCH(N$16,Templates!$I$1:FR$1,0)))</f>
        <v/>
      </c>
      <c r="O128" s="55" t="str" cm="1">
        <f t="array" ref="O128">IF(INDEX(Templates!$I$2:$FQ$152,ROW()-ROW(O$20)+1, MATCH(O$16,Templates!$I$1:FS$1,0))="","",INDEX(Templates!$I$2:$FQ$152,ROW()-ROW(O$20)+1, MATCH(O$16,Templates!$I$1:FS$1,0)))</f>
        <v/>
      </c>
      <c r="P128" s="55" t="str" cm="1">
        <f t="array" ref="P128">IF(INDEX(Templates!$I$2:$FQ$152,ROW()-ROW(P$20)+1, MATCH(P$16,Templates!$I$1:FT$1,0))="","",INDEX(Templates!$I$2:$FQ$152,ROW()-ROW(P$20)+1, MATCH(P$16,Templates!$I$1:FT$1,0)))</f>
        <v/>
      </c>
      <c r="Q128" s="55" t="str" cm="1">
        <f t="array" ref="Q128">IF(INDEX(Templates!$I$2:$FQ$152,ROW()-ROW(Q$20)+1, MATCH(Q$16,Templates!$I$1:FU$1,0))="","",INDEX(Templates!$I$2:$FQ$152,ROW()-ROW(Q$20)+1, MATCH(Q$16,Templates!$I$1:FU$1,0)))</f>
        <v/>
      </c>
      <c r="R128" s="55" t="str" cm="1">
        <f t="array" ref="R128">IF(INDEX(Templates!$I$2:$FQ$152,ROW()-ROW(R$20)+1, MATCH(R$16,Templates!$I$1:FV$1,0))="","",INDEX(Templates!$I$2:$FQ$152,ROW()-ROW(R$20)+1, MATCH(R$16,Templates!$I$1:FV$1,0)))</f>
        <v/>
      </c>
      <c r="S128" s="55" t="str" cm="1">
        <f t="array" ref="S128">IF(INDEX(Templates!$I$2:$FQ$152,ROW()-ROW(S$20)+1, MATCH(S$16,Templates!$I$1:FW$1,0))="","",INDEX(Templates!$I$2:$FQ$152,ROW()-ROW(S$20)+1, MATCH(S$16,Templates!$I$1:FW$1,0)))</f>
        <v/>
      </c>
      <c r="T128" s="55" t="str" cm="1">
        <f t="array" ref="T128">IF(INDEX(Templates!$I$2:$FQ$152,ROW()-ROW(T$20)+1, MATCH(T$16,Templates!$I$1:FX$1,0))="","",INDEX(Templates!$I$2:$FQ$152,ROW()-ROW(T$20)+1, MATCH(T$16,Templates!$I$1:FX$1,0)))</f>
        <v/>
      </c>
      <c r="U128" s="55" t="str" cm="1">
        <f t="array" ref="U128">IF(INDEX(Templates!$I$2:$FQ$152,ROW()-ROW(U$20)+1, MATCH(U$16,Templates!$I$1:FY$1,0))="","",INDEX(Templates!$I$2:$FQ$152,ROW()-ROW(U$20)+1, MATCH(U$16,Templates!$I$1:FY$1,0)))</f>
        <v/>
      </c>
      <c r="V128" s="55" t="str" cm="1">
        <f t="array" ref="V128">IF(INDEX(Templates!$I$2:$FQ$152,ROW()-ROW(V$20)+1, MATCH(V$16,Templates!$I$1:FZ$1,0))="","",INDEX(Templates!$I$2:$FQ$152,ROW()-ROW(V$20)+1, MATCH(V$16,Templates!$I$1:FZ$1,0)))</f>
        <v/>
      </c>
      <c r="W128" s="55" t="str" cm="1">
        <f t="array" ref="W128">IF(INDEX(Templates!$I$2:$FQ$152,ROW()-ROW(W$20)+1, MATCH(W$16,Templates!$I$1:GA$1,0))="","",INDEX(Templates!$I$2:$FQ$152,ROW()-ROW(W$20)+1, MATCH(W$16,Templates!$I$1:GA$1,0)))</f>
        <v/>
      </c>
      <c r="X128" s="55" t="str" cm="1">
        <f t="array" ref="X128">IF(INDEX(Templates!$I$2:$FQ$152,ROW()-ROW(X$20)+1, MATCH(X$16,Templates!$I$1:GB$1,0))="","",INDEX(Templates!$I$2:$FQ$152,ROW()-ROW(X$20)+1, MATCH(X$16,Templates!$I$1:GB$1,0)))</f>
        <v/>
      </c>
      <c r="Y128" s="55" t="str" cm="1">
        <f t="array" ref="Y128">IF(INDEX(Templates!$I$2:$FQ$152,ROW()-ROW(Y$20)+1, MATCH(Y$16,Templates!$I$1:GC$1,0))="","",INDEX(Templates!$I$2:$FQ$152,ROW()-ROW(Y$20)+1, MATCH(Y$16,Templates!$I$1:GC$1,0)))</f>
        <v/>
      </c>
      <c r="Z128" s="55" t="str" cm="1">
        <f t="array" ref="Z128">IF(INDEX(Templates!$I$2:$FQ$152,ROW()-ROW(Z$20)+1, MATCH(Z$16,Templates!$I$1:GD$1,0))="","",INDEX(Templates!$I$2:$FQ$152,ROW()-ROW(Z$20)+1, MATCH(Z$16,Templates!$I$1:GD$1,0)))</f>
        <v/>
      </c>
      <c r="AA128" s="55" t="str" cm="1">
        <f t="array" ref="AA128">IF(INDEX(Templates!$I$2:$FQ$152,ROW()-ROW(AA$20)+1, MATCH(AA$16,Templates!$I$1:GE$1,0))="","",INDEX(Templates!$I$2:$FQ$152,ROW()-ROW(AA$20)+1, MATCH(AA$16,Templates!$I$1:GE$1,0)))</f>
        <v/>
      </c>
      <c r="AB128" s="55" t="str" cm="1">
        <f t="array" ref="AB128">IF(INDEX(Templates!$I$2:$FQ$152,ROW()-ROW(AB$20)+1, MATCH(AB$16,Templates!$I$1:GF$1,0))="","",INDEX(Templates!$I$2:$FQ$152,ROW()-ROW(AB$20)+1, MATCH(AB$16,Templates!$I$1:GF$1,0)))</f>
        <v/>
      </c>
      <c r="AC128" s="55" t="str" cm="1">
        <f t="array" ref="AC128">IF(INDEX(Templates!$I$2:$FQ$152,ROW()-ROW(AC$20)+1, MATCH(AC$16,Templates!$I$1:GG$1,0))="","",INDEX(Templates!$I$2:$FQ$152,ROW()-ROW(AC$20)+1, MATCH(AC$16,Templates!$I$1:GG$1,0)))</f>
        <v/>
      </c>
      <c r="AD128" s="55" t="str" cm="1">
        <f t="array" ref="AD128">IF(INDEX(Templates!$I$2:$FQ$152,ROW()-ROW(AD$20)+1, MATCH(AD$16,Templates!$I$1:GH$1,0))="","",INDEX(Templates!$I$2:$FQ$152,ROW()-ROW(AD$20)+1, MATCH(AD$16,Templates!$I$1:GH$1,0)))</f>
        <v/>
      </c>
      <c r="AE128" s="55" t="str" cm="1">
        <f t="array" ref="AE128">IF(INDEX(Templates!$I$2:$FQ$152,ROW()-ROW(AE$20)+1, MATCH(AE$16,Templates!$I$1:GI$1,0))="","",INDEX(Templates!$I$2:$FQ$152,ROW()-ROW(AE$20)+1, MATCH(AE$16,Templates!$I$1:GI$1,0)))</f>
        <v/>
      </c>
      <c r="AF128" s="55" t="str" cm="1">
        <f t="array" ref="AF128">IF(INDEX(Templates!$I$2:$FQ$152,ROW()-ROW(AF$20)+1, MATCH(AF$16,Templates!$I$1:GJ$1,0))="","",INDEX(Templates!$I$2:$FQ$152,ROW()-ROW(AF$20)+1, MATCH(AF$16,Templates!$I$1:GJ$1,0)))</f>
        <v/>
      </c>
      <c r="AG128" s="55" t="str" cm="1">
        <f t="array" ref="AG128">IF(INDEX(Templates!$I$2:$FQ$152,ROW()-ROW(AG$20)+1, MATCH(AG$16,Templates!$I$1:GK$1,0))="","",INDEX(Templates!$I$2:$FQ$152,ROW()-ROW(AG$20)+1, MATCH(AG$16,Templates!$I$1:GK$1,0)))</f>
        <v/>
      </c>
      <c r="AH128" s="55" t="str" cm="1">
        <f t="array" ref="AH128">IF(INDEX(Templates!$I$2:$FQ$152,ROW()-ROW(AH$20)+1, MATCH(AH$16,Templates!$I$1:GL$1,0))="","",INDEX(Templates!$I$2:$FQ$152,ROW()-ROW(AH$20)+1, MATCH(AH$16,Templates!$I$1:GL$1,0)))</f>
        <v/>
      </c>
      <c r="AI128" s="55" t="str" cm="1">
        <f t="array" ref="AI128">IF(INDEX(Templates!$I$2:$FQ$152,ROW()-ROW(AI$20)+1, MATCH(AI$16,Templates!$I$1:GM$1,0))="","",INDEX(Templates!$I$2:$FQ$152,ROW()-ROW(AI$20)+1, MATCH(AI$16,Templates!$I$1:GM$1,0)))</f>
        <v/>
      </c>
      <c r="AJ128" s="55" t="str" cm="1">
        <f t="array" ref="AJ128">IF(INDEX(Templates!$I$2:$FQ$152,ROW()-ROW(AJ$20)+1, MATCH(AJ$16,Templates!$I$1:GN$1,0))="","",INDEX(Templates!$I$2:$FQ$152,ROW()-ROW(AJ$20)+1, MATCH(AJ$16,Templates!$I$1:GN$1,0)))</f>
        <v/>
      </c>
      <c r="AK128" s="55" t="str" cm="1">
        <f t="array" ref="AK128">IF(INDEX(Templates!$I$2:$FQ$152,ROW()-ROW(AK$20)+1, MATCH(AK$16,Templates!$I$1:GO$1,0))="","",INDEX(Templates!$I$2:$FQ$152,ROW()-ROW(AK$20)+1, MATCH(AK$16,Templates!$I$1:GO$1,0)))</f>
        <v/>
      </c>
      <c r="AL128" s="55" t="str" cm="1">
        <f t="array" ref="AL128">IF(INDEX(Templates!$I$2:$FQ$152,ROW()-ROW(AL$20)+1, MATCH(AL$16,Templates!$I$1:GP$1,0))="","",INDEX(Templates!$I$2:$FQ$152,ROW()-ROW(AL$20)+1, MATCH(AL$16,Templates!$I$1:GP$1,0)))</f>
        <v/>
      </c>
      <c r="AM128" s="55" t="str" cm="1">
        <f t="array" ref="AM128">IF(INDEX(Templates!$I$2:$FQ$152,ROW()-ROW(AM$20)+1, MATCH(AM$16,Templates!$I$1:GQ$1,0))="","",INDEX(Templates!$I$2:$FQ$152,ROW()-ROW(AM$20)+1, MATCH(AM$16,Templates!$I$1:GQ$1,0)))</f>
        <v/>
      </c>
      <c r="AN128" s="55" t="str" cm="1">
        <f t="array" ref="AN128">IF(INDEX(Templates!$I$2:$FQ$152,ROW()-ROW(AN$20)+1, MATCH(AN$16,Templates!$I$1:GR$1,0))="","",INDEX(Templates!$I$2:$FQ$152,ROW()-ROW(AN$20)+1, MATCH(AN$16,Templates!$I$1:GR$1,0)))</f>
        <v/>
      </c>
      <c r="AO128" s="55" t="str" cm="1">
        <f t="array" ref="AO128">IF(INDEX(Templates!$I$2:$FQ$152,ROW()-ROW(AO$20)+1, MATCH(AO$16,Templates!$I$1:GS$1,0))="","",INDEX(Templates!$I$2:$FQ$152,ROW()-ROW(AO$20)+1, MATCH(AO$16,Templates!$I$1:GS$1,0)))</f>
        <v/>
      </c>
      <c r="AP128" s="55" t="str" cm="1">
        <f t="array" ref="AP128">IF(INDEX(Templates!$I$2:$FQ$152,ROW()-ROW(AP$20)+1, MATCH(AP$16,Templates!$I$1:GT$1,0))="","",INDEX(Templates!$I$2:$FQ$152,ROW()-ROW(AP$20)+1, MATCH(AP$16,Templates!$I$1:GT$1,0)))</f>
        <v/>
      </c>
      <c r="AQ128" s="55" t="str" cm="1">
        <f t="array" ref="AQ128">IF(INDEX(Templates!$I$2:$FQ$152,ROW()-ROW(AQ$20)+1, MATCH(AQ$16,Templates!$I$1:GU$1,0))="","",INDEX(Templates!$I$2:$FQ$152,ROW()-ROW(AQ$20)+1, MATCH(AQ$16,Templates!$I$1:GU$1,0)))</f>
        <v/>
      </c>
      <c r="AR128" s="55" t="str" cm="1">
        <f t="array" ref="AR128">IF(INDEX(Templates!$I$2:$FQ$152,ROW()-ROW(AR$20)+1, MATCH(AR$16,Templates!$I$1:GV$1,0))="","",INDEX(Templates!$I$2:$FQ$152,ROW()-ROW(AR$20)+1, MATCH(AR$16,Templates!$I$1:GV$1,0)))</f>
        <v/>
      </c>
      <c r="AS128" s="55" t="str" cm="1">
        <f t="array" ref="AS128">IF(INDEX(Templates!$I$2:$FQ$152,ROW()-ROW(AS$20)+1, MATCH(AS$16,Templates!$I$1:GW$1,0))="","",INDEX(Templates!$I$2:$FQ$152,ROW()-ROW(AS$20)+1, MATCH(AS$16,Templates!$I$1:GW$1,0)))</f>
        <v/>
      </c>
      <c r="AT128" s="55" t="str" cm="1">
        <f t="array" ref="AT128">IF(INDEX(Templates!$I$2:$FQ$152,ROW()-ROW(AT$20)+1, MATCH(AT$16,Templates!$I$1:GX$1,0))="","",INDEX(Templates!$I$2:$FQ$152,ROW()-ROW(AT$20)+1, MATCH(AT$16,Templates!$I$1:GX$1,0)))</f>
        <v/>
      </c>
      <c r="AU128" s="55" t="str" cm="1">
        <f t="array" ref="AU128">IF(INDEX(Templates!$I$2:$FQ$152,ROW()-ROW(AU$20)+1, MATCH(AU$16,Templates!$I$1:GY$1,0))="","",INDEX(Templates!$I$2:$FQ$152,ROW()-ROW(AU$20)+1, MATCH(AU$16,Templates!$I$1:GY$1,0)))</f>
        <v/>
      </c>
      <c r="AV128" s="55" t="str" cm="1">
        <f t="array" ref="AV128">IF(INDEX(Templates!$I$2:$FQ$152,ROW()-ROW(AV$20)+1, MATCH(AV$16,Templates!$I$1:GZ$1,0))="","",INDEX(Templates!$I$2:$FQ$152,ROW()-ROW(AV$20)+1, MATCH(AV$16,Templates!$I$1:GZ$1,0)))</f>
        <v/>
      </c>
      <c r="AW128" s="55" t="str" cm="1">
        <f t="array" ref="AW128">IF(INDEX(Templates!$I$2:$FQ$152,ROW()-ROW(AW$20)+1, MATCH(AW$16,Templates!$I$1:HA$1,0))="","",INDEX(Templates!$I$2:$FQ$152,ROW()-ROW(AW$20)+1, MATCH(AW$16,Templates!$I$1:HA$1,0)))</f>
        <v/>
      </c>
      <c r="AX128" s="55" t="str" cm="1">
        <f t="array" ref="AX128">IF(INDEX(Templates!$I$2:$FQ$152,ROW()-ROW(AX$20)+1, MATCH(AX$16,Templates!$I$1:HB$1,0))="","",INDEX(Templates!$I$2:$FQ$152,ROW()-ROW(AX$20)+1, MATCH(AX$16,Templates!$I$1:HB$1,0)))</f>
        <v/>
      </c>
      <c r="AY128" s="55" t="str" cm="1">
        <f t="array" ref="AY128">IF(INDEX(Templates!$I$2:$FQ$152,ROW()-ROW(AY$20)+1, MATCH(AY$16,Templates!$I$1:HC$1,0))="","",INDEX(Templates!$I$2:$FQ$152,ROW()-ROW(AY$20)+1, MATCH(AY$16,Templates!$I$1:HC$1,0)))</f>
        <v/>
      </c>
      <c r="AZ128" s="55" t="str" cm="1">
        <f t="array" ref="AZ128">IF(INDEX(Templates!$I$2:$FQ$152,ROW()-ROW(AZ$20)+1, MATCH(AZ$16,Templates!$I$1:HD$1,0))="","",INDEX(Templates!$I$2:$FQ$152,ROW()-ROW(AZ$20)+1, MATCH(AZ$16,Templates!$I$1:HD$1,0)))</f>
        <v/>
      </c>
      <c r="BA128" s="55" t="str" cm="1">
        <f t="array" ref="BA128">IF(INDEX(Templates!$I$2:$FQ$152,ROW()-ROW(BA$20)+1, MATCH(BA$16,Templates!$I$1:HE$1,0))="","",INDEX(Templates!$I$2:$FQ$152,ROW()-ROW(BA$20)+1, MATCH(BA$16,Templates!$I$1:HE$1,0)))</f>
        <v/>
      </c>
      <c r="BB128" s="55" t="str" cm="1">
        <f t="array" ref="BB128">IF(INDEX(Templates!$I$2:$FQ$152,ROW()-ROW(BB$20)+1, MATCH(BB$16,Templates!$I$1:HF$1,0))="","",INDEX(Templates!$I$2:$FQ$152,ROW()-ROW(BB$20)+1, MATCH(BB$16,Templates!$I$1:HF$1,0)))</f>
        <v/>
      </c>
      <c r="BC128" s="55" t="str" cm="1">
        <f t="array" ref="BC128">IF(INDEX(Templates!$I$2:$FQ$152,ROW()-ROW(BC$20)+1, MATCH(BC$16,Templates!$I$1:HG$1,0))="","",INDEX(Templates!$I$2:$FQ$152,ROW()-ROW(BC$20)+1, MATCH(BC$16,Templates!$I$1:HG$1,0)))</f>
        <v/>
      </c>
      <c r="BD128" s="55" t="str" cm="1">
        <f t="array" ref="BD128">IF(INDEX(Templates!$I$2:$FQ$152,ROW()-ROW(BD$20)+1, MATCH(BD$16,Templates!$I$1:HH$1,0))="","",INDEX(Templates!$I$2:$FQ$152,ROW()-ROW(BD$20)+1, MATCH(BD$16,Templates!$I$1:HH$1,0)))</f>
        <v/>
      </c>
      <c r="BE128" s="55" t="str" cm="1">
        <f t="array" ref="BE128">IF(INDEX(Templates!$I$2:$FQ$152,ROW()-ROW(BE$20)+1, MATCH(BE$16,Templates!$I$1:HI$1,0))="","",INDEX(Templates!$I$2:$FQ$152,ROW()-ROW(BE$20)+1, MATCH(BE$16,Templates!$I$1:HI$1,0)))</f>
        <v/>
      </c>
      <c r="BF128" s="55" t="str" cm="1">
        <f t="array" ref="BF128">IF(INDEX(Templates!$I$2:$FQ$152,ROW()-ROW(BF$20)+1, MATCH(BF$16,Templates!$I$1:HJ$1,0))="","",INDEX(Templates!$I$2:$FQ$152,ROW()-ROW(BF$20)+1, MATCH(BF$16,Templates!$I$1:HJ$1,0)))</f>
        <v/>
      </c>
      <c r="BG128" s="55" t="str" cm="1">
        <f t="array" ref="BG128">IF(INDEX(Templates!$I$2:$FQ$152,ROW()-ROW(BG$20)+1, MATCH(BG$16,Templates!$I$1:HK$1,0))="","",INDEX(Templates!$I$2:$FQ$152,ROW()-ROW(BG$20)+1, MATCH(BG$16,Templates!$I$1:HK$1,0)))</f>
        <v/>
      </c>
      <c r="BH128" s="55" t="str" cm="1">
        <f t="array" ref="BH128">IF(INDEX(Templates!$I$2:$FQ$152,ROW()-ROW(BH$20)+1, MATCH(BH$16,Templates!$I$1:HI$1,0))="","",INDEX(Templates!$I$2:$FQ$152,ROW()-ROW(BH$20)+1, MATCH(BH$16,Templates!$I$1:HI$1,0)))</f>
        <v/>
      </c>
      <c r="BI128" s="55" t="str" cm="1">
        <f t="array" ref="BI128">IF(INDEX(Templates!$I$2:$FQ$152,ROW()-ROW(BI$20)+1, MATCH(BI$16,Templates!$I$1:HJ$1,0))="","",INDEX(Templates!$I$2:$FQ$152,ROW()-ROW(BI$20)+1, MATCH(BI$16,Templates!$I$1:HJ$1,0)))</f>
        <v/>
      </c>
      <c r="BJ128" s="55" t="str" cm="1">
        <f t="array" ref="BJ128">IF(INDEX(Templates!$I$2:$FQ$152,ROW()-ROW(BJ$20)+1, MATCH(BJ$16,Templates!$I$1:HK$1,0))="","",INDEX(Templates!$I$2:$FQ$152,ROW()-ROW(BJ$20)+1, MATCH(BJ$16,Templates!$I$1:HK$1,0)))</f>
        <v/>
      </c>
      <c r="BK128" s="55" t="str" cm="1">
        <f t="array" ref="BK128">IF(INDEX(Templates!$I$2:$FQ$152,ROW()-ROW(BK$20)+1, MATCH(BK$16,Templates!$I$1:HL$1,0))="","",INDEX(Templates!$I$2:$FQ$152,ROW()-ROW(BK$20)+1, MATCH(BK$16,Templates!$I$1:HL$1,0)))</f>
        <v/>
      </c>
      <c r="BL128" s="55" t="str" cm="1">
        <f t="array" ref="BL128">IF(INDEX(Templates!$I$2:$FQ$152,ROW()-ROW(BL$20)+1, MATCH(BL$16,Templates!$I$1:HM$1,0))="","",INDEX(Templates!$I$2:$FQ$152,ROW()-ROW(BL$20)+1, MATCH(BL$16,Templates!$I$1:HM$1,0)))</f>
        <v/>
      </c>
      <c r="BM128" s="55" t="str" cm="1">
        <f t="array" ref="BM128">IF(INDEX(Templates!$I$2:$FQ$152,ROW()-ROW(BM$20)+1, MATCH(BM$16,Templates!$I$1:HN$1,0))="","",INDEX(Templates!$I$2:$FQ$152,ROW()-ROW(BM$20)+1, MATCH(BM$16,Templates!$I$1:HN$1,0)))</f>
        <v/>
      </c>
      <c r="BN128" s="55" t="str" cm="1">
        <f t="array" ref="BN128">IF(INDEX(Templates!$I$2:$FQ$152,ROW()-ROW(BN$20)+1, MATCH(BN$16,Templates!$I$1:HO$1,0))="","",INDEX(Templates!$I$2:$FQ$152,ROW()-ROW(BN$20)+1, MATCH(BN$16,Templates!$I$1:HO$1,0)))</f>
        <v/>
      </c>
      <c r="BO128" s="55" t="str" cm="1">
        <f t="array" ref="BO128">IF(INDEX(Templates!$I$2:$FQ$152,ROW()-ROW(BO$20)+1, MATCH(BO$16,Templates!$I$1:HP$1,0))="","",INDEX(Templates!$I$2:$FQ$152,ROW()-ROW(BO$20)+1, MATCH(BO$16,Templates!$I$1:HP$1,0)))</f>
        <v/>
      </c>
      <c r="BP128" s="55" t="str" cm="1">
        <f t="array" ref="BP128">IF(INDEX(Templates!$I$2:$FQ$152,ROW()-ROW(BP$20)+1, MATCH(BP$16,Templates!$I$1:HQ$1,0))="","",INDEX(Templates!$I$2:$FQ$152,ROW()-ROW(BP$20)+1, MATCH(BP$16,Templates!$I$1:HQ$1,0)))</f>
        <v/>
      </c>
      <c r="BQ128" s="55" t="str" cm="1">
        <f t="array" ref="BQ128">IF(INDEX(Templates!$I$2:$FQ$152,ROW()-ROW(BQ$20)+1, MATCH(BQ$16,Templates!$I$1:HR$1,0))="","",INDEX(Templates!$I$2:$FQ$152,ROW()-ROW(BQ$20)+1, MATCH(BQ$16,Templates!$I$1:HR$1,0)))</f>
        <v/>
      </c>
      <c r="BR128" s="55" t="str" cm="1">
        <f t="array" ref="BR128">IF(INDEX(Templates!$I$2:$FQ$152,ROW()-ROW(BR$20)+1, MATCH(BR$16,Templates!$I$1:HS$1,0))="","",INDEX(Templates!$I$2:$FQ$152,ROW()-ROW(BR$20)+1, MATCH(BR$16,Templates!$I$1:HS$1,0)))</f>
        <v/>
      </c>
      <c r="BS128" s="55" t="str" cm="1">
        <f t="array" ref="BS128">IF(INDEX(Templates!$I$2:$FQ$152,ROW()-ROW(BS$20)+1, MATCH(BS$16,Templates!$I$1:HT$1,0))="","",INDEX(Templates!$I$2:$FQ$152,ROW()-ROW(BS$20)+1, MATCH(BS$16,Templates!$I$1:HT$1,0)))</f>
        <v/>
      </c>
      <c r="BT128" s="55" t="str" cm="1">
        <f t="array" ref="BT128">IF(INDEX(Templates!$I$2:$FQ$152,ROW()-ROW(BT$20)+1, MATCH(BT$16,Templates!$I$1:HU$1,0))="","",INDEX(Templates!$I$2:$FQ$152,ROW()-ROW(BT$20)+1, MATCH(BT$16,Templates!$I$1:HU$1,0)))</f>
        <v/>
      </c>
      <c r="BU128" s="55" t="str" cm="1">
        <f t="array" ref="BU128">IF(INDEX(Templates!$I$2:$FQ$152,ROW()-ROW(BU$20)+1, MATCH(BU$16,Templates!$I$1:HV$1,0))="","",INDEX(Templates!$I$2:$FQ$152,ROW()-ROW(BU$20)+1, MATCH(BU$16,Templates!$I$1:HV$1,0)))</f>
        <v/>
      </c>
      <c r="BV128" s="55" t="str" cm="1">
        <f t="array" ref="BV128">IF(INDEX(Templates!$I$2:$FQ$152,ROW()-ROW(BV$20)+1, MATCH(BV$16,Templates!$I$1:HW$1,0))="","",INDEX(Templates!$I$2:$FQ$152,ROW()-ROW(BV$20)+1, MATCH(BV$16,Templates!$I$1:HW$1,0)))</f>
        <v/>
      </c>
      <c r="BW128" s="55" t="str" cm="1">
        <f t="array" ref="BW128">IF(INDEX(Templates!$I$2:$FQ$152,ROW()-ROW(BW$20)+1, MATCH(BW$16,Templates!$I$1:HX$1,0))="","",INDEX(Templates!$I$2:$FQ$152,ROW()-ROW(BW$20)+1, MATCH(BW$16,Templates!$I$1:HX$1,0)))</f>
        <v/>
      </c>
      <c r="BX128" s="55" t="str" cm="1">
        <f t="array" ref="BX128">IF(INDEX(Templates!$I$2:$FQ$152,ROW()-ROW(BX$20)+1, MATCH(BX$16,Templates!$I$1:HY$1,0))="","",INDEX(Templates!$I$2:$FQ$152,ROW()-ROW(BX$20)+1, MATCH(BX$16,Templates!$I$1:HY$1,0)))</f>
        <v/>
      </c>
      <c r="BY128" s="55" t="str" cm="1">
        <f t="array" ref="BY128">IF(INDEX(Templates!$I$2:$FQ$152,ROW()-ROW(BY$20)+1, MATCH(BY$16,Templates!$I$1:HZ$1,0))="","",INDEX(Templates!$I$2:$FQ$152,ROW()-ROW(BY$20)+1, MATCH(BY$16,Templates!$I$1:HZ$1,0)))</f>
        <v/>
      </c>
      <c r="BZ128" s="55" t="str" cm="1">
        <f t="array" ref="BZ128">IF(INDEX(Templates!$I$2:$FQ$152,ROW()-ROW(BZ$20)+1, MATCH(BZ$16,Templates!$I$1:IA$1,0))="","",INDEX(Templates!$I$2:$FQ$152,ROW()-ROW(BZ$20)+1, MATCH(BZ$16,Templates!$I$1:IA$1,0)))</f>
        <v/>
      </c>
      <c r="CA128" s="55" t="str" cm="1">
        <f t="array" ref="CA128">IF(INDEX(Templates!$I$2:$FQ$152,ROW()-ROW(CA$20)+1, MATCH(CA$16,Templates!$I$1:IB$1,0))="","",INDEX(Templates!$I$2:$FQ$152,ROW()-ROW(CA$20)+1, MATCH(CA$16,Templates!$I$1:IB$1,0)))</f>
        <v/>
      </c>
      <c r="CB128" s="55" t="str" cm="1">
        <f t="array" ref="CB128">IF(INDEX(Templates!$I$2:$FQ$152,ROW()-ROW(CB$20)+1, MATCH(CB$16,Templates!$I$1:IC$1,0))="","",INDEX(Templates!$I$2:$FQ$152,ROW()-ROW(CB$20)+1, MATCH(CB$16,Templates!$I$1:IC$1,0)))</f>
        <v/>
      </c>
      <c r="CC128" s="55" t="str" cm="1">
        <f t="array" ref="CC128">IF(INDEX(Templates!$I$2:$FQ$152,ROW()-ROW(CC$20)+1, MATCH(CC$16,Templates!$I$1:ID$1,0))="","",INDEX(Templates!$I$2:$FQ$152,ROW()-ROW(CC$20)+1, MATCH(CC$16,Templates!$I$1:ID$1,0)))</f>
        <v/>
      </c>
      <c r="CD128" s="55" t="str" cm="1">
        <f t="array" ref="CD128">IF(INDEX(Templates!$I$2:$FQ$152,ROW()-ROW(CD$20)+1, MATCH(CD$16,Templates!$I$1:IE$1,0))="","",INDEX(Templates!$I$2:$FQ$152,ROW()-ROW(CD$20)+1, MATCH(CD$16,Templates!$I$1:IE$1,0)))</f>
        <v/>
      </c>
      <c r="CE128" s="55" t="str" cm="1">
        <f t="array" ref="CE128">IF(INDEX(Templates!$I$2:$FQ$152,ROW()-ROW(CE$20)+1, MATCH(CE$16,Templates!$I$1:IF$1,0))="","",INDEX(Templates!$I$2:$FQ$152,ROW()-ROW(CE$20)+1, MATCH(CE$16,Templates!$I$1:IF$1,0)))</f>
        <v/>
      </c>
      <c r="CF128" s="55" t="str" cm="1">
        <f t="array" ref="CF128">IF(INDEX(Templates!$I$2:$FQ$152,ROW()-ROW(CF$20)+1, MATCH(CF$16,Templates!$I$1:ID$1,0))="","",INDEX(Templates!$I$2:$FQ$152,ROW()-ROW(CF$20)+1, MATCH(CF$16,Templates!$I$1:ID$1,0)))</f>
        <v/>
      </c>
      <c r="CG128" s="55" t="str" cm="1">
        <f t="array" ref="CG128">IF(INDEX(Templates!$I$2:$FQ$152,ROW()-ROW(CG$20)+1, MATCH(CG$16,Templates!$I$1:IE$1,0))="","",INDEX(Templates!$I$2:$FQ$152,ROW()-ROW(CG$20)+1, MATCH(CG$16,Templates!$I$1:IE$1,0)))</f>
        <v/>
      </c>
      <c r="CH128" s="55" t="str" cm="1">
        <f t="array" ref="CH128">IF(INDEX(Templates!$I$2:$FQ$152,ROW()-ROW(CH$20)+1, MATCH(CH$16,Templates!$I$1:IF$1,0))="","",INDEX(Templates!$I$2:$FQ$152,ROW()-ROW(CH$20)+1, MATCH(CH$16,Templates!$I$1:IF$1,0)))</f>
        <v/>
      </c>
      <c r="CI128" s="55" t="str" cm="1">
        <f t="array" ref="CI128">IF(INDEX(Templates!$I$2:$FQ$152,ROW()-ROW(CI$20)+1, MATCH(CI$16,Templates!$I$1:IG$1,0))="","",INDEX(Templates!$I$2:$FQ$152,ROW()-ROW(CI$20)+1, MATCH(CI$16,Templates!$I$1:IG$1,0)))</f>
        <v/>
      </c>
      <c r="CJ128" s="55" t="str" cm="1">
        <f t="array" ref="CJ128">IF(INDEX(Templates!$I$2:$FQ$152,ROW()-ROW(CJ$20)+1, MATCH(CJ$16,Templates!$I$1:IH$1,0))="","",INDEX(Templates!$I$2:$FQ$152,ROW()-ROW(CJ$20)+1, MATCH(CJ$16,Templates!$I$1:IH$1,0)))</f>
        <v/>
      </c>
      <c r="CK128" s="55" t="str" cm="1">
        <f t="array" ref="CK128">IF(INDEX(Templates!$I$2:$FQ$152,ROW()-ROW(CK$20)+1, MATCH(CK$16,Templates!$I$1:II$1,0))="","",INDEX(Templates!$I$2:$FQ$152,ROW()-ROW(CK$20)+1, MATCH(CK$16,Templates!$I$1:II$1,0)))</f>
        <v/>
      </c>
      <c r="CL128" s="55" t="str" cm="1">
        <f t="array" ref="CL128">IF(INDEX(Templates!$I$2:$FQ$152,ROW()-ROW(CL$20)+1, MATCH(CL$16,Templates!$I$1:IJ$1,0))="","",INDEX(Templates!$I$2:$FQ$152,ROW()-ROW(CL$20)+1, MATCH(CL$16,Templates!$I$1:IJ$1,0)))</f>
        <v/>
      </c>
      <c r="CM128" s="55" t="str" cm="1">
        <f t="array" ref="CM128">IF(INDEX(Templates!$I$2:$FQ$152,ROW()-ROW(CM$20)+1, MATCH(CM$16,Templates!$I$1:IK$1,0))="","",INDEX(Templates!$I$2:$FQ$152,ROW()-ROW(CM$20)+1, MATCH(CM$16,Templates!$I$1:IK$1,0)))</f>
        <v/>
      </c>
      <c r="CN128" s="55" t="str" cm="1">
        <f t="array" ref="CN128">IF(INDEX(Templates!$I$2:$FQ$152,ROW()-ROW(CN$20)+1, MATCH(CN$16,Templates!$I$1:IL$1,0))="","",INDEX(Templates!$I$2:$FQ$152,ROW()-ROW(CN$20)+1, MATCH(CN$16,Templates!$I$1:IL$1,0)))</f>
        <v/>
      </c>
      <c r="CO128" s="55" t="str" cm="1">
        <f t="array" ref="CO128">IF(INDEX(Templates!$I$2:$FQ$152,ROW()-ROW(CO$20)+1, MATCH(CO$16,Templates!$I$1:IM$1,0))="","",INDEX(Templates!$I$2:$FQ$152,ROW()-ROW(CO$20)+1, MATCH(CO$16,Templates!$I$1:IM$1,0)))</f>
        <v/>
      </c>
      <c r="CP128" s="55" t="str" cm="1">
        <f t="array" ref="CP128">IF(INDEX(Templates!$I$2:$FQ$152,ROW()-ROW(CP$20)+1, MATCH(CP$16,Templates!$I$1:IN$1,0))="","",INDEX(Templates!$I$2:$FQ$152,ROW()-ROW(CP$20)+1, MATCH(CP$16,Templates!$I$1:IN$1,0)))</f>
        <v/>
      </c>
      <c r="CQ128" s="55" t="str" cm="1">
        <f t="array" ref="CQ128">IF(INDEX(Templates!$I$2:$FQ$152,ROW()-ROW(CQ$20)+1, MATCH(CQ$16,Templates!$I$1:IO$1,0))="","",INDEX(Templates!$I$2:$FQ$152,ROW()-ROW(CQ$20)+1, MATCH(CQ$16,Templates!$I$1:IO$1,0)))</f>
        <v/>
      </c>
      <c r="CR128" s="55" t="str" cm="1">
        <f t="array" ref="CR128">IF(INDEX(Templates!$I$2:$FQ$152,ROW()-ROW(CR$20)+1, MATCH(CR$16,Templates!$I$1:IP$1,0))="","",INDEX(Templates!$I$2:$FQ$152,ROW()-ROW(CR$20)+1, MATCH(CR$16,Templates!$I$1:IP$1,0)))</f>
        <v/>
      </c>
      <c r="CS128" s="55" t="str" cm="1">
        <f t="array" ref="CS128">IF(INDEX(Templates!$I$2:$FQ$152,ROW()-ROW(CS$20)+1, MATCH(CS$16,Templates!$I$1:IQ$1,0))="","",INDEX(Templates!$I$2:$FQ$152,ROW()-ROW(CS$20)+1, MATCH(CS$16,Templates!$I$1:IQ$1,0)))</f>
        <v/>
      </c>
      <c r="CT128" s="55" t="str" cm="1">
        <f t="array" ref="CT128">IF(INDEX(Templates!$I$2:$FQ$152,ROW()-ROW(CT$20)+1, MATCH(CT$16,Templates!$I$1:IR$1,0))="","",INDEX(Templates!$I$2:$FQ$152,ROW()-ROW(CT$20)+1, MATCH(CT$16,Templates!$I$1:IR$1,0)))</f>
        <v/>
      </c>
      <c r="CU128" s="55" t="str" cm="1">
        <f t="array" ref="CU128">IF(INDEX(Templates!$I$2:$FQ$152,ROW()-ROW(CU$20)+1, MATCH(CU$16,Templates!$I$1:IS$1,0))="","",INDEX(Templates!$I$2:$FQ$152,ROW()-ROW(CU$20)+1, MATCH(CU$16,Templates!$I$1:IS$1,0)))</f>
        <v/>
      </c>
      <c r="CV128" s="55" t="str" cm="1">
        <f t="array" ref="CV128">IF(INDEX(Templates!$I$2:$FQ$152,ROW()-ROW(CV$20)+1, MATCH(CV$16,Templates!$I$1:IT$1,0))="","",INDEX(Templates!$I$2:$FQ$152,ROW()-ROW(CV$20)+1, MATCH(CV$16,Templates!$I$1:IT$1,0)))</f>
        <v/>
      </c>
      <c r="CW128" s="55" t="str" cm="1">
        <f t="array" ref="CW128">IF(INDEX(Templates!$I$2:$FQ$152,ROW()-ROW(CW$20)+1, MATCH(CW$16,Templates!$I$1:IU$1,0))="","",INDEX(Templates!$I$2:$FQ$152,ROW()-ROW(CW$20)+1, MATCH(CW$16,Templates!$I$1:IU$1,0)))</f>
        <v/>
      </c>
      <c r="CX128" s="55" t="str" cm="1">
        <f t="array" ref="CX128">IF(INDEX(Templates!$I$2:$FQ$152,ROW()-ROW(CX$20)+1, MATCH(CX$16,Templates!$I$1:IV$1,0))="","",INDEX(Templates!$I$2:$FQ$152,ROW()-ROW(CX$20)+1, MATCH(CX$16,Templates!$I$1:IV$1,0)))</f>
        <v/>
      </c>
      <c r="CY128" s="55" t="str" cm="1">
        <f t="array" ref="CY128">IF(INDEX(Templates!$I$2:$FQ$152,ROW()-ROW(CY$20)+1, MATCH(CY$16,Templates!$I$1:IW$1,0))="","",INDEX(Templates!$I$2:$FQ$152,ROW()-ROW(CY$20)+1, MATCH(CY$16,Templates!$I$1:IW$1,0)))</f>
        <v/>
      </c>
      <c r="CZ128" s="55" t="str" cm="1">
        <f t="array" ref="CZ128">IF(INDEX(Templates!$I$2:$FQ$152,ROW()-ROW(CZ$20)+1, MATCH(CZ$16,Templates!$I$1:IX$1,0))="","",INDEX(Templates!$I$2:$FQ$152,ROW()-ROW(CZ$20)+1, MATCH(CZ$16,Templates!$I$1:IX$1,0)))</f>
        <v/>
      </c>
      <c r="DA128" s="55" t="str" cm="1">
        <f t="array" ref="DA128">IF(INDEX(Templates!$I$2:$FQ$152,ROW()-ROW(DA$20)+1, MATCH(DA$16,Templates!$I$1:IY$1,0))="","",INDEX(Templates!$I$2:$FQ$152,ROW()-ROW(DA$20)+1, MATCH(DA$16,Templates!$I$1:IY$1,0)))</f>
        <v/>
      </c>
      <c r="DB128" s="55" t="str" cm="1">
        <f t="array" ref="DB128">IF(INDEX(Templates!$I$2:$FQ$152,ROW()-ROW(DB$20)+1, MATCH(DB$16,Templates!$I$1:IZ$1,0))="","",INDEX(Templates!$I$2:$FQ$152,ROW()-ROW(DB$20)+1, MATCH(DB$16,Templates!$I$1:IZ$1,0)))</f>
        <v/>
      </c>
      <c r="DC128" s="55" t="str" cm="1">
        <f t="array" ref="DC128">IF(INDEX(Templates!$I$2:$FQ$152,ROW()-ROW(DC$20)+1, MATCH(DC$16,Templates!$I$1:JA$1,0))="","",INDEX(Templates!$I$2:$FQ$152,ROW()-ROW(DC$20)+1, MATCH(DC$16,Templates!$I$1:JA$1,0)))</f>
        <v/>
      </c>
      <c r="DD128" s="55" t="str" cm="1">
        <f t="array" ref="DD128">IF(INDEX(Templates!$I$2:$FQ$152,ROW()-ROW(DD$20)+1, MATCH(DD$16,Templates!$I$1:JB$1,0))="","",INDEX(Templates!$I$2:$FQ$152,ROW()-ROW(DD$20)+1, MATCH(DD$16,Templates!$I$1:JB$1,0)))</f>
        <v/>
      </c>
      <c r="DE128" s="55" t="str" cm="1">
        <f t="array" ref="DE128">IF(INDEX(Templates!$I$2:$FQ$152,ROW()-ROW(DE$20)+1, MATCH(DE$16,Templates!$I$1:JC$1,0))="","",INDEX(Templates!$I$2:$FQ$152,ROW()-ROW(DE$20)+1, MATCH(DE$16,Templates!$I$1:JC$1,0)))</f>
        <v/>
      </c>
      <c r="DF128" s="55" t="str" cm="1">
        <f t="array" ref="DF128">IF(INDEX(Templates!$I$2:$FQ$152,ROW()-ROW(DF$20)+1, MATCH(DF$16,Templates!$I$1:JD$1,0))="","",INDEX(Templates!$I$2:$FQ$152,ROW()-ROW(DF$20)+1, MATCH(DF$16,Templates!$I$1:JD$1,0)))</f>
        <v/>
      </c>
      <c r="DG128" s="55" t="str" cm="1">
        <f t="array" ref="DG128">IF(INDEX(Templates!$I$2:$FQ$152,ROW()-ROW(DG$20)+1, MATCH(DG$16,Templates!$I$1:JE$1,0))="","",INDEX(Templates!$I$2:$FQ$152,ROW()-ROW(DG$20)+1, MATCH(DG$16,Templates!$I$1:JE$1,0)))</f>
        <v/>
      </c>
      <c r="DH128" s="55" t="str" cm="1">
        <f t="array" ref="DH128">IF(INDEX(Templates!$I$2:$FQ$152,ROW()-ROW(DH$20)+1, MATCH(DH$16,Templates!$I$1:JF$1,0))="","",INDEX(Templates!$I$2:$FQ$152,ROW()-ROW(DH$20)+1, MATCH(DH$16,Templates!$I$1:JF$1,0)))</f>
        <v/>
      </c>
      <c r="DI128" s="55" t="str" cm="1">
        <f t="array" ref="DI128">IF(INDEX(Templates!$I$2:$FQ$152,ROW()-ROW(DI$20)+1, MATCH(DI$16,Templates!$I$1:JG$1,0))="","",INDEX(Templates!$I$2:$FQ$152,ROW()-ROW(DI$20)+1, MATCH(DI$16,Templates!$I$1:JG$1,0)))</f>
        <v/>
      </c>
      <c r="DJ128" s="55" t="str" cm="1">
        <f t="array" ref="DJ128">IF(INDEX(Templates!$I$2:$FQ$152,ROW()-ROW(DJ$20)+1, MATCH(DJ$16,Templates!$I$1:JH$1,0))="","",INDEX(Templates!$I$2:$FQ$152,ROW()-ROW(DJ$20)+1, MATCH(DJ$16,Templates!$I$1:JH$1,0)))</f>
        <v/>
      </c>
      <c r="DK128" s="55" t="str" cm="1">
        <f t="array" ref="DK128">IF(INDEX(Templates!$I$2:$FQ$152,ROW()-ROW(DK$20)+1, MATCH(DK$16,Templates!$I$1:JI$1,0))="","",INDEX(Templates!$I$2:$FQ$152,ROW()-ROW(DK$20)+1, MATCH(DK$16,Templates!$I$1:JI$1,0)))</f>
        <v/>
      </c>
      <c r="DL128" s="55" t="str" cm="1">
        <f t="array" ref="DL128">IF(INDEX(Templates!$I$2:$FQ$152,ROW()-ROW(DL$20)+1, MATCH(DL$16,Templates!$I$1:JJ$1,0))="","",INDEX(Templates!$I$2:$FQ$152,ROW()-ROW(DL$20)+1, MATCH(DL$16,Templates!$I$1:JJ$1,0)))</f>
        <v/>
      </c>
      <c r="DM128" s="55" t="str" cm="1">
        <f t="array" ref="DM128">IF(INDEX(Templates!$I$2:$FQ$152,ROW()-ROW(DM$20)+1, MATCH(DM$16,Templates!$I$1:JK$1,0))="","",INDEX(Templates!$I$2:$FQ$152,ROW()-ROW(DM$20)+1, MATCH(DM$16,Templates!$I$1:JK$1,0)))</f>
        <v/>
      </c>
      <c r="DN128" s="55" t="str" cm="1">
        <f t="array" ref="DN128">IF(INDEX(Templates!$I$2:$FQ$152,ROW()-ROW(DN$20)+1, MATCH(DN$16,Templates!$I$1:JL$1,0))="","",INDEX(Templates!$I$2:$FQ$152,ROW()-ROW(DN$20)+1, MATCH(DN$16,Templates!$I$1:JL$1,0)))</f>
        <v/>
      </c>
      <c r="DO128" s="55" t="str" cm="1">
        <f t="array" ref="DO128">IF(INDEX(Templates!$I$2:$FQ$152,ROW()-ROW(DO$20)+1, MATCH(DO$16,Templates!$I$1:JM$1,0))="","",INDEX(Templates!$I$2:$FQ$152,ROW()-ROW(DO$20)+1, MATCH(DO$16,Templates!$I$1:JM$1,0)))</f>
        <v/>
      </c>
      <c r="DP128" s="55" t="str" cm="1">
        <f t="array" ref="DP128">IF(INDEX(Templates!$I$2:$FQ$152,ROW()-ROW(DP$20)+1, MATCH(DP$16,Templates!$I$1:JN$1,0))="","",INDEX(Templates!$I$2:$FQ$152,ROW()-ROW(DP$20)+1, MATCH(DP$16,Templates!$I$1:JN$1,0)))</f>
        <v/>
      </c>
      <c r="DQ128" s="55" t="str" cm="1">
        <f t="array" ref="DQ128">IF(INDEX(Templates!$I$2:$FQ$152,ROW()-ROW(DQ$20)+1, MATCH(DQ$16,Templates!$I$1:JO$1,0))="","",INDEX(Templates!$I$2:$FQ$152,ROW()-ROW(DQ$20)+1, MATCH(DQ$16,Templates!$I$1:JO$1,0)))</f>
        <v/>
      </c>
      <c r="DR128" s="55" t="str" cm="1">
        <f t="array" ref="DR128">IF(INDEX(Templates!$I$2:$FQ$152,ROW()-ROW(DR$20)+1, MATCH(DR$16,Templates!$I$1:JP$1,0))="","",INDEX(Templates!$I$2:$FQ$152,ROW()-ROW(DR$20)+1, MATCH(DR$16,Templates!$I$1:JP$1,0)))</f>
        <v/>
      </c>
      <c r="DS128" s="55" t="str" cm="1">
        <f t="array" ref="DS128">IF(INDEX(Templates!$I$2:$FQ$152,ROW()-ROW(DS$20)+1, MATCH(DS$16,Templates!$I$1:JQ$1,0))="","",INDEX(Templates!$I$2:$FQ$152,ROW()-ROW(DS$20)+1, MATCH(DS$16,Templates!$I$1:JQ$1,0)))</f>
        <v/>
      </c>
      <c r="DT128" s="55" t="str" cm="1">
        <f t="array" ref="DT128">IF(INDEX(Templates!$I$2:$FQ$152,ROW()-ROW(DT$20)+1, MATCH(DT$16,Templates!$I$1:JR$1,0))="","",INDEX(Templates!$I$2:$FQ$152,ROW()-ROW(DT$20)+1, MATCH(DT$16,Templates!$I$1:JR$1,0)))</f>
        <v/>
      </c>
      <c r="DU128" s="55" t="str" cm="1">
        <f t="array" ref="DU128">IF(INDEX(Templates!$I$2:$FQ$152,ROW()-ROW(DU$20)+1, MATCH(DU$16,Templates!$I$1:JP$1,0))="","",INDEX(Templates!$I$2:$FQ$152,ROW()-ROW(DU$20)+1, MATCH(DU$16,Templates!$I$1:JP$1,0)))</f>
        <v/>
      </c>
      <c r="DV128" s="55" t="str" cm="1">
        <f t="array" ref="DV128">IF(INDEX(Templates!$I$2:$FQ$152,ROW()-ROW(DV$20)+1, MATCH(DV$16,Templates!$I$1:JQ$1,0))="","",INDEX(Templates!$I$2:$FQ$152,ROW()-ROW(DV$20)+1, MATCH(DV$16,Templates!$I$1:JQ$1,0)))</f>
        <v/>
      </c>
      <c r="DW128" s="55" t="str" cm="1">
        <f t="array" ref="DW128">IF(INDEX(Templates!$I$2:$FQ$152,ROW()-ROW(DW$20)+1, MATCH(DW$16,Templates!$I$1:JR$1,0))="","",INDEX(Templates!$I$2:$FQ$152,ROW()-ROW(DW$20)+1, MATCH(DW$16,Templates!$I$1:JR$1,0)))</f>
        <v/>
      </c>
      <c r="DX128" s="55" t="str" cm="1">
        <f t="array" ref="DX128">IF(INDEX(Templates!$I$2:$FQ$152,ROW()-ROW(DX$20)+1, MATCH(DX$16,Templates!$I$1:JS$1,0))="","",INDEX(Templates!$I$2:$FQ$152,ROW()-ROW(DX$20)+1, MATCH(DX$16,Templates!$I$1:JS$1,0)))</f>
        <v/>
      </c>
      <c r="DY128" s="55" t="str" cm="1">
        <f t="array" ref="DY128">IF(INDEX(Templates!$I$2:$FQ$152,ROW()-ROW(DY$20)+1, MATCH(DY$16,Templates!$I$1:JT$1,0))="","",INDEX(Templates!$I$2:$FQ$152,ROW()-ROW(DY$20)+1, MATCH(DY$16,Templates!$I$1:JT$1,0)))</f>
        <v/>
      </c>
      <c r="DZ128" s="55" t="str" cm="1">
        <f t="array" ref="DZ128">IF(INDEX(Templates!$I$2:$FQ$152,ROW()-ROW(DZ$20)+1, MATCH(DZ$16,Templates!$I$1:JU$1,0))="","",INDEX(Templates!$I$2:$FQ$152,ROW()-ROW(DZ$20)+1, MATCH(DZ$16,Templates!$I$1:JU$1,0)))</f>
        <v/>
      </c>
      <c r="EA128" s="55" t="str" cm="1">
        <f t="array" ref="EA128">IF(INDEX(Templates!$I$2:$FQ$152,ROW()-ROW(EA$20)+1, MATCH(EA$16,Templates!$I$1:JV$1,0))="","",INDEX(Templates!$I$2:$FQ$152,ROW()-ROW(EA$20)+1, MATCH(EA$16,Templates!$I$1:JV$1,0)))</f>
        <v/>
      </c>
      <c r="EB128" s="55" t="str" cm="1">
        <f t="array" ref="EB128">IF(INDEX(Templates!$I$2:$FQ$152,ROW()-ROW(EB$20)+1, MATCH(EB$16,Templates!$I$1:JW$1,0))="","",INDEX(Templates!$I$2:$FQ$152,ROW()-ROW(EB$20)+1, MATCH(EB$16,Templates!$I$1:JW$1,0)))</f>
        <v/>
      </c>
      <c r="EC128" s="55" t="str" cm="1">
        <f t="array" ref="EC128">IF(INDEX(Templates!$I$2:$FQ$152,ROW()-ROW(EC$20)+1, MATCH(EC$16,Templates!$I$1:JX$1,0))="","",INDEX(Templates!$I$2:$FQ$152,ROW()-ROW(EC$20)+1, MATCH(EC$16,Templates!$I$1:JX$1,0)))</f>
        <v/>
      </c>
      <c r="ED128" s="55" t="str" cm="1">
        <f t="array" ref="ED128">IF(INDEX(Templates!$I$2:$FQ$152,ROW()-ROW(ED$20)+1, MATCH(ED$16,Templates!$I$1:JY$1,0))="","",INDEX(Templates!$I$2:$FQ$152,ROW()-ROW(ED$20)+1, MATCH(ED$16,Templates!$I$1:JY$1,0)))</f>
        <v/>
      </c>
      <c r="EE128" s="55"/>
      <c r="EF128" s="55"/>
      <c r="EG128" s="55"/>
      <c r="EH128" s="55"/>
      <c r="EI128" s="55"/>
      <c r="EJ128" s="55"/>
      <c r="EK128" s="55"/>
      <c r="EL128" s="55"/>
      <c r="EM128" s="55"/>
      <c r="EN128" s="55"/>
      <c r="EO128" s="55"/>
      <c r="EP128" s="55"/>
      <c r="EQ128" s="55"/>
      <c r="ER128" s="55"/>
      <c r="ES128" s="83"/>
      <c r="ET128" s="83"/>
      <c r="EU128" s="83"/>
      <c r="EV128" s="83"/>
      <c r="EW128" s="83"/>
      <c r="EX128" s="83"/>
      <c r="EY128" s="83"/>
      <c r="EZ128" s="83"/>
      <c r="FA128" s="83"/>
      <c r="FB128" s="83"/>
      <c r="FC128" s="83"/>
      <c r="FD128" s="83"/>
      <c r="FE128" s="83"/>
      <c r="FF128" s="83"/>
      <c r="FG128" s="83"/>
      <c r="FH128" s="83"/>
      <c r="FI128" s="83"/>
      <c r="FJ128" s="83"/>
      <c r="FK128" s="83"/>
      <c r="FL128" s="83"/>
      <c r="FM128" s="83"/>
      <c r="FN128" s="83"/>
      <c r="FO128" s="83"/>
      <c r="FP128" s="83"/>
      <c r="FQ128" s="83"/>
      <c r="FR128" s="83"/>
      <c r="FS128" s="83"/>
      <c r="FT128" s="83"/>
      <c r="FU128" s="83"/>
      <c r="FV128" s="83"/>
      <c r="FW128" s="83"/>
      <c r="FX128" s="83"/>
      <c r="FY128" s="83"/>
      <c r="FZ128" s="83"/>
      <c r="GA128" s="83"/>
      <c r="GB128" s="83"/>
      <c r="GC128" s="83"/>
      <c r="GD128" s="83"/>
      <c r="GE128" s="83"/>
      <c r="GF128" s="83"/>
      <c r="GG128" s="83"/>
      <c r="GH128" s="83"/>
      <c r="GI128" s="83"/>
      <c r="GJ128" s="83"/>
      <c r="GK128" s="83"/>
      <c r="GL128" s="83"/>
      <c r="GM128" s="83"/>
      <c r="GN128" s="83"/>
      <c r="GO128" s="83"/>
      <c r="GP128" s="83"/>
      <c r="GQ128" s="83"/>
      <c r="GR128" s="83"/>
      <c r="GS128" s="83"/>
      <c r="GT128" s="83"/>
      <c r="GU128" s="83"/>
      <c r="GV128" s="83"/>
      <c r="GW128" s="83"/>
    </row>
    <row r="129" spans="1:205" s="24" customFormat="1" x14ac:dyDescent="0.55000000000000004">
      <c r="A129" s="41" t="s">
        <v>763</v>
      </c>
      <c r="B129" s="6" t="s">
        <v>768</v>
      </c>
      <c r="C129" s="66" t="str" cm="1">
        <f t="array" ref="C129">IF(INDEX(Templates!A$2:A$153,ROW()-ROW($20:$20)+1)="","",INDEX(Templates!A$2:A$153,ROW()-ROW($20:$20)+1))</f>
        <v>JSON_PATH:fluid_loops[0]</v>
      </c>
      <c r="D129" s="66" t="str" cm="1">
        <f t="array" ref="D129">IF(INDEX(Templates!B$2:B$153,ROW()-ROW($20:$20)+1)="","",INDEX(Templates!B$2:B$153,ROW()-ROW($20:$20)+1))</f>
        <v>cooling_or_condensing_design_and_control</v>
      </c>
      <c r="E129" s="66" t="str" cm="1">
        <f t="array" ref="E129">IF(INDEX(Templates!C$2:C$153,ROW()-ROW($20:$20)+1)="","",INDEX(Templates!C$2:C$153,ROW()-ROW($20:$20)+1))</f>
        <v>design_supply_temperature</v>
      </c>
      <c r="F129" s="127" t="str" cm="1">
        <f t="array" ref="F129">IF(INDEX(Templates!D$2:D$153,ROW()-ROW($20:$20)+1)="","",INDEX(Templates!D$2:D$153,ROW()-ROW($20:$20)+1))</f>
        <v/>
      </c>
      <c r="G129" s="116" t="str" cm="1">
        <f t="array" ref="G129">IF(INDEX(Templates!E$2:E$153,ROW()-ROW($20:$20)+1)="","",INDEX(Templates!E$2:E$153,ROW()-ROW($20:$20)+1))</f>
        <v>FluidLoopDesignAndControl</v>
      </c>
      <c r="H129" s="68" t="str" cm="1">
        <f t="array" ref="H129">IF(INDEX(Templates!F$2:F$153,ROW()-ROW($20:$20)+1)="","",INDEX(Templates!F$2:F$153,ROW()-ROW($20:$20)+1))</f>
        <v>DAC 1</v>
      </c>
      <c r="I129" s="68" t="str" cm="1">
        <f t="array" ref="I129">IF(INDEX(Templates!G$2:G$153,ROW()-ROW($20:$20)+1)="","",INDEX(Templates!G$2:G$153,ROW()-ROW($20:$20)+1))</f>
        <v>Loop 1</v>
      </c>
      <c r="J129" s="68" t="str" cm="1">
        <f t="array" ref="J129">IF(INDEX(Templates!H$2:H$153,ROW()-ROW($20:$20)+1)="","",INDEX(Templates!H$2:H$153,ROW()-ROW($20:$20)+1))</f>
        <v>design_supply_temperature</v>
      </c>
      <c r="K129" s="69" t="s">
        <v>540</v>
      </c>
      <c r="L129" s="69" t="s">
        <v>541</v>
      </c>
      <c r="M129" s="55" t="str" cm="1">
        <f t="array" ref="M129">IF(INDEX(Templates!$I$2:$FQ$152,ROW()-ROW(M$20)+1, MATCH(M$16,Templates!$I$1:FQ$1,0))="","",INDEX(Templates!$I$2:$FQ$152,ROW()-ROW(M$20)+1, MATCH(M$16,Templates!$I$1:FQ$1,0)))</f>
        <v/>
      </c>
      <c r="N129" s="55" t="str" cm="1">
        <f t="array" ref="N129">IF(INDEX(Templates!$I$2:$FQ$152,ROW()-ROW(N$20)+1, MATCH(N$16,Templates!$I$1:FR$1,0))="","",INDEX(Templates!$I$2:$FQ$152,ROW()-ROW(N$20)+1, MATCH(N$16,Templates!$I$1:FR$1,0)))</f>
        <v/>
      </c>
      <c r="O129" s="55" t="str" cm="1">
        <f t="array" ref="O129">IF(INDEX(Templates!$I$2:$FQ$152,ROW()-ROW(O$20)+1, MATCH(O$16,Templates!$I$1:FS$1,0))="","",INDEX(Templates!$I$2:$FQ$152,ROW()-ROW(O$20)+1, MATCH(O$16,Templates!$I$1:FS$1,0)))</f>
        <v/>
      </c>
      <c r="P129" s="55" t="str" cm="1">
        <f t="array" ref="P129">IF(INDEX(Templates!$I$2:$FQ$152,ROW()-ROW(P$20)+1, MATCH(P$16,Templates!$I$1:FT$1,0))="","",INDEX(Templates!$I$2:$FQ$152,ROW()-ROW(P$20)+1, MATCH(P$16,Templates!$I$1:FT$1,0)))</f>
        <v/>
      </c>
      <c r="Q129" s="55" t="str" cm="1">
        <f t="array" ref="Q129">IF(INDEX(Templates!$I$2:$FQ$152,ROW()-ROW(Q$20)+1, MATCH(Q$16,Templates!$I$1:FU$1,0))="","",INDEX(Templates!$I$2:$FQ$152,ROW()-ROW(Q$20)+1, MATCH(Q$16,Templates!$I$1:FU$1,0)))</f>
        <v/>
      </c>
      <c r="R129" s="55" t="str" cm="1">
        <f t="array" ref="R129">IF(INDEX(Templates!$I$2:$FQ$152,ROW()-ROW(R$20)+1, MATCH(R$16,Templates!$I$1:FV$1,0))="","",INDEX(Templates!$I$2:$FQ$152,ROW()-ROW(R$20)+1, MATCH(R$16,Templates!$I$1:FV$1,0)))</f>
        <v/>
      </c>
      <c r="S129" s="55" t="str" cm="1">
        <f t="array" ref="S129">IF(INDEX(Templates!$I$2:$FQ$152,ROW()-ROW(S$20)+1, MATCH(S$16,Templates!$I$1:FW$1,0))="","",INDEX(Templates!$I$2:$FQ$152,ROW()-ROW(S$20)+1, MATCH(S$16,Templates!$I$1:FW$1,0)))</f>
        <v/>
      </c>
      <c r="T129" s="55" t="str" cm="1">
        <f t="array" ref="T129">IF(INDEX(Templates!$I$2:$FQ$152,ROW()-ROW(T$20)+1, MATCH(T$16,Templates!$I$1:FX$1,0))="","",INDEX(Templates!$I$2:$FQ$152,ROW()-ROW(T$20)+1, MATCH(T$16,Templates!$I$1:FX$1,0)))</f>
        <v/>
      </c>
      <c r="U129" s="55" t="str" cm="1">
        <f t="array" ref="U129">IF(INDEX(Templates!$I$2:$FQ$152,ROW()-ROW(U$20)+1, MATCH(U$16,Templates!$I$1:FY$1,0))="","",INDEX(Templates!$I$2:$FQ$152,ROW()-ROW(U$20)+1, MATCH(U$16,Templates!$I$1:FY$1,0)))</f>
        <v/>
      </c>
      <c r="V129" s="55" t="str" cm="1">
        <f t="array" ref="V129">IF(INDEX(Templates!$I$2:$FQ$152,ROW()-ROW(V$20)+1, MATCH(V$16,Templates!$I$1:FZ$1,0))="","",INDEX(Templates!$I$2:$FQ$152,ROW()-ROW(V$20)+1, MATCH(V$16,Templates!$I$1:FZ$1,0)))</f>
        <v/>
      </c>
      <c r="W129" s="55" t="str" cm="1">
        <f t="array" ref="W129">IF(INDEX(Templates!$I$2:$FQ$152,ROW()-ROW(W$20)+1, MATCH(W$16,Templates!$I$1:GA$1,0))="","",INDEX(Templates!$I$2:$FQ$152,ROW()-ROW(W$20)+1, MATCH(W$16,Templates!$I$1:GA$1,0)))</f>
        <v/>
      </c>
      <c r="X129" s="55" t="str" cm="1">
        <f t="array" ref="X129">IF(INDEX(Templates!$I$2:$FQ$152,ROW()-ROW(X$20)+1, MATCH(X$16,Templates!$I$1:GB$1,0))="","",INDEX(Templates!$I$2:$FQ$152,ROW()-ROW(X$20)+1, MATCH(X$16,Templates!$I$1:GB$1,0)))</f>
        <v/>
      </c>
      <c r="Y129" s="55" t="str" cm="1">
        <f t="array" ref="Y129">IF(INDEX(Templates!$I$2:$FQ$152,ROW()-ROW(Y$20)+1, MATCH(Y$16,Templates!$I$1:GC$1,0))="","",INDEX(Templates!$I$2:$FQ$152,ROW()-ROW(Y$20)+1, MATCH(Y$16,Templates!$I$1:GC$1,0)))</f>
        <v/>
      </c>
      <c r="Z129" s="55" t="str" cm="1">
        <f t="array" ref="Z129">IF(INDEX(Templates!$I$2:$FQ$152,ROW()-ROW(Z$20)+1, MATCH(Z$16,Templates!$I$1:GD$1,0))="","",INDEX(Templates!$I$2:$FQ$152,ROW()-ROW(Z$20)+1, MATCH(Z$16,Templates!$I$1:GD$1,0)))</f>
        <v/>
      </c>
      <c r="AA129" s="55" t="str" cm="1">
        <f t="array" ref="AA129">IF(INDEX(Templates!$I$2:$FQ$152,ROW()-ROW(AA$20)+1, MATCH(AA$16,Templates!$I$1:GE$1,0))="","",INDEX(Templates!$I$2:$FQ$152,ROW()-ROW(AA$20)+1, MATCH(AA$16,Templates!$I$1:GE$1,0)))</f>
        <v/>
      </c>
      <c r="AB129" s="55" t="str" cm="1">
        <f t="array" ref="AB129">IF(INDEX(Templates!$I$2:$FQ$152,ROW()-ROW(AB$20)+1, MATCH(AB$16,Templates!$I$1:GF$1,0))="","",INDEX(Templates!$I$2:$FQ$152,ROW()-ROW(AB$20)+1, MATCH(AB$16,Templates!$I$1:GF$1,0)))</f>
        <v/>
      </c>
      <c r="AC129" s="55" t="str" cm="1">
        <f t="array" ref="AC129">IF(INDEX(Templates!$I$2:$FQ$152,ROW()-ROW(AC$20)+1, MATCH(AC$16,Templates!$I$1:GG$1,0))="","",INDEX(Templates!$I$2:$FQ$152,ROW()-ROW(AC$20)+1, MATCH(AC$16,Templates!$I$1:GG$1,0)))</f>
        <v/>
      </c>
      <c r="AD129" s="55" t="str" cm="1">
        <f t="array" ref="AD129">IF(INDEX(Templates!$I$2:$FQ$152,ROW()-ROW(AD$20)+1, MATCH(AD$16,Templates!$I$1:GH$1,0))="","",INDEX(Templates!$I$2:$FQ$152,ROW()-ROW(AD$20)+1, MATCH(AD$16,Templates!$I$1:GH$1,0)))</f>
        <v/>
      </c>
      <c r="AE129" s="55" t="str" cm="1">
        <f t="array" ref="AE129">IF(INDEX(Templates!$I$2:$FQ$152,ROW()-ROW(AE$20)+1, MATCH(AE$16,Templates!$I$1:GI$1,0))="","",INDEX(Templates!$I$2:$FQ$152,ROW()-ROW(AE$20)+1, MATCH(AE$16,Templates!$I$1:GI$1,0)))</f>
        <v/>
      </c>
      <c r="AF129" s="55" t="str" cm="1">
        <f t="array" ref="AF129">IF(INDEX(Templates!$I$2:$FQ$152,ROW()-ROW(AF$20)+1, MATCH(AF$16,Templates!$I$1:GJ$1,0))="","",INDEX(Templates!$I$2:$FQ$152,ROW()-ROW(AF$20)+1, MATCH(AF$16,Templates!$I$1:GJ$1,0)))</f>
        <v/>
      </c>
      <c r="AG129" s="55" t="str" cm="1">
        <f t="array" ref="AG129">IF(INDEX(Templates!$I$2:$FQ$152,ROW()-ROW(AG$20)+1, MATCH(AG$16,Templates!$I$1:GK$1,0))="","",INDEX(Templates!$I$2:$FQ$152,ROW()-ROW(AG$20)+1, MATCH(AG$16,Templates!$I$1:GK$1,0)))</f>
        <v/>
      </c>
      <c r="AH129" s="55" t="str" cm="1">
        <f t="array" ref="AH129">IF(INDEX(Templates!$I$2:$FQ$152,ROW()-ROW(AH$20)+1, MATCH(AH$16,Templates!$I$1:GL$1,0))="","",INDEX(Templates!$I$2:$FQ$152,ROW()-ROW(AH$20)+1, MATCH(AH$16,Templates!$I$1:GL$1,0)))</f>
        <v/>
      </c>
      <c r="AI129" s="55" t="str" cm="1">
        <f t="array" ref="AI129">IF(INDEX(Templates!$I$2:$FQ$152,ROW()-ROW(AI$20)+1, MATCH(AI$16,Templates!$I$1:GM$1,0))="","",INDEX(Templates!$I$2:$FQ$152,ROW()-ROW(AI$20)+1, MATCH(AI$16,Templates!$I$1:GM$1,0)))</f>
        <v/>
      </c>
      <c r="AJ129" s="55" t="str" cm="1">
        <f t="array" ref="AJ129">IF(INDEX(Templates!$I$2:$FQ$152,ROW()-ROW(AJ$20)+1, MATCH(AJ$16,Templates!$I$1:GN$1,0))="","",INDEX(Templates!$I$2:$FQ$152,ROW()-ROW(AJ$20)+1, MATCH(AJ$16,Templates!$I$1:GN$1,0)))</f>
        <v/>
      </c>
      <c r="AK129" s="55" t="str" cm="1">
        <f t="array" ref="AK129">IF(INDEX(Templates!$I$2:$FQ$152,ROW()-ROW(AK$20)+1, MATCH(AK$16,Templates!$I$1:GO$1,0))="","",INDEX(Templates!$I$2:$FQ$152,ROW()-ROW(AK$20)+1, MATCH(AK$16,Templates!$I$1:GO$1,0)))</f>
        <v/>
      </c>
      <c r="AL129" s="55" t="str" cm="1">
        <f t="array" ref="AL129">IF(INDEX(Templates!$I$2:$FQ$152,ROW()-ROW(AL$20)+1, MATCH(AL$16,Templates!$I$1:GP$1,0))="","",INDEX(Templates!$I$2:$FQ$152,ROW()-ROW(AL$20)+1, MATCH(AL$16,Templates!$I$1:GP$1,0)))</f>
        <v/>
      </c>
      <c r="AM129" s="55" t="str" cm="1">
        <f t="array" ref="AM129">IF(INDEX(Templates!$I$2:$FQ$152,ROW()-ROW(AM$20)+1, MATCH(AM$16,Templates!$I$1:GQ$1,0))="","",INDEX(Templates!$I$2:$FQ$152,ROW()-ROW(AM$20)+1, MATCH(AM$16,Templates!$I$1:GQ$1,0)))</f>
        <v/>
      </c>
      <c r="AN129" s="55" t="str" cm="1">
        <f t="array" ref="AN129">IF(INDEX(Templates!$I$2:$FQ$152,ROW()-ROW(AN$20)+1, MATCH(AN$16,Templates!$I$1:GR$1,0))="","",INDEX(Templates!$I$2:$FQ$152,ROW()-ROW(AN$20)+1, MATCH(AN$16,Templates!$I$1:GR$1,0)))</f>
        <v/>
      </c>
      <c r="AO129" s="55" t="str" cm="1">
        <f t="array" ref="AO129">IF(INDEX(Templates!$I$2:$FQ$152,ROW()-ROW(AO$20)+1, MATCH(AO$16,Templates!$I$1:GS$1,0))="","",INDEX(Templates!$I$2:$FQ$152,ROW()-ROW(AO$20)+1, MATCH(AO$16,Templates!$I$1:GS$1,0)))</f>
        <v/>
      </c>
      <c r="AP129" s="55" t="str" cm="1">
        <f t="array" ref="AP129">IF(INDEX(Templates!$I$2:$FQ$152,ROW()-ROW(AP$20)+1, MATCH(AP$16,Templates!$I$1:GT$1,0))="","",INDEX(Templates!$I$2:$FQ$152,ROW()-ROW(AP$20)+1, MATCH(AP$16,Templates!$I$1:GT$1,0)))</f>
        <v/>
      </c>
      <c r="AQ129" s="55" t="str" cm="1">
        <f t="array" ref="AQ129">IF(INDEX(Templates!$I$2:$FQ$152,ROW()-ROW(AQ$20)+1, MATCH(AQ$16,Templates!$I$1:GU$1,0))="","",INDEX(Templates!$I$2:$FQ$152,ROW()-ROW(AQ$20)+1, MATCH(AQ$16,Templates!$I$1:GU$1,0)))</f>
        <v/>
      </c>
      <c r="AR129" s="55" t="str" cm="1">
        <f t="array" ref="AR129">IF(INDEX(Templates!$I$2:$FQ$152,ROW()-ROW(AR$20)+1, MATCH(AR$16,Templates!$I$1:GV$1,0))="","",INDEX(Templates!$I$2:$FQ$152,ROW()-ROW(AR$20)+1, MATCH(AR$16,Templates!$I$1:GV$1,0)))</f>
        <v/>
      </c>
      <c r="AS129" s="55" t="str" cm="1">
        <f t="array" ref="AS129">IF(INDEX(Templates!$I$2:$FQ$152,ROW()-ROW(AS$20)+1, MATCH(AS$16,Templates!$I$1:GW$1,0))="","",INDEX(Templates!$I$2:$FQ$152,ROW()-ROW(AS$20)+1, MATCH(AS$16,Templates!$I$1:GW$1,0)))</f>
        <v/>
      </c>
      <c r="AT129" s="55" t="str" cm="1">
        <f t="array" ref="AT129">IF(INDEX(Templates!$I$2:$FQ$152,ROW()-ROW(AT$20)+1, MATCH(AT$16,Templates!$I$1:GX$1,0))="","",INDEX(Templates!$I$2:$FQ$152,ROW()-ROW(AT$20)+1, MATCH(AT$16,Templates!$I$1:GX$1,0)))</f>
        <v/>
      </c>
      <c r="AU129" s="55" t="str" cm="1">
        <f t="array" ref="AU129">IF(INDEX(Templates!$I$2:$FQ$152,ROW()-ROW(AU$20)+1, MATCH(AU$16,Templates!$I$1:GY$1,0))="","",INDEX(Templates!$I$2:$FQ$152,ROW()-ROW(AU$20)+1, MATCH(AU$16,Templates!$I$1:GY$1,0)))</f>
        <v/>
      </c>
      <c r="AV129" s="55" t="str" cm="1">
        <f t="array" ref="AV129">IF(INDEX(Templates!$I$2:$FQ$152,ROW()-ROW(AV$20)+1, MATCH(AV$16,Templates!$I$1:GZ$1,0))="","",INDEX(Templates!$I$2:$FQ$152,ROW()-ROW(AV$20)+1, MATCH(AV$16,Templates!$I$1:GZ$1,0)))</f>
        <v/>
      </c>
      <c r="AW129" s="55" t="str" cm="1">
        <f t="array" ref="AW129">IF(INDEX(Templates!$I$2:$FQ$152,ROW()-ROW(AW$20)+1, MATCH(AW$16,Templates!$I$1:HA$1,0))="","",INDEX(Templates!$I$2:$FQ$152,ROW()-ROW(AW$20)+1, MATCH(AW$16,Templates!$I$1:HA$1,0)))</f>
        <v/>
      </c>
      <c r="AX129" s="55" t="str" cm="1">
        <f t="array" ref="AX129">IF(INDEX(Templates!$I$2:$FQ$152,ROW()-ROW(AX$20)+1, MATCH(AX$16,Templates!$I$1:HB$1,0))="","",INDEX(Templates!$I$2:$FQ$152,ROW()-ROW(AX$20)+1, MATCH(AX$16,Templates!$I$1:HB$1,0)))</f>
        <v/>
      </c>
      <c r="AY129" s="55" t="str" cm="1">
        <f t="array" ref="AY129">IF(INDEX(Templates!$I$2:$FQ$152,ROW()-ROW(AY$20)+1, MATCH(AY$16,Templates!$I$1:HC$1,0))="","",INDEX(Templates!$I$2:$FQ$152,ROW()-ROW(AY$20)+1, MATCH(AY$16,Templates!$I$1:HC$1,0)))</f>
        <v/>
      </c>
      <c r="AZ129" s="55" t="str" cm="1">
        <f t="array" ref="AZ129">IF(INDEX(Templates!$I$2:$FQ$152,ROW()-ROW(AZ$20)+1, MATCH(AZ$16,Templates!$I$1:HD$1,0))="","",INDEX(Templates!$I$2:$FQ$152,ROW()-ROW(AZ$20)+1, MATCH(AZ$16,Templates!$I$1:HD$1,0)))</f>
        <v/>
      </c>
      <c r="BA129" s="55" t="str" cm="1">
        <f t="array" ref="BA129">IF(INDEX(Templates!$I$2:$FQ$152,ROW()-ROW(BA$20)+1, MATCH(BA$16,Templates!$I$1:HE$1,0))="","",INDEX(Templates!$I$2:$FQ$152,ROW()-ROW(BA$20)+1, MATCH(BA$16,Templates!$I$1:HE$1,0)))</f>
        <v/>
      </c>
      <c r="BB129" s="55" t="str" cm="1">
        <f t="array" ref="BB129">IF(INDEX(Templates!$I$2:$FQ$152,ROW()-ROW(BB$20)+1, MATCH(BB$16,Templates!$I$1:HF$1,0))="","",INDEX(Templates!$I$2:$FQ$152,ROW()-ROW(BB$20)+1, MATCH(BB$16,Templates!$I$1:HF$1,0)))</f>
        <v/>
      </c>
      <c r="BC129" s="55" t="str" cm="1">
        <f t="array" ref="BC129">IF(INDEX(Templates!$I$2:$FQ$152,ROW()-ROW(BC$20)+1, MATCH(BC$16,Templates!$I$1:HG$1,0))="","",INDEX(Templates!$I$2:$FQ$152,ROW()-ROW(BC$20)+1, MATCH(BC$16,Templates!$I$1:HG$1,0)))</f>
        <v/>
      </c>
      <c r="BD129" s="55" t="str" cm="1">
        <f t="array" ref="BD129">IF(INDEX(Templates!$I$2:$FQ$152,ROW()-ROW(BD$20)+1, MATCH(BD$16,Templates!$I$1:HH$1,0))="","",INDEX(Templates!$I$2:$FQ$152,ROW()-ROW(BD$20)+1, MATCH(BD$16,Templates!$I$1:HH$1,0)))</f>
        <v/>
      </c>
      <c r="BE129" s="55" t="str" cm="1">
        <f t="array" ref="BE129">IF(INDEX(Templates!$I$2:$FQ$152,ROW()-ROW(BE$20)+1, MATCH(BE$16,Templates!$I$1:HI$1,0))="","",INDEX(Templates!$I$2:$FQ$152,ROW()-ROW(BE$20)+1, MATCH(BE$16,Templates!$I$1:HI$1,0)))</f>
        <v/>
      </c>
      <c r="BF129" s="55" t="str" cm="1">
        <f t="array" ref="BF129">IF(INDEX(Templates!$I$2:$FQ$152,ROW()-ROW(BF$20)+1, MATCH(BF$16,Templates!$I$1:HJ$1,0))="","",INDEX(Templates!$I$2:$FQ$152,ROW()-ROW(BF$20)+1, MATCH(BF$16,Templates!$I$1:HJ$1,0)))</f>
        <v/>
      </c>
      <c r="BG129" s="55" t="str" cm="1">
        <f t="array" ref="BG129">IF(INDEX(Templates!$I$2:$FQ$152,ROW()-ROW(BG$20)+1, MATCH(BG$16,Templates!$I$1:HK$1,0))="","",INDEX(Templates!$I$2:$FQ$152,ROW()-ROW(BG$20)+1, MATCH(BG$16,Templates!$I$1:HK$1,0)))</f>
        <v/>
      </c>
      <c r="BH129" s="55" t="str" cm="1">
        <f t="array" ref="BH129">IF(INDEX(Templates!$I$2:$FQ$152,ROW()-ROW(BH$20)+1, MATCH(BH$16,Templates!$I$1:HI$1,0))="","",INDEX(Templates!$I$2:$FQ$152,ROW()-ROW(BH$20)+1, MATCH(BH$16,Templates!$I$1:HI$1,0)))</f>
        <v/>
      </c>
      <c r="BI129" s="55" t="str" cm="1">
        <f t="array" ref="BI129">IF(INDEX(Templates!$I$2:$FQ$152,ROW()-ROW(BI$20)+1, MATCH(BI$16,Templates!$I$1:HJ$1,0))="","",INDEX(Templates!$I$2:$FQ$152,ROW()-ROW(BI$20)+1, MATCH(BI$16,Templates!$I$1:HJ$1,0)))</f>
        <v/>
      </c>
      <c r="BJ129" s="55" t="str" cm="1">
        <f t="array" ref="BJ129">IF(INDEX(Templates!$I$2:$FQ$152,ROW()-ROW(BJ$20)+1, MATCH(BJ$16,Templates!$I$1:HK$1,0))="","",INDEX(Templates!$I$2:$FQ$152,ROW()-ROW(BJ$20)+1, MATCH(BJ$16,Templates!$I$1:HK$1,0)))</f>
        <v/>
      </c>
      <c r="BK129" s="55" t="str" cm="1">
        <f t="array" ref="BK129">IF(INDEX(Templates!$I$2:$FQ$152,ROW()-ROW(BK$20)+1, MATCH(BK$16,Templates!$I$1:HL$1,0))="","",INDEX(Templates!$I$2:$FQ$152,ROW()-ROW(BK$20)+1, MATCH(BK$16,Templates!$I$1:HL$1,0)))</f>
        <v/>
      </c>
      <c r="BL129" s="55" t="str" cm="1">
        <f t="array" ref="BL129">IF(INDEX(Templates!$I$2:$FQ$152,ROW()-ROW(BL$20)+1, MATCH(BL$16,Templates!$I$1:HM$1,0))="","",INDEX(Templates!$I$2:$FQ$152,ROW()-ROW(BL$20)+1, MATCH(BL$16,Templates!$I$1:HM$1,0)))</f>
        <v/>
      </c>
      <c r="BM129" s="55" t="str" cm="1">
        <f t="array" ref="BM129">IF(INDEX(Templates!$I$2:$FQ$152,ROW()-ROW(BM$20)+1, MATCH(BM$16,Templates!$I$1:HN$1,0))="","",INDEX(Templates!$I$2:$FQ$152,ROW()-ROW(BM$20)+1, MATCH(BM$16,Templates!$I$1:HN$1,0)))</f>
        <v/>
      </c>
      <c r="BN129" s="55" t="str" cm="1">
        <f t="array" ref="BN129">IF(INDEX(Templates!$I$2:$FQ$152,ROW()-ROW(BN$20)+1, MATCH(BN$16,Templates!$I$1:HO$1,0))="","",INDEX(Templates!$I$2:$FQ$152,ROW()-ROW(BN$20)+1, MATCH(BN$16,Templates!$I$1:HO$1,0)))</f>
        <v/>
      </c>
      <c r="BO129" s="55" t="str" cm="1">
        <f t="array" ref="BO129">IF(INDEX(Templates!$I$2:$FQ$152,ROW()-ROW(BO$20)+1, MATCH(BO$16,Templates!$I$1:HP$1,0))="","",INDEX(Templates!$I$2:$FQ$152,ROW()-ROW(BO$20)+1, MATCH(BO$16,Templates!$I$1:HP$1,0)))</f>
        <v/>
      </c>
      <c r="BP129" s="55" t="str" cm="1">
        <f t="array" ref="BP129">IF(INDEX(Templates!$I$2:$FQ$152,ROW()-ROW(BP$20)+1, MATCH(BP$16,Templates!$I$1:HQ$1,0))="","",INDEX(Templates!$I$2:$FQ$152,ROW()-ROW(BP$20)+1, MATCH(BP$16,Templates!$I$1:HQ$1,0)))</f>
        <v/>
      </c>
      <c r="BQ129" s="55" t="str" cm="1">
        <f t="array" ref="BQ129">IF(INDEX(Templates!$I$2:$FQ$152,ROW()-ROW(BQ$20)+1, MATCH(BQ$16,Templates!$I$1:HR$1,0))="","",INDEX(Templates!$I$2:$FQ$152,ROW()-ROW(BQ$20)+1, MATCH(BQ$16,Templates!$I$1:HR$1,0)))</f>
        <v/>
      </c>
      <c r="BR129" s="55" t="str" cm="1">
        <f t="array" ref="BR129">IF(INDEX(Templates!$I$2:$FQ$152,ROW()-ROW(BR$20)+1, MATCH(BR$16,Templates!$I$1:HS$1,0))="","",INDEX(Templates!$I$2:$FQ$152,ROW()-ROW(BR$20)+1, MATCH(BR$16,Templates!$I$1:HS$1,0)))</f>
        <v/>
      </c>
      <c r="BS129" s="55" t="str" cm="1">
        <f t="array" ref="BS129">IF(INDEX(Templates!$I$2:$FQ$152,ROW()-ROW(BS$20)+1, MATCH(BS$16,Templates!$I$1:HT$1,0))="","",INDEX(Templates!$I$2:$FQ$152,ROW()-ROW(BS$20)+1, MATCH(BS$16,Templates!$I$1:HT$1,0)))</f>
        <v/>
      </c>
      <c r="BT129" s="55" t="str" cm="1">
        <f t="array" ref="BT129">IF(INDEX(Templates!$I$2:$FQ$152,ROW()-ROW(BT$20)+1, MATCH(BT$16,Templates!$I$1:HU$1,0))="","",INDEX(Templates!$I$2:$FQ$152,ROW()-ROW(BT$20)+1, MATCH(BT$16,Templates!$I$1:HU$1,0)))</f>
        <v/>
      </c>
      <c r="BU129" s="55" t="str" cm="1">
        <f t="array" ref="BU129">IF(INDEX(Templates!$I$2:$FQ$152,ROW()-ROW(BU$20)+1, MATCH(BU$16,Templates!$I$1:HV$1,0))="","",INDEX(Templates!$I$2:$FQ$152,ROW()-ROW(BU$20)+1, MATCH(BU$16,Templates!$I$1:HV$1,0)))</f>
        <v/>
      </c>
      <c r="BV129" s="55" t="str" cm="1">
        <f t="array" ref="BV129">IF(INDEX(Templates!$I$2:$FQ$152,ROW()-ROW(BV$20)+1, MATCH(BV$16,Templates!$I$1:HW$1,0))="","",INDEX(Templates!$I$2:$FQ$152,ROW()-ROW(BV$20)+1, MATCH(BV$16,Templates!$I$1:HW$1,0)))</f>
        <v/>
      </c>
      <c r="BW129" s="55" t="str" cm="1">
        <f t="array" ref="BW129">IF(INDEX(Templates!$I$2:$FQ$152,ROW()-ROW(BW$20)+1, MATCH(BW$16,Templates!$I$1:HX$1,0))="","",INDEX(Templates!$I$2:$FQ$152,ROW()-ROW(BW$20)+1, MATCH(BW$16,Templates!$I$1:HX$1,0)))</f>
        <v/>
      </c>
      <c r="BX129" s="55" t="str" cm="1">
        <f t="array" ref="BX129">IF(INDEX(Templates!$I$2:$FQ$152,ROW()-ROW(BX$20)+1, MATCH(BX$16,Templates!$I$1:HY$1,0))="","",INDEX(Templates!$I$2:$FQ$152,ROW()-ROW(BX$20)+1, MATCH(BX$16,Templates!$I$1:HY$1,0)))</f>
        <v/>
      </c>
      <c r="BY129" s="55" t="str" cm="1">
        <f t="array" ref="BY129">IF(INDEX(Templates!$I$2:$FQ$152,ROW()-ROW(BY$20)+1, MATCH(BY$16,Templates!$I$1:HZ$1,0))="","",INDEX(Templates!$I$2:$FQ$152,ROW()-ROW(BY$20)+1, MATCH(BY$16,Templates!$I$1:HZ$1,0)))</f>
        <v/>
      </c>
      <c r="BZ129" s="55" t="str" cm="1">
        <f t="array" ref="BZ129">IF(INDEX(Templates!$I$2:$FQ$152,ROW()-ROW(BZ$20)+1, MATCH(BZ$16,Templates!$I$1:IA$1,0))="","",INDEX(Templates!$I$2:$FQ$152,ROW()-ROW(BZ$20)+1, MATCH(BZ$16,Templates!$I$1:IA$1,0)))</f>
        <v/>
      </c>
      <c r="CA129" s="55" t="str" cm="1">
        <f t="array" ref="CA129">IF(INDEX(Templates!$I$2:$FQ$152,ROW()-ROW(CA$20)+1, MATCH(CA$16,Templates!$I$1:IB$1,0))="","",INDEX(Templates!$I$2:$FQ$152,ROW()-ROW(CA$20)+1, MATCH(CA$16,Templates!$I$1:IB$1,0)))</f>
        <v/>
      </c>
      <c r="CB129" s="55" t="str" cm="1">
        <f t="array" ref="CB129">IF(INDEX(Templates!$I$2:$FQ$152,ROW()-ROW(CB$20)+1, MATCH(CB$16,Templates!$I$1:IC$1,0))="","",INDEX(Templates!$I$2:$FQ$152,ROW()-ROW(CB$20)+1, MATCH(CB$16,Templates!$I$1:IC$1,0)))</f>
        <v/>
      </c>
      <c r="CC129" s="55" t="str" cm="1">
        <f t="array" ref="CC129">IF(INDEX(Templates!$I$2:$FQ$152,ROW()-ROW(CC$20)+1, MATCH(CC$16,Templates!$I$1:ID$1,0))="","",INDEX(Templates!$I$2:$FQ$152,ROW()-ROW(CC$20)+1, MATCH(CC$16,Templates!$I$1:ID$1,0)))</f>
        <v/>
      </c>
      <c r="CD129" s="55" t="str" cm="1">
        <f t="array" ref="CD129">IF(INDEX(Templates!$I$2:$FQ$152,ROW()-ROW(CD$20)+1, MATCH(CD$16,Templates!$I$1:IE$1,0))="","",INDEX(Templates!$I$2:$FQ$152,ROW()-ROW(CD$20)+1, MATCH(CD$16,Templates!$I$1:IE$1,0)))</f>
        <v/>
      </c>
      <c r="CE129" s="55" t="str" cm="1">
        <f t="array" ref="CE129">IF(INDEX(Templates!$I$2:$FQ$152,ROW()-ROW(CE$20)+1, MATCH(CE$16,Templates!$I$1:IF$1,0))="","",INDEX(Templates!$I$2:$FQ$152,ROW()-ROW(CE$20)+1, MATCH(CE$16,Templates!$I$1:IF$1,0)))</f>
        <v/>
      </c>
      <c r="CF129" s="55" t="str" cm="1">
        <f t="array" ref="CF129">IF(INDEX(Templates!$I$2:$FQ$152,ROW()-ROW(CF$20)+1, MATCH(CF$16,Templates!$I$1:ID$1,0))="","",INDEX(Templates!$I$2:$FQ$152,ROW()-ROW(CF$20)+1, MATCH(CF$16,Templates!$I$1:ID$1,0)))</f>
        <v/>
      </c>
      <c r="CG129" s="55" t="str" cm="1">
        <f t="array" ref="CG129">IF(INDEX(Templates!$I$2:$FQ$152,ROW()-ROW(CG$20)+1, MATCH(CG$16,Templates!$I$1:IE$1,0))="","",INDEX(Templates!$I$2:$FQ$152,ROW()-ROW(CG$20)+1, MATCH(CG$16,Templates!$I$1:IE$1,0)))</f>
        <v/>
      </c>
      <c r="CH129" s="55" t="str" cm="1">
        <f t="array" ref="CH129">IF(INDEX(Templates!$I$2:$FQ$152,ROW()-ROW(CH$20)+1, MATCH(CH$16,Templates!$I$1:IF$1,0))="","",INDEX(Templates!$I$2:$FQ$152,ROW()-ROW(CH$20)+1, MATCH(CH$16,Templates!$I$1:IF$1,0)))</f>
        <v/>
      </c>
      <c r="CI129" s="55" t="str" cm="1">
        <f t="array" ref="CI129">IF(INDEX(Templates!$I$2:$FQ$152,ROW()-ROW(CI$20)+1, MATCH(CI$16,Templates!$I$1:IG$1,0))="","",INDEX(Templates!$I$2:$FQ$152,ROW()-ROW(CI$20)+1, MATCH(CI$16,Templates!$I$1:IG$1,0)))</f>
        <v/>
      </c>
      <c r="CJ129" s="55" t="str" cm="1">
        <f t="array" ref="CJ129">IF(INDEX(Templates!$I$2:$FQ$152,ROW()-ROW(CJ$20)+1, MATCH(CJ$16,Templates!$I$1:IH$1,0))="","",INDEX(Templates!$I$2:$FQ$152,ROW()-ROW(CJ$20)+1, MATCH(CJ$16,Templates!$I$1:IH$1,0)))</f>
        <v/>
      </c>
      <c r="CK129" s="55" t="str" cm="1">
        <f t="array" ref="CK129">IF(INDEX(Templates!$I$2:$FQ$152,ROW()-ROW(CK$20)+1, MATCH(CK$16,Templates!$I$1:II$1,0))="","",INDEX(Templates!$I$2:$FQ$152,ROW()-ROW(CK$20)+1, MATCH(CK$16,Templates!$I$1:II$1,0)))</f>
        <v/>
      </c>
      <c r="CL129" s="55" t="str" cm="1">
        <f t="array" ref="CL129">IF(INDEX(Templates!$I$2:$FQ$152,ROW()-ROW(CL$20)+1, MATCH(CL$16,Templates!$I$1:IJ$1,0))="","",INDEX(Templates!$I$2:$FQ$152,ROW()-ROW(CL$20)+1, MATCH(CL$16,Templates!$I$1:IJ$1,0)))</f>
        <v/>
      </c>
      <c r="CM129" s="55" t="str" cm="1">
        <f t="array" ref="CM129">IF(INDEX(Templates!$I$2:$FQ$152,ROW()-ROW(CM$20)+1, MATCH(CM$16,Templates!$I$1:IK$1,0))="","",INDEX(Templates!$I$2:$FQ$152,ROW()-ROW(CM$20)+1, MATCH(CM$16,Templates!$I$1:IK$1,0)))</f>
        <v/>
      </c>
      <c r="CN129" s="55" t="str" cm="1">
        <f t="array" ref="CN129">IF(INDEX(Templates!$I$2:$FQ$152,ROW()-ROW(CN$20)+1, MATCH(CN$16,Templates!$I$1:IL$1,0))="","",INDEX(Templates!$I$2:$FQ$152,ROW()-ROW(CN$20)+1, MATCH(CN$16,Templates!$I$1:IL$1,0)))</f>
        <v/>
      </c>
      <c r="CO129" s="55" t="str" cm="1">
        <f t="array" ref="CO129">IF(INDEX(Templates!$I$2:$FQ$152,ROW()-ROW(CO$20)+1, MATCH(CO$16,Templates!$I$1:IM$1,0))="","",INDEX(Templates!$I$2:$FQ$152,ROW()-ROW(CO$20)+1, MATCH(CO$16,Templates!$I$1:IM$1,0)))</f>
        <v/>
      </c>
      <c r="CP129" s="55" t="str" cm="1">
        <f t="array" ref="CP129">IF(INDEX(Templates!$I$2:$FQ$152,ROW()-ROW(CP$20)+1, MATCH(CP$16,Templates!$I$1:IN$1,0))="","",INDEX(Templates!$I$2:$FQ$152,ROW()-ROW(CP$20)+1, MATCH(CP$16,Templates!$I$1:IN$1,0)))</f>
        <v/>
      </c>
      <c r="CQ129" s="55" t="str" cm="1">
        <f t="array" ref="CQ129">IF(INDEX(Templates!$I$2:$FQ$152,ROW()-ROW(CQ$20)+1, MATCH(CQ$16,Templates!$I$1:IO$1,0))="","",INDEX(Templates!$I$2:$FQ$152,ROW()-ROW(CQ$20)+1, MATCH(CQ$16,Templates!$I$1:IO$1,0)))</f>
        <v/>
      </c>
      <c r="CR129" s="55" t="str" cm="1">
        <f t="array" ref="CR129">IF(INDEX(Templates!$I$2:$FQ$152,ROW()-ROW(CR$20)+1, MATCH(CR$16,Templates!$I$1:IP$1,0))="","",INDEX(Templates!$I$2:$FQ$152,ROW()-ROW(CR$20)+1, MATCH(CR$16,Templates!$I$1:IP$1,0)))</f>
        <v/>
      </c>
      <c r="CS129" s="55" t="str" cm="1">
        <f t="array" ref="CS129">IF(INDEX(Templates!$I$2:$FQ$152,ROW()-ROW(CS$20)+1, MATCH(CS$16,Templates!$I$1:IQ$1,0))="","",INDEX(Templates!$I$2:$FQ$152,ROW()-ROW(CS$20)+1, MATCH(CS$16,Templates!$I$1:IQ$1,0)))</f>
        <v/>
      </c>
      <c r="CT129" s="55" t="str" cm="1">
        <f t="array" ref="CT129">IF(INDEX(Templates!$I$2:$FQ$152,ROW()-ROW(CT$20)+1, MATCH(CT$16,Templates!$I$1:IR$1,0))="","",INDEX(Templates!$I$2:$FQ$152,ROW()-ROW(CT$20)+1, MATCH(CT$16,Templates!$I$1:IR$1,0)))</f>
        <v/>
      </c>
      <c r="CU129" s="55" t="str" cm="1">
        <f t="array" ref="CU129">IF(INDEX(Templates!$I$2:$FQ$152,ROW()-ROW(CU$20)+1, MATCH(CU$16,Templates!$I$1:IS$1,0))="","",INDEX(Templates!$I$2:$FQ$152,ROW()-ROW(CU$20)+1, MATCH(CU$16,Templates!$I$1:IS$1,0)))</f>
        <v/>
      </c>
      <c r="CV129" s="55" t="str" cm="1">
        <f t="array" ref="CV129">IF(INDEX(Templates!$I$2:$FQ$152,ROW()-ROW(CV$20)+1, MATCH(CV$16,Templates!$I$1:IT$1,0))="","",INDEX(Templates!$I$2:$FQ$152,ROW()-ROW(CV$20)+1, MATCH(CV$16,Templates!$I$1:IT$1,0)))</f>
        <v/>
      </c>
      <c r="CW129" s="55" t="str" cm="1">
        <f t="array" ref="CW129">IF(INDEX(Templates!$I$2:$FQ$152,ROW()-ROW(CW$20)+1, MATCH(CW$16,Templates!$I$1:IU$1,0))="","",INDEX(Templates!$I$2:$FQ$152,ROW()-ROW(CW$20)+1, MATCH(CW$16,Templates!$I$1:IU$1,0)))</f>
        <v/>
      </c>
      <c r="CX129" s="55" t="str" cm="1">
        <f t="array" ref="CX129">IF(INDEX(Templates!$I$2:$FQ$152,ROW()-ROW(CX$20)+1, MATCH(CX$16,Templates!$I$1:IV$1,0))="","",INDEX(Templates!$I$2:$FQ$152,ROW()-ROW(CX$20)+1, MATCH(CX$16,Templates!$I$1:IV$1,0)))</f>
        <v/>
      </c>
      <c r="CY129" s="55" t="str" cm="1">
        <f t="array" ref="CY129">IF(INDEX(Templates!$I$2:$FQ$152,ROW()-ROW(CY$20)+1, MATCH(CY$16,Templates!$I$1:IW$1,0))="","",INDEX(Templates!$I$2:$FQ$152,ROW()-ROW(CY$20)+1, MATCH(CY$16,Templates!$I$1:IW$1,0)))</f>
        <v/>
      </c>
      <c r="CZ129" s="55" t="str" cm="1">
        <f t="array" ref="CZ129">IF(INDEX(Templates!$I$2:$FQ$152,ROW()-ROW(CZ$20)+1, MATCH(CZ$16,Templates!$I$1:IX$1,0))="","",INDEX(Templates!$I$2:$FQ$152,ROW()-ROW(CZ$20)+1, MATCH(CZ$16,Templates!$I$1:IX$1,0)))</f>
        <v/>
      </c>
      <c r="DA129" s="55" t="str" cm="1">
        <f t="array" ref="DA129">IF(INDEX(Templates!$I$2:$FQ$152,ROW()-ROW(DA$20)+1, MATCH(DA$16,Templates!$I$1:IY$1,0))="","",INDEX(Templates!$I$2:$FQ$152,ROW()-ROW(DA$20)+1, MATCH(DA$16,Templates!$I$1:IY$1,0)))</f>
        <v/>
      </c>
      <c r="DB129" s="55" t="str" cm="1">
        <f t="array" ref="DB129">IF(INDEX(Templates!$I$2:$FQ$152,ROW()-ROW(DB$20)+1, MATCH(DB$16,Templates!$I$1:IZ$1,0))="","",INDEX(Templates!$I$2:$FQ$152,ROW()-ROW(DB$20)+1, MATCH(DB$16,Templates!$I$1:IZ$1,0)))</f>
        <v/>
      </c>
      <c r="DC129" s="55" t="str" cm="1">
        <f t="array" ref="DC129">IF(INDEX(Templates!$I$2:$FQ$152,ROW()-ROW(DC$20)+1, MATCH(DC$16,Templates!$I$1:JA$1,0))="","",INDEX(Templates!$I$2:$FQ$152,ROW()-ROW(DC$20)+1, MATCH(DC$16,Templates!$I$1:JA$1,0)))</f>
        <v/>
      </c>
      <c r="DD129" s="55" t="str" cm="1">
        <f t="array" ref="DD129">IF(INDEX(Templates!$I$2:$FQ$152,ROW()-ROW(DD$20)+1, MATCH(DD$16,Templates!$I$1:JB$1,0))="","",INDEX(Templates!$I$2:$FQ$152,ROW()-ROW(DD$20)+1, MATCH(DD$16,Templates!$I$1:JB$1,0)))</f>
        <v/>
      </c>
      <c r="DE129" s="55" t="str" cm="1">
        <f t="array" ref="DE129">IF(INDEX(Templates!$I$2:$FQ$152,ROW()-ROW(DE$20)+1, MATCH(DE$16,Templates!$I$1:JC$1,0))="","",INDEX(Templates!$I$2:$FQ$152,ROW()-ROW(DE$20)+1, MATCH(DE$16,Templates!$I$1:JC$1,0)))</f>
        <v/>
      </c>
      <c r="DF129" s="55" t="str" cm="1">
        <f t="array" ref="DF129">IF(INDEX(Templates!$I$2:$FQ$152,ROW()-ROW(DF$20)+1, MATCH(DF$16,Templates!$I$1:JD$1,0))="","",INDEX(Templates!$I$2:$FQ$152,ROW()-ROW(DF$20)+1, MATCH(DF$16,Templates!$I$1:JD$1,0)))</f>
        <v/>
      </c>
      <c r="DG129" s="55" t="str" cm="1">
        <f t="array" ref="DG129">IF(INDEX(Templates!$I$2:$FQ$152,ROW()-ROW(DG$20)+1, MATCH(DG$16,Templates!$I$1:JE$1,0))="","",INDEX(Templates!$I$2:$FQ$152,ROW()-ROW(DG$20)+1, MATCH(DG$16,Templates!$I$1:JE$1,0)))</f>
        <v/>
      </c>
      <c r="DH129" s="55" t="str" cm="1">
        <f t="array" ref="DH129">IF(INDEX(Templates!$I$2:$FQ$152,ROW()-ROW(DH$20)+1, MATCH(DH$16,Templates!$I$1:JF$1,0))="","",INDEX(Templates!$I$2:$FQ$152,ROW()-ROW(DH$20)+1, MATCH(DH$16,Templates!$I$1:JF$1,0)))</f>
        <v/>
      </c>
      <c r="DI129" s="55" t="str" cm="1">
        <f t="array" ref="DI129">IF(INDEX(Templates!$I$2:$FQ$152,ROW()-ROW(DI$20)+1, MATCH(DI$16,Templates!$I$1:JG$1,0))="","",INDEX(Templates!$I$2:$FQ$152,ROW()-ROW(DI$20)+1, MATCH(DI$16,Templates!$I$1:JG$1,0)))</f>
        <v/>
      </c>
      <c r="DJ129" s="55" t="str" cm="1">
        <f t="array" ref="DJ129">IF(INDEX(Templates!$I$2:$FQ$152,ROW()-ROW(DJ$20)+1, MATCH(DJ$16,Templates!$I$1:JH$1,0))="","",INDEX(Templates!$I$2:$FQ$152,ROW()-ROW(DJ$20)+1, MATCH(DJ$16,Templates!$I$1:JH$1,0)))</f>
        <v/>
      </c>
      <c r="DK129" s="55" t="str" cm="1">
        <f t="array" ref="DK129">IF(INDEX(Templates!$I$2:$FQ$152,ROW()-ROW(DK$20)+1, MATCH(DK$16,Templates!$I$1:JI$1,0))="","",INDEX(Templates!$I$2:$FQ$152,ROW()-ROW(DK$20)+1, MATCH(DK$16,Templates!$I$1:JI$1,0)))</f>
        <v/>
      </c>
      <c r="DL129" s="55" t="str" cm="1">
        <f t="array" ref="DL129">IF(INDEX(Templates!$I$2:$FQ$152,ROW()-ROW(DL$20)+1, MATCH(DL$16,Templates!$I$1:JJ$1,0))="","",INDEX(Templates!$I$2:$FQ$152,ROW()-ROW(DL$20)+1, MATCH(DL$16,Templates!$I$1:JJ$1,0)))</f>
        <v/>
      </c>
      <c r="DM129" s="55" t="str" cm="1">
        <f t="array" ref="DM129">IF(INDEX(Templates!$I$2:$FQ$152,ROW()-ROW(DM$20)+1, MATCH(DM$16,Templates!$I$1:JK$1,0))="","",INDEX(Templates!$I$2:$FQ$152,ROW()-ROW(DM$20)+1, MATCH(DM$16,Templates!$I$1:JK$1,0)))</f>
        <v/>
      </c>
      <c r="DN129" s="55" t="str" cm="1">
        <f t="array" ref="DN129">IF(INDEX(Templates!$I$2:$FQ$152,ROW()-ROW(DN$20)+1, MATCH(DN$16,Templates!$I$1:JL$1,0))="","",INDEX(Templates!$I$2:$FQ$152,ROW()-ROW(DN$20)+1, MATCH(DN$16,Templates!$I$1:JL$1,0)))</f>
        <v/>
      </c>
      <c r="DO129" s="55" t="str" cm="1">
        <f t="array" ref="DO129">IF(INDEX(Templates!$I$2:$FQ$152,ROW()-ROW(DO$20)+1, MATCH(DO$16,Templates!$I$1:JM$1,0))="","",INDEX(Templates!$I$2:$FQ$152,ROW()-ROW(DO$20)+1, MATCH(DO$16,Templates!$I$1:JM$1,0)))</f>
        <v/>
      </c>
      <c r="DP129" s="55" t="str" cm="1">
        <f t="array" ref="DP129">IF(INDEX(Templates!$I$2:$FQ$152,ROW()-ROW(DP$20)+1, MATCH(DP$16,Templates!$I$1:JN$1,0))="","",INDEX(Templates!$I$2:$FQ$152,ROW()-ROW(DP$20)+1, MATCH(DP$16,Templates!$I$1:JN$1,0)))</f>
        <v/>
      </c>
      <c r="DQ129" s="55" t="str" cm="1">
        <f t="array" ref="DQ129">IF(INDEX(Templates!$I$2:$FQ$152,ROW()-ROW(DQ$20)+1, MATCH(DQ$16,Templates!$I$1:JO$1,0))="","",INDEX(Templates!$I$2:$FQ$152,ROW()-ROW(DQ$20)+1, MATCH(DQ$16,Templates!$I$1:JO$1,0)))</f>
        <v/>
      </c>
      <c r="DR129" s="55" t="str" cm="1">
        <f t="array" ref="DR129">IF(INDEX(Templates!$I$2:$FQ$152,ROW()-ROW(DR$20)+1, MATCH(DR$16,Templates!$I$1:JP$1,0))="","",INDEX(Templates!$I$2:$FQ$152,ROW()-ROW(DR$20)+1, MATCH(DR$16,Templates!$I$1:JP$1,0)))</f>
        <v/>
      </c>
      <c r="DS129" s="55" t="str" cm="1">
        <f t="array" ref="DS129">IF(INDEX(Templates!$I$2:$FQ$152,ROW()-ROW(DS$20)+1, MATCH(DS$16,Templates!$I$1:JQ$1,0))="","",INDEX(Templates!$I$2:$FQ$152,ROW()-ROW(DS$20)+1, MATCH(DS$16,Templates!$I$1:JQ$1,0)))</f>
        <v/>
      </c>
      <c r="DT129" s="55" t="str" cm="1">
        <f t="array" ref="DT129">IF(INDEX(Templates!$I$2:$FQ$152,ROW()-ROW(DT$20)+1, MATCH(DT$16,Templates!$I$1:JR$1,0))="","",INDEX(Templates!$I$2:$FQ$152,ROW()-ROW(DT$20)+1, MATCH(DT$16,Templates!$I$1:JR$1,0)))</f>
        <v/>
      </c>
      <c r="DU129" s="55" t="str" cm="1">
        <f t="array" ref="DU129">IF(INDEX(Templates!$I$2:$FQ$152,ROW()-ROW(DU$20)+1, MATCH(DU$16,Templates!$I$1:JP$1,0))="","",INDEX(Templates!$I$2:$FQ$152,ROW()-ROW(DU$20)+1, MATCH(DU$16,Templates!$I$1:JP$1,0)))</f>
        <v/>
      </c>
      <c r="DV129" s="55" t="str" cm="1">
        <f t="array" ref="DV129">IF(INDEX(Templates!$I$2:$FQ$152,ROW()-ROW(DV$20)+1, MATCH(DV$16,Templates!$I$1:JQ$1,0))="","",INDEX(Templates!$I$2:$FQ$152,ROW()-ROW(DV$20)+1, MATCH(DV$16,Templates!$I$1:JQ$1,0)))</f>
        <v/>
      </c>
      <c r="DW129" s="55" t="str" cm="1">
        <f t="array" ref="DW129">IF(INDEX(Templates!$I$2:$FQ$152,ROW()-ROW(DW$20)+1, MATCH(DW$16,Templates!$I$1:JR$1,0))="","",INDEX(Templates!$I$2:$FQ$152,ROW()-ROW(DW$20)+1, MATCH(DW$16,Templates!$I$1:JR$1,0)))</f>
        <v/>
      </c>
      <c r="DX129" s="55" t="str" cm="1">
        <f t="array" ref="DX129">IF(INDEX(Templates!$I$2:$FQ$152,ROW()-ROW(DX$20)+1, MATCH(DX$16,Templates!$I$1:JS$1,0))="","",INDEX(Templates!$I$2:$FQ$152,ROW()-ROW(DX$20)+1, MATCH(DX$16,Templates!$I$1:JS$1,0)))</f>
        <v/>
      </c>
      <c r="DY129" s="55" t="str" cm="1">
        <f t="array" ref="DY129">IF(INDEX(Templates!$I$2:$FQ$152,ROW()-ROW(DY$20)+1, MATCH(DY$16,Templates!$I$1:JT$1,0))="","",INDEX(Templates!$I$2:$FQ$152,ROW()-ROW(DY$20)+1, MATCH(DY$16,Templates!$I$1:JT$1,0)))</f>
        <v/>
      </c>
      <c r="DZ129" s="55" t="str" cm="1">
        <f t="array" ref="DZ129">IF(INDEX(Templates!$I$2:$FQ$152,ROW()-ROW(DZ$20)+1, MATCH(DZ$16,Templates!$I$1:JU$1,0))="","",INDEX(Templates!$I$2:$FQ$152,ROW()-ROW(DZ$20)+1, MATCH(DZ$16,Templates!$I$1:JU$1,0)))</f>
        <v/>
      </c>
      <c r="EA129" s="55" t="str" cm="1">
        <f t="array" ref="EA129">IF(INDEX(Templates!$I$2:$FQ$152,ROW()-ROW(EA$20)+1, MATCH(EA$16,Templates!$I$1:JV$1,0))="","",INDEX(Templates!$I$2:$FQ$152,ROW()-ROW(EA$20)+1, MATCH(EA$16,Templates!$I$1:JV$1,0)))</f>
        <v/>
      </c>
      <c r="EB129" s="55" t="str" cm="1">
        <f t="array" ref="EB129">IF(INDEX(Templates!$I$2:$FQ$152,ROW()-ROW(EB$20)+1, MATCH(EB$16,Templates!$I$1:JW$1,0))="","",INDEX(Templates!$I$2:$FQ$152,ROW()-ROW(EB$20)+1, MATCH(EB$16,Templates!$I$1:JW$1,0)))</f>
        <v/>
      </c>
      <c r="EC129" s="55" t="str" cm="1">
        <f t="array" ref="EC129">IF(INDEX(Templates!$I$2:$FQ$152,ROW()-ROW(EC$20)+1, MATCH(EC$16,Templates!$I$1:JX$1,0))="","",INDEX(Templates!$I$2:$FQ$152,ROW()-ROW(EC$20)+1, MATCH(EC$16,Templates!$I$1:JX$1,0)))</f>
        <v/>
      </c>
      <c r="ED129" s="55" t="str" cm="1">
        <f t="array" ref="ED129">IF(INDEX(Templates!$I$2:$FQ$152,ROW()-ROW(ED$20)+1, MATCH(ED$16,Templates!$I$1:JY$1,0))="","",INDEX(Templates!$I$2:$FQ$152,ROW()-ROW(ED$20)+1, MATCH(ED$16,Templates!$I$1:JY$1,0)))</f>
        <v/>
      </c>
      <c r="EE129" s="55"/>
      <c r="EF129" s="55"/>
      <c r="EG129" s="55"/>
      <c r="EH129" s="55"/>
      <c r="EI129" s="55"/>
      <c r="EJ129" s="55"/>
      <c r="EK129" s="55"/>
      <c r="EL129" s="55"/>
      <c r="EM129" s="55"/>
      <c r="EN129" s="55"/>
      <c r="EO129" s="55"/>
      <c r="EP129" s="55"/>
      <c r="EQ129" s="55"/>
      <c r="ER129" s="55"/>
      <c r="ES129" s="83"/>
      <c r="ET129" s="83"/>
      <c r="EU129" s="83"/>
      <c r="EV129" s="83"/>
      <c r="EW129" s="83"/>
      <c r="EX129" s="83"/>
      <c r="EY129" s="83"/>
      <c r="EZ129" s="83"/>
      <c r="FA129" s="83"/>
      <c r="FB129" s="83"/>
      <c r="FC129" s="83"/>
      <c r="FD129" s="83"/>
      <c r="FE129" s="83"/>
      <c r="FF129" s="83"/>
      <c r="FG129" s="83"/>
      <c r="FH129" s="83"/>
      <c r="FI129" s="83"/>
      <c r="FJ129" s="83"/>
      <c r="FK129" s="83"/>
      <c r="FL129" s="83"/>
      <c r="FM129" s="83"/>
      <c r="FN129" s="83"/>
      <c r="FO129" s="83"/>
      <c r="FP129" s="83"/>
      <c r="FQ129" s="83"/>
      <c r="FR129" s="83"/>
      <c r="FS129" s="83"/>
      <c r="FT129" s="83"/>
      <c r="FU129" s="83"/>
      <c r="FV129" s="83"/>
      <c r="FW129" s="83"/>
      <c r="FX129" s="83"/>
      <c r="FY129" s="83"/>
      <c r="FZ129" s="83"/>
      <c r="GA129" s="83"/>
      <c r="GB129" s="83"/>
      <c r="GC129" s="83"/>
      <c r="GD129" s="83"/>
      <c r="GE129" s="83"/>
      <c r="GF129" s="83"/>
      <c r="GG129" s="83"/>
      <c r="GH129" s="83"/>
      <c r="GI129" s="83"/>
      <c r="GJ129" s="83"/>
      <c r="GK129" s="83"/>
      <c r="GL129" s="83"/>
      <c r="GM129" s="83"/>
      <c r="GN129" s="83"/>
      <c r="GO129" s="83"/>
      <c r="GP129" s="83"/>
      <c r="GQ129" s="83"/>
      <c r="GR129" s="83"/>
      <c r="GS129" s="83"/>
      <c r="GT129" s="83"/>
      <c r="GU129" s="83"/>
      <c r="GV129" s="83"/>
      <c r="GW129" s="83"/>
    </row>
    <row r="130" spans="1:205" s="24" customFormat="1" x14ac:dyDescent="0.55000000000000004">
      <c r="A130" s="41" t="s">
        <v>763</v>
      </c>
      <c r="B130" s="6" t="s">
        <v>768</v>
      </c>
      <c r="C130" s="66" t="str" cm="1">
        <f t="array" ref="C130">IF(INDEX(Templates!A$2:A$153,ROW()-ROW($20:$20)+1)="","",INDEX(Templates!A$2:A$153,ROW()-ROW($20:$20)+1))</f>
        <v>JSON_PATH:fluid_loops[0]</v>
      </c>
      <c r="D130" s="66" t="str" cm="1">
        <f t="array" ref="D130">IF(INDEX(Templates!B$2:B$153,ROW()-ROW($20:$20)+1)="","",INDEX(Templates!B$2:B$153,ROW()-ROW($20:$20)+1))</f>
        <v>cooling_or_condensing_design_and_control</v>
      </c>
      <c r="E130" s="66" t="str" cm="1">
        <f t="array" ref="E130">IF(INDEX(Templates!C$2:C$153,ROW()-ROW($20:$20)+1)="","",INDEX(Templates!C$2:C$153,ROW()-ROW($20:$20)+1))</f>
        <v>design_return_temperature</v>
      </c>
      <c r="F130" s="127" t="str" cm="1">
        <f t="array" ref="F130">IF(INDEX(Templates!D$2:D$153,ROW()-ROW($20:$20)+1)="","",INDEX(Templates!D$2:D$153,ROW()-ROW($20:$20)+1))</f>
        <v/>
      </c>
      <c r="G130" s="116" t="str" cm="1">
        <f t="array" ref="G130">IF(INDEX(Templates!E$2:E$153,ROW()-ROW($20:$20)+1)="","",INDEX(Templates!E$2:E$153,ROW()-ROW($20:$20)+1))</f>
        <v>FluidLoopDesignAndControl</v>
      </c>
      <c r="H130" s="68" t="str" cm="1">
        <f t="array" ref="H130">IF(INDEX(Templates!F$2:F$153,ROW()-ROW($20:$20)+1)="","",INDEX(Templates!F$2:F$153,ROW()-ROW($20:$20)+1))</f>
        <v>DAC 1</v>
      </c>
      <c r="I130" s="68" t="str" cm="1">
        <f t="array" ref="I130">IF(INDEX(Templates!G$2:G$153,ROW()-ROW($20:$20)+1)="","",INDEX(Templates!G$2:G$153,ROW()-ROW($20:$20)+1))</f>
        <v>Loop 1</v>
      </c>
      <c r="J130" s="68" t="str" cm="1">
        <f t="array" ref="J130">IF(INDEX(Templates!H$2:H$153,ROW()-ROW($20:$20)+1)="","",INDEX(Templates!H$2:H$153,ROW()-ROW($20:$20)+1))</f>
        <v>design_return_temperature</v>
      </c>
      <c r="K130" s="69" t="s">
        <v>540</v>
      </c>
      <c r="L130" s="69" t="s">
        <v>541</v>
      </c>
      <c r="M130" s="55" t="str" cm="1">
        <f t="array" ref="M130">IF(INDEX(Templates!$I$2:$FQ$152,ROW()-ROW(M$20)+1, MATCH(M$16,Templates!$I$1:FQ$1,0))="","",INDEX(Templates!$I$2:$FQ$152,ROW()-ROW(M$20)+1, MATCH(M$16,Templates!$I$1:FQ$1,0)))</f>
        <v/>
      </c>
      <c r="N130" s="55" t="str" cm="1">
        <f t="array" ref="N130">IF(INDEX(Templates!$I$2:$FQ$152,ROW()-ROW(N$20)+1, MATCH(N$16,Templates!$I$1:FR$1,0))="","",INDEX(Templates!$I$2:$FQ$152,ROW()-ROW(N$20)+1, MATCH(N$16,Templates!$I$1:FR$1,0)))</f>
        <v/>
      </c>
      <c r="O130" s="55" t="str" cm="1">
        <f t="array" ref="O130">IF(INDEX(Templates!$I$2:$FQ$152,ROW()-ROW(O$20)+1, MATCH(O$16,Templates!$I$1:FS$1,0))="","",INDEX(Templates!$I$2:$FQ$152,ROW()-ROW(O$20)+1, MATCH(O$16,Templates!$I$1:FS$1,0)))</f>
        <v/>
      </c>
      <c r="P130" s="55" t="str" cm="1">
        <f t="array" ref="P130">IF(INDEX(Templates!$I$2:$FQ$152,ROW()-ROW(P$20)+1, MATCH(P$16,Templates!$I$1:FT$1,0))="","",INDEX(Templates!$I$2:$FQ$152,ROW()-ROW(P$20)+1, MATCH(P$16,Templates!$I$1:FT$1,0)))</f>
        <v/>
      </c>
      <c r="Q130" s="55" t="str" cm="1">
        <f t="array" ref="Q130">IF(INDEX(Templates!$I$2:$FQ$152,ROW()-ROW(Q$20)+1, MATCH(Q$16,Templates!$I$1:FU$1,0))="","",INDEX(Templates!$I$2:$FQ$152,ROW()-ROW(Q$20)+1, MATCH(Q$16,Templates!$I$1:FU$1,0)))</f>
        <v/>
      </c>
      <c r="R130" s="55" t="str" cm="1">
        <f t="array" ref="R130">IF(INDEX(Templates!$I$2:$FQ$152,ROW()-ROW(R$20)+1, MATCH(R$16,Templates!$I$1:FV$1,0))="","",INDEX(Templates!$I$2:$FQ$152,ROW()-ROW(R$20)+1, MATCH(R$16,Templates!$I$1:FV$1,0)))</f>
        <v/>
      </c>
      <c r="S130" s="55" t="str" cm="1">
        <f t="array" ref="S130">IF(INDEX(Templates!$I$2:$FQ$152,ROW()-ROW(S$20)+1, MATCH(S$16,Templates!$I$1:FW$1,0))="","",INDEX(Templates!$I$2:$FQ$152,ROW()-ROW(S$20)+1, MATCH(S$16,Templates!$I$1:FW$1,0)))</f>
        <v/>
      </c>
      <c r="T130" s="55" t="str" cm="1">
        <f t="array" ref="T130">IF(INDEX(Templates!$I$2:$FQ$152,ROW()-ROW(T$20)+1, MATCH(T$16,Templates!$I$1:FX$1,0))="","",INDEX(Templates!$I$2:$FQ$152,ROW()-ROW(T$20)+1, MATCH(T$16,Templates!$I$1:FX$1,0)))</f>
        <v/>
      </c>
      <c r="U130" s="55" t="str" cm="1">
        <f t="array" ref="U130">IF(INDEX(Templates!$I$2:$FQ$152,ROW()-ROW(U$20)+1, MATCH(U$16,Templates!$I$1:FY$1,0))="","",INDEX(Templates!$I$2:$FQ$152,ROW()-ROW(U$20)+1, MATCH(U$16,Templates!$I$1:FY$1,0)))</f>
        <v/>
      </c>
      <c r="V130" s="55" t="str" cm="1">
        <f t="array" ref="V130">IF(INDEX(Templates!$I$2:$FQ$152,ROW()-ROW(V$20)+1, MATCH(V$16,Templates!$I$1:FZ$1,0))="","",INDEX(Templates!$I$2:$FQ$152,ROW()-ROW(V$20)+1, MATCH(V$16,Templates!$I$1:FZ$1,0)))</f>
        <v/>
      </c>
      <c r="W130" s="55" t="str" cm="1">
        <f t="array" ref="W130">IF(INDEX(Templates!$I$2:$FQ$152,ROW()-ROW(W$20)+1, MATCH(W$16,Templates!$I$1:GA$1,0))="","",INDEX(Templates!$I$2:$FQ$152,ROW()-ROW(W$20)+1, MATCH(W$16,Templates!$I$1:GA$1,0)))</f>
        <v/>
      </c>
      <c r="X130" s="55" t="str" cm="1">
        <f t="array" ref="X130">IF(INDEX(Templates!$I$2:$FQ$152,ROW()-ROW(X$20)+1, MATCH(X$16,Templates!$I$1:GB$1,0))="","",INDEX(Templates!$I$2:$FQ$152,ROW()-ROW(X$20)+1, MATCH(X$16,Templates!$I$1:GB$1,0)))</f>
        <v/>
      </c>
      <c r="Y130" s="55" t="str" cm="1">
        <f t="array" ref="Y130">IF(INDEX(Templates!$I$2:$FQ$152,ROW()-ROW(Y$20)+1, MATCH(Y$16,Templates!$I$1:GC$1,0))="","",INDEX(Templates!$I$2:$FQ$152,ROW()-ROW(Y$20)+1, MATCH(Y$16,Templates!$I$1:GC$1,0)))</f>
        <v/>
      </c>
      <c r="Z130" s="55" t="str" cm="1">
        <f t="array" ref="Z130">IF(INDEX(Templates!$I$2:$FQ$152,ROW()-ROW(Z$20)+1, MATCH(Z$16,Templates!$I$1:GD$1,0))="","",INDEX(Templates!$I$2:$FQ$152,ROW()-ROW(Z$20)+1, MATCH(Z$16,Templates!$I$1:GD$1,0)))</f>
        <v/>
      </c>
      <c r="AA130" s="55" t="str" cm="1">
        <f t="array" ref="AA130">IF(INDEX(Templates!$I$2:$FQ$152,ROW()-ROW(AA$20)+1, MATCH(AA$16,Templates!$I$1:GE$1,0))="","",INDEX(Templates!$I$2:$FQ$152,ROW()-ROW(AA$20)+1, MATCH(AA$16,Templates!$I$1:GE$1,0)))</f>
        <v/>
      </c>
      <c r="AB130" s="55" t="str" cm="1">
        <f t="array" ref="AB130">IF(INDEX(Templates!$I$2:$FQ$152,ROW()-ROW(AB$20)+1, MATCH(AB$16,Templates!$I$1:GF$1,0))="","",INDEX(Templates!$I$2:$FQ$152,ROW()-ROW(AB$20)+1, MATCH(AB$16,Templates!$I$1:GF$1,0)))</f>
        <v/>
      </c>
      <c r="AC130" s="55" t="str" cm="1">
        <f t="array" ref="AC130">IF(INDEX(Templates!$I$2:$FQ$152,ROW()-ROW(AC$20)+1, MATCH(AC$16,Templates!$I$1:GG$1,0))="","",INDEX(Templates!$I$2:$FQ$152,ROW()-ROW(AC$20)+1, MATCH(AC$16,Templates!$I$1:GG$1,0)))</f>
        <v/>
      </c>
      <c r="AD130" s="55" t="str" cm="1">
        <f t="array" ref="AD130">IF(INDEX(Templates!$I$2:$FQ$152,ROW()-ROW(AD$20)+1, MATCH(AD$16,Templates!$I$1:GH$1,0))="","",INDEX(Templates!$I$2:$FQ$152,ROW()-ROW(AD$20)+1, MATCH(AD$16,Templates!$I$1:GH$1,0)))</f>
        <v/>
      </c>
      <c r="AE130" s="55" t="str" cm="1">
        <f t="array" ref="AE130">IF(INDEX(Templates!$I$2:$FQ$152,ROW()-ROW(AE$20)+1, MATCH(AE$16,Templates!$I$1:GI$1,0))="","",INDEX(Templates!$I$2:$FQ$152,ROW()-ROW(AE$20)+1, MATCH(AE$16,Templates!$I$1:GI$1,0)))</f>
        <v/>
      </c>
      <c r="AF130" s="55" t="str" cm="1">
        <f t="array" ref="AF130">IF(INDEX(Templates!$I$2:$FQ$152,ROW()-ROW(AF$20)+1, MATCH(AF$16,Templates!$I$1:GJ$1,0))="","",INDEX(Templates!$I$2:$FQ$152,ROW()-ROW(AF$20)+1, MATCH(AF$16,Templates!$I$1:GJ$1,0)))</f>
        <v/>
      </c>
      <c r="AG130" s="55" t="str" cm="1">
        <f t="array" ref="AG130">IF(INDEX(Templates!$I$2:$FQ$152,ROW()-ROW(AG$20)+1, MATCH(AG$16,Templates!$I$1:GK$1,0))="","",INDEX(Templates!$I$2:$FQ$152,ROW()-ROW(AG$20)+1, MATCH(AG$16,Templates!$I$1:GK$1,0)))</f>
        <v/>
      </c>
      <c r="AH130" s="55" t="str" cm="1">
        <f t="array" ref="AH130">IF(INDEX(Templates!$I$2:$FQ$152,ROW()-ROW(AH$20)+1, MATCH(AH$16,Templates!$I$1:GL$1,0))="","",INDEX(Templates!$I$2:$FQ$152,ROW()-ROW(AH$20)+1, MATCH(AH$16,Templates!$I$1:GL$1,0)))</f>
        <v/>
      </c>
      <c r="AI130" s="55" t="str" cm="1">
        <f t="array" ref="AI130">IF(INDEX(Templates!$I$2:$FQ$152,ROW()-ROW(AI$20)+1, MATCH(AI$16,Templates!$I$1:GM$1,0))="","",INDEX(Templates!$I$2:$FQ$152,ROW()-ROW(AI$20)+1, MATCH(AI$16,Templates!$I$1:GM$1,0)))</f>
        <v/>
      </c>
      <c r="AJ130" s="55" t="str" cm="1">
        <f t="array" ref="AJ130">IF(INDEX(Templates!$I$2:$FQ$152,ROW()-ROW(AJ$20)+1, MATCH(AJ$16,Templates!$I$1:GN$1,0))="","",INDEX(Templates!$I$2:$FQ$152,ROW()-ROW(AJ$20)+1, MATCH(AJ$16,Templates!$I$1:GN$1,0)))</f>
        <v/>
      </c>
      <c r="AK130" s="55" t="str" cm="1">
        <f t="array" ref="AK130">IF(INDEX(Templates!$I$2:$FQ$152,ROW()-ROW(AK$20)+1, MATCH(AK$16,Templates!$I$1:GO$1,0))="","",INDEX(Templates!$I$2:$FQ$152,ROW()-ROW(AK$20)+1, MATCH(AK$16,Templates!$I$1:GO$1,0)))</f>
        <v/>
      </c>
      <c r="AL130" s="55" t="str" cm="1">
        <f t="array" ref="AL130">IF(INDEX(Templates!$I$2:$FQ$152,ROW()-ROW(AL$20)+1, MATCH(AL$16,Templates!$I$1:GP$1,0))="","",INDEX(Templates!$I$2:$FQ$152,ROW()-ROW(AL$20)+1, MATCH(AL$16,Templates!$I$1:GP$1,0)))</f>
        <v/>
      </c>
      <c r="AM130" s="55" t="str" cm="1">
        <f t="array" ref="AM130">IF(INDEX(Templates!$I$2:$FQ$152,ROW()-ROW(AM$20)+1, MATCH(AM$16,Templates!$I$1:GQ$1,0))="","",INDEX(Templates!$I$2:$FQ$152,ROW()-ROW(AM$20)+1, MATCH(AM$16,Templates!$I$1:GQ$1,0)))</f>
        <v/>
      </c>
      <c r="AN130" s="55" t="str" cm="1">
        <f t="array" ref="AN130">IF(INDEX(Templates!$I$2:$FQ$152,ROW()-ROW(AN$20)+1, MATCH(AN$16,Templates!$I$1:GR$1,0))="","",INDEX(Templates!$I$2:$FQ$152,ROW()-ROW(AN$20)+1, MATCH(AN$16,Templates!$I$1:GR$1,0)))</f>
        <v/>
      </c>
      <c r="AO130" s="55" t="str" cm="1">
        <f t="array" ref="AO130">IF(INDEX(Templates!$I$2:$FQ$152,ROW()-ROW(AO$20)+1, MATCH(AO$16,Templates!$I$1:GS$1,0))="","",INDEX(Templates!$I$2:$FQ$152,ROW()-ROW(AO$20)+1, MATCH(AO$16,Templates!$I$1:GS$1,0)))</f>
        <v/>
      </c>
      <c r="AP130" s="55" t="str" cm="1">
        <f t="array" ref="AP130">IF(INDEX(Templates!$I$2:$FQ$152,ROW()-ROW(AP$20)+1, MATCH(AP$16,Templates!$I$1:GT$1,0))="","",INDEX(Templates!$I$2:$FQ$152,ROW()-ROW(AP$20)+1, MATCH(AP$16,Templates!$I$1:GT$1,0)))</f>
        <v/>
      </c>
      <c r="AQ130" s="55" t="str" cm="1">
        <f t="array" ref="AQ130">IF(INDEX(Templates!$I$2:$FQ$152,ROW()-ROW(AQ$20)+1, MATCH(AQ$16,Templates!$I$1:GU$1,0))="","",INDEX(Templates!$I$2:$FQ$152,ROW()-ROW(AQ$20)+1, MATCH(AQ$16,Templates!$I$1:GU$1,0)))</f>
        <v/>
      </c>
      <c r="AR130" s="55" t="str" cm="1">
        <f t="array" ref="AR130">IF(INDEX(Templates!$I$2:$FQ$152,ROW()-ROW(AR$20)+1, MATCH(AR$16,Templates!$I$1:GV$1,0))="","",INDEX(Templates!$I$2:$FQ$152,ROW()-ROW(AR$20)+1, MATCH(AR$16,Templates!$I$1:GV$1,0)))</f>
        <v/>
      </c>
      <c r="AS130" s="55" t="str" cm="1">
        <f t="array" ref="AS130">IF(INDEX(Templates!$I$2:$FQ$152,ROW()-ROW(AS$20)+1, MATCH(AS$16,Templates!$I$1:GW$1,0))="","",INDEX(Templates!$I$2:$FQ$152,ROW()-ROW(AS$20)+1, MATCH(AS$16,Templates!$I$1:GW$1,0)))</f>
        <v/>
      </c>
      <c r="AT130" s="55" t="str" cm="1">
        <f t="array" ref="AT130">IF(INDEX(Templates!$I$2:$FQ$152,ROW()-ROW(AT$20)+1, MATCH(AT$16,Templates!$I$1:GX$1,0))="","",INDEX(Templates!$I$2:$FQ$152,ROW()-ROW(AT$20)+1, MATCH(AT$16,Templates!$I$1:GX$1,0)))</f>
        <v/>
      </c>
      <c r="AU130" s="55" t="str" cm="1">
        <f t="array" ref="AU130">IF(INDEX(Templates!$I$2:$FQ$152,ROW()-ROW(AU$20)+1, MATCH(AU$16,Templates!$I$1:GY$1,0))="","",INDEX(Templates!$I$2:$FQ$152,ROW()-ROW(AU$20)+1, MATCH(AU$16,Templates!$I$1:GY$1,0)))</f>
        <v/>
      </c>
      <c r="AV130" s="55" t="str" cm="1">
        <f t="array" ref="AV130">IF(INDEX(Templates!$I$2:$FQ$152,ROW()-ROW(AV$20)+1, MATCH(AV$16,Templates!$I$1:GZ$1,0))="","",INDEX(Templates!$I$2:$FQ$152,ROW()-ROW(AV$20)+1, MATCH(AV$16,Templates!$I$1:GZ$1,0)))</f>
        <v/>
      </c>
      <c r="AW130" s="55" t="str" cm="1">
        <f t="array" ref="AW130">IF(INDEX(Templates!$I$2:$FQ$152,ROW()-ROW(AW$20)+1, MATCH(AW$16,Templates!$I$1:HA$1,0))="","",INDEX(Templates!$I$2:$FQ$152,ROW()-ROW(AW$20)+1, MATCH(AW$16,Templates!$I$1:HA$1,0)))</f>
        <v/>
      </c>
      <c r="AX130" s="55" t="str" cm="1">
        <f t="array" ref="AX130">IF(INDEX(Templates!$I$2:$FQ$152,ROW()-ROW(AX$20)+1, MATCH(AX$16,Templates!$I$1:HB$1,0))="","",INDEX(Templates!$I$2:$FQ$152,ROW()-ROW(AX$20)+1, MATCH(AX$16,Templates!$I$1:HB$1,0)))</f>
        <v/>
      </c>
      <c r="AY130" s="55" t="str" cm="1">
        <f t="array" ref="AY130">IF(INDEX(Templates!$I$2:$FQ$152,ROW()-ROW(AY$20)+1, MATCH(AY$16,Templates!$I$1:HC$1,0))="","",INDEX(Templates!$I$2:$FQ$152,ROW()-ROW(AY$20)+1, MATCH(AY$16,Templates!$I$1:HC$1,0)))</f>
        <v/>
      </c>
      <c r="AZ130" s="55" t="str" cm="1">
        <f t="array" ref="AZ130">IF(INDEX(Templates!$I$2:$FQ$152,ROW()-ROW(AZ$20)+1, MATCH(AZ$16,Templates!$I$1:HD$1,0))="","",INDEX(Templates!$I$2:$FQ$152,ROW()-ROW(AZ$20)+1, MATCH(AZ$16,Templates!$I$1:HD$1,0)))</f>
        <v/>
      </c>
      <c r="BA130" s="55" t="str" cm="1">
        <f t="array" ref="BA130">IF(INDEX(Templates!$I$2:$FQ$152,ROW()-ROW(BA$20)+1, MATCH(BA$16,Templates!$I$1:HE$1,0))="","",INDEX(Templates!$I$2:$FQ$152,ROW()-ROW(BA$20)+1, MATCH(BA$16,Templates!$I$1:HE$1,0)))</f>
        <v/>
      </c>
      <c r="BB130" s="55" t="str" cm="1">
        <f t="array" ref="BB130">IF(INDEX(Templates!$I$2:$FQ$152,ROW()-ROW(BB$20)+1, MATCH(BB$16,Templates!$I$1:HF$1,0))="","",INDEX(Templates!$I$2:$FQ$152,ROW()-ROW(BB$20)+1, MATCH(BB$16,Templates!$I$1:HF$1,0)))</f>
        <v/>
      </c>
      <c r="BC130" s="55" t="str" cm="1">
        <f t="array" ref="BC130">IF(INDEX(Templates!$I$2:$FQ$152,ROW()-ROW(BC$20)+1, MATCH(BC$16,Templates!$I$1:HG$1,0))="","",INDEX(Templates!$I$2:$FQ$152,ROW()-ROW(BC$20)+1, MATCH(BC$16,Templates!$I$1:HG$1,0)))</f>
        <v/>
      </c>
      <c r="BD130" s="55" t="str" cm="1">
        <f t="array" ref="BD130">IF(INDEX(Templates!$I$2:$FQ$152,ROW()-ROW(BD$20)+1, MATCH(BD$16,Templates!$I$1:HH$1,0))="","",INDEX(Templates!$I$2:$FQ$152,ROW()-ROW(BD$20)+1, MATCH(BD$16,Templates!$I$1:HH$1,0)))</f>
        <v/>
      </c>
      <c r="BE130" s="55" t="str" cm="1">
        <f t="array" ref="BE130">IF(INDEX(Templates!$I$2:$FQ$152,ROW()-ROW(BE$20)+1, MATCH(BE$16,Templates!$I$1:HI$1,0))="","",INDEX(Templates!$I$2:$FQ$152,ROW()-ROW(BE$20)+1, MATCH(BE$16,Templates!$I$1:HI$1,0)))</f>
        <v/>
      </c>
      <c r="BF130" s="55" t="str" cm="1">
        <f t="array" ref="BF130">IF(INDEX(Templates!$I$2:$FQ$152,ROW()-ROW(BF$20)+1, MATCH(BF$16,Templates!$I$1:HJ$1,0))="","",INDEX(Templates!$I$2:$FQ$152,ROW()-ROW(BF$20)+1, MATCH(BF$16,Templates!$I$1:HJ$1,0)))</f>
        <v/>
      </c>
      <c r="BG130" s="55" t="str" cm="1">
        <f t="array" ref="BG130">IF(INDEX(Templates!$I$2:$FQ$152,ROW()-ROW(BG$20)+1, MATCH(BG$16,Templates!$I$1:HK$1,0))="","",INDEX(Templates!$I$2:$FQ$152,ROW()-ROW(BG$20)+1, MATCH(BG$16,Templates!$I$1:HK$1,0)))</f>
        <v/>
      </c>
      <c r="BH130" s="55" t="str" cm="1">
        <f t="array" ref="BH130">IF(INDEX(Templates!$I$2:$FQ$152,ROW()-ROW(BH$20)+1, MATCH(BH$16,Templates!$I$1:HI$1,0))="","",INDEX(Templates!$I$2:$FQ$152,ROW()-ROW(BH$20)+1, MATCH(BH$16,Templates!$I$1:HI$1,0)))</f>
        <v/>
      </c>
      <c r="BI130" s="55" t="str" cm="1">
        <f t="array" ref="BI130">IF(INDEX(Templates!$I$2:$FQ$152,ROW()-ROW(BI$20)+1, MATCH(BI$16,Templates!$I$1:HJ$1,0))="","",INDEX(Templates!$I$2:$FQ$152,ROW()-ROW(BI$20)+1, MATCH(BI$16,Templates!$I$1:HJ$1,0)))</f>
        <v/>
      </c>
      <c r="BJ130" s="55" t="str" cm="1">
        <f t="array" ref="BJ130">IF(INDEX(Templates!$I$2:$FQ$152,ROW()-ROW(BJ$20)+1, MATCH(BJ$16,Templates!$I$1:HK$1,0))="","",INDEX(Templates!$I$2:$FQ$152,ROW()-ROW(BJ$20)+1, MATCH(BJ$16,Templates!$I$1:HK$1,0)))</f>
        <v/>
      </c>
      <c r="BK130" s="55" t="str" cm="1">
        <f t="array" ref="BK130">IF(INDEX(Templates!$I$2:$FQ$152,ROW()-ROW(BK$20)+1, MATCH(BK$16,Templates!$I$1:HL$1,0))="","",INDEX(Templates!$I$2:$FQ$152,ROW()-ROW(BK$20)+1, MATCH(BK$16,Templates!$I$1:HL$1,0)))</f>
        <v/>
      </c>
      <c r="BL130" s="55" t="str" cm="1">
        <f t="array" ref="BL130">IF(INDEX(Templates!$I$2:$FQ$152,ROW()-ROW(BL$20)+1, MATCH(BL$16,Templates!$I$1:HM$1,0))="","",INDEX(Templates!$I$2:$FQ$152,ROW()-ROW(BL$20)+1, MATCH(BL$16,Templates!$I$1:HM$1,0)))</f>
        <v/>
      </c>
      <c r="BM130" s="55" t="str" cm="1">
        <f t="array" ref="BM130">IF(INDEX(Templates!$I$2:$FQ$152,ROW()-ROW(BM$20)+1, MATCH(BM$16,Templates!$I$1:HN$1,0))="","",INDEX(Templates!$I$2:$FQ$152,ROW()-ROW(BM$20)+1, MATCH(BM$16,Templates!$I$1:HN$1,0)))</f>
        <v/>
      </c>
      <c r="BN130" s="55" t="str" cm="1">
        <f t="array" ref="BN130">IF(INDEX(Templates!$I$2:$FQ$152,ROW()-ROW(BN$20)+1, MATCH(BN$16,Templates!$I$1:HO$1,0))="","",INDEX(Templates!$I$2:$FQ$152,ROW()-ROW(BN$20)+1, MATCH(BN$16,Templates!$I$1:HO$1,0)))</f>
        <v/>
      </c>
      <c r="BO130" s="55" t="str" cm="1">
        <f t="array" ref="BO130">IF(INDEX(Templates!$I$2:$FQ$152,ROW()-ROW(BO$20)+1, MATCH(BO$16,Templates!$I$1:HP$1,0))="","",INDEX(Templates!$I$2:$FQ$152,ROW()-ROW(BO$20)+1, MATCH(BO$16,Templates!$I$1:HP$1,0)))</f>
        <v/>
      </c>
      <c r="BP130" s="55" t="str" cm="1">
        <f t="array" ref="BP130">IF(INDEX(Templates!$I$2:$FQ$152,ROW()-ROW(BP$20)+1, MATCH(BP$16,Templates!$I$1:HQ$1,0))="","",INDEX(Templates!$I$2:$FQ$152,ROW()-ROW(BP$20)+1, MATCH(BP$16,Templates!$I$1:HQ$1,0)))</f>
        <v/>
      </c>
      <c r="BQ130" s="55" t="str" cm="1">
        <f t="array" ref="BQ130">IF(INDEX(Templates!$I$2:$FQ$152,ROW()-ROW(BQ$20)+1, MATCH(BQ$16,Templates!$I$1:HR$1,0))="","",INDEX(Templates!$I$2:$FQ$152,ROW()-ROW(BQ$20)+1, MATCH(BQ$16,Templates!$I$1:HR$1,0)))</f>
        <v/>
      </c>
      <c r="BR130" s="55" t="str" cm="1">
        <f t="array" ref="BR130">IF(INDEX(Templates!$I$2:$FQ$152,ROW()-ROW(BR$20)+1, MATCH(BR$16,Templates!$I$1:HS$1,0))="","",INDEX(Templates!$I$2:$FQ$152,ROW()-ROW(BR$20)+1, MATCH(BR$16,Templates!$I$1:HS$1,0)))</f>
        <v/>
      </c>
      <c r="BS130" s="55" t="str" cm="1">
        <f t="array" ref="BS130">IF(INDEX(Templates!$I$2:$FQ$152,ROW()-ROW(BS$20)+1, MATCH(BS$16,Templates!$I$1:HT$1,0))="","",INDEX(Templates!$I$2:$FQ$152,ROW()-ROW(BS$20)+1, MATCH(BS$16,Templates!$I$1:HT$1,0)))</f>
        <v/>
      </c>
      <c r="BT130" s="55" t="str" cm="1">
        <f t="array" ref="BT130">IF(INDEX(Templates!$I$2:$FQ$152,ROW()-ROW(BT$20)+1, MATCH(BT$16,Templates!$I$1:HU$1,0))="","",INDEX(Templates!$I$2:$FQ$152,ROW()-ROW(BT$20)+1, MATCH(BT$16,Templates!$I$1:HU$1,0)))</f>
        <v/>
      </c>
      <c r="BU130" s="55" t="str" cm="1">
        <f t="array" ref="BU130">IF(INDEX(Templates!$I$2:$FQ$152,ROW()-ROW(BU$20)+1, MATCH(BU$16,Templates!$I$1:HV$1,0))="","",INDEX(Templates!$I$2:$FQ$152,ROW()-ROW(BU$20)+1, MATCH(BU$16,Templates!$I$1:HV$1,0)))</f>
        <v/>
      </c>
      <c r="BV130" s="55" t="str" cm="1">
        <f t="array" ref="BV130">IF(INDEX(Templates!$I$2:$FQ$152,ROW()-ROW(BV$20)+1, MATCH(BV$16,Templates!$I$1:HW$1,0))="","",INDEX(Templates!$I$2:$FQ$152,ROW()-ROW(BV$20)+1, MATCH(BV$16,Templates!$I$1:HW$1,0)))</f>
        <v/>
      </c>
      <c r="BW130" s="55" t="str" cm="1">
        <f t="array" ref="BW130">IF(INDEX(Templates!$I$2:$FQ$152,ROW()-ROW(BW$20)+1, MATCH(BW$16,Templates!$I$1:HX$1,0))="","",INDEX(Templates!$I$2:$FQ$152,ROW()-ROW(BW$20)+1, MATCH(BW$16,Templates!$I$1:HX$1,0)))</f>
        <v/>
      </c>
      <c r="BX130" s="55" t="str" cm="1">
        <f t="array" ref="BX130">IF(INDEX(Templates!$I$2:$FQ$152,ROW()-ROW(BX$20)+1, MATCH(BX$16,Templates!$I$1:HY$1,0))="","",INDEX(Templates!$I$2:$FQ$152,ROW()-ROW(BX$20)+1, MATCH(BX$16,Templates!$I$1:HY$1,0)))</f>
        <v/>
      </c>
      <c r="BY130" s="55" t="str" cm="1">
        <f t="array" ref="BY130">IF(INDEX(Templates!$I$2:$FQ$152,ROW()-ROW(BY$20)+1, MATCH(BY$16,Templates!$I$1:HZ$1,0))="","",INDEX(Templates!$I$2:$FQ$152,ROW()-ROW(BY$20)+1, MATCH(BY$16,Templates!$I$1:HZ$1,0)))</f>
        <v/>
      </c>
      <c r="BZ130" s="55" t="str" cm="1">
        <f t="array" ref="BZ130">IF(INDEX(Templates!$I$2:$FQ$152,ROW()-ROW(BZ$20)+1, MATCH(BZ$16,Templates!$I$1:IA$1,0))="","",INDEX(Templates!$I$2:$FQ$152,ROW()-ROW(BZ$20)+1, MATCH(BZ$16,Templates!$I$1:IA$1,0)))</f>
        <v/>
      </c>
      <c r="CA130" s="55" t="str" cm="1">
        <f t="array" ref="CA130">IF(INDEX(Templates!$I$2:$FQ$152,ROW()-ROW(CA$20)+1, MATCH(CA$16,Templates!$I$1:IB$1,0))="","",INDEX(Templates!$I$2:$FQ$152,ROW()-ROW(CA$20)+1, MATCH(CA$16,Templates!$I$1:IB$1,0)))</f>
        <v/>
      </c>
      <c r="CB130" s="55" t="str" cm="1">
        <f t="array" ref="CB130">IF(INDEX(Templates!$I$2:$FQ$152,ROW()-ROW(CB$20)+1, MATCH(CB$16,Templates!$I$1:IC$1,0))="","",INDEX(Templates!$I$2:$FQ$152,ROW()-ROW(CB$20)+1, MATCH(CB$16,Templates!$I$1:IC$1,0)))</f>
        <v/>
      </c>
      <c r="CC130" s="55" t="str" cm="1">
        <f t="array" ref="CC130">IF(INDEX(Templates!$I$2:$FQ$152,ROW()-ROW(CC$20)+1, MATCH(CC$16,Templates!$I$1:ID$1,0))="","",INDEX(Templates!$I$2:$FQ$152,ROW()-ROW(CC$20)+1, MATCH(CC$16,Templates!$I$1:ID$1,0)))</f>
        <v/>
      </c>
      <c r="CD130" s="55" t="str" cm="1">
        <f t="array" ref="CD130">IF(INDEX(Templates!$I$2:$FQ$152,ROW()-ROW(CD$20)+1, MATCH(CD$16,Templates!$I$1:IE$1,0))="","",INDEX(Templates!$I$2:$FQ$152,ROW()-ROW(CD$20)+1, MATCH(CD$16,Templates!$I$1:IE$1,0)))</f>
        <v/>
      </c>
      <c r="CE130" s="55" t="str" cm="1">
        <f t="array" ref="CE130">IF(INDEX(Templates!$I$2:$FQ$152,ROW()-ROW(CE$20)+1, MATCH(CE$16,Templates!$I$1:IF$1,0))="","",INDEX(Templates!$I$2:$FQ$152,ROW()-ROW(CE$20)+1, MATCH(CE$16,Templates!$I$1:IF$1,0)))</f>
        <v/>
      </c>
      <c r="CF130" s="55" t="str" cm="1">
        <f t="array" ref="CF130">IF(INDEX(Templates!$I$2:$FQ$152,ROW()-ROW(CF$20)+1, MATCH(CF$16,Templates!$I$1:ID$1,0))="","",INDEX(Templates!$I$2:$FQ$152,ROW()-ROW(CF$20)+1, MATCH(CF$16,Templates!$I$1:ID$1,0)))</f>
        <v/>
      </c>
      <c r="CG130" s="55" t="str" cm="1">
        <f t="array" ref="CG130">IF(INDEX(Templates!$I$2:$FQ$152,ROW()-ROW(CG$20)+1, MATCH(CG$16,Templates!$I$1:IE$1,0))="","",INDEX(Templates!$I$2:$FQ$152,ROW()-ROW(CG$20)+1, MATCH(CG$16,Templates!$I$1:IE$1,0)))</f>
        <v/>
      </c>
      <c r="CH130" s="55" t="str" cm="1">
        <f t="array" ref="CH130">IF(INDEX(Templates!$I$2:$FQ$152,ROW()-ROW(CH$20)+1, MATCH(CH$16,Templates!$I$1:IF$1,0))="","",INDEX(Templates!$I$2:$FQ$152,ROW()-ROW(CH$20)+1, MATCH(CH$16,Templates!$I$1:IF$1,0)))</f>
        <v/>
      </c>
      <c r="CI130" s="55" t="str" cm="1">
        <f t="array" ref="CI130">IF(INDEX(Templates!$I$2:$FQ$152,ROW()-ROW(CI$20)+1, MATCH(CI$16,Templates!$I$1:IG$1,0))="","",INDEX(Templates!$I$2:$FQ$152,ROW()-ROW(CI$20)+1, MATCH(CI$16,Templates!$I$1:IG$1,0)))</f>
        <v/>
      </c>
      <c r="CJ130" s="55" t="str" cm="1">
        <f t="array" ref="CJ130">IF(INDEX(Templates!$I$2:$FQ$152,ROW()-ROW(CJ$20)+1, MATCH(CJ$16,Templates!$I$1:IH$1,0))="","",INDEX(Templates!$I$2:$FQ$152,ROW()-ROW(CJ$20)+1, MATCH(CJ$16,Templates!$I$1:IH$1,0)))</f>
        <v/>
      </c>
      <c r="CK130" s="55" t="str" cm="1">
        <f t="array" ref="CK130">IF(INDEX(Templates!$I$2:$FQ$152,ROW()-ROW(CK$20)+1, MATCH(CK$16,Templates!$I$1:II$1,0))="","",INDEX(Templates!$I$2:$FQ$152,ROW()-ROW(CK$20)+1, MATCH(CK$16,Templates!$I$1:II$1,0)))</f>
        <v/>
      </c>
      <c r="CL130" s="55" t="str" cm="1">
        <f t="array" ref="CL130">IF(INDEX(Templates!$I$2:$FQ$152,ROW()-ROW(CL$20)+1, MATCH(CL$16,Templates!$I$1:IJ$1,0))="","",INDEX(Templates!$I$2:$FQ$152,ROW()-ROW(CL$20)+1, MATCH(CL$16,Templates!$I$1:IJ$1,0)))</f>
        <v/>
      </c>
      <c r="CM130" s="55" t="str" cm="1">
        <f t="array" ref="CM130">IF(INDEX(Templates!$I$2:$FQ$152,ROW()-ROW(CM$20)+1, MATCH(CM$16,Templates!$I$1:IK$1,0))="","",INDEX(Templates!$I$2:$FQ$152,ROW()-ROW(CM$20)+1, MATCH(CM$16,Templates!$I$1:IK$1,0)))</f>
        <v/>
      </c>
      <c r="CN130" s="55" t="str" cm="1">
        <f t="array" ref="CN130">IF(INDEX(Templates!$I$2:$FQ$152,ROW()-ROW(CN$20)+1, MATCH(CN$16,Templates!$I$1:IL$1,0))="","",INDEX(Templates!$I$2:$FQ$152,ROW()-ROW(CN$20)+1, MATCH(CN$16,Templates!$I$1:IL$1,0)))</f>
        <v/>
      </c>
      <c r="CO130" s="55" t="str" cm="1">
        <f t="array" ref="CO130">IF(INDEX(Templates!$I$2:$FQ$152,ROW()-ROW(CO$20)+1, MATCH(CO$16,Templates!$I$1:IM$1,0))="","",INDEX(Templates!$I$2:$FQ$152,ROW()-ROW(CO$20)+1, MATCH(CO$16,Templates!$I$1:IM$1,0)))</f>
        <v/>
      </c>
      <c r="CP130" s="55" t="str" cm="1">
        <f t="array" ref="CP130">IF(INDEX(Templates!$I$2:$FQ$152,ROW()-ROW(CP$20)+1, MATCH(CP$16,Templates!$I$1:IN$1,0))="","",INDEX(Templates!$I$2:$FQ$152,ROW()-ROW(CP$20)+1, MATCH(CP$16,Templates!$I$1:IN$1,0)))</f>
        <v/>
      </c>
      <c r="CQ130" s="55" t="str" cm="1">
        <f t="array" ref="CQ130">IF(INDEX(Templates!$I$2:$FQ$152,ROW()-ROW(CQ$20)+1, MATCH(CQ$16,Templates!$I$1:IO$1,0))="","",INDEX(Templates!$I$2:$FQ$152,ROW()-ROW(CQ$20)+1, MATCH(CQ$16,Templates!$I$1:IO$1,0)))</f>
        <v/>
      </c>
      <c r="CR130" s="55" t="str" cm="1">
        <f t="array" ref="CR130">IF(INDEX(Templates!$I$2:$FQ$152,ROW()-ROW(CR$20)+1, MATCH(CR$16,Templates!$I$1:IP$1,0))="","",INDEX(Templates!$I$2:$FQ$152,ROW()-ROW(CR$20)+1, MATCH(CR$16,Templates!$I$1:IP$1,0)))</f>
        <v/>
      </c>
      <c r="CS130" s="55" t="str" cm="1">
        <f t="array" ref="CS130">IF(INDEX(Templates!$I$2:$FQ$152,ROW()-ROW(CS$20)+1, MATCH(CS$16,Templates!$I$1:IQ$1,0))="","",INDEX(Templates!$I$2:$FQ$152,ROW()-ROW(CS$20)+1, MATCH(CS$16,Templates!$I$1:IQ$1,0)))</f>
        <v/>
      </c>
      <c r="CT130" s="55" t="str" cm="1">
        <f t="array" ref="CT130">IF(INDEX(Templates!$I$2:$FQ$152,ROW()-ROW(CT$20)+1, MATCH(CT$16,Templates!$I$1:IR$1,0))="","",INDEX(Templates!$I$2:$FQ$152,ROW()-ROW(CT$20)+1, MATCH(CT$16,Templates!$I$1:IR$1,0)))</f>
        <v/>
      </c>
      <c r="CU130" s="55" t="str" cm="1">
        <f t="array" ref="CU130">IF(INDEX(Templates!$I$2:$FQ$152,ROW()-ROW(CU$20)+1, MATCH(CU$16,Templates!$I$1:IS$1,0))="","",INDEX(Templates!$I$2:$FQ$152,ROW()-ROW(CU$20)+1, MATCH(CU$16,Templates!$I$1:IS$1,0)))</f>
        <v/>
      </c>
      <c r="CV130" s="55" t="str" cm="1">
        <f t="array" ref="CV130">IF(INDEX(Templates!$I$2:$FQ$152,ROW()-ROW(CV$20)+1, MATCH(CV$16,Templates!$I$1:IT$1,0))="","",INDEX(Templates!$I$2:$FQ$152,ROW()-ROW(CV$20)+1, MATCH(CV$16,Templates!$I$1:IT$1,0)))</f>
        <v/>
      </c>
      <c r="CW130" s="55" t="str" cm="1">
        <f t="array" ref="CW130">IF(INDEX(Templates!$I$2:$FQ$152,ROW()-ROW(CW$20)+1, MATCH(CW$16,Templates!$I$1:IU$1,0))="","",INDEX(Templates!$I$2:$FQ$152,ROW()-ROW(CW$20)+1, MATCH(CW$16,Templates!$I$1:IU$1,0)))</f>
        <v/>
      </c>
      <c r="CX130" s="55" t="str" cm="1">
        <f t="array" ref="CX130">IF(INDEX(Templates!$I$2:$FQ$152,ROW()-ROW(CX$20)+1, MATCH(CX$16,Templates!$I$1:IV$1,0))="","",INDEX(Templates!$I$2:$FQ$152,ROW()-ROW(CX$20)+1, MATCH(CX$16,Templates!$I$1:IV$1,0)))</f>
        <v/>
      </c>
      <c r="CY130" s="55" t="str" cm="1">
        <f t="array" ref="CY130">IF(INDEX(Templates!$I$2:$FQ$152,ROW()-ROW(CY$20)+1, MATCH(CY$16,Templates!$I$1:IW$1,0))="","",INDEX(Templates!$I$2:$FQ$152,ROW()-ROW(CY$20)+1, MATCH(CY$16,Templates!$I$1:IW$1,0)))</f>
        <v/>
      </c>
      <c r="CZ130" s="55" t="str" cm="1">
        <f t="array" ref="CZ130">IF(INDEX(Templates!$I$2:$FQ$152,ROW()-ROW(CZ$20)+1, MATCH(CZ$16,Templates!$I$1:IX$1,0))="","",INDEX(Templates!$I$2:$FQ$152,ROW()-ROW(CZ$20)+1, MATCH(CZ$16,Templates!$I$1:IX$1,0)))</f>
        <v/>
      </c>
      <c r="DA130" s="55" t="str" cm="1">
        <f t="array" ref="DA130">IF(INDEX(Templates!$I$2:$FQ$152,ROW()-ROW(DA$20)+1, MATCH(DA$16,Templates!$I$1:IY$1,0))="","",INDEX(Templates!$I$2:$FQ$152,ROW()-ROW(DA$20)+1, MATCH(DA$16,Templates!$I$1:IY$1,0)))</f>
        <v/>
      </c>
      <c r="DB130" s="55" t="str" cm="1">
        <f t="array" ref="DB130">IF(INDEX(Templates!$I$2:$FQ$152,ROW()-ROW(DB$20)+1, MATCH(DB$16,Templates!$I$1:IZ$1,0))="","",INDEX(Templates!$I$2:$FQ$152,ROW()-ROW(DB$20)+1, MATCH(DB$16,Templates!$I$1:IZ$1,0)))</f>
        <v/>
      </c>
      <c r="DC130" s="55" t="str" cm="1">
        <f t="array" ref="DC130">IF(INDEX(Templates!$I$2:$FQ$152,ROW()-ROW(DC$20)+1, MATCH(DC$16,Templates!$I$1:JA$1,0))="","",INDEX(Templates!$I$2:$FQ$152,ROW()-ROW(DC$20)+1, MATCH(DC$16,Templates!$I$1:JA$1,0)))</f>
        <v/>
      </c>
      <c r="DD130" s="55" t="str" cm="1">
        <f t="array" ref="DD130">IF(INDEX(Templates!$I$2:$FQ$152,ROW()-ROW(DD$20)+1, MATCH(DD$16,Templates!$I$1:JB$1,0))="","",INDEX(Templates!$I$2:$FQ$152,ROW()-ROW(DD$20)+1, MATCH(DD$16,Templates!$I$1:JB$1,0)))</f>
        <v/>
      </c>
      <c r="DE130" s="55" t="str" cm="1">
        <f t="array" ref="DE130">IF(INDEX(Templates!$I$2:$FQ$152,ROW()-ROW(DE$20)+1, MATCH(DE$16,Templates!$I$1:JC$1,0))="","",INDEX(Templates!$I$2:$FQ$152,ROW()-ROW(DE$20)+1, MATCH(DE$16,Templates!$I$1:JC$1,0)))</f>
        <v/>
      </c>
      <c r="DF130" s="55" t="str" cm="1">
        <f t="array" ref="DF130">IF(INDEX(Templates!$I$2:$FQ$152,ROW()-ROW(DF$20)+1, MATCH(DF$16,Templates!$I$1:JD$1,0))="","",INDEX(Templates!$I$2:$FQ$152,ROW()-ROW(DF$20)+1, MATCH(DF$16,Templates!$I$1:JD$1,0)))</f>
        <v/>
      </c>
      <c r="DG130" s="55" t="str" cm="1">
        <f t="array" ref="DG130">IF(INDEX(Templates!$I$2:$FQ$152,ROW()-ROW(DG$20)+1, MATCH(DG$16,Templates!$I$1:JE$1,0))="","",INDEX(Templates!$I$2:$FQ$152,ROW()-ROW(DG$20)+1, MATCH(DG$16,Templates!$I$1:JE$1,0)))</f>
        <v/>
      </c>
      <c r="DH130" s="55" t="str" cm="1">
        <f t="array" ref="DH130">IF(INDEX(Templates!$I$2:$FQ$152,ROW()-ROW(DH$20)+1, MATCH(DH$16,Templates!$I$1:JF$1,0))="","",INDEX(Templates!$I$2:$FQ$152,ROW()-ROW(DH$20)+1, MATCH(DH$16,Templates!$I$1:JF$1,0)))</f>
        <v/>
      </c>
      <c r="DI130" s="55" t="str" cm="1">
        <f t="array" ref="DI130">IF(INDEX(Templates!$I$2:$FQ$152,ROW()-ROW(DI$20)+1, MATCH(DI$16,Templates!$I$1:JG$1,0))="","",INDEX(Templates!$I$2:$FQ$152,ROW()-ROW(DI$20)+1, MATCH(DI$16,Templates!$I$1:JG$1,0)))</f>
        <v/>
      </c>
      <c r="DJ130" s="55" t="str" cm="1">
        <f t="array" ref="DJ130">IF(INDEX(Templates!$I$2:$FQ$152,ROW()-ROW(DJ$20)+1, MATCH(DJ$16,Templates!$I$1:JH$1,0))="","",INDEX(Templates!$I$2:$FQ$152,ROW()-ROW(DJ$20)+1, MATCH(DJ$16,Templates!$I$1:JH$1,0)))</f>
        <v/>
      </c>
      <c r="DK130" s="55" t="str" cm="1">
        <f t="array" ref="DK130">IF(INDEX(Templates!$I$2:$FQ$152,ROW()-ROW(DK$20)+1, MATCH(DK$16,Templates!$I$1:JI$1,0))="","",INDEX(Templates!$I$2:$FQ$152,ROW()-ROW(DK$20)+1, MATCH(DK$16,Templates!$I$1:JI$1,0)))</f>
        <v/>
      </c>
      <c r="DL130" s="55" t="str" cm="1">
        <f t="array" ref="DL130">IF(INDEX(Templates!$I$2:$FQ$152,ROW()-ROW(DL$20)+1, MATCH(DL$16,Templates!$I$1:JJ$1,0))="","",INDEX(Templates!$I$2:$FQ$152,ROW()-ROW(DL$20)+1, MATCH(DL$16,Templates!$I$1:JJ$1,0)))</f>
        <v/>
      </c>
      <c r="DM130" s="55" t="str" cm="1">
        <f t="array" ref="DM130">IF(INDEX(Templates!$I$2:$FQ$152,ROW()-ROW(DM$20)+1, MATCH(DM$16,Templates!$I$1:JK$1,0))="","",INDEX(Templates!$I$2:$FQ$152,ROW()-ROW(DM$20)+1, MATCH(DM$16,Templates!$I$1:JK$1,0)))</f>
        <v/>
      </c>
      <c r="DN130" s="55" t="str" cm="1">
        <f t="array" ref="DN130">IF(INDEX(Templates!$I$2:$FQ$152,ROW()-ROW(DN$20)+1, MATCH(DN$16,Templates!$I$1:JL$1,0))="","",INDEX(Templates!$I$2:$FQ$152,ROW()-ROW(DN$20)+1, MATCH(DN$16,Templates!$I$1:JL$1,0)))</f>
        <v/>
      </c>
      <c r="DO130" s="55" t="str" cm="1">
        <f t="array" ref="DO130">IF(INDEX(Templates!$I$2:$FQ$152,ROW()-ROW(DO$20)+1, MATCH(DO$16,Templates!$I$1:JM$1,0))="","",INDEX(Templates!$I$2:$FQ$152,ROW()-ROW(DO$20)+1, MATCH(DO$16,Templates!$I$1:JM$1,0)))</f>
        <v/>
      </c>
      <c r="DP130" s="55" t="str" cm="1">
        <f t="array" ref="DP130">IF(INDEX(Templates!$I$2:$FQ$152,ROW()-ROW(DP$20)+1, MATCH(DP$16,Templates!$I$1:JN$1,0))="","",INDEX(Templates!$I$2:$FQ$152,ROW()-ROW(DP$20)+1, MATCH(DP$16,Templates!$I$1:JN$1,0)))</f>
        <v/>
      </c>
      <c r="DQ130" s="55" t="str" cm="1">
        <f t="array" ref="DQ130">IF(INDEX(Templates!$I$2:$FQ$152,ROW()-ROW(DQ$20)+1, MATCH(DQ$16,Templates!$I$1:JO$1,0))="","",INDEX(Templates!$I$2:$FQ$152,ROW()-ROW(DQ$20)+1, MATCH(DQ$16,Templates!$I$1:JO$1,0)))</f>
        <v/>
      </c>
      <c r="DR130" s="55" t="str" cm="1">
        <f t="array" ref="DR130">IF(INDEX(Templates!$I$2:$FQ$152,ROW()-ROW(DR$20)+1, MATCH(DR$16,Templates!$I$1:JP$1,0))="","",INDEX(Templates!$I$2:$FQ$152,ROW()-ROW(DR$20)+1, MATCH(DR$16,Templates!$I$1:JP$1,0)))</f>
        <v/>
      </c>
      <c r="DS130" s="55" t="str" cm="1">
        <f t="array" ref="DS130">IF(INDEX(Templates!$I$2:$FQ$152,ROW()-ROW(DS$20)+1, MATCH(DS$16,Templates!$I$1:JQ$1,0))="","",INDEX(Templates!$I$2:$FQ$152,ROW()-ROW(DS$20)+1, MATCH(DS$16,Templates!$I$1:JQ$1,0)))</f>
        <v/>
      </c>
      <c r="DT130" s="55" t="str" cm="1">
        <f t="array" ref="DT130">IF(INDEX(Templates!$I$2:$FQ$152,ROW()-ROW(DT$20)+1, MATCH(DT$16,Templates!$I$1:JR$1,0))="","",INDEX(Templates!$I$2:$FQ$152,ROW()-ROW(DT$20)+1, MATCH(DT$16,Templates!$I$1:JR$1,0)))</f>
        <v/>
      </c>
      <c r="DU130" s="55" t="str" cm="1">
        <f t="array" ref="DU130">IF(INDEX(Templates!$I$2:$FQ$152,ROW()-ROW(DU$20)+1, MATCH(DU$16,Templates!$I$1:JP$1,0))="","",INDEX(Templates!$I$2:$FQ$152,ROW()-ROW(DU$20)+1, MATCH(DU$16,Templates!$I$1:JP$1,0)))</f>
        <v/>
      </c>
      <c r="DV130" s="55" t="str" cm="1">
        <f t="array" ref="DV130">IF(INDEX(Templates!$I$2:$FQ$152,ROW()-ROW(DV$20)+1, MATCH(DV$16,Templates!$I$1:JQ$1,0))="","",INDEX(Templates!$I$2:$FQ$152,ROW()-ROW(DV$20)+1, MATCH(DV$16,Templates!$I$1:JQ$1,0)))</f>
        <v/>
      </c>
      <c r="DW130" s="55" t="str" cm="1">
        <f t="array" ref="DW130">IF(INDEX(Templates!$I$2:$FQ$152,ROW()-ROW(DW$20)+1, MATCH(DW$16,Templates!$I$1:JR$1,0))="","",INDEX(Templates!$I$2:$FQ$152,ROW()-ROW(DW$20)+1, MATCH(DW$16,Templates!$I$1:JR$1,0)))</f>
        <v/>
      </c>
      <c r="DX130" s="55" t="str" cm="1">
        <f t="array" ref="DX130">IF(INDEX(Templates!$I$2:$FQ$152,ROW()-ROW(DX$20)+1, MATCH(DX$16,Templates!$I$1:JS$1,0))="","",INDEX(Templates!$I$2:$FQ$152,ROW()-ROW(DX$20)+1, MATCH(DX$16,Templates!$I$1:JS$1,0)))</f>
        <v/>
      </c>
      <c r="DY130" s="55" t="str" cm="1">
        <f t="array" ref="DY130">IF(INDEX(Templates!$I$2:$FQ$152,ROW()-ROW(DY$20)+1, MATCH(DY$16,Templates!$I$1:JT$1,0))="","",INDEX(Templates!$I$2:$FQ$152,ROW()-ROW(DY$20)+1, MATCH(DY$16,Templates!$I$1:JT$1,0)))</f>
        <v/>
      </c>
      <c r="DZ130" s="55" t="str" cm="1">
        <f t="array" ref="DZ130">IF(INDEX(Templates!$I$2:$FQ$152,ROW()-ROW(DZ$20)+1, MATCH(DZ$16,Templates!$I$1:JU$1,0))="","",INDEX(Templates!$I$2:$FQ$152,ROW()-ROW(DZ$20)+1, MATCH(DZ$16,Templates!$I$1:JU$1,0)))</f>
        <v/>
      </c>
      <c r="EA130" s="55" t="str" cm="1">
        <f t="array" ref="EA130">IF(INDEX(Templates!$I$2:$FQ$152,ROW()-ROW(EA$20)+1, MATCH(EA$16,Templates!$I$1:JV$1,0))="","",INDEX(Templates!$I$2:$FQ$152,ROW()-ROW(EA$20)+1, MATCH(EA$16,Templates!$I$1:JV$1,0)))</f>
        <v/>
      </c>
      <c r="EB130" s="55" t="str" cm="1">
        <f t="array" ref="EB130">IF(INDEX(Templates!$I$2:$FQ$152,ROW()-ROW(EB$20)+1, MATCH(EB$16,Templates!$I$1:JW$1,0))="","",INDEX(Templates!$I$2:$FQ$152,ROW()-ROW(EB$20)+1, MATCH(EB$16,Templates!$I$1:JW$1,0)))</f>
        <v/>
      </c>
      <c r="EC130" s="55" t="str" cm="1">
        <f t="array" ref="EC130">IF(INDEX(Templates!$I$2:$FQ$152,ROW()-ROW(EC$20)+1, MATCH(EC$16,Templates!$I$1:JX$1,0))="","",INDEX(Templates!$I$2:$FQ$152,ROW()-ROW(EC$20)+1, MATCH(EC$16,Templates!$I$1:JX$1,0)))</f>
        <v/>
      </c>
      <c r="ED130" s="55" t="str" cm="1">
        <f t="array" ref="ED130">IF(INDEX(Templates!$I$2:$FQ$152,ROW()-ROW(ED$20)+1, MATCH(ED$16,Templates!$I$1:JY$1,0))="","",INDEX(Templates!$I$2:$FQ$152,ROW()-ROW(ED$20)+1, MATCH(ED$16,Templates!$I$1:JY$1,0)))</f>
        <v/>
      </c>
      <c r="EE130" s="55"/>
      <c r="EF130" s="55"/>
      <c r="EG130" s="55"/>
      <c r="EH130" s="55"/>
      <c r="EI130" s="55"/>
      <c r="EJ130" s="55"/>
      <c r="EK130" s="55"/>
      <c r="EL130" s="55"/>
      <c r="EM130" s="55"/>
      <c r="EN130" s="55"/>
      <c r="EO130" s="55"/>
      <c r="EP130" s="55"/>
      <c r="EQ130" s="55"/>
      <c r="ER130" s="55"/>
      <c r="ES130" s="83"/>
      <c r="ET130" s="83"/>
      <c r="EU130" s="83"/>
      <c r="EV130" s="83"/>
      <c r="EW130" s="83"/>
      <c r="EX130" s="83"/>
      <c r="EY130" s="83"/>
      <c r="EZ130" s="83"/>
      <c r="FA130" s="83"/>
      <c r="FB130" s="83"/>
      <c r="FC130" s="83"/>
      <c r="FD130" s="83"/>
      <c r="FE130" s="83"/>
      <c r="FF130" s="83"/>
      <c r="FG130" s="83"/>
      <c r="FH130" s="83"/>
      <c r="FI130" s="83"/>
      <c r="FJ130" s="83"/>
      <c r="FK130" s="83"/>
      <c r="FL130" s="83"/>
      <c r="FM130" s="83"/>
      <c r="FN130" s="83"/>
      <c r="FO130" s="83"/>
      <c r="FP130" s="83"/>
      <c r="FQ130" s="83"/>
      <c r="FR130" s="83"/>
      <c r="FS130" s="83"/>
      <c r="FT130" s="83"/>
      <c r="FU130" s="83"/>
      <c r="FV130" s="83"/>
      <c r="FW130" s="83"/>
      <c r="FX130" s="83"/>
      <c r="FY130" s="83"/>
      <c r="FZ130" s="83"/>
      <c r="GA130" s="83"/>
      <c r="GB130" s="83"/>
      <c r="GC130" s="83"/>
      <c r="GD130" s="83"/>
      <c r="GE130" s="83"/>
      <c r="GF130" s="83"/>
      <c r="GG130" s="83"/>
      <c r="GH130" s="83"/>
      <c r="GI130" s="83"/>
      <c r="GJ130" s="83"/>
      <c r="GK130" s="83"/>
      <c r="GL130" s="83"/>
      <c r="GM130" s="83"/>
      <c r="GN130" s="83"/>
      <c r="GO130" s="83"/>
      <c r="GP130" s="83"/>
      <c r="GQ130" s="83"/>
      <c r="GR130" s="83"/>
      <c r="GS130" s="83"/>
      <c r="GT130" s="83"/>
      <c r="GU130" s="83"/>
      <c r="GV130" s="83"/>
      <c r="GW130" s="83"/>
    </row>
    <row r="131" spans="1:205" s="24" customFormat="1" x14ac:dyDescent="0.55000000000000004">
      <c r="A131" s="41" t="s">
        <v>763</v>
      </c>
      <c r="B131" s="6" t="s">
        <v>768</v>
      </c>
      <c r="C131" s="66" t="str" cm="1">
        <f t="array" ref="C131">IF(INDEX(Templates!A$2:A$153,ROW()-ROW($20:$20)+1)="","",INDEX(Templates!A$2:A$153,ROW()-ROW($20:$20)+1))</f>
        <v>JSON_PATH:fluid_loops[0]</v>
      </c>
      <c r="D131" s="66" t="str" cm="1">
        <f t="array" ref="D131">IF(INDEX(Templates!B$2:B$153,ROW()-ROW($20:$20)+1)="","",INDEX(Templates!B$2:B$153,ROW()-ROW($20:$20)+1))</f>
        <v>cooling_or_condensing_design_and_control</v>
      </c>
      <c r="E131" s="66" t="str" cm="1">
        <f t="array" ref="E131">IF(INDEX(Templates!C$2:C$153,ROW()-ROW($20:$20)+1)="","",INDEX(Templates!C$2:C$153,ROW()-ROW($20:$20)+1))</f>
        <v>temperature_reset_type</v>
      </c>
      <c r="F131" s="127" t="str" cm="1">
        <f t="array" ref="F131">IF(INDEX(Templates!D$2:D$153,ROW()-ROW($20:$20)+1)="","",INDEX(Templates!D$2:D$153,ROW()-ROW($20:$20)+1))</f>
        <v/>
      </c>
      <c r="G131" s="116" t="str" cm="1">
        <f t="array" ref="G131">IF(INDEX(Templates!E$2:E$153,ROW()-ROW($20:$20)+1)="","",INDEX(Templates!E$2:E$153,ROW()-ROW($20:$20)+1))</f>
        <v>FluidLoopDesignAndControl</v>
      </c>
      <c r="H131" s="68" t="str" cm="1">
        <f t="array" ref="H131">IF(INDEX(Templates!F$2:F$153,ROW()-ROW($20:$20)+1)="","",INDEX(Templates!F$2:F$153,ROW()-ROW($20:$20)+1))</f>
        <v>DAC 1</v>
      </c>
      <c r="I131" s="68" t="str" cm="1">
        <f t="array" ref="I131">IF(INDEX(Templates!G$2:G$153,ROW()-ROW($20:$20)+1)="","",INDEX(Templates!G$2:G$153,ROW()-ROW($20:$20)+1))</f>
        <v>Loop 1</v>
      </c>
      <c r="J131" s="68" t="str" cm="1">
        <f t="array" ref="J131">IF(INDEX(Templates!H$2:H$153,ROW()-ROW($20:$20)+1)="","",INDEX(Templates!H$2:H$153,ROW()-ROW($20:$20)+1))</f>
        <v>temperature_reset_type</v>
      </c>
      <c r="K131" s="69" t="s">
        <v>765</v>
      </c>
      <c r="L131" s="69" t="s">
        <v>765</v>
      </c>
      <c r="M131" s="55" t="str" cm="1">
        <f t="array" ref="M131">IF(INDEX(Templates!$I$2:$FQ$152,ROW()-ROW(M$20)+1, MATCH(M$16,Templates!$I$1:FQ$1,0))="","",INDEX(Templates!$I$2:$FQ$152,ROW()-ROW(M$20)+1, MATCH(M$16,Templates!$I$1:FQ$1,0)))</f>
        <v/>
      </c>
      <c r="N131" s="55" t="str" cm="1">
        <f t="array" ref="N131">IF(INDEX(Templates!$I$2:$FQ$152,ROW()-ROW(N$20)+1, MATCH(N$16,Templates!$I$1:FR$1,0))="","",INDEX(Templates!$I$2:$FQ$152,ROW()-ROW(N$20)+1, MATCH(N$16,Templates!$I$1:FR$1,0)))</f>
        <v/>
      </c>
      <c r="O131" s="55" t="str" cm="1">
        <f t="array" ref="O131">IF(INDEX(Templates!$I$2:$FQ$152,ROW()-ROW(O$20)+1, MATCH(O$16,Templates!$I$1:FS$1,0))="","",INDEX(Templates!$I$2:$FQ$152,ROW()-ROW(O$20)+1, MATCH(O$16,Templates!$I$1:FS$1,0)))</f>
        <v/>
      </c>
      <c r="P131" s="55" t="str" cm="1">
        <f t="array" ref="P131">IF(INDEX(Templates!$I$2:$FQ$152,ROW()-ROW(P$20)+1, MATCH(P$16,Templates!$I$1:FT$1,0))="","",INDEX(Templates!$I$2:$FQ$152,ROW()-ROW(P$20)+1, MATCH(P$16,Templates!$I$1:FT$1,0)))</f>
        <v/>
      </c>
      <c r="Q131" s="55" t="str" cm="1">
        <f t="array" ref="Q131">IF(INDEX(Templates!$I$2:$FQ$152,ROW()-ROW(Q$20)+1, MATCH(Q$16,Templates!$I$1:FU$1,0))="","",INDEX(Templates!$I$2:$FQ$152,ROW()-ROW(Q$20)+1, MATCH(Q$16,Templates!$I$1:FU$1,0)))</f>
        <v/>
      </c>
      <c r="R131" s="55" t="str" cm="1">
        <f t="array" ref="R131">IF(INDEX(Templates!$I$2:$FQ$152,ROW()-ROW(R$20)+1, MATCH(R$16,Templates!$I$1:FV$1,0))="","",INDEX(Templates!$I$2:$FQ$152,ROW()-ROW(R$20)+1, MATCH(R$16,Templates!$I$1:FV$1,0)))</f>
        <v/>
      </c>
      <c r="S131" s="55" t="str" cm="1">
        <f t="array" ref="S131">IF(INDEX(Templates!$I$2:$FQ$152,ROW()-ROW(S$20)+1, MATCH(S$16,Templates!$I$1:FW$1,0))="","",INDEX(Templates!$I$2:$FQ$152,ROW()-ROW(S$20)+1, MATCH(S$16,Templates!$I$1:FW$1,0)))</f>
        <v/>
      </c>
      <c r="T131" s="55" t="str" cm="1">
        <f t="array" ref="T131">IF(INDEX(Templates!$I$2:$FQ$152,ROW()-ROW(T$20)+1, MATCH(T$16,Templates!$I$1:FX$1,0))="","",INDEX(Templates!$I$2:$FQ$152,ROW()-ROW(T$20)+1, MATCH(T$16,Templates!$I$1:FX$1,0)))</f>
        <v/>
      </c>
      <c r="U131" s="55" t="str" cm="1">
        <f t="array" ref="U131">IF(INDEX(Templates!$I$2:$FQ$152,ROW()-ROW(U$20)+1, MATCH(U$16,Templates!$I$1:FY$1,0))="","",INDEX(Templates!$I$2:$FQ$152,ROW()-ROW(U$20)+1, MATCH(U$16,Templates!$I$1:FY$1,0)))</f>
        <v/>
      </c>
      <c r="V131" s="55" t="str" cm="1">
        <f t="array" ref="V131">IF(INDEX(Templates!$I$2:$FQ$152,ROW()-ROW(V$20)+1, MATCH(V$16,Templates!$I$1:FZ$1,0))="","",INDEX(Templates!$I$2:$FQ$152,ROW()-ROW(V$20)+1, MATCH(V$16,Templates!$I$1:FZ$1,0)))</f>
        <v/>
      </c>
      <c r="W131" s="55" t="str" cm="1">
        <f t="array" ref="W131">IF(INDEX(Templates!$I$2:$FQ$152,ROW()-ROW(W$20)+1, MATCH(W$16,Templates!$I$1:GA$1,0))="","",INDEX(Templates!$I$2:$FQ$152,ROW()-ROW(W$20)+1, MATCH(W$16,Templates!$I$1:GA$1,0)))</f>
        <v/>
      </c>
      <c r="X131" s="55" t="str" cm="1">
        <f t="array" ref="X131">IF(INDEX(Templates!$I$2:$FQ$152,ROW()-ROW(X$20)+1, MATCH(X$16,Templates!$I$1:GB$1,0))="","",INDEX(Templates!$I$2:$FQ$152,ROW()-ROW(X$20)+1, MATCH(X$16,Templates!$I$1:GB$1,0)))</f>
        <v/>
      </c>
      <c r="Y131" s="55" t="str" cm="1">
        <f t="array" ref="Y131">IF(INDEX(Templates!$I$2:$FQ$152,ROW()-ROW(Y$20)+1, MATCH(Y$16,Templates!$I$1:GC$1,0))="","",INDEX(Templates!$I$2:$FQ$152,ROW()-ROW(Y$20)+1, MATCH(Y$16,Templates!$I$1:GC$1,0)))</f>
        <v/>
      </c>
      <c r="Z131" s="55" t="str" cm="1">
        <f t="array" ref="Z131">IF(INDEX(Templates!$I$2:$FQ$152,ROW()-ROW(Z$20)+1, MATCH(Z$16,Templates!$I$1:GD$1,0))="","",INDEX(Templates!$I$2:$FQ$152,ROW()-ROW(Z$20)+1, MATCH(Z$16,Templates!$I$1:GD$1,0)))</f>
        <v/>
      </c>
      <c r="AA131" s="55" t="str" cm="1">
        <f t="array" ref="AA131">IF(INDEX(Templates!$I$2:$FQ$152,ROW()-ROW(AA$20)+1, MATCH(AA$16,Templates!$I$1:GE$1,0))="","",INDEX(Templates!$I$2:$FQ$152,ROW()-ROW(AA$20)+1, MATCH(AA$16,Templates!$I$1:GE$1,0)))</f>
        <v/>
      </c>
      <c r="AB131" s="55" t="str" cm="1">
        <f t="array" ref="AB131">IF(INDEX(Templates!$I$2:$FQ$152,ROW()-ROW(AB$20)+1, MATCH(AB$16,Templates!$I$1:GF$1,0))="","",INDEX(Templates!$I$2:$FQ$152,ROW()-ROW(AB$20)+1, MATCH(AB$16,Templates!$I$1:GF$1,0)))</f>
        <v/>
      </c>
      <c r="AC131" s="55" t="str" cm="1">
        <f t="array" ref="AC131">IF(INDEX(Templates!$I$2:$FQ$152,ROW()-ROW(AC$20)+1, MATCH(AC$16,Templates!$I$1:GG$1,0))="","",INDEX(Templates!$I$2:$FQ$152,ROW()-ROW(AC$20)+1, MATCH(AC$16,Templates!$I$1:GG$1,0)))</f>
        <v/>
      </c>
      <c r="AD131" s="55" t="str" cm="1">
        <f t="array" ref="AD131">IF(INDEX(Templates!$I$2:$FQ$152,ROW()-ROW(AD$20)+1, MATCH(AD$16,Templates!$I$1:GH$1,0))="","",INDEX(Templates!$I$2:$FQ$152,ROW()-ROW(AD$20)+1, MATCH(AD$16,Templates!$I$1:GH$1,0)))</f>
        <v/>
      </c>
      <c r="AE131" s="55" t="str" cm="1">
        <f t="array" ref="AE131">IF(INDEX(Templates!$I$2:$FQ$152,ROW()-ROW(AE$20)+1, MATCH(AE$16,Templates!$I$1:GI$1,0))="","",INDEX(Templates!$I$2:$FQ$152,ROW()-ROW(AE$20)+1, MATCH(AE$16,Templates!$I$1:GI$1,0)))</f>
        <v/>
      </c>
      <c r="AF131" s="55" t="str" cm="1">
        <f t="array" ref="AF131">IF(INDEX(Templates!$I$2:$FQ$152,ROW()-ROW(AF$20)+1, MATCH(AF$16,Templates!$I$1:GJ$1,0))="","",INDEX(Templates!$I$2:$FQ$152,ROW()-ROW(AF$20)+1, MATCH(AF$16,Templates!$I$1:GJ$1,0)))</f>
        <v/>
      </c>
      <c r="AG131" s="55" t="str" cm="1">
        <f t="array" ref="AG131">IF(INDEX(Templates!$I$2:$FQ$152,ROW()-ROW(AG$20)+1, MATCH(AG$16,Templates!$I$1:GK$1,0))="","",INDEX(Templates!$I$2:$FQ$152,ROW()-ROW(AG$20)+1, MATCH(AG$16,Templates!$I$1:GK$1,0)))</f>
        <v/>
      </c>
      <c r="AH131" s="55" t="str" cm="1">
        <f t="array" ref="AH131">IF(INDEX(Templates!$I$2:$FQ$152,ROW()-ROW(AH$20)+1, MATCH(AH$16,Templates!$I$1:GL$1,0))="","",INDEX(Templates!$I$2:$FQ$152,ROW()-ROW(AH$20)+1, MATCH(AH$16,Templates!$I$1:GL$1,0)))</f>
        <v/>
      </c>
      <c r="AI131" s="55" t="str" cm="1">
        <f t="array" ref="AI131">IF(INDEX(Templates!$I$2:$FQ$152,ROW()-ROW(AI$20)+1, MATCH(AI$16,Templates!$I$1:GM$1,0))="","",INDEX(Templates!$I$2:$FQ$152,ROW()-ROW(AI$20)+1, MATCH(AI$16,Templates!$I$1:GM$1,0)))</f>
        <v/>
      </c>
      <c r="AJ131" s="55" t="str" cm="1">
        <f t="array" ref="AJ131">IF(INDEX(Templates!$I$2:$FQ$152,ROW()-ROW(AJ$20)+1, MATCH(AJ$16,Templates!$I$1:GN$1,0))="","",INDEX(Templates!$I$2:$FQ$152,ROW()-ROW(AJ$20)+1, MATCH(AJ$16,Templates!$I$1:GN$1,0)))</f>
        <v/>
      </c>
      <c r="AK131" s="55" t="str" cm="1">
        <f t="array" ref="AK131">IF(INDEX(Templates!$I$2:$FQ$152,ROW()-ROW(AK$20)+1, MATCH(AK$16,Templates!$I$1:GO$1,0))="","",INDEX(Templates!$I$2:$FQ$152,ROW()-ROW(AK$20)+1, MATCH(AK$16,Templates!$I$1:GO$1,0)))</f>
        <v/>
      </c>
      <c r="AL131" s="55" t="str" cm="1">
        <f t="array" ref="AL131">IF(INDEX(Templates!$I$2:$FQ$152,ROW()-ROW(AL$20)+1, MATCH(AL$16,Templates!$I$1:GP$1,0))="","",INDEX(Templates!$I$2:$FQ$152,ROW()-ROW(AL$20)+1, MATCH(AL$16,Templates!$I$1:GP$1,0)))</f>
        <v/>
      </c>
      <c r="AM131" s="55" t="str" cm="1">
        <f t="array" ref="AM131">IF(INDEX(Templates!$I$2:$FQ$152,ROW()-ROW(AM$20)+1, MATCH(AM$16,Templates!$I$1:GQ$1,0))="","",INDEX(Templates!$I$2:$FQ$152,ROW()-ROW(AM$20)+1, MATCH(AM$16,Templates!$I$1:GQ$1,0)))</f>
        <v/>
      </c>
      <c r="AN131" s="55" t="str" cm="1">
        <f t="array" ref="AN131">IF(INDEX(Templates!$I$2:$FQ$152,ROW()-ROW(AN$20)+1, MATCH(AN$16,Templates!$I$1:GR$1,0))="","",INDEX(Templates!$I$2:$FQ$152,ROW()-ROW(AN$20)+1, MATCH(AN$16,Templates!$I$1:GR$1,0)))</f>
        <v/>
      </c>
      <c r="AO131" s="55" t="str" cm="1">
        <f t="array" ref="AO131">IF(INDEX(Templates!$I$2:$FQ$152,ROW()-ROW(AO$20)+1, MATCH(AO$16,Templates!$I$1:GS$1,0))="","",INDEX(Templates!$I$2:$FQ$152,ROW()-ROW(AO$20)+1, MATCH(AO$16,Templates!$I$1:GS$1,0)))</f>
        <v/>
      </c>
      <c r="AP131" s="55" t="str" cm="1">
        <f t="array" ref="AP131">IF(INDEX(Templates!$I$2:$FQ$152,ROW()-ROW(AP$20)+1, MATCH(AP$16,Templates!$I$1:GT$1,0))="","",INDEX(Templates!$I$2:$FQ$152,ROW()-ROW(AP$20)+1, MATCH(AP$16,Templates!$I$1:GT$1,0)))</f>
        <v/>
      </c>
      <c r="AQ131" s="55" t="str" cm="1">
        <f t="array" ref="AQ131">IF(INDEX(Templates!$I$2:$FQ$152,ROW()-ROW(AQ$20)+1, MATCH(AQ$16,Templates!$I$1:GU$1,0))="","",INDEX(Templates!$I$2:$FQ$152,ROW()-ROW(AQ$20)+1, MATCH(AQ$16,Templates!$I$1:GU$1,0)))</f>
        <v/>
      </c>
      <c r="AR131" s="55" t="str" cm="1">
        <f t="array" ref="AR131">IF(INDEX(Templates!$I$2:$FQ$152,ROW()-ROW(AR$20)+1, MATCH(AR$16,Templates!$I$1:GV$1,0))="","",INDEX(Templates!$I$2:$FQ$152,ROW()-ROW(AR$20)+1, MATCH(AR$16,Templates!$I$1:GV$1,0)))</f>
        <v/>
      </c>
      <c r="AS131" s="55" t="str" cm="1">
        <f t="array" ref="AS131">IF(INDEX(Templates!$I$2:$FQ$152,ROW()-ROW(AS$20)+1, MATCH(AS$16,Templates!$I$1:GW$1,0))="","",INDEX(Templates!$I$2:$FQ$152,ROW()-ROW(AS$20)+1, MATCH(AS$16,Templates!$I$1:GW$1,0)))</f>
        <v/>
      </c>
      <c r="AT131" s="55" t="str" cm="1">
        <f t="array" ref="AT131">IF(INDEX(Templates!$I$2:$FQ$152,ROW()-ROW(AT$20)+1, MATCH(AT$16,Templates!$I$1:GX$1,0))="","",INDEX(Templates!$I$2:$FQ$152,ROW()-ROW(AT$20)+1, MATCH(AT$16,Templates!$I$1:GX$1,0)))</f>
        <v/>
      </c>
      <c r="AU131" s="55" t="str" cm="1">
        <f t="array" ref="AU131">IF(INDEX(Templates!$I$2:$FQ$152,ROW()-ROW(AU$20)+1, MATCH(AU$16,Templates!$I$1:GY$1,0))="","",INDEX(Templates!$I$2:$FQ$152,ROW()-ROW(AU$20)+1, MATCH(AU$16,Templates!$I$1:GY$1,0)))</f>
        <v/>
      </c>
      <c r="AV131" s="55" t="str" cm="1">
        <f t="array" ref="AV131">IF(INDEX(Templates!$I$2:$FQ$152,ROW()-ROW(AV$20)+1, MATCH(AV$16,Templates!$I$1:GZ$1,0))="","",INDEX(Templates!$I$2:$FQ$152,ROW()-ROW(AV$20)+1, MATCH(AV$16,Templates!$I$1:GZ$1,0)))</f>
        <v/>
      </c>
      <c r="AW131" s="55" t="str" cm="1">
        <f t="array" ref="AW131">IF(INDEX(Templates!$I$2:$FQ$152,ROW()-ROW(AW$20)+1, MATCH(AW$16,Templates!$I$1:HA$1,0))="","",INDEX(Templates!$I$2:$FQ$152,ROW()-ROW(AW$20)+1, MATCH(AW$16,Templates!$I$1:HA$1,0)))</f>
        <v/>
      </c>
      <c r="AX131" s="55" t="str" cm="1">
        <f t="array" ref="AX131">IF(INDEX(Templates!$I$2:$FQ$152,ROW()-ROW(AX$20)+1, MATCH(AX$16,Templates!$I$1:HB$1,0))="","",INDEX(Templates!$I$2:$FQ$152,ROW()-ROW(AX$20)+1, MATCH(AX$16,Templates!$I$1:HB$1,0)))</f>
        <v/>
      </c>
      <c r="AY131" s="55" t="str" cm="1">
        <f t="array" ref="AY131">IF(INDEX(Templates!$I$2:$FQ$152,ROW()-ROW(AY$20)+1, MATCH(AY$16,Templates!$I$1:HC$1,0))="","",INDEX(Templates!$I$2:$FQ$152,ROW()-ROW(AY$20)+1, MATCH(AY$16,Templates!$I$1:HC$1,0)))</f>
        <v/>
      </c>
      <c r="AZ131" s="55" t="str" cm="1">
        <f t="array" ref="AZ131">IF(INDEX(Templates!$I$2:$FQ$152,ROW()-ROW(AZ$20)+1, MATCH(AZ$16,Templates!$I$1:HD$1,0))="","",INDEX(Templates!$I$2:$FQ$152,ROW()-ROW(AZ$20)+1, MATCH(AZ$16,Templates!$I$1:HD$1,0)))</f>
        <v/>
      </c>
      <c r="BA131" s="55" t="str" cm="1">
        <f t="array" ref="BA131">IF(INDEX(Templates!$I$2:$FQ$152,ROW()-ROW(BA$20)+1, MATCH(BA$16,Templates!$I$1:HE$1,0))="","",INDEX(Templates!$I$2:$FQ$152,ROW()-ROW(BA$20)+1, MATCH(BA$16,Templates!$I$1:HE$1,0)))</f>
        <v/>
      </c>
      <c r="BB131" s="55" t="str" cm="1">
        <f t="array" ref="BB131">IF(INDEX(Templates!$I$2:$FQ$152,ROW()-ROW(BB$20)+1, MATCH(BB$16,Templates!$I$1:HF$1,0))="","",INDEX(Templates!$I$2:$FQ$152,ROW()-ROW(BB$20)+1, MATCH(BB$16,Templates!$I$1:HF$1,0)))</f>
        <v/>
      </c>
      <c r="BC131" s="55" t="str" cm="1">
        <f t="array" ref="BC131">IF(INDEX(Templates!$I$2:$FQ$152,ROW()-ROW(BC$20)+1, MATCH(BC$16,Templates!$I$1:HG$1,0))="","",INDEX(Templates!$I$2:$FQ$152,ROW()-ROW(BC$20)+1, MATCH(BC$16,Templates!$I$1:HG$1,0)))</f>
        <v/>
      </c>
      <c r="BD131" s="55" t="str" cm="1">
        <f t="array" ref="BD131">IF(INDEX(Templates!$I$2:$FQ$152,ROW()-ROW(BD$20)+1, MATCH(BD$16,Templates!$I$1:HH$1,0))="","",INDEX(Templates!$I$2:$FQ$152,ROW()-ROW(BD$20)+1, MATCH(BD$16,Templates!$I$1:HH$1,0)))</f>
        <v/>
      </c>
      <c r="BE131" s="55" t="str" cm="1">
        <f t="array" ref="BE131">IF(INDEX(Templates!$I$2:$FQ$152,ROW()-ROW(BE$20)+1, MATCH(BE$16,Templates!$I$1:HI$1,0))="","",INDEX(Templates!$I$2:$FQ$152,ROW()-ROW(BE$20)+1, MATCH(BE$16,Templates!$I$1:HI$1,0)))</f>
        <v/>
      </c>
      <c r="BF131" s="55" t="str" cm="1">
        <f t="array" ref="BF131">IF(INDEX(Templates!$I$2:$FQ$152,ROW()-ROW(BF$20)+1, MATCH(BF$16,Templates!$I$1:HJ$1,0))="","",INDEX(Templates!$I$2:$FQ$152,ROW()-ROW(BF$20)+1, MATCH(BF$16,Templates!$I$1:HJ$1,0)))</f>
        <v/>
      </c>
      <c r="BG131" s="55" t="str" cm="1">
        <f t="array" ref="BG131">IF(INDEX(Templates!$I$2:$FQ$152,ROW()-ROW(BG$20)+1, MATCH(BG$16,Templates!$I$1:HK$1,0))="","",INDEX(Templates!$I$2:$FQ$152,ROW()-ROW(BG$20)+1, MATCH(BG$16,Templates!$I$1:HK$1,0)))</f>
        <v/>
      </c>
      <c r="BH131" s="55" t="str" cm="1">
        <f t="array" ref="BH131">IF(INDEX(Templates!$I$2:$FQ$152,ROW()-ROW(BH$20)+1, MATCH(BH$16,Templates!$I$1:HI$1,0))="","",INDEX(Templates!$I$2:$FQ$152,ROW()-ROW(BH$20)+1, MATCH(BH$16,Templates!$I$1:HI$1,0)))</f>
        <v/>
      </c>
      <c r="BI131" s="55" t="str" cm="1">
        <f t="array" ref="BI131">IF(INDEX(Templates!$I$2:$FQ$152,ROW()-ROW(BI$20)+1, MATCH(BI$16,Templates!$I$1:HJ$1,0))="","",INDEX(Templates!$I$2:$FQ$152,ROW()-ROW(BI$20)+1, MATCH(BI$16,Templates!$I$1:HJ$1,0)))</f>
        <v/>
      </c>
      <c r="BJ131" s="55" t="str" cm="1">
        <f t="array" ref="BJ131">IF(INDEX(Templates!$I$2:$FQ$152,ROW()-ROW(BJ$20)+1, MATCH(BJ$16,Templates!$I$1:HK$1,0))="","",INDEX(Templates!$I$2:$FQ$152,ROW()-ROW(BJ$20)+1, MATCH(BJ$16,Templates!$I$1:HK$1,0)))</f>
        <v/>
      </c>
      <c r="BK131" s="55" t="str" cm="1">
        <f t="array" ref="BK131">IF(INDEX(Templates!$I$2:$FQ$152,ROW()-ROW(BK$20)+1, MATCH(BK$16,Templates!$I$1:HL$1,0))="","",INDEX(Templates!$I$2:$FQ$152,ROW()-ROW(BK$20)+1, MATCH(BK$16,Templates!$I$1:HL$1,0)))</f>
        <v/>
      </c>
      <c r="BL131" s="55" t="str" cm="1">
        <f t="array" ref="BL131">IF(INDEX(Templates!$I$2:$FQ$152,ROW()-ROW(BL$20)+1, MATCH(BL$16,Templates!$I$1:HM$1,0))="","",INDEX(Templates!$I$2:$FQ$152,ROW()-ROW(BL$20)+1, MATCH(BL$16,Templates!$I$1:HM$1,0)))</f>
        <v/>
      </c>
      <c r="BM131" s="55" t="str" cm="1">
        <f t="array" ref="BM131">IF(INDEX(Templates!$I$2:$FQ$152,ROW()-ROW(BM$20)+1, MATCH(BM$16,Templates!$I$1:HN$1,0))="","",INDEX(Templates!$I$2:$FQ$152,ROW()-ROW(BM$20)+1, MATCH(BM$16,Templates!$I$1:HN$1,0)))</f>
        <v/>
      </c>
      <c r="BN131" s="55" t="str" cm="1">
        <f t="array" ref="BN131">IF(INDEX(Templates!$I$2:$FQ$152,ROW()-ROW(BN$20)+1, MATCH(BN$16,Templates!$I$1:HO$1,0))="","",INDEX(Templates!$I$2:$FQ$152,ROW()-ROW(BN$20)+1, MATCH(BN$16,Templates!$I$1:HO$1,0)))</f>
        <v/>
      </c>
      <c r="BO131" s="55" t="str" cm="1">
        <f t="array" ref="BO131">IF(INDEX(Templates!$I$2:$FQ$152,ROW()-ROW(BO$20)+1, MATCH(BO$16,Templates!$I$1:HP$1,0))="","",INDEX(Templates!$I$2:$FQ$152,ROW()-ROW(BO$20)+1, MATCH(BO$16,Templates!$I$1:HP$1,0)))</f>
        <v/>
      </c>
      <c r="BP131" s="55" t="str" cm="1">
        <f t="array" ref="BP131">IF(INDEX(Templates!$I$2:$FQ$152,ROW()-ROW(BP$20)+1, MATCH(BP$16,Templates!$I$1:HQ$1,0))="","",INDEX(Templates!$I$2:$FQ$152,ROW()-ROW(BP$20)+1, MATCH(BP$16,Templates!$I$1:HQ$1,0)))</f>
        <v/>
      </c>
      <c r="BQ131" s="55" t="str" cm="1">
        <f t="array" ref="BQ131">IF(INDEX(Templates!$I$2:$FQ$152,ROW()-ROW(BQ$20)+1, MATCH(BQ$16,Templates!$I$1:HR$1,0))="","",INDEX(Templates!$I$2:$FQ$152,ROW()-ROW(BQ$20)+1, MATCH(BQ$16,Templates!$I$1:HR$1,0)))</f>
        <v/>
      </c>
      <c r="BR131" s="55" t="str" cm="1">
        <f t="array" ref="BR131">IF(INDEX(Templates!$I$2:$FQ$152,ROW()-ROW(BR$20)+1, MATCH(BR$16,Templates!$I$1:HS$1,0))="","",INDEX(Templates!$I$2:$FQ$152,ROW()-ROW(BR$20)+1, MATCH(BR$16,Templates!$I$1:HS$1,0)))</f>
        <v/>
      </c>
      <c r="BS131" s="55" t="str" cm="1">
        <f t="array" ref="BS131">IF(INDEX(Templates!$I$2:$FQ$152,ROW()-ROW(BS$20)+1, MATCH(BS$16,Templates!$I$1:HT$1,0))="","",INDEX(Templates!$I$2:$FQ$152,ROW()-ROW(BS$20)+1, MATCH(BS$16,Templates!$I$1:HT$1,0)))</f>
        <v/>
      </c>
      <c r="BT131" s="55" t="str" cm="1">
        <f t="array" ref="BT131">IF(INDEX(Templates!$I$2:$FQ$152,ROW()-ROW(BT$20)+1, MATCH(BT$16,Templates!$I$1:HU$1,0))="","",INDEX(Templates!$I$2:$FQ$152,ROW()-ROW(BT$20)+1, MATCH(BT$16,Templates!$I$1:HU$1,0)))</f>
        <v/>
      </c>
      <c r="BU131" s="55" t="str" cm="1">
        <f t="array" ref="BU131">IF(INDEX(Templates!$I$2:$FQ$152,ROW()-ROW(BU$20)+1, MATCH(BU$16,Templates!$I$1:HV$1,0))="","",INDEX(Templates!$I$2:$FQ$152,ROW()-ROW(BU$20)+1, MATCH(BU$16,Templates!$I$1:HV$1,0)))</f>
        <v/>
      </c>
      <c r="BV131" s="55" t="str" cm="1">
        <f t="array" ref="BV131">IF(INDEX(Templates!$I$2:$FQ$152,ROW()-ROW(BV$20)+1, MATCH(BV$16,Templates!$I$1:HW$1,0))="","",INDEX(Templates!$I$2:$FQ$152,ROW()-ROW(BV$20)+1, MATCH(BV$16,Templates!$I$1:HW$1,0)))</f>
        <v/>
      </c>
      <c r="BW131" s="55" t="str" cm="1">
        <f t="array" ref="BW131">IF(INDEX(Templates!$I$2:$FQ$152,ROW()-ROW(BW$20)+1, MATCH(BW$16,Templates!$I$1:HX$1,0))="","",INDEX(Templates!$I$2:$FQ$152,ROW()-ROW(BW$20)+1, MATCH(BW$16,Templates!$I$1:HX$1,0)))</f>
        <v/>
      </c>
      <c r="BX131" s="55" t="str" cm="1">
        <f t="array" ref="BX131">IF(INDEX(Templates!$I$2:$FQ$152,ROW()-ROW(BX$20)+1, MATCH(BX$16,Templates!$I$1:HY$1,0))="","",INDEX(Templates!$I$2:$FQ$152,ROW()-ROW(BX$20)+1, MATCH(BX$16,Templates!$I$1:HY$1,0)))</f>
        <v/>
      </c>
      <c r="BY131" s="55" t="str" cm="1">
        <f t="array" ref="BY131">IF(INDEX(Templates!$I$2:$FQ$152,ROW()-ROW(BY$20)+1, MATCH(BY$16,Templates!$I$1:HZ$1,0))="","",INDEX(Templates!$I$2:$FQ$152,ROW()-ROW(BY$20)+1, MATCH(BY$16,Templates!$I$1:HZ$1,0)))</f>
        <v/>
      </c>
      <c r="BZ131" s="55" t="str" cm="1">
        <f t="array" ref="BZ131">IF(INDEX(Templates!$I$2:$FQ$152,ROW()-ROW(BZ$20)+1, MATCH(BZ$16,Templates!$I$1:IA$1,0))="","",INDEX(Templates!$I$2:$FQ$152,ROW()-ROW(BZ$20)+1, MATCH(BZ$16,Templates!$I$1:IA$1,0)))</f>
        <v/>
      </c>
      <c r="CA131" s="55" t="str" cm="1">
        <f t="array" ref="CA131">IF(INDEX(Templates!$I$2:$FQ$152,ROW()-ROW(CA$20)+1, MATCH(CA$16,Templates!$I$1:IB$1,0))="","",INDEX(Templates!$I$2:$FQ$152,ROW()-ROW(CA$20)+1, MATCH(CA$16,Templates!$I$1:IB$1,0)))</f>
        <v/>
      </c>
      <c r="CB131" s="55" t="str" cm="1">
        <f t="array" ref="CB131">IF(INDEX(Templates!$I$2:$FQ$152,ROW()-ROW(CB$20)+1, MATCH(CB$16,Templates!$I$1:IC$1,0))="","",INDEX(Templates!$I$2:$FQ$152,ROW()-ROW(CB$20)+1, MATCH(CB$16,Templates!$I$1:IC$1,0)))</f>
        <v/>
      </c>
      <c r="CC131" s="55" t="str" cm="1">
        <f t="array" ref="CC131">IF(INDEX(Templates!$I$2:$FQ$152,ROW()-ROW(CC$20)+1, MATCH(CC$16,Templates!$I$1:ID$1,0))="","",INDEX(Templates!$I$2:$FQ$152,ROW()-ROW(CC$20)+1, MATCH(CC$16,Templates!$I$1:ID$1,0)))</f>
        <v/>
      </c>
      <c r="CD131" s="55" t="str" cm="1">
        <f t="array" ref="CD131">IF(INDEX(Templates!$I$2:$FQ$152,ROW()-ROW(CD$20)+1, MATCH(CD$16,Templates!$I$1:IE$1,0))="","",INDEX(Templates!$I$2:$FQ$152,ROW()-ROW(CD$20)+1, MATCH(CD$16,Templates!$I$1:IE$1,0)))</f>
        <v/>
      </c>
      <c r="CE131" s="55" t="str" cm="1">
        <f t="array" ref="CE131">IF(INDEX(Templates!$I$2:$FQ$152,ROW()-ROW(CE$20)+1, MATCH(CE$16,Templates!$I$1:IF$1,0))="","",INDEX(Templates!$I$2:$FQ$152,ROW()-ROW(CE$20)+1, MATCH(CE$16,Templates!$I$1:IF$1,0)))</f>
        <v/>
      </c>
      <c r="CF131" s="55" t="str" cm="1">
        <f t="array" ref="CF131">IF(INDEX(Templates!$I$2:$FQ$152,ROW()-ROW(CF$20)+1, MATCH(CF$16,Templates!$I$1:ID$1,0))="","",INDEX(Templates!$I$2:$FQ$152,ROW()-ROW(CF$20)+1, MATCH(CF$16,Templates!$I$1:ID$1,0)))</f>
        <v/>
      </c>
      <c r="CG131" s="55" t="str" cm="1">
        <f t="array" ref="CG131">IF(INDEX(Templates!$I$2:$FQ$152,ROW()-ROW(CG$20)+1, MATCH(CG$16,Templates!$I$1:IE$1,0))="","",INDEX(Templates!$I$2:$FQ$152,ROW()-ROW(CG$20)+1, MATCH(CG$16,Templates!$I$1:IE$1,0)))</f>
        <v/>
      </c>
      <c r="CH131" s="55" t="str" cm="1">
        <f t="array" ref="CH131">IF(INDEX(Templates!$I$2:$FQ$152,ROW()-ROW(CH$20)+1, MATCH(CH$16,Templates!$I$1:IF$1,0))="","",INDEX(Templates!$I$2:$FQ$152,ROW()-ROW(CH$20)+1, MATCH(CH$16,Templates!$I$1:IF$1,0)))</f>
        <v/>
      </c>
      <c r="CI131" s="55" t="str" cm="1">
        <f t="array" ref="CI131">IF(INDEX(Templates!$I$2:$FQ$152,ROW()-ROW(CI$20)+1, MATCH(CI$16,Templates!$I$1:IG$1,0))="","",INDEX(Templates!$I$2:$FQ$152,ROW()-ROW(CI$20)+1, MATCH(CI$16,Templates!$I$1:IG$1,0)))</f>
        <v/>
      </c>
      <c r="CJ131" s="55" t="str" cm="1">
        <f t="array" ref="CJ131">IF(INDEX(Templates!$I$2:$FQ$152,ROW()-ROW(CJ$20)+1, MATCH(CJ$16,Templates!$I$1:IH$1,0))="","",INDEX(Templates!$I$2:$FQ$152,ROW()-ROW(CJ$20)+1, MATCH(CJ$16,Templates!$I$1:IH$1,0)))</f>
        <v/>
      </c>
      <c r="CK131" s="55" t="str" cm="1">
        <f t="array" ref="CK131">IF(INDEX(Templates!$I$2:$FQ$152,ROW()-ROW(CK$20)+1, MATCH(CK$16,Templates!$I$1:II$1,0))="","",INDEX(Templates!$I$2:$FQ$152,ROW()-ROW(CK$20)+1, MATCH(CK$16,Templates!$I$1:II$1,0)))</f>
        <v/>
      </c>
      <c r="CL131" s="55" t="str" cm="1">
        <f t="array" ref="CL131">IF(INDEX(Templates!$I$2:$FQ$152,ROW()-ROW(CL$20)+1, MATCH(CL$16,Templates!$I$1:IJ$1,0))="","",INDEX(Templates!$I$2:$FQ$152,ROW()-ROW(CL$20)+1, MATCH(CL$16,Templates!$I$1:IJ$1,0)))</f>
        <v/>
      </c>
      <c r="CM131" s="55" t="str" cm="1">
        <f t="array" ref="CM131">IF(INDEX(Templates!$I$2:$FQ$152,ROW()-ROW(CM$20)+1, MATCH(CM$16,Templates!$I$1:IK$1,0))="","",INDEX(Templates!$I$2:$FQ$152,ROW()-ROW(CM$20)+1, MATCH(CM$16,Templates!$I$1:IK$1,0)))</f>
        <v/>
      </c>
      <c r="CN131" s="55" t="str" cm="1">
        <f t="array" ref="CN131">IF(INDEX(Templates!$I$2:$FQ$152,ROW()-ROW(CN$20)+1, MATCH(CN$16,Templates!$I$1:IL$1,0))="","",INDEX(Templates!$I$2:$FQ$152,ROW()-ROW(CN$20)+1, MATCH(CN$16,Templates!$I$1:IL$1,0)))</f>
        <v/>
      </c>
      <c r="CO131" s="55" t="str" cm="1">
        <f t="array" ref="CO131">IF(INDEX(Templates!$I$2:$FQ$152,ROW()-ROW(CO$20)+1, MATCH(CO$16,Templates!$I$1:IM$1,0))="","",INDEX(Templates!$I$2:$FQ$152,ROW()-ROW(CO$20)+1, MATCH(CO$16,Templates!$I$1:IM$1,0)))</f>
        <v/>
      </c>
      <c r="CP131" s="55" t="str" cm="1">
        <f t="array" ref="CP131">IF(INDEX(Templates!$I$2:$FQ$152,ROW()-ROW(CP$20)+1, MATCH(CP$16,Templates!$I$1:IN$1,0))="","",INDEX(Templates!$I$2:$FQ$152,ROW()-ROW(CP$20)+1, MATCH(CP$16,Templates!$I$1:IN$1,0)))</f>
        <v/>
      </c>
      <c r="CQ131" s="55" t="str" cm="1">
        <f t="array" ref="CQ131">IF(INDEX(Templates!$I$2:$FQ$152,ROW()-ROW(CQ$20)+1, MATCH(CQ$16,Templates!$I$1:IO$1,0))="","",INDEX(Templates!$I$2:$FQ$152,ROW()-ROW(CQ$20)+1, MATCH(CQ$16,Templates!$I$1:IO$1,0)))</f>
        <v/>
      </c>
      <c r="CR131" s="55" t="str" cm="1">
        <f t="array" ref="CR131">IF(INDEX(Templates!$I$2:$FQ$152,ROW()-ROW(CR$20)+1, MATCH(CR$16,Templates!$I$1:IP$1,0))="","",INDEX(Templates!$I$2:$FQ$152,ROW()-ROW(CR$20)+1, MATCH(CR$16,Templates!$I$1:IP$1,0)))</f>
        <v/>
      </c>
      <c r="CS131" s="55" t="str" cm="1">
        <f t="array" ref="CS131">IF(INDEX(Templates!$I$2:$FQ$152,ROW()-ROW(CS$20)+1, MATCH(CS$16,Templates!$I$1:IQ$1,0))="","",INDEX(Templates!$I$2:$FQ$152,ROW()-ROW(CS$20)+1, MATCH(CS$16,Templates!$I$1:IQ$1,0)))</f>
        <v/>
      </c>
      <c r="CT131" s="55" t="str" cm="1">
        <f t="array" ref="CT131">IF(INDEX(Templates!$I$2:$FQ$152,ROW()-ROW(CT$20)+1, MATCH(CT$16,Templates!$I$1:IR$1,0))="","",INDEX(Templates!$I$2:$FQ$152,ROW()-ROW(CT$20)+1, MATCH(CT$16,Templates!$I$1:IR$1,0)))</f>
        <v/>
      </c>
      <c r="CU131" s="55" t="str" cm="1">
        <f t="array" ref="CU131">IF(INDEX(Templates!$I$2:$FQ$152,ROW()-ROW(CU$20)+1, MATCH(CU$16,Templates!$I$1:IS$1,0))="","",INDEX(Templates!$I$2:$FQ$152,ROW()-ROW(CU$20)+1, MATCH(CU$16,Templates!$I$1:IS$1,0)))</f>
        <v/>
      </c>
      <c r="CV131" s="55" t="str" cm="1">
        <f t="array" ref="CV131">IF(INDEX(Templates!$I$2:$FQ$152,ROW()-ROW(CV$20)+1, MATCH(CV$16,Templates!$I$1:IT$1,0))="","",INDEX(Templates!$I$2:$FQ$152,ROW()-ROW(CV$20)+1, MATCH(CV$16,Templates!$I$1:IT$1,0)))</f>
        <v/>
      </c>
      <c r="CW131" s="55" t="str" cm="1">
        <f t="array" ref="CW131">IF(INDEX(Templates!$I$2:$FQ$152,ROW()-ROW(CW$20)+1, MATCH(CW$16,Templates!$I$1:IU$1,0))="","",INDEX(Templates!$I$2:$FQ$152,ROW()-ROW(CW$20)+1, MATCH(CW$16,Templates!$I$1:IU$1,0)))</f>
        <v/>
      </c>
      <c r="CX131" s="55" t="str" cm="1">
        <f t="array" ref="CX131">IF(INDEX(Templates!$I$2:$FQ$152,ROW()-ROW(CX$20)+1, MATCH(CX$16,Templates!$I$1:IV$1,0))="","",INDEX(Templates!$I$2:$FQ$152,ROW()-ROW(CX$20)+1, MATCH(CX$16,Templates!$I$1:IV$1,0)))</f>
        <v/>
      </c>
      <c r="CY131" s="55" t="str" cm="1">
        <f t="array" ref="CY131">IF(INDEX(Templates!$I$2:$FQ$152,ROW()-ROW(CY$20)+1, MATCH(CY$16,Templates!$I$1:IW$1,0))="","",INDEX(Templates!$I$2:$FQ$152,ROW()-ROW(CY$20)+1, MATCH(CY$16,Templates!$I$1:IW$1,0)))</f>
        <v/>
      </c>
      <c r="CZ131" s="55" t="str" cm="1">
        <f t="array" ref="CZ131">IF(INDEX(Templates!$I$2:$FQ$152,ROW()-ROW(CZ$20)+1, MATCH(CZ$16,Templates!$I$1:IX$1,0))="","",INDEX(Templates!$I$2:$FQ$152,ROW()-ROW(CZ$20)+1, MATCH(CZ$16,Templates!$I$1:IX$1,0)))</f>
        <v/>
      </c>
      <c r="DA131" s="55" t="str" cm="1">
        <f t="array" ref="DA131">IF(INDEX(Templates!$I$2:$FQ$152,ROW()-ROW(DA$20)+1, MATCH(DA$16,Templates!$I$1:IY$1,0))="","",INDEX(Templates!$I$2:$FQ$152,ROW()-ROW(DA$20)+1, MATCH(DA$16,Templates!$I$1:IY$1,0)))</f>
        <v/>
      </c>
      <c r="DB131" s="55" t="str" cm="1">
        <f t="array" ref="DB131">IF(INDEX(Templates!$I$2:$FQ$152,ROW()-ROW(DB$20)+1, MATCH(DB$16,Templates!$I$1:IZ$1,0))="","",INDEX(Templates!$I$2:$FQ$152,ROW()-ROW(DB$20)+1, MATCH(DB$16,Templates!$I$1:IZ$1,0)))</f>
        <v/>
      </c>
      <c r="DC131" s="55" t="str" cm="1">
        <f t="array" ref="DC131">IF(INDEX(Templates!$I$2:$FQ$152,ROW()-ROW(DC$20)+1, MATCH(DC$16,Templates!$I$1:JA$1,0))="","",INDEX(Templates!$I$2:$FQ$152,ROW()-ROW(DC$20)+1, MATCH(DC$16,Templates!$I$1:JA$1,0)))</f>
        <v/>
      </c>
      <c r="DD131" s="55" t="str" cm="1">
        <f t="array" ref="DD131">IF(INDEX(Templates!$I$2:$FQ$152,ROW()-ROW(DD$20)+1, MATCH(DD$16,Templates!$I$1:JB$1,0))="","",INDEX(Templates!$I$2:$FQ$152,ROW()-ROW(DD$20)+1, MATCH(DD$16,Templates!$I$1:JB$1,0)))</f>
        <v/>
      </c>
      <c r="DE131" s="55" t="str" cm="1">
        <f t="array" ref="DE131">IF(INDEX(Templates!$I$2:$FQ$152,ROW()-ROW(DE$20)+1, MATCH(DE$16,Templates!$I$1:JC$1,0))="","",INDEX(Templates!$I$2:$FQ$152,ROW()-ROW(DE$20)+1, MATCH(DE$16,Templates!$I$1:JC$1,0)))</f>
        <v/>
      </c>
      <c r="DF131" s="55" t="str" cm="1">
        <f t="array" ref="DF131">IF(INDEX(Templates!$I$2:$FQ$152,ROW()-ROW(DF$20)+1, MATCH(DF$16,Templates!$I$1:JD$1,0))="","",INDEX(Templates!$I$2:$FQ$152,ROW()-ROW(DF$20)+1, MATCH(DF$16,Templates!$I$1:JD$1,0)))</f>
        <v/>
      </c>
      <c r="DG131" s="55" t="str" cm="1">
        <f t="array" ref="DG131">IF(INDEX(Templates!$I$2:$FQ$152,ROW()-ROW(DG$20)+1, MATCH(DG$16,Templates!$I$1:JE$1,0))="","",INDEX(Templates!$I$2:$FQ$152,ROW()-ROW(DG$20)+1, MATCH(DG$16,Templates!$I$1:JE$1,0)))</f>
        <v/>
      </c>
      <c r="DH131" s="55" t="str" cm="1">
        <f t="array" ref="DH131">IF(INDEX(Templates!$I$2:$FQ$152,ROW()-ROW(DH$20)+1, MATCH(DH$16,Templates!$I$1:JF$1,0))="","",INDEX(Templates!$I$2:$FQ$152,ROW()-ROW(DH$20)+1, MATCH(DH$16,Templates!$I$1:JF$1,0)))</f>
        <v/>
      </c>
      <c r="DI131" s="55" t="str" cm="1">
        <f t="array" ref="DI131">IF(INDEX(Templates!$I$2:$FQ$152,ROW()-ROW(DI$20)+1, MATCH(DI$16,Templates!$I$1:JG$1,0))="","",INDEX(Templates!$I$2:$FQ$152,ROW()-ROW(DI$20)+1, MATCH(DI$16,Templates!$I$1:JG$1,0)))</f>
        <v/>
      </c>
      <c r="DJ131" s="55" t="str" cm="1">
        <f t="array" ref="DJ131">IF(INDEX(Templates!$I$2:$FQ$152,ROW()-ROW(DJ$20)+1, MATCH(DJ$16,Templates!$I$1:JH$1,0))="","",INDEX(Templates!$I$2:$FQ$152,ROW()-ROW(DJ$20)+1, MATCH(DJ$16,Templates!$I$1:JH$1,0)))</f>
        <v/>
      </c>
      <c r="DK131" s="55" t="str" cm="1">
        <f t="array" ref="DK131">IF(INDEX(Templates!$I$2:$FQ$152,ROW()-ROW(DK$20)+1, MATCH(DK$16,Templates!$I$1:JI$1,0))="","",INDEX(Templates!$I$2:$FQ$152,ROW()-ROW(DK$20)+1, MATCH(DK$16,Templates!$I$1:JI$1,0)))</f>
        <v/>
      </c>
      <c r="DL131" s="55" t="str" cm="1">
        <f t="array" ref="DL131">IF(INDEX(Templates!$I$2:$FQ$152,ROW()-ROW(DL$20)+1, MATCH(DL$16,Templates!$I$1:JJ$1,0))="","",INDEX(Templates!$I$2:$FQ$152,ROW()-ROW(DL$20)+1, MATCH(DL$16,Templates!$I$1:JJ$1,0)))</f>
        <v/>
      </c>
      <c r="DM131" s="55" t="str" cm="1">
        <f t="array" ref="DM131">IF(INDEX(Templates!$I$2:$FQ$152,ROW()-ROW(DM$20)+1, MATCH(DM$16,Templates!$I$1:JK$1,0))="","",INDEX(Templates!$I$2:$FQ$152,ROW()-ROW(DM$20)+1, MATCH(DM$16,Templates!$I$1:JK$1,0)))</f>
        <v/>
      </c>
      <c r="DN131" s="55" t="str" cm="1">
        <f t="array" ref="DN131">IF(INDEX(Templates!$I$2:$FQ$152,ROW()-ROW(DN$20)+1, MATCH(DN$16,Templates!$I$1:JL$1,0))="","",INDEX(Templates!$I$2:$FQ$152,ROW()-ROW(DN$20)+1, MATCH(DN$16,Templates!$I$1:JL$1,0)))</f>
        <v/>
      </c>
      <c r="DO131" s="55" t="str" cm="1">
        <f t="array" ref="DO131">IF(INDEX(Templates!$I$2:$FQ$152,ROW()-ROW(DO$20)+1, MATCH(DO$16,Templates!$I$1:JM$1,0))="","",INDEX(Templates!$I$2:$FQ$152,ROW()-ROW(DO$20)+1, MATCH(DO$16,Templates!$I$1:JM$1,0)))</f>
        <v/>
      </c>
      <c r="DP131" s="55" t="str" cm="1">
        <f t="array" ref="DP131">IF(INDEX(Templates!$I$2:$FQ$152,ROW()-ROW(DP$20)+1, MATCH(DP$16,Templates!$I$1:JN$1,0))="","",INDEX(Templates!$I$2:$FQ$152,ROW()-ROW(DP$20)+1, MATCH(DP$16,Templates!$I$1:JN$1,0)))</f>
        <v/>
      </c>
      <c r="DQ131" s="55" t="str" cm="1">
        <f t="array" ref="DQ131">IF(INDEX(Templates!$I$2:$FQ$152,ROW()-ROW(DQ$20)+1, MATCH(DQ$16,Templates!$I$1:JO$1,0))="","",INDEX(Templates!$I$2:$FQ$152,ROW()-ROW(DQ$20)+1, MATCH(DQ$16,Templates!$I$1:JO$1,0)))</f>
        <v/>
      </c>
      <c r="DR131" s="55" t="str" cm="1">
        <f t="array" ref="DR131">IF(INDEX(Templates!$I$2:$FQ$152,ROW()-ROW(DR$20)+1, MATCH(DR$16,Templates!$I$1:JP$1,0))="","",INDEX(Templates!$I$2:$FQ$152,ROW()-ROW(DR$20)+1, MATCH(DR$16,Templates!$I$1:JP$1,0)))</f>
        <v/>
      </c>
      <c r="DS131" s="55" t="str" cm="1">
        <f t="array" ref="DS131">IF(INDEX(Templates!$I$2:$FQ$152,ROW()-ROW(DS$20)+1, MATCH(DS$16,Templates!$I$1:JQ$1,0))="","",INDEX(Templates!$I$2:$FQ$152,ROW()-ROW(DS$20)+1, MATCH(DS$16,Templates!$I$1:JQ$1,0)))</f>
        <v/>
      </c>
      <c r="DT131" s="55" t="str" cm="1">
        <f t="array" ref="DT131">IF(INDEX(Templates!$I$2:$FQ$152,ROW()-ROW(DT$20)+1, MATCH(DT$16,Templates!$I$1:JR$1,0))="","",INDEX(Templates!$I$2:$FQ$152,ROW()-ROW(DT$20)+1, MATCH(DT$16,Templates!$I$1:JR$1,0)))</f>
        <v/>
      </c>
      <c r="DU131" s="55" t="str" cm="1">
        <f t="array" ref="DU131">IF(INDEX(Templates!$I$2:$FQ$152,ROW()-ROW(DU$20)+1, MATCH(DU$16,Templates!$I$1:JP$1,0))="","",INDEX(Templates!$I$2:$FQ$152,ROW()-ROW(DU$20)+1, MATCH(DU$16,Templates!$I$1:JP$1,0)))</f>
        <v/>
      </c>
      <c r="DV131" s="55" t="str" cm="1">
        <f t="array" ref="DV131">IF(INDEX(Templates!$I$2:$FQ$152,ROW()-ROW(DV$20)+1, MATCH(DV$16,Templates!$I$1:JQ$1,0))="","",INDEX(Templates!$I$2:$FQ$152,ROW()-ROW(DV$20)+1, MATCH(DV$16,Templates!$I$1:JQ$1,0)))</f>
        <v/>
      </c>
      <c r="DW131" s="55" t="str" cm="1">
        <f t="array" ref="DW131">IF(INDEX(Templates!$I$2:$FQ$152,ROW()-ROW(DW$20)+1, MATCH(DW$16,Templates!$I$1:JR$1,0))="","",INDEX(Templates!$I$2:$FQ$152,ROW()-ROW(DW$20)+1, MATCH(DW$16,Templates!$I$1:JR$1,0)))</f>
        <v/>
      </c>
      <c r="DX131" s="55" t="str" cm="1">
        <f t="array" ref="DX131">IF(INDEX(Templates!$I$2:$FQ$152,ROW()-ROW(DX$20)+1, MATCH(DX$16,Templates!$I$1:JS$1,0))="","",INDEX(Templates!$I$2:$FQ$152,ROW()-ROW(DX$20)+1, MATCH(DX$16,Templates!$I$1:JS$1,0)))</f>
        <v/>
      </c>
      <c r="DY131" s="55" t="str" cm="1">
        <f t="array" ref="DY131">IF(INDEX(Templates!$I$2:$FQ$152,ROW()-ROW(DY$20)+1, MATCH(DY$16,Templates!$I$1:JT$1,0))="","",INDEX(Templates!$I$2:$FQ$152,ROW()-ROW(DY$20)+1, MATCH(DY$16,Templates!$I$1:JT$1,0)))</f>
        <v/>
      </c>
      <c r="DZ131" s="55" t="str" cm="1">
        <f t="array" ref="DZ131">IF(INDEX(Templates!$I$2:$FQ$152,ROW()-ROW(DZ$20)+1, MATCH(DZ$16,Templates!$I$1:JU$1,0))="","",INDEX(Templates!$I$2:$FQ$152,ROW()-ROW(DZ$20)+1, MATCH(DZ$16,Templates!$I$1:JU$1,0)))</f>
        <v/>
      </c>
      <c r="EA131" s="55" t="str" cm="1">
        <f t="array" ref="EA131">IF(INDEX(Templates!$I$2:$FQ$152,ROW()-ROW(EA$20)+1, MATCH(EA$16,Templates!$I$1:JV$1,0))="","",INDEX(Templates!$I$2:$FQ$152,ROW()-ROW(EA$20)+1, MATCH(EA$16,Templates!$I$1:JV$1,0)))</f>
        <v/>
      </c>
      <c r="EB131" s="55" t="str" cm="1">
        <f t="array" ref="EB131">IF(INDEX(Templates!$I$2:$FQ$152,ROW()-ROW(EB$20)+1, MATCH(EB$16,Templates!$I$1:JW$1,0))="","",INDEX(Templates!$I$2:$FQ$152,ROW()-ROW(EB$20)+1, MATCH(EB$16,Templates!$I$1:JW$1,0)))</f>
        <v/>
      </c>
      <c r="EC131" s="55" t="str" cm="1">
        <f t="array" ref="EC131">IF(INDEX(Templates!$I$2:$FQ$152,ROW()-ROW(EC$20)+1, MATCH(EC$16,Templates!$I$1:JX$1,0))="","",INDEX(Templates!$I$2:$FQ$152,ROW()-ROW(EC$20)+1, MATCH(EC$16,Templates!$I$1:JX$1,0)))</f>
        <v/>
      </c>
      <c r="ED131" s="55" t="str" cm="1">
        <f t="array" ref="ED131">IF(INDEX(Templates!$I$2:$FQ$152,ROW()-ROW(ED$20)+1, MATCH(ED$16,Templates!$I$1:JY$1,0))="","",INDEX(Templates!$I$2:$FQ$152,ROW()-ROW(ED$20)+1, MATCH(ED$16,Templates!$I$1:JY$1,0)))</f>
        <v/>
      </c>
      <c r="EE131" s="55"/>
      <c r="EF131" s="55"/>
      <c r="EG131" s="55"/>
      <c r="EH131" s="55"/>
      <c r="EI131" s="55"/>
      <c r="EJ131" s="55"/>
      <c r="EK131" s="55"/>
      <c r="EL131" s="55"/>
      <c r="EM131" s="55"/>
      <c r="EN131" s="55"/>
      <c r="EO131" s="55"/>
      <c r="EP131" s="55"/>
      <c r="EQ131" s="55"/>
      <c r="ER131" s="55"/>
      <c r="ES131" s="83"/>
      <c r="ET131" s="83"/>
      <c r="EU131" s="83"/>
      <c r="EV131" s="83"/>
      <c r="EW131" s="83"/>
      <c r="EX131" s="83"/>
      <c r="EY131" s="83"/>
      <c r="EZ131" s="83"/>
      <c r="FA131" s="83"/>
      <c r="FB131" s="83"/>
      <c r="FC131" s="83"/>
      <c r="FD131" s="83"/>
      <c r="FE131" s="83"/>
      <c r="FF131" s="83"/>
      <c r="FG131" s="83"/>
      <c r="FH131" s="83"/>
      <c r="FI131" s="83"/>
      <c r="FJ131" s="83"/>
      <c r="FK131" s="83"/>
      <c r="FL131" s="83"/>
      <c r="FM131" s="83"/>
      <c r="FN131" s="83"/>
      <c r="FO131" s="83"/>
      <c r="FP131" s="83"/>
      <c r="FQ131" s="83"/>
      <c r="FR131" s="83"/>
      <c r="FS131" s="83"/>
      <c r="FT131" s="83"/>
      <c r="FU131" s="83"/>
      <c r="FV131" s="83"/>
      <c r="FW131" s="83"/>
      <c r="FX131" s="83"/>
      <c r="FY131" s="83"/>
      <c r="FZ131" s="83"/>
      <c r="GA131" s="83"/>
      <c r="GB131" s="83"/>
      <c r="GC131" s="83"/>
      <c r="GD131" s="83"/>
      <c r="GE131" s="83"/>
      <c r="GF131" s="83"/>
      <c r="GG131" s="83"/>
      <c r="GH131" s="83"/>
      <c r="GI131" s="83"/>
      <c r="GJ131" s="83"/>
      <c r="GK131" s="83"/>
      <c r="GL131" s="83"/>
      <c r="GM131" s="83"/>
      <c r="GN131" s="83"/>
      <c r="GO131" s="83"/>
      <c r="GP131" s="83"/>
      <c r="GQ131" s="83"/>
      <c r="GR131" s="83"/>
      <c r="GS131" s="83"/>
      <c r="GT131" s="83"/>
      <c r="GU131" s="83"/>
      <c r="GV131" s="83"/>
      <c r="GW131" s="83"/>
    </row>
    <row r="132" spans="1:205" s="24" customFormat="1" x14ac:dyDescent="0.55000000000000004">
      <c r="A132" s="41" t="s">
        <v>763</v>
      </c>
      <c r="B132" s="6" t="s">
        <v>768</v>
      </c>
      <c r="C132" s="66" t="str" cm="1">
        <f t="array" ref="C132">IF(INDEX(Templates!A$2:A$153,ROW()-ROW($20:$20)+1)="","",INDEX(Templates!A$2:A$153,ROW()-ROW($20:$20)+1))</f>
        <v>JSON_PATH:fluid_loops[0]</v>
      </c>
      <c r="D132" s="66" t="str" cm="1">
        <f t="array" ref="D132">IF(INDEX(Templates!B$2:B$153,ROW()-ROW($20:$20)+1)="","",INDEX(Templates!B$2:B$153,ROW()-ROW($20:$20)+1))</f>
        <v>cooling_or_condensing_design_and_control</v>
      </c>
      <c r="E132" s="66" t="str" cm="1">
        <f t="array" ref="E132">IF(INDEX(Templates!C$2:C$153,ROW()-ROW($20:$20)+1)="","",INDEX(Templates!C$2:C$153,ROW()-ROW($20:$20)+1))</f>
        <v>minimum_flow_fraction</v>
      </c>
      <c r="F132" s="127" t="str" cm="1">
        <f t="array" ref="F132">IF(INDEX(Templates!D$2:D$153,ROW()-ROW($20:$20)+1)="","",INDEX(Templates!D$2:D$153,ROW()-ROW($20:$20)+1))</f>
        <v/>
      </c>
      <c r="G132" s="116" t="str" cm="1">
        <f t="array" ref="G132">IF(INDEX(Templates!E$2:E$153,ROW()-ROW($20:$20)+1)="","",INDEX(Templates!E$2:E$153,ROW()-ROW($20:$20)+1))</f>
        <v>FluidLoopDesignAndControl</v>
      </c>
      <c r="H132" s="68" t="str" cm="1">
        <f t="array" ref="H132">IF(INDEX(Templates!F$2:F$153,ROW()-ROW($20:$20)+1)="","",INDEX(Templates!F$2:F$153,ROW()-ROW($20:$20)+1))</f>
        <v>DAC 1</v>
      </c>
      <c r="I132" s="68" t="str" cm="1">
        <f t="array" ref="I132">IF(INDEX(Templates!G$2:G$153,ROW()-ROW($20:$20)+1)="","",INDEX(Templates!G$2:G$153,ROW()-ROW($20:$20)+1))</f>
        <v>Loop 1</v>
      </c>
      <c r="J132" s="68" t="str" cm="1">
        <f t="array" ref="J132">IF(INDEX(Templates!H$2:H$153,ROW()-ROW($20:$20)+1)="","",INDEX(Templates!H$2:H$153,ROW()-ROW($20:$20)+1))</f>
        <v>minimum_flow_fraction</v>
      </c>
      <c r="K132" s="69" t="s">
        <v>765</v>
      </c>
      <c r="L132" s="69" t="s">
        <v>765</v>
      </c>
      <c r="M132" s="55" t="str" cm="1">
        <f t="array" ref="M132">IF(INDEX(Templates!$I$2:$FQ$152,ROW()-ROW(M$20)+1, MATCH(M$16,Templates!$I$1:FQ$1,0))="","",INDEX(Templates!$I$2:$FQ$152,ROW()-ROW(M$20)+1, MATCH(M$16,Templates!$I$1:FQ$1,0)))</f>
        <v/>
      </c>
      <c r="N132" s="55" t="str" cm="1">
        <f t="array" ref="N132">IF(INDEX(Templates!$I$2:$FQ$152,ROW()-ROW(N$20)+1, MATCH(N$16,Templates!$I$1:FR$1,0))="","",INDEX(Templates!$I$2:$FQ$152,ROW()-ROW(N$20)+1, MATCH(N$16,Templates!$I$1:FR$1,0)))</f>
        <v/>
      </c>
      <c r="O132" s="55" t="str" cm="1">
        <f t="array" ref="O132">IF(INDEX(Templates!$I$2:$FQ$152,ROW()-ROW(O$20)+1, MATCH(O$16,Templates!$I$1:FS$1,0))="","",INDEX(Templates!$I$2:$FQ$152,ROW()-ROW(O$20)+1, MATCH(O$16,Templates!$I$1:FS$1,0)))</f>
        <v/>
      </c>
      <c r="P132" s="55" t="str" cm="1">
        <f t="array" ref="P132">IF(INDEX(Templates!$I$2:$FQ$152,ROW()-ROW(P$20)+1, MATCH(P$16,Templates!$I$1:FT$1,0))="","",INDEX(Templates!$I$2:$FQ$152,ROW()-ROW(P$20)+1, MATCH(P$16,Templates!$I$1:FT$1,0)))</f>
        <v/>
      </c>
      <c r="Q132" s="55" t="str" cm="1">
        <f t="array" ref="Q132">IF(INDEX(Templates!$I$2:$FQ$152,ROW()-ROW(Q$20)+1, MATCH(Q$16,Templates!$I$1:FU$1,0))="","",INDEX(Templates!$I$2:$FQ$152,ROW()-ROW(Q$20)+1, MATCH(Q$16,Templates!$I$1:FU$1,0)))</f>
        <v/>
      </c>
      <c r="R132" s="55" t="str" cm="1">
        <f t="array" ref="R132">IF(INDEX(Templates!$I$2:$FQ$152,ROW()-ROW(R$20)+1, MATCH(R$16,Templates!$I$1:FV$1,0))="","",INDEX(Templates!$I$2:$FQ$152,ROW()-ROW(R$20)+1, MATCH(R$16,Templates!$I$1:FV$1,0)))</f>
        <v/>
      </c>
      <c r="S132" s="55" t="str" cm="1">
        <f t="array" ref="S132">IF(INDEX(Templates!$I$2:$FQ$152,ROW()-ROW(S$20)+1, MATCH(S$16,Templates!$I$1:FW$1,0))="","",INDEX(Templates!$I$2:$FQ$152,ROW()-ROW(S$20)+1, MATCH(S$16,Templates!$I$1:FW$1,0)))</f>
        <v/>
      </c>
      <c r="T132" s="55" t="str" cm="1">
        <f t="array" ref="T132">IF(INDEX(Templates!$I$2:$FQ$152,ROW()-ROW(T$20)+1, MATCH(T$16,Templates!$I$1:FX$1,0))="","",INDEX(Templates!$I$2:$FQ$152,ROW()-ROW(T$20)+1, MATCH(T$16,Templates!$I$1:FX$1,0)))</f>
        <v/>
      </c>
      <c r="U132" s="55" t="str" cm="1">
        <f t="array" ref="U132">IF(INDEX(Templates!$I$2:$FQ$152,ROW()-ROW(U$20)+1, MATCH(U$16,Templates!$I$1:FY$1,0))="","",INDEX(Templates!$I$2:$FQ$152,ROW()-ROW(U$20)+1, MATCH(U$16,Templates!$I$1:FY$1,0)))</f>
        <v/>
      </c>
      <c r="V132" s="55" t="str" cm="1">
        <f t="array" ref="V132">IF(INDEX(Templates!$I$2:$FQ$152,ROW()-ROW(V$20)+1, MATCH(V$16,Templates!$I$1:FZ$1,0))="","",INDEX(Templates!$I$2:$FQ$152,ROW()-ROW(V$20)+1, MATCH(V$16,Templates!$I$1:FZ$1,0)))</f>
        <v/>
      </c>
      <c r="W132" s="55" t="str" cm="1">
        <f t="array" ref="W132">IF(INDEX(Templates!$I$2:$FQ$152,ROW()-ROW(W$20)+1, MATCH(W$16,Templates!$I$1:GA$1,0))="","",INDEX(Templates!$I$2:$FQ$152,ROW()-ROW(W$20)+1, MATCH(W$16,Templates!$I$1:GA$1,0)))</f>
        <v/>
      </c>
      <c r="X132" s="55" t="str" cm="1">
        <f t="array" ref="X132">IF(INDEX(Templates!$I$2:$FQ$152,ROW()-ROW(X$20)+1, MATCH(X$16,Templates!$I$1:GB$1,0))="","",INDEX(Templates!$I$2:$FQ$152,ROW()-ROW(X$20)+1, MATCH(X$16,Templates!$I$1:GB$1,0)))</f>
        <v/>
      </c>
      <c r="Y132" s="55" t="str" cm="1">
        <f t="array" ref="Y132">IF(INDEX(Templates!$I$2:$FQ$152,ROW()-ROW(Y$20)+1, MATCH(Y$16,Templates!$I$1:GC$1,0))="","",INDEX(Templates!$I$2:$FQ$152,ROW()-ROW(Y$20)+1, MATCH(Y$16,Templates!$I$1:GC$1,0)))</f>
        <v/>
      </c>
      <c r="Z132" s="55" t="str" cm="1">
        <f t="array" ref="Z132">IF(INDEX(Templates!$I$2:$FQ$152,ROW()-ROW(Z$20)+1, MATCH(Z$16,Templates!$I$1:GD$1,0))="","",INDEX(Templates!$I$2:$FQ$152,ROW()-ROW(Z$20)+1, MATCH(Z$16,Templates!$I$1:GD$1,0)))</f>
        <v/>
      </c>
      <c r="AA132" s="55" t="str" cm="1">
        <f t="array" ref="AA132">IF(INDEX(Templates!$I$2:$FQ$152,ROW()-ROW(AA$20)+1, MATCH(AA$16,Templates!$I$1:GE$1,0))="","",INDEX(Templates!$I$2:$FQ$152,ROW()-ROW(AA$20)+1, MATCH(AA$16,Templates!$I$1:GE$1,0)))</f>
        <v/>
      </c>
      <c r="AB132" s="55" t="str" cm="1">
        <f t="array" ref="AB132">IF(INDEX(Templates!$I$2:$FQ$152,ROW()-ROW(AB$20)+1, MATCH(AB$16,Templates!$I$1:GF$1,0))="","",INDEX(Templates!$I$2:$FQ$152,ROW()-ROW(AB$20)+1, MATCH(AB$16,Templates!$I$1:GF$1,0)))</f>
        <v/>
      </c>
      <c r="AC132" s="55" t="str" cm="1">
        <f t="array" ref="AC132">IF(INDEX(Templates!$I$2:$FQ$152,ROW()-ROW(AC$20)+1, MATCH(AC$16,Templates!$I$1:GG$1,0))="","",INDEX(Templates!$I$2:$FQ$152,ROW()-ROW(AC$20)+1, MATCH(AC$16,Templates!$I$1:GG$1,0)))</f>
        <v/>
      </c>
      <c r="AD132" s="55" t="str" cm="1">
        <f t="array" ref="AD132">IF(INDEX(Templates!$I$2:$FQ$152,ROW()-ROW(AD$20)+1, MATCH(AD$16,Templates!$I$1:GH$1,0))="","",INDEX(Templates!$I$2:$FQ$152,ROW()-ROW(AD$20)+1, MATCH(AD$16,Templates!$I$1:GH$1,0)))</f>
        <v/>
      </c>
      <c r="AE132" s="55" t="str" cm="1">
        <f t="array" ref="AE132">IF(INDEX(Templates!$I$2:$FQ$152,ROW()-ROW(AE$20)+1, MATCH(AE$16,Templates!$I$1:GI$1,0))="","",INDEX(Templates!$I$2:$FQ$152,ROW()-ROW(AE$20)+1, MATCH(AE$16,Templates!$I$1:GI$1,0)))</f>
        <v/>
      </c>
      <c r="AF132" s="55" t="str" cm="1">
        <f t="array" ref="AF132">IF(INDEX(Templates!$I$2:$FQ$152,ROW()-ROW(AF$20)+1, MATCH(AF$16,Templates!$I$1:GJ$1,0))="","",INDEX(Templates!$I$2:$FQ$152,ROW()-ROW(AF$20)+1, MATCH(AF$16,Templates!$I$1:GJ$1,0)))</f>
        <v/>
      </c>
      <c r="AG132" s="55" t="str" cm="1">
        <f t="array" ref="AG132">IF(INDEX(Templates!$I$2:$FQ$152,ROW()-ROW(AG$20)+1, MATCH(AG$16,Templates!$I$1:GK$1,0))="","",INDEX(Templates!$I$2:$FQ$152,ROW()-ROW(AG$20)+1, MATCH(AG$16,Templates!$I$1:GK$1,0)))</f>
        <v/>
      </c>
      <c r="AH132" s="55" t="str" cm="1">
        <f t="array" ref="AH132">IF(INDEX(Templates!$I$2:$FQ$152,ROW()-ROW(AH$20)+1, MATCH(AH$16,Templates!$I$1:GL$1,0))="","",INDEX(Templates!$I$2:$FQ$152,ROW()-ROW(AH$20)+1, MATCH(AH$16,Templates!$I$1:GL$1,0)))</f>
        <v/>
      </c>
      <c r="AI132" s="55" t="str" cm="1">
        <f t="array" ref="AI132">IF(INDEX(Templates!$I$2:$FQ$152,ROW()-ROW(AI$20)+1, MATCH(AI$16,Templates!$I$1:GM$1,0))="","",INDEX(Templates!$I$2:$FQ$152,ROW()-ROW(AI$20)+1, MATCH(AI$16,Templates!$I$1:GM$1,0)))</f>
        <v/>
      </c>
      <c r="AJ132" s="55" t="str" cm="1">
        <f t="array" ref="AJ132">IF(INDEX(Templates!$I$2:$FQ$152,ROW()-ROW(AJ$20)+1, MATCH(AJ$16,Templates!$I$1:GN$1,0))="","",INDEX(Templates!$I$2:$FQ$152,ROW()-ROW(AJ$20)+1, MATCH(AJ$16,Templates!$I$1:GN$1,0)))</f>
        <v/>
      </c>
      <c r="AK132" s="55" t="str" cm="1">
        <f t="array" ref="AK132">IF(INDEX(Templates!$I$2:$FQ$152,ROW()-ROW(AK$20)+1, MATCH(AK$16,Templates!$I$1:GO$1,0))="","",INDEX(Templates!$I$2:$FQ$152,ROW()-ROW(AK$20)+1, MATCH(AK$16,Templates!$I$1:GO$1,0)))</f>
        <v/>
      </c>
      <c r="AL132" s="55" t="str" cm="1">
        <f t="array" ref="AL132">IF(INDEX(Templates!$I$2:$FQ$152,ROW()-ROW(AL$20)+1, MATCH(AL$16,Templates!$I$1:GP$1,0))="","",INDEX(Templates!$I$2:$FQ$152,ROW()-ROW(AL$20)+1, MATCH(AL$16,Templates!$I$1:GP$1,0)))</f>
        <v/>
      </c>
      <c r="AM132" s="55" t="str" cm="1">
        <f t="array" ref="AM132">IF(INDEX(Templates!$I$2:$FQ$152,ROW()-ROW(AM$20)+1, MATCH(AM$16,Templates!$I$1:GQ$1,0))="","",INDEX(Templates!$I$2:$FQ$152,ROW()-ROW(AM$20)+1, MATCH(AM$16,Templates!$I$1:GQ$1,0)))</f>
        <v/>
      </c>
      <c r="AN132" s="55" t="str" cm="1">
        <f t="array" ref="AN132">IF(INDEX(Templates!$I$2:$FQ$152,ROW()-ROW(AN$20)+1, MATCH(AN$16,Templates!$I$1:GR$1,0))="","",INDEX(Templates!$I$2:$FQ$152,ROW()-ROW(AN$20)+1, MATCH(AN$16,Templates!$I$1:GR$1,0)))</f>
        <v/>
      </c>
      <c r="AO132" s="55" t="str" cm="1">
        <f t="array" ref="AO132">IF(INDEX(Templates!$I$2:$FQ$152,ROW()-ROW(AO$20)+1, MATCH(AO$16,Templates!$I$1:GS$1,0))="","",INDEX(Templates!$I$2:$FQ$152,ROW()-ROW(AO$20)+1, MATCH(AO$16,Templates!$I$1:GS$1,0)))</f>
        <v/>
      </c>
      <c r="AP132" s="55" t="str" cm="1">
        <f t="array" ref="AP132">IF(INDEX(Templates!$I$2:$FQ$152,ROW()-ROW(AP$20)+1, MATCH(AP$16,Templates!$I$1:GT$1,0))="","",INDEX(Templates!$I$2:$FQ$152,ROW()-ROW(AP$20)+1, MATCH(AP$16,Templates!$I$1:GT$1,0)))</f>
        <v/>
      </c>
      <c r="AQ132" s="55" t="str" cm="1">
        <f t="array" ref="AQ132">IF(INDEX(Templates!$I$2:$FQ$152,ROW()-ROW(AQ$20)+1, MATCH(AQ$16,Templates!$I$1:GU$1,0))="","",INDEX(Templates!$I$2:$FQ$152,ROW()-ROW(AQ$20)+1, MATCH(AQ$16,Templates!$I$1:GU$1,0)))</f>
        <v/>
      </c>
      <c r="AR132" s="55" t="str" cm="1">
        <f t="array" ref="AR132">IF(INDEX(Templates!$I$2:$FQ$152,ROW()-ROW(AR$20)+1, MATCH(AR$16,Templates!$I$1:GV$1,0))="","",INDEX(Templates!$I$2:$FQ$152,ROW()-ROW(AR$20)+1, MATCH(AR$16,Templates!$I$1:GV$1,0)))</f>
        <v/>
      </c>
      <c r="AS132" s="55" t="str" cm="1">
        <f t="array" ref="AS132">IF(INDEX(Templates!$I$2:$FQ$152,ROW()-ROW(AS$20)+1, MATCH(AS$16,Templates!$I$1:GW$1,0))="","",INDEX(Templates!$I$2:$FQ$152,ROW()-ROW(AS$20)+1, MATCH(AS$16,Templates!$I$1:GW$1,0)))</f>
        <v/>
      </c>
      <c r="AT132" s="55" t="str" cm="1">
        <f t="array" ref="AT132">IF(INDEX(Templates!$I$2:$FQ$152,ROW()-ROW(AT$20)+1, MATCH(AT$16,Templates!$I$1:GX$1,0))="","",INDEX(Templates!$I$2:$FQ$152,ROW()-ROW(AT$20)+1, MATCH(AT$16,Templates!$I$1:GX$1,0)))</f>
        <v/>
      </c>
      <c r="AU132" s="55" t="str" cm="1">
        <f t="array" ref="AU132">IF(INDEX(Templates!$I$2:$FQ$152,ROW()-ROW(AU$20)+1, MATCH(AU$16,Templates!$I$1:GY$1,0))="","",INDEX(Templates!$I$2:$FQ$152,ROW()-ROW(AU$20)+1, MATCH(AU$16,Templates!$I$1:GY$1,0)))</f>
        <v/>
      </c>
      <c r="AV132" s="55" t="str" cm="1">
        <f t="array" ref="AV132">IF(INDEX(Templates!$I$2:$FQ$152,ROW()-ROW(AV$20)+1, MATCH(AV$16,Templates!$I$1:GZ$1,0))="","",INDEX(Templates!$I$2:$FQ$152,ROW()-ROW(AV$20)+1, MATCH(AV$16,Templates!$I$1:GZ$1,0)))</f>
        <v/>
      </c>
      <c r="AW132" s="55" t="str" cm="1">
        <f t="array" ref="AW132">IF(INDEX(Templates!$I$2:$FQ$152,ROW()-ROW(AW$20)+1, MATCH(AW$16,Templates!$I$1:HA$1,0))="","",INDEX(Templates!$I$2:$FQ$152,ROW()-ROW(AW$20)+1, MATCH(AW$16,Templates!$I$1:HA$1,0)))</f>
        <v/>
      </c>
      <c r="AX132" s="55" t="str" cm="1">
        <f t="array" ref="AX132">IF(INDEX(Templates!$I$2:$FQ$152,ROW()-ROW(AX$20)+1, MATCH(AX$16,Templates!$I$1:HB$1,0))="","",INDEX(Templates!$I$2:$FQ$152,ROW()-ROW(AX$20)+1, MATCH(AX$16,Templates!$I$1:HB$1,0)))</f>
        <v/>
      </c>
      <c r="AY132" s="55" t="str" cm="1">
        <f t="array" ref="AY132">IF(INDEX(Templates!$I$2:$FQ$152,ROW()-ROW(AY$20)+1, MATCH(AY$16,Templates!$I$1:HC$1,0))="","",INDEX(Templates!$I$2:$FQ$152,ROW()-ROW(AY$20)+1, MATCH(AY$16,Templates!$I$1:HC$1,0)))</f>
        <v/>
      </c>
      <c r="AZ132" s="55" t="str" cm="1">
        <f t="array" ref="AZ132">IF(INDEX(Templates!$I$2:$FQ$152,ROW()-ROW(AZ$20)+1, MATCH(AZ$16,Templates!$I$1:HD$1,0))="","",INDEX(Templates!$I$2:$FQ$152,ROW()-ROW(AZ$20)+1, MATCH(AZ$16,Templates!$I$1:HD$1,0)))</f>
        <v/>
      </c>
      <c r="BA132" s="55" t="str" cm="1">
        <f t="array" ref="BA132">IF(INDEX(Templates!$I$2:$FQ$152,ROW()-ROW(BA$20)+1, MATCH(BA$16,Templates!$I$1:HE$1,0))="","",INDEX(Templates!$I$2:$FQ$152,ROW()-ROW(BA$20)+1, MATCH(BA$16,Templates!$I$1:HE$1,0)))</f>
        <v/>
      </c>
      <c r="BB132" s="55" t="str" cm="1">
        <f t="array" ref="BB132">IF(INDEX(Templates!$I$2:$FQ$152,ROW()-ROW(BB$20)+1, MATCH(BB$16,Templates!$I$1:HF$1,0))="","",INDEX(Templates!$I$2:$FQ$152,ROW()-ROW(BB$20)+1, MATCH(BB$16,Templates!$I$1:HF$1,0)))</f>
        <v/>
      </c>
      <c r="BC132" s="55" t="str" cm="1">
        <f t="array" ref="BC132">IF(INDEX(Templates!$I$2:$FQ$152,ROW()-ROW(BC$20)+1, MATCH(BC$16,Templates!$I$1:HG$1,0))="","",INDEX(Templates!$I$2:$FQ$152,ROW()-ROW(BC$20)+1, MATCH(BC$16,Templates!$I$1:HG$1,0)))</f>
        <v/>
      </c>
      <c r="BD132" s="55" t="str" cm="1">
        <f t="array" ref="BD132">IF(INDEX(Templates!$I$2:$FQ$152,ROW()-ROW(BD$20)+1, MATCH(BD$16,Templates!$I$1:HH$1,0))="","",INDEX(Templates!$I$2:$FQ$152,ROW()-ROW(BD$20)+1, MATCH(BD$16,Templates!$I$1:HH$1,0)))</f>
        <v/>
      </c>
      <c r="BE132" s="55" t="str" cm="1">
        <f t="array" ref="BE132">IF(INDEX(Templates!$I$2:$FQ$152,ROW()-ROW(BE$20)+1, MATCH(BE$16,Templates!$I$1:HI$1,0))="","",INDEX(Templates!$I$2:$FQ$152,ROW()-ROW(BE$20)+1, MATCH(BE$16,Templates!$I$1:HI$1,0)))</f>
        <v/>
      </c>
      <c r="BF132" s="55" t="str" cm="1">
        <f t="array" ref="BF132">IF(INDEX(Templates!$I$2:$FQ$152,ROW()-ROW(BF$20)+1, MATCH(BF$16,Templates!$I$1:HJ$1,0))="","",INDEX(Templates!$I$2:$FQ$152,ROW()-ROW(BF$20)+1, MATCH(BF$16,Templates!$I$1:HJ$1,0)))</f>
        <v/>
      </c>
      <c r="BG132" s="55" t="str" cm="1">
        <f t="array" ref="BG132">IF(INDEX(Templates!$I$2:$FQ$152,ROW()-ROW(BG$20)+1, MATCH(BG$16,Templates!$I$1:HK$1,0))="","",INDEX(Templates!$I$2:$FQ$152,ROW()-ROW(BG$20)+1, MATCH(BG$16,Templates!$I$1:HK$1,0)))</f>
        <v/>
      </c>
      <c r="BH132" s="55" t="str" cm="1">
        <f t="array" ref="BH132">IF(INDEX(Templates!$I$2:$FQ$152,ROW()-ROW(BH$20)+1, MATCH(BH$16,Templates!$I$1:HI$1,0))="","",INDEX(Templates!$I$2:$FQ$152,ROW()-ROW(BH$20)+1, MATCH(BH$16,Templates!$I$1:HI$1,0)))</f>
        <v/>
      </c>
      <c r="BI132" s="55" t="str" cm="1">
        <f t="array" ref="BI132">IF(INDEX(Templates!$I$2:$FQ$152,ROW()-ROW(BI$20)+1, MATCH(BI$16,Templates!$I$1:HJ$1,0))="","",INDEX(Templates!$I$2:$FQ$152,ROW()-ROW(BI$20)+1, MATCH(BI$16,Templates!$I$1:HJ$1,0)))</f>
        <v/>
      </c>
      <c r="BJ132" s="55" t="str" cm="1">
        <f t="array" ref="BJ132">IF(INDEX(Templates!$I$2:$FQ$152,ROW()-ROW(BJ$20)+1, MATCH(BJ$16,Templates!$I$1:HK$1,0))="","",INDEX(Templates!$I$2:$FQ$152,ROW()-ROW(BJ$20)+1, MATCH(BJ$16,Templates!$I$1:HK$1,0)))</f>
        <v/>
      </c>
      <c r="BK132" s="55" t="str" cm="1">
        <f t="array" ref="BK132">IF(INDEX(Templates!$I$2:$FQ$152,ROW()-ROW(BK$20)+1, MATCH(BK$16,Templates!$I$1:HL$1,0))="","",INDEX(Templates!$I$2:$FQ$152,ROW()-ROW(BK$20)+1, MATCH(BK$16,Templates!$I$1:HL$1,0)))</f>
        <v/>
      </c>
      <c r="BL132" s="55" t="str" cm="1">
        <f t="array" ref="BL132">IF(INDEX(Templates!$I$2:$FQ$152,ROW()-ROW(BL$20)+1, MATCH(BL$16,Templates!$I$1:HM$1,0))="","",INDEX(Templates!$I$2:$FQ$152,ROW()-ROW(BL$20)+1, MATCH(BL$16,Templates!$I$1:HM$1,0)))</f>
        <v/>
      </c>
      <c r="BM132" s="55" t="str" cm="1">
        <f t="array" ref="BM132">IF(INDEX(Templates!$I$2:$FQ$152,ROW()-ROW(BM$20)+1, MATCH(BM$16,Templates!$I$1:HN$1,0))="","",INDEX(Templates!$I$2:$FQ$152,ROW()-ROW(BM$20)+1, MATCH(BM$16,Templates!$I$1:HN$1,0)))</f>
        <v/>
      </c>
      <c r="BN132" s="55" t="str" cm="1">
        <f t="array" ref="BN132">IF(INDEX(Templates!$I$2:$FQ$152,ROW()-ROW(BN$20)+1, MATCH(BN$16,Templates!$I$1:HO$1,0))="","",INDEX(Templates!$I$2:$FQ$152,ROW()-ROW(BN$20)+1, MATCH(BN$16,Templates!$I$1:HO$1,0)))</f>
        <v/>
      </c>
      <c r="BO132" s="55" t="str" cm="1">
        <f t="array" ref="BO132">IF(INDEX(Templates!$I$2:$FQ$152,ROW()-ROW(BO$20)+1, MATCH(BO$16,Templates!$I$1:HP$1,0))="","",INDEX(Templates!$I$2:$FQ$152,ROW()-ROW(BO$20)+1, MATCH(BO$16,Templates!$I$1:HP$1,0)))</f>
        <v/>
      </c>
      <c r="BP132" s="55" t="str" cm="1">
        <f t="array" ref="BP132">IF(INDEX(Templates!$I$2:$FQ$152,ROW()-ROW(BP$20)+1, MATCH(BP$16,Templates!$I$1:HQ$1,0))="","",INDEX(Templates!$I$2:$FQ$152,ROW()-ROW(BP$20)+1, MATCH(BP$16,Templates!$I$1:HQ$1,0)))</f>
        <v/>
      </c>
      <c r="BQ132" s="55" t="str" cm="1">
        <f t="array" ref="BQ132">IF(INDEX(Templates!$I$2:$FQ$152,ROW()-ROW(BQ$20)+1, MATCH(BQ$16,Templates!$I$1:HR$1,0))="","",INDEX(Templates!$I$2:$FQ$152,ROW()-ROW(BQ$20)+1, MATCH(BQ$16,Templates!$I$1:HR$1,0)))</f>
        <v/>
      </c>
      <c r="BR132" s="55" t="str" cm="1">
        <f t="array" ref="BR132">IF(INDEX(Templates!$I$2:$FQ$152,ROW()-ROW(BR$20)+1, MATCH(BR$16,Templates!$I$1:HS$1,0))="","",INDEX(Templates!$I$2:$FQ$152,ROW()-ROW(BR$20)+1, MATCH(BR$16,Templates!$I$1:HS$1,0)))</f>
        <v/>
      </c>
      <c r="BS132" s="55" t="str" cm="1">
        <f t="array" ref="BS132">IF(INDEX(Templates!$I$2:$FQ$152,ROW()-ROW(BS$20)+1, MATCH(BS$16,Templates!$I$1:HT$1,0))="","",INDEX(Templates!$I$2:$FQ$152,ROW()-ROW(BS$20)+1, MATCH(BS$16,Templates!$I$1:HT$1,0)))</f>
        <v/>
      </c>
      <c r="BT132" s="55" t="str" cm="1">
        <f t="array" ref="BT132">IF(INDEX(Templates!$I$2:$FQ$152,ROW()-ROW(BT$20)+1, MATCH(BT$16,Templates!$I$1:HU$1,0))="","",INDEX(Templates!$I$2:$FQ$152,ROW()-ROW(BT$20)+1, MATCH(BT$16,Templates!$I$1:HU$1,0)))</f>
        <v/>
      </c>
      <c r="BU132" s="55" t="str" cm="1">
        <f t="array" ref="BU132">IF(INDEX(Templates!$I$2:$FQ$152,ROW()-ROW(BU$20)+1, MATCH(BU$16,Templates!$I$1:HV$1,0))="","",INDEX(Templates!$I$2:$FQ$152,ROW()-ROW(BU$20)+1, MATCH(BU$16,Templates!$I$1:HV$1,0)))</f>
        <v/>
      </c>
      <c r="BV132" s="55" t="str" cm="1">
        <f t="array" ref="BV132">IF(INDEX(Templates!$I$2:$FQ$152,ROW()-ROW(BV$20)+1, MATCH(BV$16,Templates!$I$1:HW$1,0))="","",INDEX(Templates!$I$2:$FQ$152,ROW()-ROW(BV$20)+1, MATCH(BV$16,Templates!$I$1:HW$1,0)))</f>
        <v/>
      </c>
      <c r="BW132" s="55" t="str" cm="1">
        <f t="array" ref="BW132">IF(INDEX(Templates!$I$2:$FQ$152,ROW()-ROW(BW$20)+1, MATCH(BW$16,Templates!$I$1:HX$1,0))="","",INDEX(Templates!$I$2:$FQ$152,ROW()-ROW(BW$20)+1, MATCH(BW$16,Templates!$I$1:HX$1,0)))</f>
        <v/>
      </c>
      <c r="BX132" s="55" t="str" cm="1">
        <f t="array" ref="BX132">IF(INDEX(Templates!$I$2:$FQ$152,ROW()-ROW(BX$20)+1, MATCH(BX$16,Templates!$I$1:HY$1,0))="","",INDEX(Templates!$I$2:$FQ$152,ROW()-ROW(BX$20)+1, MATCH(BX$16,Templates!$I$1:HY$1,0)))</f>
        <v/>
      </c>
      <c r="BY132" s="55" t="str" cm="1">
        <f t="array" ref="BY132">IF(INDEX(Templates!$I$2:$FQ$152,ROW()-ROW(BY$20)+1, MATCH(BY$16,Templates!$I$1:HZ$1,0))="","",INDEX(Templates!$I$2:$FQ$152,ROW()-ROW(BY$20)+1, MATCH(BY$16,Templates!$I$1:HZ$1,0)))</f>
        <v/>
      </c>
      <c r="BZ132" s="55" t="str" cm="1">
        <f t="array" ref="BZ132">IF(INDEX(Templates!$I$2:$FQ$152,ROW()-ROW(BZ$20)+1, MATCH(BZ$16,Templates!$I$1:IA$1,0))="","",INDEX(Templates!$I$2:$FQ$152,ROW()-ROW(BZ$20)+1, MATCH(BZ$16,Templates!$I$1:IA$1,0)))</f>
        <v/>
      </c>
      <c r="CA132" s="55" t="str" cm="1">
        <f t="array" ref="CA132">IF(INDEX(Templates!$I$2:$FQ$152,ROW()-ROW(CA$20)+1, MATCH(CA$16,Templates!$I$1:IB$1,0))="","",INDEX(Templates!$I$2:$FQ$152,ROW()-ROW(CA$20)+1, MATCH(CA$16,Templates!$I$1:IB$1,0)))</f>
        <v/>
      </c>
      <c r="CB132" s="55" t="str" cm="1">
        <f t="array" ref="CB132">IF(INDEX(Templates!$I$2:$FQ$152,ROW()-ROW(CB$20)+1, MATCH(CB$16,Templates!$I$1:IC$1,0))="","",INDEX(Templates!$I$2:$FQ$152,ROW()-ROW(CB$20)+1, MATCH(CB$16,Templates!$I$1:IC$1,0)))</f>
        <v/>
      </c>
      <c r="CC132" s="55" t="str" cm="1">
        <f t="array" ref="CC132">IF(INDEX(Templates!$I$2:$FQ$152,ROW()-ROW(CC$20)+1, MATCH(CC$16,Templates!$I$1:ID$1,0))="","",INDEX(Templates!$I$2:$FQ$152,ROW()-ROW(CC$20)+1, MATCH(CC$16,Templates!$I$1:ID$1,0)))</f>
        <v/>
      </c>
      <c r="CD132" s="55" t="str" cm="1">
        <f t="array" ref="CD132">IF(INDEX(Templates!$I$2:$FQ$152,ROW()-ROW(CD$20)+1, MATCH(CD$16,Templates!$I$1:IE$1,0))="","",INDEX(Templates!$I$2:$FQ$152,ROW()-ROW(CD$20)+1, MATCH(CD$16,Templates!$I$1:IE$1,0)))</f>
        <v/>
      </c>
      <c r="CE132" s="55" t="str" cm="1">
        <f t="array" ref="CE132">IF(INDEX(Templates!$I$2:$FQ$152,ROW()-ROW(CE$20)+1, MATCH(CE$16,Templates!$I$1:IF$1,0))="","",INDEX(Templates!$I$2:$FQ$152,ROW()-ROW(CE$20)+1, MATCH(CE$16,Templates!$I$1:IF$1,0)))</f>
        <v/>
      </c>
      <c r="CF132" s="55" t="str" cm="1">
        <f t="array" ref="CF132">IF(INDEX(Templates!$I$2:$FQ$152,ROW()-ROW(CF$20)+1, MATCH(CF$16,Templates!$I$1:ID$1,0))="","",INDEX(Templates!$I$2:$FQ$152,ROW()-ROW(CF$20)+1, MATCH(CF$16,Templates!$I$1:ID$1,0)))</f>
        <v/>
      </c>
      <c r="CG132" s="55" t="str" cm="1">
        <f t="array" ref="CG132">IF(INDEX(Templates!$I$2:$FQ$152,ROW()-ROW(CG$20)+1, MATCH(CG$16,Templates!$I$1:IE$1,0))="","",INDEX(Templates!$I$2:$FQ$152,ROW()-ROW(CG$20)+1, MATCH(CG$16,Templates!$I$1:IE$1,0)))</f>
        <v/>
      </c>
      <c r="CH132" s="55" t="str" cm="1">
        <f t="array" ref="CH132">IF(INDEX(Templates!$I$2:$FQ$152,ROW()-ROW(CH$20)+1, MATCH(CH$16,Templates!$I$1:IF$1,0))="","",INDEX(Templates!$I$2:$FQ$152,ROW()-ROW(CH$20)+1, MATCH(CH$16,Templates!$I$1:IF$1,0)))</f>
        <v/>
      </c>
      <c r="CI132" s="55" t="str" cm="1">
        <f t="array" ref="CI132">IF(INDEX(Templates!$I$2:$FQ$152,ROW()-ROW(CI$20)+1, MATCH(CI$16,Templates!$I$1:IG$1,0))="","",INDEX(Templates!$I$2:$FQ$152,ROW()-ROW(CI$20)+1, MATCH(CI$16,Templates!$I$1:IG$1,0)))</f>
        <v/>
      </c>
      <c r="CJ132" s="55" t="str" cm="1">
        <f t="array" ref="CJ132">IF(INDEX(Templates!$I$2:$FQ$152,ROW()-ROW(CJ$20)+1, MATCH(CJ$16,Templates!$I$1:IH$1,0))="","",INDEX(Templates!$I$2:$FQ$152,ROW()-ROW(CJ$20)+1, MATCH(CJ$16,Templates!$I$1:IH$1,0)))</f>
        <v/>
      </c>
      <c r="CK132" s="55" t="str" cm="1">
        <f t="array" ref="CK132">IF(INDEX(Templates!$I$2:$FQ$152,ROW()-ROW(CK$20)+1, MATCH(CK$16,Templates!$I$1:II$1,0))="","",INDEX(Templates!$I$2:$FQ$152,ROW()-ROW(CK$20)+1, MATCH(CK$16,Templates!$I$1:II$1,0)))</f>
        <v/>
      </c>
      <c r="CL132" s="55" t="str" cm="1">
        <f t="array" ref="CL132">IF(INDEX(Templates!$I$2:$FQ$152,ROW()-ROW(CL$20)+1, MATCH(CL$16,Templates!$I$1:IJ$1,0))="","",INDEX(Templates!$I$2:$FQ$152,ROW()-ROW(CL$20)+1, MATCH(CL$16,Templates!$I$1:IJ$1,0)))</f>
        <v/>
      </c>
      <c r="CM132" s="55" t="str" cm="1">
        <f t="array" ref="CM132">IF(INDEX(Templates!$I$2:$FQ$152,ROW()-ROW(CM$20)+1, MATCH(CM$16,Templates!$I$1:IK$1,0))="","",INDEX(Templates!$I$2:$FQ$152,ROW()-ROW(CM$20)+1, MATCH(CM$16,Templates!$I$1:IK$1,0)))</f>
        <v/>
      </c>
      <c r="CN132" s="55" t="str" cm="1">
        <f t="array" ref="CN132">IF(INDEX(Templates!$I$2:$FQ$152,ROW()-ROW(CN$20)+1, MATCH(CN$16,Templates!$I$1:IL$1,0))="","",INDEX(Templates!$I$2:$FQ$152,ROW()-ROW(CN$20)+1, MATCH(CN$16,Templates!$I$1:IL$1,0)))</f>
        <v/>
      </c>
      <c r="CO132" s="55" t="str" cm="1">
        <f t="array" ref="CO132">IF(INDEX(Templates!$I$2:$FQ$152,ROW()-ROW(CO$20)+1, MATCH(CO$16,Templates!$I$1:IM$1,0))="","",INDEX(Templates!$I$2:$FQ$152,ROW()-ROW(CO$20)+1, MATCH(CO$16,Templates!$I$1:IM$1,0)))</f>
        <v/>
      </c>
      <c r="CP132" s="55" t="str" cm="1">
        <f t="array" ref="CP132">IF(INDEX(Templates!$I$2:$FQ$152,ROW()-ROW(CP$20)+1, MATCH(CP$16,Templates!$I$1:IN$1,0))="","",INDEX(Templates!$I$2:$FQ$152,ROW()-ROW(CP$20)+1, MATCH(CP$16,Templates!$I$1:IN$1,0)))</f>
        <v/>
      </c>
      <c r="CQ132" s="55" t="str" cm="1">
        <f t="array" ref="CQ132">IF(INDEX(Templates!$I$2:$FQ$152,ROW()-ROW(CQ$20)+1, MATCH(CQ$16,Templates!$I$1:IO$1,0))="","",INDEX(Templates!$I$2:$FQ$152,ROW()-ROW(CQ$20)+1, MATCH(CQ$16,Templates!$I$1:IO$1,0)))</f>
        <v/>
      </c>
      <c r="CR132" s="55" t="str" cm="1">
        <f t="array" ref="CR132">IF(INDEX(Templates!$I$2:$FQ$152,ROW()-ROW(CR$20)+1, MATCH(CR$16,Templates!$I$1:IP$1,0))="","",INDEX(Templates!$I$2:$FQ$152,ROW()-ROW(CR$20)+1, MATCH(CR$16,Templates!$I$1:IP$1,0)))</f>
        <v/>
      </c>
      <c r="CS132" s="55" t="str" cm="1">
        <f t="array" ref="CS132">IF(INDEX(Templates!$I$2:$FQ$152,ROW()-ROW(CS$20)+1, MATCH(CS$16,Templates!$I$1:IQ$1,0))="","",INDEX(Templates!$I$2:$FQ$152,ROW()-ROW(CS$20)+1, MATCH(CS$16,Templates!$I$1:IQ$1,0)))</f>
        <v/>
      </c>
      <c r="CT132" s="55" t="str" cm="1">
        <f t="array" ref="CT132">IF(INDEX(Templates!$I$2:$FQ$152,ROW()-ROW(CT$20)+1, MATCH(CT$16,Templates!$I$1:IR$1,0))="","",INDEX(Templates!$I$2:$FQ$152,ROW()-ROW(CT$20)+1, MATCH(CT$16,Templates!$I$1:IR$1,0)))</f>
        <v/>
      </c>
      <c r="CU132" s="55" t="str" cm="1">
        <f t="array" ref="CU132">IF(INDEX(Templates!$I$2:$FQ$152,ROW()-ROW(CU$20)+1, MATCH(CU$16,Templates!$I$1:IS$1,0))="","",INDEX(Templates!$I$2:$FQ$152,ROW()-ROW(CU$20)+1, MATCH(CU$16,Templates!$I$1:IS$1,0)))</f>
        <v/>
      </c>
      <c r="CV132" s="55" t="str" cm="1">
        <f t="array" ref="CV132">IF(INDEX(Templates!$I$2:$FQ$152,ROW()-ROW(CV$20)+1, MATCH(CV$16,Templates!$I$1:IT$1,0))="","",INDEX(Templates!$I$2:$FQ$152,ROW()-ROW(CV$20)+1, MATCH(CV$16,Templates!$I$1:IT$1,0)))</f>
        <v/>
      </c>
      <c r="CW132" s="55" t="str" cm="1">
        <f t="array" ref="CW132">IF(INDEX(Templates!$I$2:$FQ$152,ROW()-ROW(CW$20)+1, MATCH(CW$16,Templates!$I$1:IU$1,0))="","",INDEX(Templates!$I$2:$FQ$152,ROW()-ROW(CW$20)+1, MATCH(CW$16,Templates!$I$1:IU$1,0)))</f>
        <v/>
      </c>
      <c r="CX132" s="55" t="str" cm="1">
        <f t="array" ref="CX132">IF(INDEX(Templates!$I$2:$FQ$152,ROW()-ROW(CX$20)+1, MATCH(CX$16,Templates!$I$1:IV$1,0))="","",INDEX(Templates!$I$2:$FQ$152,ROW()-ROW(CX$20)+1, MATCH(CX$16,Templates!$I$1:IV$1,0)))</f>
        <v/>
      </c>
      <c r="CY132" s="55" t="str" cm="1">
        <f t="array" ref="CY132">IF(INDEX(Templates!$I$2:$FQ$152,ROW()-ROW(CY$20)+1, MATCH(CY$16,Templates!$I$1:IW$1,0))="","",INDEX(Templates!$I$2:$FQ$152,ROW()-ROW(CY$20)+1, MATCH(CY$16,Templates!$I$1:IW$1,0)))</f>
        <v/>
      </c>
      <c r="CZ132" s="55" t="str" cm="1">
        <f t="array" ref="CZ132">IF(INDEX(Templates!$I$2:$FQ$152,ROW()-ROW(CZ$20)+1, MATCH(CZ$16,Templates!$I$1:IX$1,0))="","",INDEX(Templates!$I$2:$FQ$152,ROW()-ROW(CZ$20)+1, MATCH(CZ$16,Templates!$I$1:IX$1,0)))</f>
        <v/>
      </c>
      <c r="DA132" s="55" t="str" cm="1">
        <f t="array" ref="DA132">IF(INDEX(Templates!$I$2:$FQ$152,ROW()-ROW(DA$20)+1, MATCH(DA$16,Templates!$I$1:IY$1,0))="","",INDEX(Templates!$I$2:$FQ$152,ROW()-ROW(DA$20)+1, MATCH(DA$16,Templates!$I$1:IY$1,0)))</f>
        <v/>
      </c>
      <c r="DB132" s="55" t="str" cm="1">
        <f t="array" ref="DB132">IF(INDEX(Templates!$I$2:$FQ$152,ROW()-ROW(DB$20)+1, MATCH(DB$16,Templates!$I$1:IZ$1,0))="","",INDEX(Templates!$I$2:$FQ$152,ROW()-ROW(DB$20)+1, MATCH(DB$16,Templates!$I$1:IZ$1,0)))</f>
        <v/>
      </c>
      <c r="DC132" s="55" t="str" cm="1">
        <f t="array" ref="DC132">IF(INDEX(Templates!$I$2:$FQ$152,ROW()-ROW(DC$20)+1, MATCH(DC$16,Templates!$I$1:JA$1,0))="","",INDEX(Templates!$I$2:$FQ$152,ROW()-ROW(DC$20)+1, MATCH(DC$16,Templates!$I$1:JA$1,0)))</f>
        <v/>
      </c>
      <c r="DD132" s="55" t="str" cm="1">
        <f t="array" ref="DD132">IF(INDEX(Templates!$I$2:$FQ$152,ROW()-ROW(DD$20)+1, MATCH(DD$16,Templates!$I$1:JB$1,0))="","",INDEX(Templates!$I$2:$FQ$152,ROW()-ROW(DD$20)+1, MATCH(DD$16,Templates!$I$1:JB$1,0)))</f>
        <v/>
      </c>
      <c r="DE132" s="55" t="str" cm="1">
        <f t="array" ref="DE132">IF(INDEX(Templates!$I$2:$FQ$152,ROW()-ROW(DE$20)+1, MATCH(DE$16,Templates!$I$1:JC$1,0))="","",INDEX(Templates!$I$2:$FQ$152,ROW()-ROW(DE$20)+1, MATCH(DE$16,Templates!$I$1:JC$1,0)))</f>
        <v/>
      </c>
      <c r="DF132" s="55" t="str" cm="1">
        <f t="array" ref="DF132">IF(INDEX(Templates!$I$2:$FQ$152,ROW()-ROW(DF$20)+1, MATCH(DF$16,Templates!$I$1:JD$1,0))="","",INDEX(Templates!$I$2:$FQ$152,ROW()-ROW(DF$20)+1, MATCH(DF$16,Templates!$I$1:JD$1,0)))</f>
        <v/>
      </c>
      <c r="DG132" s="55" t="str" cm="1">
        <f t="array" ref="DG132">IF(INDEX(Templates!$I$2:$FQ$152,ROW()-ROW(DG$20)+1, MATCH(DG$16,Templates!$I$1:JE$1,0))="","",INDEX(Templates!$I$2:$FQ$152,ROW()-ROW(DG$20)+1, MATCH(DG$16,Templates!$I$1:JE$1,0)))</f>
        <v/>
      </c>
      <c r="DH132" s="55" t="str" cm="1">
        <f t="array" ref="DH132">IF(INDEX(Templates!$I$2:$FQ$152,ROW()-ROW(DH$20)+1, MATCH(DH$16,Templates!$I$1:JF$1,0))="","",INDEX(Templates!$I$2:$FQ$152,ROW()-ROW(DH$20)+1, MATCH(DH$16,Templates!$I$1:JF$1,0)))</f>
        <v/>
      </c>
      <c r="DI132" s="55" t="str" cm="1">
        <f t="array" ref="DI132">IF(INDEX(Templates!$I$2:$FQ$152,ROW()-ROW(DI$20)+1, MATCH(DI$16,Templates!$I$1:JG$1,0))="","",INDEX(Templates!$I$2:$FQ$152,ROW()-ROW(DI$20)+1, MATCH(DI$16,Templates!$I$1:JG$1,0)))</f>
        <v/>
      </c>
      <c r="DJ132" s="55" t="str" cm="1">
        <f t="array" ref="DJ132">IF(INDEX(Templates!$I$2:$FQ$152,ROW()-ROW(DJ$20)+1, MATCH(DJ$16,Templates!$I$1:JH$1,0))="","",INDEX(Templates!$I$2:$FQ$152,ROW()-ROW(DJ$20)+1, MATCH(DJ$16,Templates!$I$1:JH$1,0)))</f>
        <v/>
      </c>
      <c r="DK132" s="55" t="str" cm="1">
        <f t="array" ref="DK132">IF(INDEX(Templates!$I$2:$FQ$152,ROW()-ROW(DK$20)+1, MATCH(DK$16,Templates!$I$1:JI$1,0))="","",INDEX(Templates!$I$2:$FQ$152,ROW()-ROW(DK$20)+1, MATCH(DK$16,Templates!$I$1:JI$1,0)))</f>
        <v/>
      </c>
      <c r="DL132" s="55" t="str" cm="1">
        <f t="array" ref="DL132">IF(INDEX(Templates!$I$2:$FQ$152,ROW()-ROW(DL$20)+1, MATCH(DL$16,Templates!$I$1:JJ$1,0))="","",INDEX(Templates!$I$2:$FQ$152,ROW()-ROW(DL$20)+1, MATCH(DL$16,Templates!$I$1:JJ$1,0)))</f>
        <v/>
      </c>
      <c r="DM132" s="55" t="str" cm="1">
        <f t="array" ref="DM132">IF(INDEX(Templates!$I$2:$FQ$152,ROW()-ROW(DM$20)+1, MATCH(DM$16,Templates!$I$1:JK$1,0))="","",INDEX(Templates!$I$2:$FQ$152,ROW()-ROW(DM$20)+1, MATCH(DM$16,Templates!$I$1:JK$1,0)))</f>
        <v/>
      </c>
      <c r="DN132" s="55" t="str" cm="1">
        <f t="array" ref="DN132">IF(INDEX(Templates!$I$2:$FQ$152,ROW()-ROW(DN$20)+1, MATCH(DN$16,Templates!$I$1:JL$1,0))="","",INDEX(Templates!$I$2:$FQ$152,ROW()-ROW(DN$20)+1, MATCH(DN$16,Templates!$I$1:JL$1,0)))</f>
        <v/>
      </c>
      <c r="DO132" s="55" t="str" cm="1">
        <f t="array" ref="DO132">IF(INDEX(Templates!$I$2:$FQ$152,ROW()-ROW(DO$20)+1, MATCH(DO$16,Templates!$I$1:JM$1,0))="","",INDEX(Templates!$I$2:$FQ$152,ROW()-ROW(DO$20)+1, MATCH(DO$16,Templates!$I$1:JM$1,0)))</f>
        <v/>
      </c>
      <c r="DP132" s="55" t="str" cm="1">
        <f t="array" ref="DP132">IF(INDEX(Templates!$I$2:$FQ$152,ROW()-ROW(DP$20)+1, MATCH(DP$16,Templates!$I$1:JN$1,0))="","",INDEX(Templates!$I$2:$FQ$152,ROW()-ROW(DP$20)+1, MATCH(DP$16,Templates!$I$1:JN$1,0)))</f>
        <v/>
      </c>
      <c r="DQ132" s="55" t="str" cm="1">
        <f t="array" ref="DQ132">IF(INDEX(Templates!$I$2:$FQ$152,ROW()-ROW(DQ$20)+1, MATCH(DQ$16,Templates!$I$1:JO$1,0))="","",INDEX(Templates!$I$2:$FQ$152,ROW()-ROW(DQ$20)+1, MATCH(DQ$16,Templates!$I$1:JO$1,0)))</f>
        <v/>
      </c>
      <c r="DR132" s="55" t="str" cm="1">
        <f t="array" ref="DR132">IF(INDEX(Templates!$I$2:$FQ$152,ROW()-ROW(DR$20)+1, MATCH(DR$16,Templates!$I$1:JP$1,0))="","",INDEX(Templates!$I$2:$FQ$152,ROW()-ROW(DR$20)+1, MATCH(DR$16,Templates!$I$1:JP$1,0)))</f>
        <v/>
      </c>
      <c r="DS132" s="55" t="str" cm="1">
        <f t="array" ref="DS132">IF(INDEX(Templates!$I$2:$FQ$152,ROW()-ROW(DS$20)+1, MATCH(DS$16,Templates!$I$1:JQ$1,0))="","",INDEX(Templates!$I$2:$FQ$152,ROW()-ROW(DS$20)+1, MATCH(DS$16,Templates!$I$1:JQ$1,0)))</f>
        <v/>
      </c>
      <c r="DT132" s="55" t="str" cm="1">
        <f t="array" ref="DT132">IF(INDEX(Templates!$I$2:$FQ$152,ROW()-ROW(DT$20)+1, MATCH(DT$16,Templates!$I$1:JR$1,0))="","",INDEX(Templates!$I$2:$FQ$152,ROW()-ROW(DT$20)+1, MATCH(DT$16,Templates!$I$1:JR$1,0)))</f>
        <v/>
      </c>
      <c r="DU132" s="55" t="str" cm="1">
        <f t="array" ref="DU132">IF(INDEX(Templates!$I$2:$FQ$152,ROW()-ROW(DU$20)+1, MATCH(DU$16,Templates!$I$1:JP$1,0))="","",INDEX(Templates!$I$2:$FQ$152,ROW()-ROW(DU$20)+1, MATCH(DU$16,Templates!$I$1:JP$1,0)))</f>
        <v/>
      </c>
      <c r="DV132" s="55" t="str" cm="1">
        <f t="array" ref="DV132">IF(INDEX(Templates!$I$2:$FQ$152,ROW()-ROW(DV$20)+1, MATCH(DV$16,Templates!$I$1:JQ$1,0))="","",INDEX(Templates!$I$2:$FQ$152,ROW()-ROW(DV$20)+1, MATCH(DV$16,Templates!$I$1:JQ$1,0)))</f>
        <v/>
      </c>
      <c r="DW132" s="55" t="str" cm="1">
        <f t="array" ref="DW132">IF(INDEX(Templates!$I$2:$FQ$152,ROW()-ROW(DW$20)+1, MATCH(DW$16,Templates!$I$1:JR$1,0))="","",INDEX(Templates!$I$2:$FQ$152,ROW()-ROW(DW$20)+1, MATCH(DW$16,Templates!$I$1:JR$1,0)))</f>
        <v/>
      </c>
      <c r="DX132" s="55" t="str" cm="1">
        <f t="array" ref="DX132">IF(INDEX(Templates!$I$2:$FQ$152,ROW()-ROW(DX$20)+1, MATCH(DX$16,Templates!$I$1:JS$1,0))="","",INDEX(Templates!$I$2:$FQ$152,ROW()-ROW(DX$20)+1, MATCH(DX$16,Templates!$I$1:JS$1,0)))</f>
        <v/>
      </c>
      <c r="DY132" s="55" t="str" cm="1">
        <f t="array" ref="DY132">IF(INDEX(Templates!$I$2:$FQ$152,ROW()-ROW(DY$20)+1, MATCH(DY$16,Templates!$I$1:JT$1,0))="","",INDEX(Templates!$I$2:$FQ$152,ROW()-ROW(DY$20)+1, MATCH(DY$16,Templates!$I$1:JT$1,0)))</f>
        <v/>
      </c>
      <c r="DZ132" s="55" t="str" cm="1">
        <f t="array" ref="DZ132">IF(INDEX(Templates!$I$2:$FQ$152,ROW()-ROW(DZ$20)+1, MATCH(DZ$16,Templates!$I$1:JU$1,0))="","",INDEX(Templates!$I$2:$FQ$152,ROW()-ROW(DZ$20)+1, MATCH(DZ$16,Templates!$I$1:JU$1,0)))</f>
        <v/>
      </c>
      <c r="EA132" s="55" t="str" cm="1">
        <f t="array" ref="EA132">IF(INDEX(Templates!$I$2:$FQ$152,ROW()-ROW(EA$20)+1, MATCH(EA$16,Templates!$I$1:JV$1,0))="","",INDEX(Templates!$I$2:$FQ$152,ROW()-ROW(EA$20)+1, MATCH(EA$16,Templates!$I$1:JV$1,0)))</f>
        <v/>
      </c>
      <c r="EB132" s="55" t="str" cm="1">
        <f t="array" ref="EB132">IF(INDEX(Templates!$I$2:$FQ$152,ROW()-ROW(EB$20)+1, MATCH(EB$16,Templates!$I$1:JW$1,0))="","",INDEX(Templates!$I$2:$FQ$152,ROW()-ROW(EB$20)+1, MATCH(EB$16,Templates!$I$1:JW$1,0)))</f>
        <v/>
      </c>
      <c r="EC132" s="55" t="str" cm="1">
        <f t="array" ref="EC132">IF(INDEX(Templates!$I$2:$FQ$152,ROW()-ROW(EC$20)+1, MATCH(EC$16,Templates!$I$1:JX$1,0))="","",INDEX(Templates!$I$2:$FQ$152,ROW()-ROW(EC$20)+1, MATCH(EC$16,Templates!$I$1:JX$1,0)))</f>
        <v/>
      </c>
      <c r="ED132" s="55" t="str" cm="1">
        <f t="array" ref="ED132">IF(INDEX(Templates!$I$2:$FQ$152,ROW()-ROW(ED$20)+1, MATCH(ED$16,Templates!$I$1:JY$1,0))="","",INDEX(Templates!$I$2:$FQ$152,ROW()-ROW(ED$20)+1, MATCH(ED$16,Templates!$I$1:JY$1,0)))</f>
        <v/>
      </c>
      <c r="EE132" s="55"/>
      <c r="EF132" s="55"/>
      <c r="EG132" s="55"/>
      <c r="EH132" s="55"/>
      <c r="EI132" s="55"/>
      <c r="EJ132" s="55"/>
      <c r="EK132" s="55"/>
      <c r="EL132" s="55"/>
      <c r="EM132" s="55"/>
      <c r="EN132" s="55"/>
      <c r="EO132" s="55"/>
      <c r="EP132" s="55"/>
      <c r="EQ132" s="55"/>
      <c r="ER132" s="55"/>
      <c r="ES132" s="83"/>
      <c r="ET132" s="83"/>
      <c r="EU132" s="83"/>
      <c r="EV132" s="83"/>
      <c r="EW132" s="83"/>
      <c r="EX132" s="83"/>
      <c r="EY132" s="83"/>
      <c r="EZ132" s="83"/>
      <c r="FA132" s="83"/>
      <c r="FB132" s="83"/>
      <c r="FC132" s="83"/>
      <c r="FD132" s="83"/>
      <c r="FE132" s="83"/>
      <c r="FF132" s="83"/>
      <c r="FG132" s="83"/>
      <c r="FH132" s="83"/>
      <c r="FI132" s="83"/>
      <c r="FJ132" s="83"/>
      <c r="FK132" s="83"/>
      <c r="FL132" s="83"/>
      <c r="FM132" s="83"/>
      <c r="FN132" s="83"/>
      <c r="FO132" s="83"/>
      <c r="FP132" s="83"/>
      <c r="FQ132" s="83"/>
      <c r="FR132" s="83"/>
      <c r="FS132" s="83"/>
      <c r="FT132" s="83"/>
      <c r="FU132" s="83"/>
      <c r="FV132" s="83"/>
      <c r="FW132" s="83"/>
      <c r="FX132" s="83"/>
      <c r="FY132" s="83"/>
      <c r="FZ132" s="83"/>
      <c r="GA132" s="83"/>
      <c r="GB132" s="83"/>
      <c r="GC132" s="83"/>
      <c r="GD132" s="83"/>
      <c r="GE132" s="83"/>
      <c r="GF132" s="83"/>
      <c r="GG132" s="83"/>
      <c r="GH132" s="83"/>
      <c r="GI132" s="83"/>
      <c r="GJ132" s="83"/>
      <c r="GK132" s="83"/>
      <c r="GL132" s="83"/>
      <c r="GM132" s="83"/>
      <c r="GN132" s="83"/>
      <c r="GO132" s="83"/>
      <c r="GP132" s="83"/>
      <c r="GQ132" s="83"/>
      <c r="GR132" s="83"/>
      <c r="GS132" s="83"/>
      <c r="GT132" s="83"/>
      <c r="GU132" s="83"/>
      <c r="GV132" s="83"/>
      <c r="GW132" s="83"/>
    </row>
    <row r="133" spans="1:205" s="24" customFormat="1" x14ac:dyDescent="0.55000000000000004">
      <c r="A133" s="41" t="s">
        <v>763</v>
      </c>
      <c r="B133" s="6" t="s">
        <v>768</v>
      </c>
      <c r="C133" s="66" t="str" cm="1">
        <f t="array" ref="C133">IF(INDEX(Templates!A$2:A$153,ROW()-ROW($20:$20)+1)="","",INDEX(Templates!A$2:A$153,ROW()-ROW($20:$20)+1))</f>
        <v>JSON_PATH:fluid_loops[0]</v>
      </c>
      <c r="D133" s="66" t="str" cm="1">
        <f t="array" ref="D133">IF(INDEX(Templates!B$2:B$153,ROW()-ROW($20:$20)+1)="","",INDEX(Templates!B$2:B$153,ROW()-ROW($20:$20)+1))</f>
        <v>child_loops[0]</v>
      </c>
      <c r="E133" s="66" t="str" cm="1">
        <f t="array" ref="E133">IF(INDEX(Templates!C$2:C$153,ROW()-ROW($20:$20)+1)="","",INDEX(Templates!C$2:C$153,ROW()-ROW($20:$20)+1))</f>
        <v>id</v>
      </c>
      <c r="F133" s="127" t="str" cm="1">
        <f t="array" ref="F133">IF(INDEX(Templates!D$2:D$153,ROW()-ROW($20:$20)+1)="","",INDEX(Templates!D$2:D$153,ROW()-ROW($20:$20)+1))</f>
        <v/>
      </c>
      <c r="G133" s="116" t="str" cm="1">
        <f t="array" ref="G133">IF(INDEX(Templates!E$2:E$153,ROW()-ROW($20:$20)+1)="","",INDEX(Templates!E$2:E$153,ROW()-ROW($20:$20)+1))</f>
        <v>FluidLoop</v>
      </c>
      <c r="H133" s="68" t="str" cm="1">
        <f t="array" ref="H133">IF(INDEX(Templates!F$2:F$153,ROW()-ROW($20:$20)+1)="","",INDEX(Templates!F$2:F$153,ROW()-ROW($20:$20)+1))</f>
        <v>SecondaryLoop 1</v>
      </c>
      <c r="I133" s="68" t="str" cm="1">
        <f t="array" ref="I133">IF(INDEX(Templates!G$2:G$153,ROW()-ROW($20:$20)+1)="","",INDEX(Templates!G$2:G$153,ROW()-ROW($20:$20)+1))</f>
        <v>Loop 1</v>
      </c>
      <c r="J133" s="68" t="str" cm="1">
        <f t="array" ref="J133">IF(INDEX(Templates!H$2:H$153,ROW()-ROW($20:$20)+1)="","",INDEX(Templates!H$2:H$153,ROW()-ROW($20:$20)+1))</f>
        <v>id</v>
      </c>
      <c r="K133" s="69" t="s">
        <v>765</v>
      </c>
      <c r="L133" s="69" t="s">
        <v>765</v>
      </c>
      <c r="M133" s="55" t="str" cm="1">
        <f t="array" ref="M133">IF(INDEX(Templates!$I$2:$FQ$152,ROW()-ROW(M$20)+1, MATCH(M$16,Templates!$I$1:FQ$1,0))="","",INDEX(Templates!$I$2:$FQ$152,ROW()-ROW(M$20)+1, MATCH(M$16,Templates!$I$1:FQ$1,0)))</f>
        <v/>
      </c>
      <c r="N133" s="55" t="str" cm="1">
        <f t="array" ref="N133">IF(INDEX(Templates!$I$2:$FQ$152,ROW()-ROW(N$20)+1, MATCH(N$16,Templates!$I$1:FR$1,0))="","",INDEX(Templates!$I$2:$FQ$152,ROW()-ROW(N$20)+1, MATCH(N$16,Templates!$I$1:FR$1,0)))</f>
        <v/>
      </c>
      <c r="O133" s="55" t="str" cm="1">
        <f t="array" ref="O133">IF(INDEX(Templates!$I$2:$FQ$152,ROW()-ROW(O$20)+1, MATCH(O$16,Templates!$I$1:FS$1,0))="","",INDEX(Templates!$I$2:$FQ$152,ROW()-ROW(O$20)+1, MATCH(O$16,Templates!$I$1:FS$1,0)))</f>
        <v/>
      </c>
      <c r="P133" s="55" t="str" cm="1">
        <f t="array" ref="P133">IF(INDEX(Templates!$I$2:$FQ$152,ROW()-ROW(P$20)+1, MATCH(P$16,Templates!$I$1:FT$1,0))="","",INDEX(Templates!$I$2:$FQ$152,ROW()-ROW(P$20)+1, MATCH(P$16,Templates!$I$1:FT$1,0)))</f>
        <v/>
      </c>
      <c r="Q133" s="55" t="str" cm="1">
        <f t="array" ref="Q133">IF(INDEX(Templates!$I$2:$FQ$152,ROW()-ROW(Q$20)+1, MATCH(Q$16,Templates!$I$1:FU$1,0))="","",INDEX(Templates!$I$2:$FQ$152,ROW()-ROW(Q$20)+1, MATCH(Q$16,Templates!$I$1:FU$1,0)))</f>
        <v/>
      </c>
      <c r="R133" s="55" t="str" cm="1">
        <f t="array" ref="R133">IF(INDEX(Templates!$I$2:$FQ$152,ROW()-ROW(R$20)+1, MATCH(R$16,Templates!$I$1:FV$1,0))="","",INDEX(Templates!$I$2:$FQ$152,ROW()-ROW(R$20)+1, MATCH(R$16,Templates!$I$1:FV$1,0)))</f>
        <v/>
      </c>
      <c r="S133" s="55" t="str" cm="1">
        <f t="array" ref="S133">IF(INDEX(Templates!$I$2:$FQ$152,ROW()-ROW(S$20)+1, MATCH(S$16,Templates!$I$1:FW$1,0))="","",INDEX(Templates!$I$2:$FQ$152,ROW()-ROW(S$20)+1, MATCH(S$16,Templates!$I$1:FW$1,0)))</f>
        <v/>
      </c>
      <c r="T133" s="55" t="str" cm="1">
        <f t="array" ref="T133">IF(INDEX(Templates!$I$2:$FQ$152,ROW()-ROW(T$20)+1, MATCH(T$16,Templates!$I$1:FX$1,0))="","",INDEX(Templates!$I$2:$FQ$152,ROW()-ROW(T$20)+1, MATCH(T$16,Templates!$I$1:FX$1,0)))</f>
        <v/>
      </c>
      <c r="U133" s="55" t="str" cm="1">
        <f t="array" ref="U133">IF(INDEX(Templates!$I$2:$FQ$152,ROW()-ROW(U$20)+1, MATCH(U$16,Templates!$I$1:FY$1,0))="","",INDEX(Templates!$I$2:$FQ$152,ROW()-ROW(U$20)+1, MATCH(U$16,Templates!$I$1:FY$1,0)))</f>
        <v/>
      </c>
      <c r="V133" s="55" t="str" cm="1">
        <f t="array" ref="V133">IF(INDEX(Templates!$I$2:$FQ$152,ROW()-ROW(V$20)+1, MATCH(V$16,Templates!$I$1:FZ$1,0))="","",INDEX(Templates!$I$2:$FQ$152,ROW()-ROW(V$20)+1, MATCH(V$16,Templates!$I$1:FZ$1,0)))</f>
        <v/>
      </c>
      <c r="W133" s="55" t="str" cm="1">
        <f t="array" ref="W133">IF(INDEX(Templates!$I$2:$FQ$152,ROW()-ROW(W$20)+1, MATCH(W$16,Templates!$I$1:GA$1,0))="","",INDEX(Templates!$I$2:$FQ$152,ROW()-ROW(W$20)+1, MATCH(W$16,Templates!$I$1:GA$1,0)))</f>
        <v/>
      </c>
      <c r="X133" s="55" t="str" cm="1">
        <f t="array" ref="X133">IF(INDEX(Templates!$I$2:$FQ$152,ROW()-ROW(X$20)+1, MATCH(X$16,Templates!$I$1:GB$1,0))="","",INDEX(Templates!$I$2:$FQ$152,ROW()-ROW(X$20)+1, MATCH(X$16,Templates!$I$1:GB$1,0)))</f>
        <v/>
      </c>
      <c r="Y133" s="55" t="str" cm="1">
        <f t="array" ref="Y133">IF(INDEX(Templates!$I$2:$FQ$152,ROW()-ROW(Y$20)+1, MATCH(Y$16,Templates!$I$1:GC$1,0))="","",INDEX(Templates!$I$2:$FQ$152,ROW()-ROW(Y$20)+1, MATCH(Y$16,Templates!$I$1:GC$1,0)))</f>
        <v/>
      </c>
      <c r="Z133" s="55" t="str" cm="1">
        <f t="array" ref="Z133">IF(INDEX(Templates!$I$2:$FQ$152,ROW()-ROW(Z$20)+1, MATCH(Z$16,Templates!$I$1:GD$1,0))="","",INDEX(Templates!$I$2:$FQ$152,ROW()-ROW(Z$20)+1, MATCH(Z$16,Templates!$I$1:GD$1,0)))</f>
        <v/>
      </c>
      <c r="AA133" s="55" t="str" cm="1">
        <f t="array" ref="AA133">IF(INDEX(Templates!$I$2:$FQ$152,ROW()-ROW(AA$20)+1, MATCH(AA$16,Templates!$I$1:GE$1,0))="","",INDEX(Templates!$I$2:$FQ$152,ROW()-ROW(AA$20)+1, MATCH(AA$16,Templates!$I$1:GE$1,0)))</f>
        <v/>
      </c>
      <c r="AB133" s="55" t="str" cm="1">
        <f t="array" ref="AB133">IF(INDEX(Templates!$I$2:$FQ$152,ROW()-ROW(AB$20)+1, MATCH(AB$16,Templates!$I$1:GF$1,0))="","",INDEX(Templates!$I$2:$FQ$152,ROW()-ROW(AB$20)+1, MATCH(AB$16,Templates!$I$1:GF$1,0)))</f>
        <v/>
      </c>
      <c r="AC133" s="55" t="str" cm="1">
        <f t="array" ref="AC133">IF(INDEX(Templates!$I$2:$FQ$152,ROW()-ROW(AC$20)+1, MATCH(AC$16,Templates!$I$1:GG$1,0))="","",INDEX(Templates!$I$2:$FQ$152,ROW()-ROW(AC$20)+1, MATCH(AC$16,Templates!$I$1:GG$1,0)))</f>
        <v/>
      </c>
      <c r="AD133" s="55" t="str" cm="1">
        <f t="array" ref="AD133">IF(INDEX(Templates!$I$2:$FQ$152,ROW()-ROW(AD$20)+1, MATCH(AD$16,Templates!$I$1:GH$1,0))="","",INDEX(Templates!$I$2:$FQ$152,ROW()-ROW(AD$20)+1, MATCH(AD$16,Templates!$I$1:GH$1,0)))</f>
        <v/>
      </c>
      <c r="AE133" s="55" t="str" cm="1">
        <f t="array" ref="AE133">IF(INDEX(Templates!$I$2:$FQ$152,ROW()-ROW(AE$20)+1, MATCH(AE$16,Templates!$I$1:GI$1,0))="","",INDEX(Templates!$I$2:$FQ$152,ROW()-ROW(AE$20)+1, MATCH(AE$16,Templates!$I$1:GI$1,0)))</f>
        <v/>
      </c>
      <c r="AF133" s="55" t="str" cm="1">
        <f t="array" ref="AF133">IF(INDEX(Templates!$I$2:$FQ$152,ROW()-ROW(AF$20)+1, MATCH(AF$16,Templates!$I$1:GJ$1,0))="","",INDEX(Templates!$I$2:$FQ$152,ROW()-ROW(AF$20)+1, MATCH(AF$16,Templates!$I$1:GJ$1,0)))</f>
        <v/>
      </c>
      <c r="AG133" s="55" t="str" cm="1">
        <f t="array" ref="AG133">IF(INDEX(Templates!$I$2:$FQ$152,ROW()-ROW(AG$20)+1, MATCH(AG$16,Templates!$I$1:GK$1,0))="","",INDEX(Templates!$I$2:$FQ$152,ROW()-ROW(AG$20)+1, MATCH(AG$16,Templates!$I$1:GK$1,0)))</f>
        <v/>
      </c>
      <c r="AH133" s="55" t="str" cm="1">
        <f t="array" ref="AH133">IF(INDEX(Templates!$I$2:$FQ$152,ROW()-ROW(AH$20)+1, MATCH(AH$16,Templates!$I$1:GL$1,0))="","",INDEX(Templates!$I$2:$FQ$152,ROW()-ROW(AH$20)+1, MATCH(AH$16,Templates!$I$1:GL$1,0)))</f>
        <v/>
      </c>
      <c r="AI133" s="55" t="str" cm="1">
        <f t="array" ref="AI133">IF(INDEX(Templates!$I$2:$FQ$152,ROW()-ROW(AI$20)+1, MATCH(AI$16,Templates!$I$1:GM$1,0))="","",INDEX(Templates!$I$2:$FQ$152,ROW()-ROW(AI$20)+1, MATCH(AI$16,Templates!$I$1:GM$1,0)))</f>
        <v/>
      </c>
      <c r="AJ133" s="55" t="str" cm="1">
        <f t="array" ref="AJ133">IF(INDEX(Templates!$I$2:$FQ$152,ROW()-ROW(AJ$20)+1, MATCH(AJ$16,Templates!$I$1:GN$1,0))="","",INDEX(Templates!$I$2:$FQ$152,ROW()-ROW(AJ$20)+1, MATCH(AJ$16,Templates!$I$1:GN$1,0)))</f>
        <v/>
      </c>
      <c r="AK133" s="55" t="str" cm="1">
        <f t="array" ref="AK133">IF(INDEX(Templates!$I$2:$FQ$152,ROW()-ROW(AK$20)+1, MATCH(AK$16,Templates!$I$1:GO$1,0))="","",INDEX(Templates!$I$2:$FQ$152,ROW()-ROW(AK$20)+1, MATCH(AK$16,Templates!$I$1:GO$1,0)))</f>
        <v/>
      </c>
      <c r="AL133" s="55" t="str" cm="1">
        <f t="array" ref="AL133">IF(INDEX(Templates!$I$2:$FQ$152,ROW()-ROW(AL$20)+1, MATCH(AL$16,Templates!$I$1:GP$1,0))="","",INDEX(Templates!$I$2:$FQ$152,ROW()-ROW(AL$20)+1, MATCH(AL$16,Templates!$I$1:GP$1,0)))</f>
        <v/>
      </c>
      <c r="AM133" s="55" t="str" cm="1">
        <f t="array" ref="AM133">IF(INDEX(Templates!$I$2:$FQ$152,ROW()-ROW(AM$20)+1, MATCH(AM$16,Templates!$I$1:GQ$1,0))="","",INDEX(Templates!$I$2:$FQ$152,ROW()-ROW(AM$20)+1, MATCH(AM$16,Templates!$I$1:GQ$1,0)))</f>
        <v/>
      </c>
      <c r="AN133" s="55" t="str" cm="1">
        <f t="array" ref="AN133">IF(INDEX(Templates!$I$2:$FQ$152,ROW()-ROW(AN$20)+1, MATCH(AN$16,Templates!$I$1:GR$1,0))="","",INDEX(Templates!$I$2:$FQ$152,ROW()-ROW(AN$20)+1, MATCH(AN$16,Templates!$I$1:GR$1,0)))</f>
        <v/>
      </c>
      <c r="AO133" s="55" t="str" cm="1">
        <f t="array" ref="AO133">IF(INDEX(Templates!$I$2:$FQ$152,ROW()-ROW(AO$20)+1, MATCH(AO$16,Templates!$I$1:GS$1,0))="","",INDEX(Templates!$I$2:$FQ$152,ROW()-ROW(AO$20)+1, MATCH(AO$16,Templates!$I$1:GS$1,0)))</f>
        <v/>
      </c>
      <c r="AP133" s="55" t="str" cm="1">
        <f t="array" ref="AP133">IF(INDEX(Templates!$I$2:$FQ$152,ROW()-ROW(AP$20)+1, MATCH(AP$16,Templates!$I$1:GT$1,0))="","",INDEX(Templates!$I$2:$FQ$152,ROW()-ROW(AP$20)+1, MATCH(AP$16,Templates!$I$1:GT$1,0)))</f>
        <v/>
      </c>
      <c r="AQ133" s="55" t="str" cm="1">
        <f t="array" ref="AQ133">IF(INDEX(Templates!$I$2:$FQ$152,ROW()-ROW(AQ$20)+1, MATCH(AQ$16,Templates!$I$1:GU$1,0))="","",INDEX(Templates!$I$2:$FQ$152,ROW()-ROW(AQ$20)+1, MATCH(AQ$16,Templates!$I$1:GU$1,0)))</f>
        <v/>
      </c>
      <c r="AR133" s="55" t="str" cm="1">
        <f t="array" ref="AR133">IF(INDEX(Templates!$I$2:$FQ$152,ROW()-ROW(AR$20)+1, MATCH(AR$16,Templates!$I$1:GV$1,0))="","",INDEX(Templates!$I$2:$FQ$152,ROW()-ROW(AR$20)+1, MATCH(AR$16,Templates!$I$1:GV$1,0)))</f>
        <v/>
      </c>
      <c r="AS133" s="55" t="str" cm="1">
        <f t="array" ref="AS133">IF(INDEX(Templates!$I$2:$FQ$152,ROW()-ROW(AS$20)+1, MATCH(AS$16,Templates!$I$1:GW$1,0))="","",INDEX(Templates!$I$2:$FQ$152,ROW()-ROW(AS$20)+1, MATCH(AS$16,Templates!$I$1:GW$1,0)))</f>
        <v/>
      </c>
      <c r="AT133" s="55" t="str" cm="1">
        <f t="array" ref="AT133">IF(INDEX(Templates!$I$2:$FQ$152,ROW()-ROW(AT$20)+1, MATCH(AT$16,Templates!$I$1:GX$1,0))="","",INDEX(Templates!$I$2:$FQ$152,ROW()-ROW(AT$20)+1, MATCH(AT$16,Templates!$I$1:GX$1,0)))</f>
        <v/>
      </c>
      <c r="AU133" s="55" t="str" cm="1">
        <f t="array" ref="AU133">IF(INDEX(Templates!$I$2:$FQ$152,ROW()-ROW(AU$20)+1, MATCH(AU$16,Templates!$I$1:GY$1,0))="","",INDEX(Templates!$I$2:$FQ$152,ROW()-ROW(AU$20)+1, MATCH(AU$16,Templates!$I$1:GY$1,0)))</f>
        <v/>
      </c>
      <c r="AV133" s="55" t="str" cm="1">
        <f t="array" ref="AV133">IF(INDEX(Templates!$I$2:$FQ$152,ROW()-ROW(AV$20)+1, MATCH(AV$16,Templates!$I$1:GZ$1,0))="","",INDEX(Templates!$I$2:$FQ$152,ROW()-ROW(AV$20)+1, MATCH(AV$16,Templates!$I$1:GZ$1,0)))</f>
        <v>Secondary CHW Loop 1</v>
      </c>
      <c r="AW133" s="55" t="str" cm="1">
        <f t="array" ref="AW133">IF(INDEX(Templates!$I$2:$FQ$152,ROW()-ROW(AW$20)+1, MATCH(AW$16,Templates!$I$1:HA$1,0))="","",INDEX(Templates!$I$2:$FQ$152,ROW()-ROW(AW$20)+1, MATCH(AW$16,Templates!$I$1:HA$1,0)))</f>
        <v/>
      </c>
      <c r="AX133" s="55" t="str" cm="1">
        <f t="array" ref="AX133">IF(INDEX(Templates!$I$2:$FQ$152,ROW()-ROW(AX$20)+1, MATCH(AX$16,Templates!$I$1:HB$1,0))="","",INDEX(Templates!$I$2:$FQ$152,ROW()-ROW(AX$20)+1, MATCH(AX$16,Templates!$I$1:HB$1,0)))</f>
        <v/>
      </c>
      <c r="AY133" s="55" t="str" cm="1">
        <f t="array" ref="AY133">IF(INDEX(Templates!$I$2:$FQ$152,ROW()-ROW(AY$20)+1, MATCH(AY$16,Templates!$I$1:HC$1,0))="","",INDEX(Templates!$I$2:$FQ$152,ROW()-ROW(AY$20)+1, MATCH(AY$16,Templates!$I$1:HC$1,0)))</f>
        <v/>
      </c>
      <c r="AZ133" s="55" t="str" cm="1">
        <f t="array" ref="AZ133">IF(INDEX(Templates!$I$2:$FQ$152,ROW()-ROW(AZ$20)+1, MATCH(AZ$16,Templates!$I$1:HD$1,0))="","",INDEX(Templates!$I$2:$FQ$152,ROW()-ROW(AZ$20)+1, MATCH(AZ$16,Templates!$I$1:HD$1,0)))</f>
        <v/>
      </c>
      <c r="BA133" s="55" t="str" cm="1">
        <f t="array" ref="BA133">IF(INDEX(Templates!$I$2:$FQ$152,ROW()-ROW(BA$20)+1, MATCH(BA$16,Templates!$I$1:HE$1,0))="","",INDEX(Templates!$I$2:$FQ$152,ROW()-ROW(BA$20)+1, MATCH(BA$16,Templates!$I$1:HE$1,0)))</f>
        <v/>
      </c>
      <c r="BB133" s="55" t="str" cm="1">
        <f t="array" ref="BB133">IF(INDEX(Templates!$I$2:$FQ$152,ROW()-ROW(BB$20)+1, MATCH(BB$16,Templates!$I$1:HF$1,0))="","",INDEX(Templates!$I$2:$FQ$152,ROW()-ROW(BB$20)+1, MATCH(BB$16,Templates!$I$1:HF$1,0)))</f>
        <v/>
      </c>
      <c r="BC133" s="55" t="str" cm="1">
        <f t="array" ref="BC133">IF(INDEX(Templates!$I$2:$FQ$152,ROW()-ROW(BC$20)+1, MATCH(BC$16,Templates!$I$1:HG$1,0))="","",INDEX(Templates!$I$2:$FQ$152,ROW()-ROW(BC$20)+1, MATCH(BC$16,Templates!$I$1:HG$1,0)))</f>
        <v/>
      </c>
      <c r="BD133" s="55" t="str" cm="1">
        <f t="array" ref="BD133">IF(INDEX(Templates!$I$2:$FQ$152,ROW()-ROW(BD$20)+1, MATCH(BD$16,Templates!$I$1:HH$1,0))="","",INDEX(Templates!$I$2:$FQ$152,ROW()-ROW(BD$20)+1, MATCH(BD$16,Templates!$I$1:HH$1,0)))</f>
        <v/>
      </c>
      <c r="BE133" s="55" t="str" cm="1">
        <f t="array" ref="BE133">IF(INDEX(Templates!$I$2:$FQ$152,ROW()-ROW(BE$20)+1, MATCH(BE$16,Templates!$I$1:HI$1,0))="","",INDEX(Templates!$I$2:$FQ$152,ROW()-ROW(BE$20)+1, MATCH(BE$16,Templates!$I$1:HI$1,0)))</f>
        <v>Secondary CHW Loop 1</v>
      </c>
      <c r="BF133" s="55" t="str" cm="1">
        <f t="array" ref="BF133">IF(INDEX(Templates!$I$2:$FQ$152,ROW()-ROW(BF$20)+1, MATCH(BF$16,Templates!$I$1:HJ$1,0))="","",INDEX(Templates!$I$2:$FQ$152,ROW()-ROW(BF$20)+1, MATCH(BF$16,Templates!$I$1:HJ$1,0)))</f>
        <v/>
      </c>
      <c r="BG133" s="55" t="str" cm="1">
        <f t="array" ref="BG133">IF(INDEX(Templates!$I$2:$FQ$152,ROW()-ROW(BG$20)+1, MATCH(BG$16,Templates!$I$1:HK$1,0))="","",INDEX(Templates!$I$2:$FQ$152,ROW()-ROW(BG$20)+1, MATCH(BG$16,Templates!$I$1:HK$1,0)))</f>
        <v>Secondary CHW Loop 1</v>
      </c>
      <c r="BH133" s="55" t="str" cm="1">
        <f t="array" ref="BH133">IF(INDEX(Templates!$I$2:$FQ$152,ROW()-ROW(BH$20)+1, MATCH(BH$16,Templates!$I$1:HI$1,0))="","",INDEX(Templates!$I$2:$FQ$152,ROW()-ROW(BH$20)+1, MATCH(BH$16,Templates!$I$1:HI$1,0)))</f>
        <v/>
      </c>
      <c r="BI133" s="55" t="str" cm="1">
        <f t="array" ref="BI133">IF(INDEX(Templates!$I$2:$FQ$152,ROW()-ROW(BI$20)+1, MATCH(BI$16,Templates!$I$1:HJ$1,0))="","",INDEX(Templates!$I$2:$FQ$152,ROW()-ROW(BI$20)+1, MATCH(BI$16,Templates!$I$1:HJ$1,0)))</f>
        <v/>
      </c>
      <c r="BJ133" s="55" t="str" cm="1">
        <f t="array" ref="BJ133">IF(INDEX(Templates!$I$2:$FQ$152,ROW()-ROW(BJ$20)+1, MATCH(BJ$16,Templates!$I$1:HK$1,0))="","",INDEX(Templates!$I$2:$FQ$152,ROW()-ROW(BJ$20)+1, MATCH(BJ$16,Templates!$I$1:HK$1,0)))</f>
        <v/>
      </c>
      <c r="BK133" s="55" t="str" cm="1">
        <f t="array" ref="BK133">IF(INDEX(Templates!$I$2:$FQ$152,ROW()-ROW(BK$20)+1, MATCH(BK$16,Templates!$I$1:HL$1,0))="","",INDEX(Templates!$I$2:$FQ$152,ROW()-ROW(BK$20)+1, MATCH(BK$16,Templates!$I$1:HL$1,0)))</f>
        <v/>
      </c>
      <c r="BL133" s="55" t="str" cm="1">
        <f t="array" ref="BL133">IF(INDEX(Templates!$I$2:$FQ$152,ROW()-ROW(BL$20)+1, MATCH(BL$16,Templates!$I$1:HM$1,0))="","",INDEX(Templates!$I$2:$FQ$152,ROW()-ROW(BL$20)+1, MATCH(BL$16,Templates!$I$1:HM$1,0)))</f>
        <v/>
      </c>
      <c r="BM133" s="55" t="str" cm="1">
        <f t="array" ref="BM133">IF(INDEX(Templates!$I$2:$FQ$152,ROW()-ROW(BM$20)+1, MATCH(BM$16,Templates!$I$1:HN$1,0))="","",INDEX(Templates!$I$2:$FQ$152,ROW()-ROW(BM$20)+1, MATCH(BM$16,Templates!$I$1:HN$1,0)))</f>
        <v/>
      </c>
      <c r="BN133" s="55" t="str" cm="1">
        <f t="array" ref="BN133">IF(INDEX(Templates!$I$2:$FQ$152,ROW()-ROW(BN$20)+1, MATCH(BN$16,Templates!$I$1:HO$1,0))="","",INDEX(Templates!$I$2:$FQ$152,ROW()-ROW(BN$20)+1, MATCH(BN$16,Templates!$I$1:HO$1,0)))</f>
        <v>Secondary CHW Loop 1</v>
      </c>
      <c r="BO133" s="55" t="str" cm="1">
        <f t="array" ref="BO133">IF(INDEX(Templates!$I$2:$FQ$152,ROW()-ROW(BO$20)+1, MATCH(BO$16,Templates!$I$1:HP$1,0))="","",INDEX(Templates!$I$2:$FQ$152,ROW()-ROW(BO$20)+1, MATCH(BO$16,Templates!$I$1:HP$1,0)))</f>
        <v/>
      </c>
      <c r="BP133" s="55" t="str" cm="1">
        <f t="array" ref="BP133">IF(INDEX(Templates!$I$2:$FQ$152,ROW()-ROW(BP$20)+1, MATCH(BP$16,Templates!$I$1:HQ$1,0))="","",INDEX(Templates!$I$2:$FQ$152,ROW()-ROW(BP$20)+1, MATCH(BP$16,Templates!$I$1:HQ$1,0)))</f>
        <v>Secondary CHW Loop 1</v>
      </c>
      <c r="BQ133" s="55" t="str" cm="1">
        <f t="array" ref="BQ133">IF(INDEX(Templates!$I$2:$FQ$152,ROW()-ROW(BQ$20)+1, MATCH(BQ$16,Templates!$I$1:HR$1,0))="","",INDEX(Templates!$I$2:$FQ$152,ROW()-ROW(BQ$20)+1, MATCH(BQ$16,Templates!$I$1:HR$1,0)))</f>
        <v/>
      </c>
      <c r="BR133" s="55" t="str" cm="1">
        <f t="array" ref="BR133">IF(INDEX(Templates!$I$2:$FQ$152,ROW()-ROW(BR$20)+1, MATCH(BR$16,Templates!$I$1:HS$1,0))="","",INDEX(Templates!$I$2:$FQ$152,ROW()-ROW(BR$20)+1, MATCH(BR$16,Templates!$I$1:HS$1,0)))</f>
        <v/>
      </c>
      <c r="BS133" s="55" t="str" cm="1">
        <f t="array" ref="BS133">IF(INDEX(Templates!$I$2:$FQ$152,ROW()-ROW(BS$20)+1, MATCH(BS$16,Templates!$I$1:HT$1,0))="","",INDEX(Templates!$I$2:$FQ$152,ROW()-ROW(BS$20)+1, MATCH(BS$16,Templates!$I$1:HT$1,0)))</f>
        <v/>
      </c>
      <c r="BT133" s="55" t="str" cm="1">
        <f t="array" ref="BT133">IF(INDEX(Templates!$I$2:$FQ$152,ROW()-ROW(BT$20)+1, MATCH(BT$16,Templates!$I$1:HU$1,0))="","",INDEX(Templates!$I$2:$FQ$152,ROW()-ROW(BT$20)+1, MATCH(BT$16,Templates!$I$1:HU$1,0)))</f>
        <v/>
      </c>
      <c r="BU133" s="55" t="str" cm="1">
        <f t="array" ref="BU133">IF(INDEX(Templates!$I$2:$FQ$152,ROW()-ROW(BU$20)+1, MATCH(BU$16,Templates!$I$1:HV$1,0))="","",INDEX(Templates!$I$2:$FQ$152,ROW()-ROW(BU$20)+1, MATCH(BU$16,Templates!$I$1:HV$1,0)))</f>
        <v/>
      </c>
      <c r="BV133" s="55" t="str" cm="1">
        <f t="array" ref="BV133">IF(INDEX(Templates!$I$2:$FQ$152,ROW()-ROW(BV$20)+1, MATCH(BV$16,Templates!$I$1:HW$1,0))="","",INDEX(Templates!$I$2:$FQ$152,ROW()-ROW(BV$20)+1, MATCH(BV$16,Templates!$I$1:HW$1,0)))</f>
        <v/>
      </c>
      <c r="BW133" s="55" t="str" cm="1">
        <f t="array" ref="BW133">IF(INDEX(Templates!$I$2:$FQ$152,ROW()-ROW(BW$20)+1, MATCH(BW$16,Templates!$I$1:HX$1,0))="","",INDEX(Templates!$I$2:$FQ$152,ROW()-ROW(BW$20)+1, MATCH(BW$16,Templates!$I$1:HX$1,0)))</f>
        <v/>
      </c>
      <c r="BX133" s="55" t="str" cm="1">
        <f t="array" ref="BX133">IF(INDEX(Templates!$I$2:$FQ$152,ROW()-ROW(BX$20)+1, MATCH(BX$16,Templates!$I$1:HY$1,0))="","",INDEX(Templates!$I$2:$FQ$152,ROW()-ROW(BX$20)+1, MATCH(BX$16,Templates!$I$1:HY$1,0)))</f>
        <v/>
      </c>
      <c r="BY133" s="55" t="str" cm="1">
        <f t="array" ref="BY133">IF(INDEX(Templates!$I$2:$FQ$152,ROW()-ROW(BY$20)+1, MATCH(BY$16,Templates!$I$1:HZ$1,0))="","",INDEX(Templates!$I$2:$FQ$152,ROW()-ROW(BY$20)+1, MATCH(BY$16,Templates!$I$1:HZ$1,0)))</f>
        <v/>
      </c>
      <c r="BZ133" s="55" t="str" cm="1">
        <f t="array" ref="BZ133">IF(INDEX(Templates!$I$2:$FQ$152,ROW()-ROW(BZ$20)+1, MATCH(BZ$16,Templates!$I$1:IA$1,0))="","",INDEX(Templates!$I$2:$FQ$152,ROW()-ROW(BZ$20)+1, MATCH(BZ$16,Templates!$I$1:IA$1,0)))</f>
        <v/>
      </c>
      <c r="CA133" s="55" t="str" cm="1">
        <f t="array" ref="CA133">IF(INDEX(Templates!$I$2:$FQ$152,ROW()-ROW(CA$20)+1, MATCH(CA$16,Templates!$I$1:IB$1,0))="","",INDEX(Templates!$I$2:$FQ$152,ROW()-ROW(CA$20)+1, MATCH(CA$16,Templates!$I$1:IB$1,0)))</f>
        <v/>
      </c>
      <c r="CB133" s="55" t="str" cm="1">
        <f t="array" ref="CB133">IF(INDEX(Templates!$I$2:$FQ$152,ROW()-ROW(CB$20)+1, MATCH(CB$16,Templates!$I$1:IC$1,0))="","",INDEX(Templates!$I$2:$FQ$152,ROW()-ROW(CB$20)+1, MATCH(CB$16,Templates!$I$1:IC$1,0)))</f>
        <v/>
      </c>
      <c r="CC133" s="55" t="str" cm="1">
        <f t="array" ref="CC133">IF(INDEX(Templates!$I$2:$FQ$152,ROW()-ROW(CC$20)+1, MATCH(CC$16,Templates!$I$1:ID$1,0))="","",INDEX(Templates!$I$2:$FQ$152,ROW()-ROW(CC$20)+1, MATCH(CC$16,Templates!$I$1:ID$1,0)))</f>
        <v/>
      </c>
      <c r="CD133" s="55" t="str" cm="1">
        <f t="array" ref="CD133">IF(INDEX(Templates!$I$2:$FQ$152,ROW()-ROW(CD$20)+1, MATCH(CD$16,Templates!$I$1:IE$1,0))="","",INDEX(Templates!$I$2:$FQ$152,ROW()-ROW(CD$20)+1, MATCH(CD$16,Templates!$I$1:IE$1,0)))</f>
        <v/>
      </c>
      <c r="CE133" s="55" t="str" cm="1">
        <f t="array" ref="CE133">IF(INDEX(Templates!$I$2:$FQ$152,ROW()-ROW(CE$20)+1, MATCH(CE$16,Templates!$I$1:IF$1,0))="","",INDEX(Templates!$I$2:$FQ$152,ROW()-ROW(CE$20)+1, MATCH(CE$16,Templates!$I$1:IF$1,0)))</f>
        <v/>
      </c>
      <c r="CF133" s="55" t="str" cm="1">
        <f t="array" ref="CF133">IF(INDEX(Templates!$I$2:$FQ$152,ROW()-ROW(CF$20)+1, MATCH(CF$16,Templates!$I$1:ID$1,0))="","",INDEX(Templates!$I$2:$FQ$152,ROW()-ROW(CF$20)+1, MATCH(CF$16,Templates!$I$1:ID$1,0)))</f>
        <v/>
      </c>
      <c r="CG133" s="55" t="str" cm="1">
        <f t="array" ref="CG133">IF(INDEX(Templates!$I$2:$FQ$152,ROW()-ROW(CG$20)+1, MATCH(CG$16,Templates!$I$1:IE$1,0))="","",INDEX(Templates!$I$2:$FQ$152,ROW()-ROW(CG$20)+1, MATCH(CG$16,Templates!$I$1:IE$1,0)))</f>
        <v/>
      </c>
      <c r="CH133" s="55" t="str" cm="1">
        <f t="array" ref="CH133">IF(INDEX(Templates!$I$2:$FQ$152,ROW()-ROW(CH$20)+1, MATCH(CH$16,Templates!$I$1:IF$1,0))="","",INDEX(Templates!$I$2:$FQ$152,ROW()-ROW(CH$20)+1, MATCH(CH$16,Templates!$I$1:IF$1,0)))</f>
        <v/>
      </c>
      <c r="CI133" s="55" t="str" cm="1">
        <f t="array" ref="CI133">IF(INDEX(Templates!$I$2:$FQ$152,ROW()-ROW(CI$20)+1, MATCH(CI$16,Templates!$I$1:IG$1,0))="","",INDEX(Templates!$I$2:$FQ$152,ROW()-ROW(CI$20)+1, MATCH(CI$16,Templates!$I$1:IG$1,0)))</f>
        <v/>
      </c>
      <c r="CJ133" s="55" t="str" cm="1">
        <f t="array" ref="CJ133">IF(INDEX(Templates!$I$2:$FQ$152,ROW()-ROW(CJ$20)+1, MATCH(CJ$16,Templates!$I$1:IH$1,0))="","",INDEX(Templates!$I$2:$FQ$152,ROW()-ROW(CJ$20)+1, MATCH(CJ$16,Templates!$I$1:IH$1,0)))</f>
        <v/>
      </c>
      <c r="CK133" s="55" t="str" cm="1">
        <f t="array" ref="CK133">IF(INDEX(Templates!$I$2:$FQ$152,ROW()-ROW(CK$20)+1, MATCH(CK$16,Templates!$I$1:II$1,0))="","",INDEX(Templates!$I$2:$FQ$152,ROW()-ROW(CK$20)+1, MATCH(CK$16,Templates!$I$1:II$1,0)))</f>
        <v/>
      </c>
      <c r="CL133" s="55" t="str" cm="1">
        <f t="array" ref="CL133">IF(INDEX(Templates!$I$2:$FQ$152,ROW()-ROW(CL$20)+1, MATCH(CL$16,Templates!$I$1:IJ$1,0))="","",INDEX(Templates!$I$2:$FQ$152,ROW()-ROW(CL$20)+1, MATCH(CL$16,Templates!$I$1:IJ$1,0)))</f>
        <v/>
      </c>
      <c r="CM133" s="55" t="str" cm="1">
        <f t="array" ref="CM133">IF(INDEX(Templates!$I$2:$FQ$152,ROW()-ROW(CM$20)+1, MATCH(CM$16,Templates!$I$1:IK$1,0))="","",INDEX(Templates!$I$2:$FQ$152,ROW()-ROW(CM$20)+1, MATCH(CM$16,Templates!$I$1:IK$1,0)))</f>
        <v/>
      </c>
      <c r="CN133" s="55" t="str" cm="1">
        <f t="array" ref="CN133">IF(INDEX(Templates!$I$2:$FQ$152,ROW()-ROW(CN$20)+1, MATCH(CN$16,Templates!$I$1:IL$1,0))="","",INDEX(Templates!$I$2:$FQ$152,ROW()-ROW(CN$20)+1, MATCH(CN$16,Templates!$I$1:IL$1,0)))</f>
        <v/>
      </c>
      <c r="CO133" s="55" t="str" cm="1">
        <f t="array" ref="CO133">IF(INDEX(Templates!$I$2:$FQ$152,ROW()-ROW(CO$20)+1, MATCH(CO$16,Templates!$I$1:IM$1,0))="","",INDEX(Templates!$I$2:$FQ$152,ROW()-ROW(CO$20)+1, MATCH(CO$16,Templates!$I$1:IM$1,0)))</f>
        <v/>
      </c>
      <c r="CP133" s="55" t="str" cm="1">
        <f t="array" ref="CP133">IF(INDEX(Templates!$I$2:$FQ$152,ROW()-ROW(CP$20)+1, MATCH(CP$16,Templates!$I$1:IN$1,0))="","",INDEX(Templates!$I$2:$FQ$152,ROW()-ROW(CP$20)+1, MATCH(CP$16,Templates!$I$1:IN$1,0)))</f>
        <v/>
      </c>
      <c r="CQ133" s="55" t="str" cm="1">
        <f t="array" ref="CQ133">IF(INDEX(Templates!$I$2:$FQ$152,ROW()-ROW(CQ$20)+1, MATCH(CQ$16,Templates!$I$1:IO$1,0))="","",INDEX(Templates!$I$2:$FQ$152,ROW()-ROW(CQ$20)+1, MATCH(CQ$16,Templates!$I$1:IO$1,0)))</f>
        <v/>
      </c>
      <c r="CR133" s="55" t="str" cm="1">
        <f t="array" ref="CR133">IF(INDEX(Templates!$I$2:$FQ$152,ROW()-ROW(CR$20)+1, MATCH(CR$16,Templates!$I$1:IP$1,0))="","",INDEX(Templates!$I$2:$FQ$152,ROW()-ROW(CR$20)+1, MATCH(CR$16,Templates!$I$1:IP$1,0)))</f>
        <v/>
      </c>
      <c r="CS133" s="55" t="str" cm="1">
        <f t="array" ref="CS133">IF(INDEX(Templates!$I$2:$FQ$152,ROW()-ROW(CS$20)+1, MATCH(CS$16,Templates!$I$1:IQ$1,0))="","",INDEX(Templates!$I$2:$FQ$152,ROW()-ROW(CS$20)+1, MATCH(CS$16,Templates!$I$1:IQ$1,0)))</f>
        <v/>
      </c>
      <c r="CT133" s="55" t="str" cm="1">
        <f t="array" ref="CT133">IF(INDEX(Templates!$I$2:$FQ$152,ROW()-ROW(CT$20)+1, MATCH(CT$16,Templates!$I$1:IR$1,0))="","",INDEX(Templates!$I$2:$FQ$152,ROW()-ROW(CT$20)+1, MATCH(CT$16,Templates!$I$1:IR$1,0)))</f>
        <v/>
      </c>
      <c r="CU133" s="55" t="str" cm="1">
        <f t="array" ref="CU133">IF(INDEX(Templates!$I$2:$FQ$152,ROW()-ROW(CU$20)+1, MATCH(CU$16,Templates!$I$1:IS$1,0))="","",INDEX(Templates!$I$2:$FQ$152,ROW()-ROW(CU$20)+1, MATCH(CU$16,Templates!$I$1:IS$1,0)))</f>
        <v/>
      </c>
      <c r="CV133" s="55" t="str" cm="1">
        <f t="array" ref="CV133">IF(INDEX(Templates!$I$2:$FQ$152,ROW()-ROW(CV$20)+1, MATCH(CV$16,Templates!$I$1:IT$1,0))="","",INDEX(Templates!$I$2:$FQ$152,ROW()-ROW(CV$20)+1, MATCH(CV$16,Templates!$I$1:IT$1,0)))</f>
        <v/>
      </c>
      <c r="CW133" s="55" t="str" cm="1">
        <f t="array" ref="CW133">IF(INDEX(Templates!$I$2:$FQ$152,ROW()-ROW(CW$20)+1, MATCH(CW$16,Templates!$I$1:IU$1,0))="","",INDEX(Templates!$I$2:$FQ$152,ROW()-ROW(CW$20)+1, MATCH(CW$16,Templates!$I$1:IU$1,0)))</f>
        <v/>
      </c>
      <c r="CX133" s="55" t="str" cm="1">
        <f t="array" ref="CX133">IF(INDEX(Templates!$I$2:$FQ$152,ROW()-ROW(CX$20)+1, MATCH(CX$16,Templates!$I$1:IV$1,0))="","",INDEX(Templates!$I$2:$FQ$152,ROW()-ROW(CX$20)+1, MATCH(CX$16,Templates!$I$1:IV$1,0)))</f>
        <v/>
      </c>
      <c r="CY133" s="55" t="str" cm="1">
        <f t="array" ref="CY133">IF(INDEX(Templates!$I$2:$FQ$152,ROW()-ROW(CY$20)+1, MATCH(CY$16,Templates!$I$1:IW$1,0))="","",INDEX(Templates!$I$2:$FQ$152,ROW()-ROW(CY$20)+1, MATCH(CY$16,Templates!$I$1:IW$1,0)))</f>
        <v/>
      </c>
      <c r="CZ133" s="55" t="str" cm="1">
        <f t="array" ref="CZ133">IF(INDEX(Templates!$I$2:$FQ$152,ROW()-ROW(CZ$20)+1, MATCH(CZ$16,Templates!$I$1:IX$1,0))="","",INDEX(Templates!$I$2:$FQ$152,ROW()-ROW(CZ$20)+1, MATCH(CZ$16,Templates!$I$1:IX$1,0)))</f>
        <v>Secondary CHW Loop 1</v>
      </c>
      <c r="DA133" s="55" t="str" cm="1">
        <f t="array" ref="DA133">IF(INDEX(Templates!$I$2:$FQ$152,ROW()-ROW(DA$20)+1, MATCH(DA$16,Templates!$I$1:IY$1,0))="","",INDEX(Templates!$I$2:$FQ$152,ROW()-ROW(DA$20)+1, MATCH(DA$16,Templates!$I$1:IY$1,0)))</f>
        <v>Secondary CHW Loop 1</v>
      </c>
      <c r="DB133" s="55" t="str" cm="1">
        <f t="array" ref="DB133">IF(INDEX(Templates!$I$2:$FQ$152,ROW()-ROW(DB$20)+1, MATCH(DB$16,Templates!$I$1:IZ$1,0))="","",INDEX(Templates!$I$2:$FQ$152,ROW()-ROW(DB$20)+1, MATCH(DB$16,Templates!$I$1:IZ$1,0)))</f>
        <v/>
      </c>
      <c r="DC133" s="55" t="str" cm="1">
        <f t="array" ref="DC133">IF(INDEX(Templates!$I$2:$FQ$152,ROW()-ROW(DC$20)+1, MATCH(DC$16,Templates!$I$1:JA$1,0))="","",INDEX(Templates!$I$2:$FQ$152,ROW()-ROW(DC$20)+1, MATCH(DC$16,Templates!$I$1:JA$1,0)))</f>
        <v/>
      </c>
      <c r="DD133" s="55" t="str" cm="1">
        <f t="array" ref="DD133">IF(INDEX(Templates!$I$2:$FQ$152,ROW()-ROW(DD$20)+1, MATCH(DD$16,Templates!$I$1:JB$1,0))="","",INDEX(Templates!$I$2:$FQ$152,ROW()-ROW(DD$20)+1, MATCH(DD$16,Templates!$I$1:JB$1,0)))</f>
        <v/>
      </c>
      <c r="DE133" s="55" t="str" cm="1">
        <f t="array" ref="DE133">IF(INDEX(Templates!$I$2:$FQ$152,ROW()-ROW(DE$20)+1, MATCH(DE$16,Templates!$I$1:JC$1,0))="","",INDEX(Templates!$I$2:$FQ$152,ROW()-ROW(DE$20)+1, MATCH(DE$16,Templates!$I$1:JC$1,0)))</f>
        <v/>
      </c>
      <c r="DF133" s="55" t="str" cm="1">
        <f t="array" ref="DF133">IF(INDEX(Templates!$I$2:$FQ$152,ROW()-ROW(DF$20)+1, MATCH(DF$16,Templates!$I$1:JD$1,0))="","",INDEX(Templates!$I$2:$FQ$152,ROW()-ROW(DF$20)+1, MATCH(DF$16,Templates!$I$1:JD$1,0)))</f>
        <v/>
      </c>
      <c r="DG133" s="55" t="str" cm="1">
        <f t="array" ref="DG133">IF(INDEX(Templates!$I$2:$FQ$152,ROW()-ROW(DG$20)+1, MATCH(DG$16,Templates!$I$1:JE$1,0))="","",INDEX(Templates!$I$2:$FQ$152,ROW()-ROW(DG$20)+1, MATCH(DG$16,Templates!$I$1:JE$1,0)))</f>
        <v/>
      </c>
      <c r="DH133" s="55" t="str" cm="1">
        <f t="array" ref="DH133">IF(INDEX(Templates!$I$2:$FQ$152,ROW()-ROW(DH$20)+1, MATCH(DH$16,Templates!$I$1:JF$1,0))="","",INDEX(Templates!$I$2:$FQ$152,ROW()-ROW(DH$20)+1, MATCH(DH$16,Templates!$I$1:JF$1,0)))</f>
        <v/>
      </c>
      <c r="DI133" s="55" t="str" cm="1">
        <f t="array" ref="DI133">IF(INDEX(Templates!$I$2:$FQ$152,ROW()-ROW(DI$20)+1, MATCH(DI$16,Templates!$I$1:JG$1,0))="","",INDEX(Templates!$I$2:$FQ$152,ROW()-ROW(DI$20)+1, MATCH(DI$16,Templates!$I$1:JG$1,0)))</f>
        <v/>
      </c>
      <c r="DJ133" s="55" t="str" cm="1">
        <f t="array" ref="DJ133">IF(INDEX(Templates!$I$2:$FQ$152,ROW()-ROW(DJ$20)+1, MATCH(DJ$16,Templates!$I$1:JH$1,0))="","",INDEX(Templates!$I$2:$FQ$152,ROW()-ROW(DJ$20)+1, MATCH(DJ$16,Templates!$I$1:JH$1,0)))</f>
        <v/>
      </c>
      <c r="DK133" s="55" t="str" cm="1">
        <f t="array" ref="DK133">IF(INDEX(Templates!$I$2:$FQ$152,ROW()-ROW(DK$20)+1, MATCH(DK$16,Templates!$I$1:JI$1,0))="","",INDEX(Templates!$I$2:$FQ$152,ROW()-ROW(DK$20)+1, MATCH(DK$16,Templates!$I$1:JI$1,0)))</f>
        <v/>
      </c>
      <c r="DL133" s="55" t="str" cm="1">
        <f t="array" ref="DL133">IF(INDEX(Templates!$I$2:$FQ$152,ROW()-ROW(DL$20)+1, MATCH(DL$16,Templates!$I$1:JJ$1,0))="","",INDEX(Templates!$I$2:$FQ$152,ROW()-ROW(DL$20)+1, MATCH(DL$16,Templates!$I$1:JJ$1,0)))</f>
        <v/>
      </c>
      <c r="DM133" s="55" t="str" cm="1">
        <f t="array" ref="DM133">IF(INDEX(Templates!$I$2:$FQ$152,ROW()-ROW(DM$20)+1, MATCH(DM$16,Templates!$I$1:JK$1,0))="","",INDEX(Templates!$I$2:$FQ$152,ROW()-ROW(DM$20)+1, MATCH(DM$16,Templates!$I$1:JK$1,0)))</f>
        <v/>
      </c>
      <c r="DN133" s="55" t="str" cm="1">
        <f t="array" ref="DN133">IF(INDEX(Templates!$I$2:$FQ$152,ROW()-ROW(DN$20)+1, MATCH(DN$16,Templates!$I$1:JL$1,0))="","",INDEX(Templates!$I$2:$FQ$152,ROW()-ROW(DN$20)+1, MATCH(DN$16,Templates!$I$1:JL$1,0)))</f>
        <v/>
      </c>
      <c r="DO133" s="55" t="str" cm="1">
        <f t="array" ref="DO133">IF(INDEX(Templates!$I$2:$FQ$152,ROW()-ROW(DO$20)+1, MATCH(DO$16,Templates!$I$1:JM$1,0))="","",INDEX(Templates!$I$2:$FQ$152,ROW()-ROW(DO$20)+1, MATCH(DO$16,Templates!$I$1:JM$1,0)))</f>
        <v/>
      </c>
      <c r="DP133" s="55" t="str" cm="1">
        <f t="array" ref="DP133">IF(INDEX(Templates!$I$2:$FQ$152,ROW()-ROW(DP$20)+1, MATCH(DP$16,Templates!$I$1:JN$1,0))="","",INDEX(Templates!$I$2:$FQ$152,ROW()-ROW(DP$20)+1, MATCH(DP$16,Templates!$I$1:JN$1,0)))</f>
        <v/>
      </c>
      <c r="DQ133" s="55" t="str" cm="1">
        <f t="array" ref="DQ133">IF(INDEX(Templates!$I$2:$FQ$152,ROW()-ROW(DQ$20)+1, MATCH(DQ$16,Templates!$I$1:JO$1,0))="","",INDEX(Templates!$I$2:$FQ$152,ROW()-ROW(DQ$20)+1, MATCH(DQ$16,Templates!$I$1:JO$1,0)))</f>
        <v/>
      </c>
      <c r="DR133" s="55" t="str" cm="1">
        <f t="array" ref="DR133">IF(INDEX(Templates!$I$2:$FQ$152,ROW()-ROW(DR$20)+1, MATCH(DR$16,Templates!$I$1:JP$1,0))="","",INDEX(Templates!$I$2:$FQ$152,ROW()-ROW(DR$20)+1, MATCH(DR$16,Templates!$I$1:JP$1,0)))</f>
        <v/>
      </c>
      <c r="DS133" s="55" t="str" cm="1">
        <f t="array" ref="DS133">IF(INDEX(Templates!$I$2:$FQ$152,ROW()-ROW(DS$20)+1, MATCH(DS$16,Templates!$I$1:JQ$1,0))="","",INDEX(Templates!$I$2:$FQ$152,ROW()-ROW(DS$20)+1, MATCH(DS$16,Templates!$I$1:JQ$1,0)))</f>
        <v/>
      </c>
      <c r="DT133" s="55" t="str" cm="1">
        <f t="array" ref="DT133">IF(INDEX(Templates!$I$2:$FQ$152,ROW()-ROW(DT$20)+1, MATCH(DT$16,Templates!$I$1:JR$1,0))="","",INDEX(Templates!$I$2:$FQ$152,ROW()-ROW(DT$20)+1, MATCH(DT$16,Templates!$I$1:JR$1,0)))</f>
        <v/>
      </c>
      <c r="DU133" s="55" t="str" cm="1">
        <f t="array" ref="DU133">IF(INDEX(Templates!$I$2:$FQ$152,ROW()-ROW(DU$20)+1, MATCH(DU$16,Templates!$I$1:JP$1,0))="","",INDEX(Templates!$I$2:$FQ$152,ROW()-ROW(DU$20)+1, MATCH(DU$16,Templates!$I$1:JP$1,0)))</f>
        <v/>
      </c>
      <c r="DV133" s="55" t="str" cm="1">
        <f t="array" ref="DV133">IF(INDEX(Templates!$I$2:$FQ$152,ROW()-ROW(DV$20)+1, MATCH(DV$16,Templates!$I$1:JQ$1,0))="","",INDEX(Templates!$I$2:$FQ$152,ROW()-ROW(DV$20)+1, MATCH(DV$16,Templates!$I$1:JQ$1,0)))</f>
        <v/>
      </c>
      <c r="DW133" s="55" t="str" cm="1">
        <f t="array" ref="DW133">IF(INDEX(Templates!$I$2:$FQ$152,ROW()-ROW(DW$20)+1, MATCH(DW$16,Templates!$I$1:JR$1,0))="","",INDEX(Templates!$I$2:$FQ$152,ROW()-ROW(DW$20)+1, MATCH(DW$16,Templates!$I$1:JR$1,0)))</f>
        <v/>
      </c>
      <c r="DX133" s="55" t="str" cm="1">
        <f t="array" ref="DX133">IF(INDEX(Templates!$I$2:$FQ$152,ROW()-ROW(DX$20)+1, MATCH(DX$16,Templates!$I$1:JS$1,0))="","",INDEX(Templates!$I$2:$FQ$152,ROW()-ROW(DX$20)+1, MATCH(DX$16,Templates!$I$1:JS$1,0)))</f>
        <v/>
      </c>
      <c r="DY133" s="55" t="str" cm="1">
        <f t="array" ref="DY133">IF(INDEX(Templates!$I$2:$FQ$152,ROW()-ROW(DY$20)+1, MATCH(DY$16,Templates!$I$1:JT$1,0))="","",INDEX(Templates!$I$2:$FQ$152,ROW()-ROW(DY$20)+1, MATCH(DY$16,Templates!$I$1:JT$1,0)))</f>
        <v/>
      </c>
      <c r="DZ133" s="55" t="str" cm="1">
        <f t="array" ref="DZ133">IF(INDEX(Templates!$I$2:$FQ$152,ROW()-ROW(DZ$20)+1, MATCH(DZ$16,Templates!$I$1:JU$1,0))="","",INDEX(Templates!$I$2:$FQ$152,ROW()-ROW(DZ$20)+1, MATCH(DZ$16,Templates!$I$1:JU$1,0)))</f>
        <v/>
      </c>
      <c r="EA133" s="55" t="str" cm="1">
        <f t="array" ref="EA133">IF(INDEX(Templates!$I$2:$FQ$152,ROW()-ROW(EA$20)+1, MATCH(EA$16,Templates!$I$1:JV$1,0))="","",INDEX(Templates!$I$2:$FQ$152,ROW()-ROW(EA$20)+1, MATCH(EA$16,Templates!$I$1:JV$1,0)))</f>
        <v/>
      </c>
      <c r="EB133" s="55" t="str" cm="1">
        <f t="array" ref="EB133">IF(INDEX(Templates!$I$2:$FQ$152,ROW()-ROW(EB$20)+1, MATCH(EB$16,Templates!$I$1:JW$1,0))="","",INDEX(Templates!$I$2:$FQ$152,ROW()-ROW(EB$20)+1, MATCH(EB$16,Templates!$I$1:JW$1,0)))</f>
        <v/>
      </c>
      <c r="EC133" s="55" t="str" cm="1">
        <f t="array" ref="EC133">IF(INDEX(Templates!$I$2:$FQ$152,ROW()-ROW(EC$20)+1, MATCH(EC$16,Templates!$I$1:JX$1,0))="","",INDEX(Templates!$I$2:$FQ$152,ROW()-ROW(EC$20)+1, MATCH(EC$16,Templates!$I$1:JX$1,0)))</f>
        <v/>
      </c>
      <c r="ED133" s="55" t="str" cm="1">
        <f t="array" ref="ED133">IF(INDEX(Templates!$I$2:$FQ$152,ROW()-ROW(ED$20)+1, MATCH(ED$16,Templates!$I$1:JY$1,0))="","",INDEX(Templates!$I$2:$FQ$152,ROW()-ROW(ED$20)+1, MATCH(ED$16,Templates!$I$1:JY$1,0)))</f>
        <v/>
      </c>
      <c r="EE133" s="55"/>
      <c r="EF133" s="55"/>
      <c r="EG133" s="55"/>
      <c r="EH133" s="55"/>
      <c r="EI133" s="55"/>
      <c r="EJ133" s="55"/>
      <c r="EK133" s="55"/>
      <c r="EL133" s="55"/>
      <c r="EM133" s="55"/>
      <c r="EN133" s="55"/>
      <c r="EO133" s="55"/>
      <c r="EP133" s="55"/>
      <c r="EQ133" s="55"/>
      <c r="ER133" s="55"/>
      <c r="ES133" s="83"/>
      <c r="ET133" s="83"/>
      <c r="EU133" s="83"/>
      <c r="EV133" s="83"/>
      <c r="EW133" s="83"/>
      <c r="EX133" s="83"/>
      <c r="EY133" s="83"/>
      <c r="EZ133" s="83"/>
      <c r="FA133" s="83"/>
      <c r="FB133" s="83"/>
      <c r="FC133" s="83"/>
      <c r="FD133" s="83"/>
      <c r="FE133" s="83"/>
      <c r="FF133" s="83"/>
      <c r="FG133" s="83"/>
      <c r="FH133" s="83"/>
      <c r="FI133" s="83"/>
      <c r="FJ133" s="83"/>
      <c r="FK133" s="83"/>
      <c r="FL133" s="83"/>
      <c r="FM133" s="83"/>
      <c r="FN133" s="83"/>
      <c r="FO133" s="83"/>
      <c r="FP133" s="83"/>
      <c r="FQ133" s="83"/>
      <c r="FR133" s="83"/>
      <c r="FS133" s="83"/>
      <c r="FT133" s="83"/>
      <c r="FU133" s="83"/>
      <c r="FV133" s="83"/>
      <c r="FW133" s="83"/>
      <c r="FX133" s="83"/>
      <c r="FY133" s="83"/>
      <c r="FZ133" s="83"/>
      <c r="GA133" s="83"/>
      <c r="GB133" s="83"/>
      <c r="GC133" s="83"/>
      <c r="GD133" s="83"/>
      <c r="GE133" s="83"/>
      <c r="GF133" s="83"/>
      <c r="GG133" s="83"/>
      <c r="GH133" s="83"/>
      <c r="GI133" s="83"/>
      <c r="GJ133" s="83"/>
      <c r="GK133" s="83"/>
      <c r="GL133" s="83"/>
      <c r="GM133" s="83"/>
      <c r="GN133" s="83"/>
      <c r="GO133" s="83"/>
      <c r="GP133" s="83"/>
      <c r="GQ133" s="83"/>
      <c r="GR133" s="83"/>
      <c r="GS133" s="83"/>
      <c r="GT133" s="83"/>
      <c r="GU133" s="83"/>
      <c r="GV133" s="83"/>
      <c r="GW133" s="83"/>
    </row>
    <row r="134" spans="1:205" s="24" customFormat="1" x14ac:dyDescent="0.55000000000000004">
      <c r="A134" s="41" t="s">
        <v>763</v>
      </c>
      <c r="B134" s="6" t="s">
        <v>768</v>
      </c>
      <c r="C134" s="66" t="str" cm="1">
        <f t="array" ref="C134">IF(INDEX(Templates!A$2:A$153,ROW()-ROW($20:$20)+1)="","",INDEX(Templates!A$2:A$153,ROW()-ROW($20:$20)+1))</f>
        <v>JSON_PATH:fluid_loops[0]</v>
      </c>
      <c r="D134" s="66" t="str" cm="1">
        <f t="array" ref="D134">IF(INDEX(Templates!B$2:B$153,ROW()-ROW($20:$20)+1)="","",INDEX(Templates!B$2:B$153,ROW()-ROW($20:$20)+1))</f>
        <v>child_loops[0]</v>
      </c>
      <c r="E134" s="66" t="str" cm="1">
        <f t="array" ref="E134">IF(INDEX(Templates!C$2:C$153,ROW()-ROW($20:$20)+1)="","",INDEX(Templates!C$2:C$153,ROW()-ROW($20:$20)+1))</f>
        <v>type</v>
      </c>
      <c r="F134" s="127" t="str" cm="1">
        <f t="array" ref="F134">IF(INDEX(Templates!D$2:D$153,ROW()-ROW($20:$20)+1)="","",INDEX(Templates!D$2:D$153,ROW()-ROW($20:$20)+1))</f>
        <v/>
      </c>
      <c r="G134" s="116" t="str" cm="1">
        <f t="array" ref="G134">IF(INDEX(Templates!E$2:E$153,ROW()-ROW($20:$20)+1)="","",INDEX(Templates!E$2:E$153,ROW()-ROW($20:$20)+1))</f>
        <v>FluidLoop</v>
      </c>
      <c r="H134" s="68" t="str" cm="1">
        <f t="array" ref="H134">IF(INDEX(Templates!F$2:F$153,ROW()-ROW($20:$20)+1)="","",INDEX(Templates!F$2:F$153,ROW()-ROW($20:$20)+1))</f>
        <v>SecondaryLoop 1</v>
      </c>
      <c r="I134" s="68" t="str" cm="1">
        <f t="array" ref="I134">IF(INDEX(Templates!G$2:G$153,ROW()-ROW($20:$20)+1)="","",INDEX(Templates!G$2:G$153,ROW()-ROW($20:$20)+1))</f>
        <v>Loop 1</v>
      </c>
      <c r="J134" s="68" t="str" cm="1">
        <f t="array" ref="J134">IF(INDEX(Templates!H$2:H$153,ROW()-ROW($20:$20)+1)="","",INDEX(Templates!H$2:H$153,ROW()-ROW($20:$20)+1))</f>
        <v>type</v>
      </c>
      <c r="K134" s="69" t="s">
        <v>765</v>
      </c>
      <c r="L134" s="69" t="s">
        <v>765</v>
      </c>
      <c r="M134" s="55" t="str" cm="1">
        <f t="array" ref="M134">IF(INDEX(Templates!$I$2:$FQ$152,ROW()-ROW(M$20)+1, MATCH(M$16,Templates!$I$1:FQ$1,0))="","",INDEX(Templates!$I$2:$FQ$152,ROW()-ROW(M$20)+1, MATCH(M$16,Templates!$I$1:FQ$1,0)))</f>
        <v/>
      </c>
      <c r="N134" s="55" t="str" cm="1">
        <f t="array" ref="N134">IF(INDEX(Templates!$I$2:$FQ$152,ROW()-ROW(N$20)+1, MATCH(N$16,Templates!$I$1:FR$1,0))="","",INDEX(Templates!$I$2:$FQ$152,ROW()-ROW(N$20)+1, MATCH(N$16,Templates!$I$1:FR$1,0)))</f>
        <v/>
      </c>
      <c r="O134" s="55" t="str" cm="1">
        <f t="array" ref="O134">IF(INDEX(Templates!$I$2:$FQ$152,ROW()-ROW(O$20)+1, MATCH(O$16,Templates!$I$1:FS$1,0))="","",INDEX(Templates!$I$2:$FQ$152,ROW()-ROW(O$20)+1, MATCH(O$16,Templates!$I$1:FS$1,0)))</f>
        <v/>
      </c>
      <c r="P134" s="55" t="str" cm="1">
        <f t="array" ref="P134">IF(INDEX(Templates!$I$2:$FQ$152,ROW()-ROW(P$20)+1, MATCH(P$16,Templates!$I$1:FT$1,0))="","",INDEX(Templates!$I$2:$FQ$152,ROW()-ROW(P$20)+1, MATCH(P$16,Templates!$I$1:FT$1,0)))</f>
        <v/>
      </c>
      <c r="Q134" s="55" t="str" cm="1">
        <f t="array" ref="Q134">IF(INDEX(Templates!$I$2:$FQ$152,ROW()-ROW(Q$20)+1, MATCH(Q$16,Templates!$I$1:FU$1,0))="","",INDEX(Templates!$I$2:$FQ$152,ROW()-ROW(Q$20)+1, MATCH(Q$16,Templates!$I$1:FU$1,0)))</f>
        <v/>
      </c>
      <c r="R134" s="55" t="str" cm="1">
        <f t="array" ref="R134">IF(INDEX(Templates!$I$2:$FQ$152,ROW()-ROW(R$20)+1, MATCH(R$16,Templates!$I$1:FV$1,0))="","",INDEX(Templates!$I$2:$FQ$152,ROW()-ROW(R$20)+1, MATCH(R$16,Templates!$I$1:FV$1,0)))</f>
        <v/>
      </c>
      <c r="S134" s="55" t="str" cm="1">
        <f t="array" ref="S134">IF(INDEX(Templates!$I$2:$FQ$152,ROW()-ROW(S$20)+1, MATCH(S$16,Templates!$I$1:FW$1,0))="","",INDEX(Templates!$I$2:$FQ$152,ROW()-ROW(S$20)+1, MATCH(S$16,Templates!$I$1:FW$1,0)))</f>
        <v/>
      </c>
      <c r="T134" s="55" t="str" cm="1">
        <f t="array" ref="T134">IF(INDEX(Templates!$I$2:$FQ$152,ROW()-ROW(T$20)+1, MATCH(T$16,Templates!$I$1:FX$1,0))="","",INDEX(Templates!$I$2:$FQ$152,ROW()-ROW(T$20)+1, MATCH(T$16,Templates!$I$1:FX$1,0)))</f>
        <v/>
      </c>
      <c r="U134" s="55" t="str" cm="1">
        <f t="array" ref="U134">IF(INDEX(Templates!$I$2:$FQ$152,ROW()-ROW(U$20)+1, MATCH(U$16,Templates!$I$1:FY$1,0))="","",INDEX(Templates!$I$2:$FQ$152,ROW()-ROW(U$20)+1, MATCH(U$16,Templates!$I$1:FY$1,0)))</f>
        <v/>
      </c>
      <c r="V134" s="55" t="str" cm="1">
        <f t="array" ref="V134">IF(INDEX(Templates!$I$2:$FQ$152,ROW()-ROW(V$20)+1, MATCH(V$16,Templates!$I$1:FZ$1,0))="","",INDEX(Templates!$I$2:$FQ$152,ROW()-ROW(V$20)+1, MATCH(V$16,Templates!$I$1:FZ$1,0)))</f>
        <v/>
      </c>
      <c r="W134" s="55" t="str" cm="1">
        <f t="array" ref="W134">IF(INDEX(Templates!$I$2:$FQ$152,ROW()-ROW(W$20)+1, MATCH(W$16,Templates!$I$1:GA$1,0))="","",INDEX(Templates!$I$2:$FQ$152,ROW()-ROW(W$20)+1, MATCH(W$16,Templates!$I$1:GA$1,0)))</f>
        <v/>
      </c>
      <c r="X134" s="55" t="str" cm="1">
        <f t="array" ref="X134">IF(INDEX(Templates!$I$2:$FQ$152,ROW()-ROW(X$20)+1, MATCH(X$16,Templates!$I$1:GB$1,0))="","",INDEX(Templates!$I$2:$FQ$152,ROW()-ROW(X$20)+1, MATCH(X$16,Templates!$I$1:GB$1,0)))</f>
        <v/>
      </c>
      <c r="Y134" s="55" t="str" cm="1">
        <f t="array" ref="Y134">IF(INDEX(Templates!$I$2:$FQ$152,ROW()-ROW(Y$20)+1, MATCH(Y$16,Templates!$I$1:GC$1,0))="","",INDEX(Templates!$I$2:$FQ$152,ROW()-ROW(Y$20)+1, MATCH(Y$16,Templates!$I$1:GC$1,0)))</f>
        <v/>
      </c>
      <c r="Z134" s="55" t="str" cm="1">
        <f t="array" ref="Z134">IF(INDEX(Templates!$I$2:$FQ$152,ROW()-ROW(Z$20)+1, MATCH(Z$16,Templates!$I$1:GD$1,0))="","",INDEX(Templates!$I$2:$FQ$152,ROW()-ROW(Z$20)+1, MATCH(Z$16,Templates!$I$1:GD$1,0)))</f>
        <v/>
      </c>
      <c r="AA134" s="55" t="str" cm="1">
        <f t="array" ref="AA134">IF(INDEX(Templates!$I$2:$FQ$152,ROW()-ROW(AA$20)+1, MATCH(AA$16,Templates!$I$1:GE$1,0))="","",INDEX(Templates!$I$2:$FQ$152,ROW()-ROW(AA$20)+1, MATCH(AA$16,Templates!$I$1:GE$1,0)))</f>
        <v/>
      </c>
      <c r="AB134" s="55" t="str" cm="1">
        <f t="array" ref="AB134">IF(INDEX(Templates!$I$2:$FQ$152,ROW()-ROW(AB$20)+1, MATCH(AB$16,Templates!$I$1:GF$1,0))="","",INDEX(Templates!$I$2:$FQ$152,ROW()-ROW(AB$20)+1, MATCH(AB$16,Templates!$I$1:GF$1,0)))</f>
        <v/>
      </c>
      <c r="AC134" s="55" t="str" cm="1">
        <f t="array" ref="AC134">IF(INDEX(Templates!$I$2:$FQ$152,ROW()-ROW(AC$20)+1, MATCH(AC$16,Templates!$I$1:GG$1,0))="","",INDEX(Templates!$I$2:$FQ$152,ROW()-ROW(AC$20)+1, MATCH(AC$16,Templates!$I$1:GG$1,0)))</f>
        <v/>
      </c>
      <c r="AD134" s="55" t="str" cm="1">
        <f t="array" ref="AD134">IF(INDEX(Templates!$I$2:$FQ$152,ROW()-ROW(AD$20)+1, MATCH(AD$16,Templates!$I$1:GH$1,0))="","",INDEX(Templates!$I$2:$FQ$152,ROW()-ROW(AD$20)+1, MATCH(AD$16,Templates!$I$1:GH$1,0)))</f>
        <v/>
      </c>
      <c r="AE134" s="55" t="str" cm="1">
        <f t="array" ref="AE134">IF(INDEX(Templates!$I$2:$FQ$152,ROW()-ROW(AE$20)+1, MATCH(AE$16,Templates!$I$1:GI$1,0))="","",INDEX(Templates!$I$2:$FQ$152,ROW()-ROW(AE$20)+1, MATCH(AE$16,Templates!$I$1:GI$1,0)))</f>
        <v/>
      </c>
      <c r="AF134" s="55" t="str" cm="1">
        <f t="array" ref="AF134">IF(INDEX(Templates!$I$2:$FQ$152,ROW()-ROW(AF$20)+1, MATCH(AF$16,Templates!$I$1:GJ$1,0))="","",INDEX(Templates!$I$2:$FQ$152,ROW()-ROW(AF$20)+1, MATCH(AF$16,Templates!$I$1:GJ$1,0)))</f>
        <v/>
      </c>
      <c r="AG134" s="55" t="str" cm="1">
        <f t="array" ref="AG134">IF(INDEX(Templates!$I$2:$FQ$152,ROW()-ROW(AG$20)+1, MATCH(AG$16,Templates!$I$1:GK$1,0))="","",INDEX(Templates!$I$2:$FQ$152,ROW()-ROW(AG$20)+1, MATCH(AG$16,Templates!$I$1:GK$1,0)))</f>
        <v/>
      </c>
      <c r="AH134" s="55" t="str" cm="1">
        <f t="array" ref="AH134">IF(INDEX(Templates!$I$2:$FQ$152,ROW()-ROW(AH$20)+1, MATCH(AH$16,Templates!$I$1:GL$1,0))="","",INDEX(Templates!$I$2:$FQ$152,ROW()-ROW(AH$20)+1, MATCH(AH$16,Templates!$I$1:GL$1,0)))</f>
        <v/>
      </c>
      <c r="AI134" s="55" t="str" cm="1">
        <f t="array" ref="AI134">IF(INDEX(Templates!$I$2:$FQ$152,ROW()-ROW(AI$20)+1, MATCH(AI$16,Templates!$I$1:GM$1,0))="","",INDEX(Templates!$I$2:$FQ$152,ROW()-ROW(AI$20)+1, MATCH(AI$16,Templates!$I$1:GM$1,0)))</f>
        <v/>
      </c>
      <c r="AJ134" s="55" t="str" cm="1">
        <f t="array" ref="AJ134">IF(INDEX(Templates!$I$2:$FQ$152,ROW()-ROW(AJ$20)+1, MATCH(AJ$16,Templates!$I$1:GN$1,0))="","",INDEX(Templates!$I$2:$FQ$152,ROW()-ROW(AJ$20)+1, MATCH(AJ$16,Templates!$I$1:GN$1,0)))</f>
        <v/>
      </c>
      <c r="AK134" s="55" t="str" cm="1">
        <f t="array" ref="AK134">IF(INDEX(Templates!$I$2:$FQ$152,ROW()-ROW(AK$20)+1, MATCH(AK$16,Templates!$I$1:GO$1,0))="","",INDEX(Templates!$I$2:$FQ$152,ROW()-ROW(AK$20)+1, MATCH(AK$16,Templates!$I$1:GO$1,0)))</f>
        <v/>
      </c>
      <c r="AL134" s="55" t="str" cm="1">
        <f t="array" ref="AL134">IF(INDEX(Templates!$I$2:$FQ$152,ROW()-ROW(AL$20)+1, MATCH(AL$16,Templates!$I$1:GP$1,0))="","",INDEX(Templates!$I$2:$FQ$152,ROW()-ROW(AL$20)+1, MATCH(AL$16,Templates!$I$1:GP$1,0)))</f>
        <v/>
      </c>
      <c r="AM134" s="55" t="str" cm="1">
        <f t="array" ref="AM134">IF(INDEX(Templates!$I$2:$FQ$152,ROW()-ROW(AM$20)+1, MATCH(AM$16,Templates!$I$1:GQ$1,0))="","",INDEX(Templates!$I$2:$FQ$152,ROW()-ROW(AM$20)+1, MATCH(AM$16,Templates!$I$1:GQ$1,0)))</f>
        <v/>
      </c>
      <c r="AN134" s="55" t="str" cm="1">
        <f t="array" ref="AN134">IF(INDEX(Templates!$I$2:$FQ$152,ROW()-ROW(AN$20)+1, MATCH(AN$16,Templates!$I$1:GR$1,0))="","",INDEX(Templates!$I$2:$FQ$152,ROW()-ROW(AN$20)+1, MATCH(AN$16,Templates!$I$1:GR$1,0)))</f>
        <v/>
      </c>
      <c r="AO134" s="55" t="str" cm="1">
        <f t="array" ref="AO134">IF(INDEX(Templates!$I$2:$FQ$152,ROW()-ROW(AO$20)+1, MATCH(AO$16,Templates!$I$1:GS$1,0))="","",INDEX(Templates!$I$2:$FQ$152,ROW()-ROW(AO$20)+1, MATCH(AO$16,Templates!$I$1:GS$1,0)))</f>
        <v/>
      </c>
      <c r="AP134" s="55" t="str" cm="1">
        <f t="array" ref="AP134">IF(INDEX(Templates!$I$2:$FQ$152,ROW()-ROW(AP$20)+1, MATCH(AP$16,Templates!$I$1:GT$1,0))="","",INDEX(Templates!$I$2:$FQ$152,ROW()-ROW(AP$20)+1, MATCH(AP$16,Templates!$I$1:GT$1,0)))</f>
        <v/>
      </c>
      <c r="AQ134" s="55" t="str" cm="1">
        <f t="array" ref="AQ134">IF(INDEX(Templates!$I$2:$FQ$152,ROW()-ROW(AQ$20)+1, MATCH(AQ$16,Templates!$I$1:GU$1,0))="","",INDEX(Templates!$I$2:$FQ$152,ROW()-ROW(AQ$20)+1, MATCH(AQ$16,Templates!$I$1:GU$1,0)))</f>
        <v/>
      </c>
      <c r="AR134" s="55" t="str" cm="1">
        <f t="array" ref="AR134">IF(INDEX(Templates!$I$2:$FQ$152,ROW()-ROW(AR$20)+1, MATCH(AR$16,Templates!$I$1:GV$1,0))="","",INDEX(Templates!$I$2:$FQ$152,ROW()-ROW(AR$20)+1, MATCH(AR$16,Templates!$I$1:GV$1,0)))</f>
        <v/>
      </c>
      <c r="AS134" s="55" t="str" cm="1">
        <f t="array" ref="AS134">IF(INDEX(Templates!$I$2:$FQ$152,ROW()-ROW(AS$20)+1, MATCH(AS$16,Templates!$I$1:GW$1,0))="","",INDEX(Templates!$I$2:$FQ$152,ROW()-ROW(AS$20)+1, MATCH(AS$16,Templates!$I$1:GW$1,0)))</f>
        <v/>
      </c>
      <c r="AT134" s="55" t="str" cm="1">
        <f t="array" ref="AT134">IF(INDEX(Templates!$I$2:$FQ$152,ROW()-ROW(AT$20)+1, MATCH(AT$16,Templates!$I$1:GX$1,0))="","",INDEX(Templates!$I$2:$FQ$152,ROW()-ROW(AT$20)+1, MATCH(AT$16,Templates!$I$1:GX$1,0)))</f>
        <v/>
      </c>
      <c r="AU134" s="55" t="str" cm="1">
        <f t="array" ref="AU134">IF(INDEX(Templates!$I$2:$FQ$152,ROW()-ROW(AU$20)+1, MATCH(AU$16,Templates!$I$1:GY$1,0))="","",INDEX(Templates!$I$2:$FQ$152,ROW()-ROW(AU$20)+1, MATCH(AU$16,Templates!$I$1:GY$1,0)))</f>
        <v/>
      </c>
      <c r="AV134" s="55" t="str" cm="1">
        <f t="array" ref="AV134">IF(INDEX(Templates!$I$2:$FQ$152,ROW()-ROW(AV$20)+1, MATCH(AV$16,Templates!$I$1:GZ$1,0))="","",INDEX(Templates!$I$2:$FQ$152,ROW()-ROW(AV$20)+1, MATCH(AV$16,Templates!$I$1:GZ$1,0)))</f>
        <v>COOLING</v>
      </c>
      <c r="AW134" s="55" t="str" cm="1">
        <f t="array" ref="AW134">IF(INDEX(Templates!$I$2:$FQ$152,ROW()-ROW(AW$20)+1, MATCH(AW$16,Templates!$I$1:HA$1,0))="","",INDEX(Templates!$I$2:$FQ$152,ROW()-ROW(AW$20)+1, MATCH(AW$16,Templates!$I$1:HA$1,0)))</f>
        <v/>
      </c>
      <c r="AX134" s="55" t="str" cm="1">
        <f t="array" ref="AX134">IF(INDEX(Templates!$I$2:$FQ$152,ROW()-ROW(AX$20)+1, MATCH(AX$16,Templates!$I$1:HB$1,0))="","",INDEX(Templates!$I$2:$FQ$152,ROW()-ROW(AX$20)+1, MATCH(AX$16,Templates!$I$1:HB$1,0)))</f>
        <v/>
      </c>
      <c r="AY134" s="55" t="str" cm="1">
        <f t="array" ref="AY134">IF(INDEX(Templates!$I$2:$FQ$152,ROW()-ROW(AY$20)+1, MATCH(AY$16,Templates!$I$1:HC$1,0))="","",INDEX(Templates!$I$2:$FQ$152,ROW()-ROW(AY$20)+1, MATCH(AY$16,Templates!$I$1:HC$1,0)))</f>
        <v/>
      </c>
      <c r="AZ134" s="55" t="str" cm="1">
        <f t="array" ref="AZ134">IF(INDEX(Templates!$I$2:$FQ$152,ROW()-ROW(AZ$20)+1, MATCH(AZ$16,Templates!$I$1:HD$1,0))="","",INDEX(Templates!$I$2:$FQ$152,ROW()-ROW(AZ$20)+1, MATCH(AZ$16,Templates!$I$1:HD$1,0)))</f>
        <v/>
      </c>
      <c r="BA134" s="55" t="str" cm="1">
        <f t="array" ref="BA134">IF(INDEX(Templates!$I$2:$FQ$152,ROW()-ROW(BA$20)+1, MATCH(BA$16,Templates!$I$1:HE$1,0))="","",INDEX(Templates!$I$2:$FQ$152,ROW()-ROW(BA$20)+1, MATCH(BA$16,Templates!$I$1:HE$1,0)))</f>
        <v/>
      </c>
      <c r="BB134" s="55" t="str" cm="1">
        <f t="array" ref="BB134">IF(INDEX(Templates!$I$2:$FQ$152,ROW()-ROW(BB$20)+1, MATCH(BB$16,Templates!$I$1:HF$1,0))="","",INDEX(Templates!$I$2:$FQ$152,ROW()-ROW(BB$20)+1, MATCH(BB$16,Templates!$I$1:HF$1,0)))</f>
        <v/>
      </c>
      <c r="BC134" s="55" t="str" cm="1">
        <f t="array" ref="BC134">IF(INDEX(Templates!$I$2:$FQ$152,ROW()-ROW(BC$20)+1, MATCH(BC$16,Templates!$I$1:HG$1,0))="","",INDEX(Templates!$I$2:$FQ$152,ROW()-ROW(BC$20)+1, MATCH(BC$16,Templates!$I$1:HG$1,0)))</f>
        <v/>
      </c>
      <c r="BD134" s="55" t="str" cm="1">
        <f t="array" ref="BD134">IF(INDEX(Templates!$I$2:$FQ$152,ROW()-ROW(BD$20)+1, MATCH(BD$16,Templates!$I$1:HH$1,0))="","",INDEX(Templates!$I$2:$FQ$152,ROW()-ROW(BD$20)+1, MATCH(BD$16,Templates!$I$1:HH$1,0)))</f>
        <v/>
      </c>
      <c r="BE134" s="55" t="str" cm="1">
        <f t="array" ref="BE134">IF(INDEX(Templates!$I$2:$FQ$152,ROW()-ROW(BE$20)+1, MATCH(BE$16,Templates!$I$1:HI$1,0))="","",INDEX(Templates!$I$2:$FQ$152,ROW()-ROW(BE$20)+1, MATCH(BE$16,Templates!$I$1:HI$1,0)))</f>
        <v>COOLING</v>
      </c>
      <c r="BF134" s="55" t="str" cm="1">
        <f t="array" ref="BF134">IF(INDEX(Templates!$I$2:$FQ$152,ROW()-ROW(BF$20)+1, MATCH(BF$16,Templates!$I$1:HJ$1,0))="","",INDEX(Templates!$I$2:$FQ$152,ROW()-ROW(BF$20)+1, MATCH(BF$16,Templates!$I$1:HJ$1,0)))</f>
        <v/>
      </c>
      <c r="BG134" s="55" t="str" cm="1">
        <f t="array" ref="BG134">IF(INDEX(Templates!$I$2:$FQ$152,ROW()-ROW(BG$20)+1, MATCH(BG$16,Templates!$I$1:HK$1,0))="","",INDEX(Templates!$I$2:$FQ$152,ROW()-ROW(BG$20)+1, MATCH(BG$16,Templates!$I$1:HK$1,0)))</f>
        <v>COOLING</v>
      </c>
      <c r="BH134" s="55" t="str" cm="1">
        <f t="array" ref="BH134">IF(INDEX(Templates!$I$2:$FQ$152,ROW()-ROW(BH$20)+1, MATCH(BH$16,Templates!$I$1:HI$1,0))="","",INDEX(Templates!$I$2:$FQ$152,ROW()-ROW(BH$20)+1, MATCH(BH$16,Templates!$I$1:HI$1,0)))</f>
        <v/>
      </c>
      <c r="BI134" s="55" t="str" cm="1">
        <f t="array" ref="BI134">IF(INDEX(Templates!$I$2:$FQ$152,ROW()-ROW(BI$20)+1, MATCH(BI$16,Templates!$I$1:HJ$1,0))="","",INDEX(Templates!$I$2:$FQ$152,ROW()-ROW(BI$20)+1, MATCH(BI$16,Templates!$I$1:HJ$1,0)))</f>
        <v/>
      </c>
      <c r="BJ134" s="55" t="str" cm="1">
        <f t="array" ref="BJ134">IF(INDEX(Templates!$I$2:$FQ$152,ROW()-ROW(BJ$20)+1, MATCH(BJ$16,Templates!$I$1:HK$1,0))="","",INDEX(Templates!$I$2:$FQ$152,ROW()-ROW(BJ$20)+1, MATCH(BJ$16,Templates!$I$1:HK$1,0)))</f>
        <v/>
      </c>
      <c r="BK134" s="55" t="str" cm="1">
        <f t="array" ref="BK134">IF(INDEX(Templates!$I$2:$FQ$152,ROW()-ROW(BK$20)+1, MATCH(BK$16,Templates!$I$1:HL$1,0))="","",INDEX(Templates!$I$2:$FQ$152,ROW()-ROW(BK$20)+1, MATCH(BK$16,Templates!$I$1:HL$1,0)))</f>
        <v/>
      </c>
      <c r="BL134" s="55" t="str" cm="1">
        <f t="array" ref="BL134">IF(INDEX(Templates!$I$2:$FQ$152,ROW()-ROW(BL$20)+1, MATCH(BL$16,Templates!$I$1:HM$1,0))="","",INDEX(Templates!$I$2:$FQ$152,ROW()-ROW(BL$20)+1, MATCH(BL$16,Templates!$I$1:HM$1,0)))</f>
        <v/>
      </c>
      <c r="BM134" s="55" t="str" cm="1">
        <f t="array" ref="BM134">IF(INDEX(Templates!$I$2:$FQ$152,ROW()-ROW(BM$20)+1, MATCH(BM$16,Templates!$I$1:HN$1,0))="","",INDEX(Templates!$I$2:$FQ$152,ROW()-ROW(BM$20)+1, MATCH(BM$16,Templates!$I$1:HN$1,0)))</f>
        <v/>
      </c>
      <c r="BN134" s="55" t="str" cm="1">
        <f t="array" ref="BN134">IF(INDEX(Templates!$I$2:$FQ$152,ROW()-ROW(BN$20)+1, MATCH(BN$16,Templates!$I$1:HO$1,0))="","",INDEX(Templates!$I$2:$FQ$152,ROW()-ROW(BN$20)+1, MATCH(BN$16,Templates!$I$1:HO$1,0)))</f>
        <v>COOLING</v>
      </c>
      <c r="BO134" s="55" t="str" cm="1">
        <f t="array" ref="BO134">IF(INDEX(Templates!$I$2:$FQ$152,ROW()-ROW(BO$20)+1, MATCH(BO$16,Templates!$I$1:HP$1,0))="","",INDEX(Templates!$I$2:$FQ$152,ROW()-ROW(BO$20)+1, MATCH(BO$16,Templates!$I$1:HP$1,0)))</f>
        <v/>
      </c>
      <c r="BP134" s="55" t="str" cm="1">
        <f t="array" ref="BP134">IF(INDEX(Templates!$I$2:$FQ$152,ROW()-ROW(BP$20)+1, MATCH(BP$16,Templates!$I$1:HQ$1,0))="","",INDEX(Templates!$I$2:$FQ$152,ROW()-ROW(BP$20)+1, MATCH(BP$16,Templates!$I$1:HQ$1,0)))</f>
        <v>COOLING</v>
      </c>
      <c r="BQ134" s="55" t="str" cm="1">
        <f t="array" ref="BQ134">IF(INDEX(Templates!$I$2:$FQ$152,ROW()-ROW(BQ$20)+1, MATCH(BQ$16,Templates!$I$1:HR$1,0))="","",INDEX(Templates!$I$2:$FQ$152,ROW()-ROW(BQ$20)+1, MATCH(BQ$16,Templates!$I$1:HR$1,0)))</f>
        <v/>
      </c>
      <c r="BR134" s="55" t="str" cm="1">
        <f t="array" ref="BR134">IF(INDEX(Templates!$I$2:$FQ$152,ROW()-ROW(BR$20)+1, MATCH(BR$16,Templates!$I$1:HS$1,0))="","",INDEX(Templates!$I$2:$FQ$152,ROW()-ROW(BR$20)+1, MATCH(BR$16,Templates!$I$1:HS$1,0)))</f>
        <v/>
      </c>
      <c r="BS134" s="55" t="str" cm="1">
        <f t="array" ref="BS134">IF(INDEX(Templates!$I$2:$FQ$152,ROW()-ROW(BS$20)+1, MATCH(BS$16,Templates!$I$1:HT$1,0))="","",INDEX(Templates!$I$2:$FQ$152,ROW()-ROW(BS$20)+1, MATCH(BS$16,Templates!$I$1:HT$1,0)))</f>
        <v/>
      </c>
      <c r="BT134" s="55" t="str" cm="1">
        <f t="array" ref="BT134">IF(INDEX(Templates!$I$2:$FQ$152,ROW()-ROW(BT$20)+1, MATCH(BT$16,Templates!$I$1:HU$1,0))="","",INDEX(Templates!$I$2:$FQ$152,ROW()-ROW(BT$20)+1, MATCH(BT$16,Templates!$I$1:HU$1,0)))</f>
        <v/>
      </c>
      <c r="BU134" s="55" t="str" cm="1">
        <f t="array" ref="BU134">IF(INDEX(Templates!$I$2:$FQ$152,ROW()-ROW(BU$20)+1, MATCH(BU$16,Templates!$I$1:HV$1,0))="","",INDEX(Templates!$I$2:$FQ$152,ROW()-ROW(BU$20)+1, MATCH(BU$16,Templates!$I$1:HV$1,0)))</f>
        <v/>
      </c>
      <c r="BV134" s="55" t="str" cm="1">
        <f t="array" ref="BV134">IF(INDEX(Templates!$I$2:$FQ$152,ROW()-ROW(BV$20)+1, MATCH(BV$16,Templates!$I$1:HW$1,0))="","",INDEX(Templates!$I$2:$FQ$152,ROW()-ROW(BV$20)+1, MATCH(BV$16,Templates!$I$1:HW$1,0)))</f>
        <v/>
      </c>
      <c r="BW134" s="55" t="str" cm="1">
        <f t="array" ref="BW134">IF(INDEX(Templates!$I$2:$FQ$152,ROW()-ROW(BW$20)+1, MATCH(BW$16,Templates!$I$1:HX$1,0))="","",INDEX(Templates!$I$2:$FQ$152,ROW()-ROW(BW$20)+1, MATCH(BW$16,Templates!$I$1:HX$1,0)))</f>
        <v/>
      </c>
      <c r="BX134" s="55" t="str" cm="1">
        <f t="array" ref="BX134">IF(INDEX(Templates!$I$2:$FQ$152,ROW()-ROW(BX$20)+1, MATCH(BX$16,Templates!$I$1:HY$1,0))="","",INDEX(Templates!$I$2:$FQ$152,ROW()-ROW(BX$20)+1, MATCH(BX$16,Templates!$I$1:HY$1,0)))</f>
        <v/>
      </c>
      <c r="BY134" s="55" t="str" cm="1">
        <f t="array" ref="BY134">IF(INDEX(Templates!$I$2:$FQ$152,ROW()-ROW(BY$20)+1, MATCH(BY$16,Templates!$I$1:HZ$1,0))="","",INDEX(Templates!$I$2:$FQ$152,ROW()-ROW(BY$20)+1, MATCH(BY$16,Templates!$I$1:HZ$1,0)))</f>
        <v/>
      </c>
      <c r="BZ134" s="55" t="str" cm="1">
        <f t="array" ref="BZ134">IF(INDEX(Templates!$I$2:$FQ$152,ROW()-ROW(BZ$20)+1, MATCH(BZ$16,Templates!$I$1:IA$1,0))="","",INDEX(Templates!$I$2:$FQ$152,ROW()-ROW(BZ$20)+1, MATCH(BZ$16,Templates!$I$1:IA$1,0)))</f>
        <v/>
      </c>
      <c r="CA134" s="55" t="str" cm="1">
        <f t="array" ref="CA134">IF(INDEX(Templates!$I$2:$FQ$152,ROW()-ROW(CA$20)+1, MATCH(CA$16,Templates!$I$1:IB$1,0))="","",INDEX(Templates!$I$2:$FQ$152,ROW()-ROW(CA$20)+1, MATCH(CA$16,Templates!$I$1:IB$1,0)))</f>
        <v/>
      </c>
      <c r="CB134" s="55" t="str" cm="1">
        <f t="array" ref="CB134">IF(INDEX(Templates!$I$2:$FQ$152,ROW()-ROW(CB$20)+1, MATCH(CB$16,Templates!$I$1:IC$1,0))="","",INDEX(Templates!$I$2:$FQ$152,ROW()-ROW(CB$20)+1, MATCH(CB$16,Templates!$I$1:IC$1,0)))</f>
        <v/>
      </c>
      <c r="CC134" s="55" t="str" cm="1">
        <f t="array" ref="CC134">IF(INDEX(Templates!$I$2:$FQ$152,ROW()-ROW(CC$20)+1, MATCH(CC$16,Templates!$I$1:ID$1,0))="","",INDEX(Templates!$I$2:$FQ$152,ROW()-ROW(CC$20)+1, MATCH(CC$16,Templates!$I$1:ID$1,0)))</f>
        <v/>
      </c>
      <c r="CD134" s="55" t="str" cm="1">
        <f t="array" ref="CD134">IF(INDEX(Templates!$I$2:$FQ$152,ROW()-ROW(CD$20)+1, MATCH(CD$16,Templates!$I$1:IE$1,0))="","",INDEX(Templates!$I$2:$FQ$152,ROW()-ROW(CD$20)+1, MATCH(CD$16,Templates!$I$1:IE$1,0)))</f>
        <v/>
      </c>
      <c r="CE134" s="55" t="str" cm="1">
        <f t="array" ref="CE134">IF(INDEX(Templates!$I$2:$FQ$152,ROW()-ROW(CE$20)+1, MATCH(CE$16,Templates!$I$1:IF$1,0))="","",INDEX(Templates!$I$2:$FQ$152,ROW()-ROW(CE$20)+1, MATCH(CE$16,Templates!$I$1:IF$1,0)))</f>
        <v/>
      </c>
      <c r="CF134" s="55" t="str" cm="1">
        <f t="array" ref="CF134">IF(INDEX(Templates!$I$2:$FQ$152,ROW()-ROW(CF$20)+1, MATCH(CF$16,Templates!$I$1:ID$1,0))="","",INDEX(Templates!$I$2:$FQ$152,ROW()-ROW(CF$20)+1, MATCH(CF$16,Templates!$I$1:ID$1,0)))</f>
        <v/>
      </c>
      <c r="CG134" s="55" t="str" cm="1">
        <f t="array" ref="CG134">IF(INDEX(Templates!$I$2:$FQ$152,ROW()-ROW(CG$20)+1, MATCH(CG$16,Templates!$I$1:IE$1,0))="","",INDEX(Templates!$I$2:$FQ$152,ROW()-ROW(CG$20)+1, MATCH(CG$16,Templates!$I$1:IE$1,0)))</f>
        <v/>
      </c>
      <c r="CH134" s="55" t="str" cm="1">
        <f t="array" ref="CH134">IF(INDEX(Templates!$I$2:$FQ$152,ROW()-ROW(CH$20)+1, MATCH(CH$16,Templates!$I$1:IF$1,0))="","",INDEX(Templates!$I$2:$FQ$152,ROW()-ROW(CH$20)+1, MATCH(CH$16,Templates!$I$1:IF$1,0)))</f>
        <v/>
      </c>
      <c r="CI134" s="55" t="str" cm="1">
        <f t="array" ref="CI134">IF(INDEX(Templates!$I$2:$FQ$152,ROW()-ROW(CI$20)+1, MATCH(CI$16,Templates!$I$1:IG$1,0))="","",INDEX(Templates!$I$2:$FQ$152,ROW()-ROW(CI$20)+1, MATCH(CI$16,Templates!$I$1:IG$1,0)))</f>
        <v/>
      </c>
      <c r="CJ134" s="55" t="str" cm="1">
        <f t="array" ref="CJ134">IF(INDEX(Templates!$I$2:$FQ$152,ROW()-ROW(CJ$20)+1, MATCH(CJ$16,Templates!$I$1:IH$1,0))="","",INDEX(Templates!$I$2:$FQ$152,ROW()-ROW(CJ$20)+1, MATCH(CJ$16,Templates!$I$1:IH$1,0)))</f>
        <v/>
      </c>
      <c r="CK134" s="55" t="str" cm="1">
        <f t="array" ref="CK134">IF(INDEX(Templates!$I$2:$FQ$152,ROW()-ROW(CK$20)+1, MATCH(CK$16,Templates!$I$1:II$1,0))="","",INDEX(Templates!$I$2:$FQ$152,ROW()-ROW(CK$20)+1, MATCH(CK$16,Templates!$I$1:II$1,0)))</f>
        <v/>
      </c>
      <c r="CL134" s="55" t="str" cm="1">
        <f t="array" ref="CL134">IF(INDEX(Templates!$I$2:$FQ$152,ROW()-ROW(CL$20)+1, MATCH(CL$16,Templates!$I$1:IJ$1,0))="","",INDEX(Templates!$I$2:$FQ$152,ROW()-ROW(CL$20)+1, MATCH(CL$16,Templates!$I$1:IJ$1,0)))</f>
        <v/>
      </c>
      <c r="CM134" s="55" t="str" cm="1">
        <f t="array" ref="CM134">IF(INDEX(Templates!$I$2:$FQ$152,ROW()-ROW(CM$20)+1, MATCH(CM$16,Templates!$I$1:IK$1,0))="","",INDEX(Templates!$I$2:$FQ$152,ROW()-ROW(CM$20)+1, MATCH(CM$16,Templates!$I$1:IK$1,0)))</f>
        <v/>
      </c>
      <c r="CN134" s="55" t="str" cm="1">
        <f t="array" ref="CN134">IF(INDEX(Templates!$I$2:$FQ$152,ROW()-ROW(CN$20)+1, MATCH(CN$16,Templates!$I$1:IL$1,0))="","",INDEX(Templates!$I$2:$FQ$152,ROW()-ROW(CN$20)+1, MATCH(CN$16,Templates!$I$1:IL$1,0)))</f>
        <v/>
      </c>
      <c r="CO134" s="55" t="str" cm="1">
        <f t="array" ref="CO134">IF(INDEX(Templates!$I$2:$FQ$152,ROW()-ROW(CO$20)+1, MATCH(CO$16,Templates!$I$1:IM$1,0))="","",INDEX(Templates!$I$2:$FQ$152,ROW()-ROW(CO$20)+1, MATCH(CO$16,Templates!$I$1:IM$1,0)))</f>
        <v/>
      </c>
      <c r="CP134" s="55" t="str" cm="1">
        <f t="array" ref="CP134">IF(INDEX(Templates!$I$2:$FQ$152,ROW()-ROW(CP$20)+1, MATCH(CP$16,Templates!$I$1:IN$1,0))="","",INDEX(Templates!$I$2:$FQ$152,ROW()-ROW(CP$20)+1, MATCH(CP$16,Templates!$I$1:IN$1,0)))</f>
        <v/>
      </c>
      <c r="CQ134" s="55" t="str" cm="1">
        <f t="array" ref="CQ134">IF(INDEX(Templates!$I$2:$FQ$152,ROW()-ROW(CQ$20)+1, MATCH(CQ$16,Templates!$I$1:IO$1,0))="","",INDEX(Templates!$I$2:$FQ$152,ROW()-ROW(CQ$20)+1, MATCH(CQ$16,Templates!$I$1:IO$1,0)))</f>
        <v/>
      </c>
      <c r="CR134" s="55" t="str" cm="1">
        <f t="array" ref="CR134">IF(INDEX(Templates!$I$2:$FQ$152,ROW()-ROW(CR$20)+1, MATCH(CR$16,Templates!$I$1:IP$1,0))="","",INDEX(Templates!$I$2:$FQ$152,ROW()-ROW(CR$20)+1, MATCH(CR$16,Templates!$I$1:IP$1,0)))</f>
        <v/>
      </c>
      <c r="CS134" s="55" t="str" cm="1">
        <f t="array" ref="CS134">IF(INDEX(Templates!$I$2:$FQ$152,ROW()-ROW(CS$20)+1, MATCH(CS$16,Templates!$I$1:IQ$1,0))="","",INDEX(Templates!$I$2:$FQ$152,ROW()-ROW(CS$20)+1, MATCH(CS$16,Templates!$I$1:IQ$1,0)))</f>
        <v/>
      </c>
      <c r="CT134" s="55" t="str" cm="1">
        <f t="array" ref="CT134">IF(INDEX(Templates!$I$2:$FQ$152,ROW()-ROW(CT$20)+1, MATCH(CT$16,Templates!$I$1:IR$1,0))="","",INDEX(Templates!$I$2:$FQ$152,ROW()-ROW(CT$20)+1, MATCH(CT$16,Templates!$I$1:IR$1,0)))</f>
        <v/>
      </c>
      <c r="CU134" s="55" t="str" cm="1">
        <f t="array" ref="CU134">IF(INDEX(Templates!$I$2:$FQ$152,ROW()-ROW(CU$20)+1, MATCH(CU$16,Templates!$I$1:IS$1,0))="","",INDEX(Templates!$I$2:$FQ$152,ROW()-ROW(CU$20)+1, MATCH(CU$16,Templates!$I$1:IS$1,0)))</f>
        <v/>
      </c>
      <c r="CV134" s="55" t="str" cm="1">
        <f t="array" ref="CV134">IF(INDEX(Templates!$I$2:$FQ$152,ROW()-ROW(CV$20)+1, MATCH(CV$16,Templates!$I$1:IT$1,0))="","",INDEX(Templates!$I$2:$FQ$152,ROW()-ROW(CV$20)+1, MATCH(CV$16,Templates!$I$1:IT$1,0)))</f>
        <v/>
      </c>
      <c r="CW134" s="55" t="str" cm="1">
        <f t="array" ref="CW134">IF(INDEX(Templates!$I$2:$FQ$152,ROW()-ROW(CW$20)+1, MATCH(CW$16,Templates!$I$1:IU$1,0))="","",INDEX(Templates!$I$2:$FQ$152,ROW()-ROW(CW$20)+1, MATCH(CW$16,Templates!$I$1:IU$1,0)))</f>
        <v/>
      </c>
      <c r="CX134" s="55" t="str" cm="1">
        <f t="array" ref="CX134">IF(INDEX(Templates!$I$2:$FQ$152,ROW()-ROW(CX$20)+1, MATCH(CX$16,Templates!$I$1:IV$1,0))="","",INDEX(Templates!$I$2:$FQ$152,ROW()-ROW(CX$20)+1, MATCH(CX$16,Templates!$I$1:IV$1,0)))</f>
        <v/>
      </c>
      <c r="CY134" s="55" t="str" cm="1">
        <f t="array" ref="CY134">IF(INDEX(Templates!$I$2:$FQ$152,ROW()-ROW(CY$20)+1, MATCH(CY$16,Templates!$I$1:IW$1,0))="","",INDEX(Templates!$I$2:$FQ$152,ROW()-ROW(CY$20)+1, MATCH(CY$16,Templates!$I$1:IW$1,0)))</f>
        <v/>
      </c>
      <c r="CZ134" s="55" t="str" cm="1">
        <f t="array" ref="CZ134">IF(INDEX(Templates!$I$2:$FQ$152,ROW()-ROW(CZ$20)+1, MATCH(CZ$16,Templates!$I$1:IX$1,0))="","",INDEX(Templates!$I$2:$FQ$152,ROW()-ROW(CZ$20)+1, MATCH(CZ$16,Templates!$I$1:IX$1,0)))</f>
        <v>COOLING</v>
      </c>
      <c r="DA134" s="55" t="str" cm="1">
        <f t="array" ref="DA134">IF(INDEX(Templates!$I$2:$FQ$152,ROW()-ROW(DA$20)+1, MATCH(DA$16,Templates!$I$1:IY$1,0))="","",INDEX(Templates!$I$2:$FQ$152,ROW()-ROW(DA$20)+1, MATCH(DA$16,Templates!$I$1:IY$1,0)))</f>
        <v>COOLING</v>
      </c>
      <c r="DB134" s="55" t="str" cm="1">
        <f t="array" ref="DB134">IF(INDEX(Templates!$I$2:$FQ$152,ROW()-ROW(DB$20)+1, MATCH(DB$16,Templates!$I$1:IZ$1,0))="","",INDEX(Templates!$I$2:$FQ$152,ROW()-ROW(DB$20)+1, MATCH(DB$16,Templates!$I$1:IZ$1,0)))</f>
        <v/>
      </c>
      <c r="DC134" s="55" t="str" cm="1">
        <f t="array" ref="DC134">IF(INDEX(Templates!$I$2:$FQ$152,ROW()-ROW(DC$20)+1, MATCH(DC$16,Templates!$I$1:JA$1,0))="","",INDEX(Templates!$I$2:$FQ$152,ROW()-ROW(DC$20)+1, MATCH(DC$16,Templates!$I$1:JA$1,0)))</f>
        <v/>
      </c>
      <c r="DD134" s="55" t="str" cm="1">
        <f t="array" ref="DD134">IF(INDEX(Templates!$I$2:$FQ$152,ROW()-ROW(DD$20)+1, MATCH(DD$16,Templates!$I$1:JB$1,0))="","",INDEX(Templates!$I$2:$FQ$152,ROW()-ROW(DD$20)+1, MATCH(DD$16,Templates!$I$1:JB$1,0)))</f>
        <v/>
      </c>
      <c r="DE134" s="55" t="str" cm="1">
        <f t="array" ref="DE134">IF(INDEX(Templates!$I$2:$FQ$152,ROW()-ROW(DE$20)+1, MATCH(DE$16,Templates!$I$1:JC$1,0))="","",INDEX(Templates!$I$2:$FQ$152,ROW()-ROW(DE$20)+1, MATCH(DE$16,Templates!$I$1:JC$1,0)))</f>
        <v/>
      </c>
      <c r="DF134" s="55" t="str" cm="1">
        <f t="array" ref="DF134">IF(INDEX(Templates!$I$2:$FQ$152,ROW()-ROW(DF$20)+1, MATCH(DF$16,Templates!$I$1:JD$1,0))="","",INDEX(Templates!$I$2:$FQ$152,ROW()-ROW(DF$20)+1, MATCH(DF$16,Templates!$I$1:JD$1,0)))</f>
        <v/>
      </c>
      <c r="DG134" s="55" t="str" cm="1">
        <f t="array" ref="DG134">IF(INDEX(Templates!$I$2:$FQ$152,ROW()-ROW(DG$20)+1, MATCH(DG$16,Templates!$I$1:JE$1,0))="","",INDEX(Templates!$I$2:$FQ$152,ROW()-ROW(DG$20)+1, MATCH(DG$16,Templates!$I$1:JE$1,0)))</f>
        <v/>
      </c>
      <c r="DH134" s="55" t="str" cm="1">
        <f t="array" ref="DH134">IF(INDEX(Templates!$I$2:$FQ$152,ROW()-ROW(DH$20)+1, MATCH(DH$16,Templates!$I$1:JF$1,0))="","",INDEX(Templates!$I$2:$FQ$152,ROW()-ROW(DH$20)+1, MATCH(DH$16,Templates!$I$1:JF$1,0)))</f>
        <v/>
      </c>
      <c r="DI134" s="55" t="str" cm="1">
        <f t="array" ref="DI134">IF(INDEX(Templates!$I$2:$FQ$152,ROW()-ROW(DI$20)+1, MATCH(DI$16,Templates!$I$1:JG$1,0))="","",INDEX(Templates!$I$2:$FQ$152,ROW()-ROW(DI$20)+1, MATCH(DI$16,Templates!$I$1:JG$1,0)))</f>
        <v/>
      </c>
      <c r="DJ134" s="55" t="str" cm="1">
        <f t="array" ref="DJ134">IF(INDEX(Templates!$I$2:$FQ$152,ROW()-ROW(DJ$20)+1, MATCH(DJ$16,Templates!$I$1:JH$1,0))="","",INDEX(Templates!$I$2:$FQ$152,ROW()-ROW(DJ$20)+1, MATCH(DJ$16,Templates!$I$1:JH$1,0)))</f>
        <v/>
      </c>
      <c r="DK134" s="55" t="str" cm="1">
        <f t="array" ref="DK134">IF(INDEX(Templates!$I$2:$FQ$152,ROW()-ROW(DK$20)+1, MATCH(DK$16,Templates!$I$1:JI$1,0))="","",INDEX(Templates!$I$2:$FQ$152,ROW()-ROW(DK$20)+1, MATCH(DK$16,Templates!$I$1:JI$1,0)))</f>
        <v/>
      </c>
      <c r="DL134" s="55" t="str" cm="1">
        <f t="array" ref="DL134">IF(INDEX(Templates!$I$2:$FQ$152,ROW()-ROW(DL$20)+1, MATCH(DL$16,Templates!$I$1:JJ$1,0))="","",INDEX(Templates!$I$2:$FQ$152,ROW()-ROW(DL$20)+1, MATCH(DL$16,Templates!$I$1:JJ$1,0)))</f>
        <v/>
      </c>
      <c r="DM134" s="55" t="str" cm="1">
        <f t="array" ref="DM134">IF(INDEX(Templates!$I$2:$FQ$152,ROW()-ROW(DM$20)+1, MATCH(DM$16,Templates!$I$1:JK$1,0))="","",INDEX(Templates!$I$2:$FQ$152,ROW()-ROW(DM$20)+1, MATCH(DM$16,Templates!$I$1:JK$1,0)))</f>
        <v/>
      </c>
      <c r="DN134" s="55" t="str" cm="1">
        <f t="array" ref="DN134">IF(INDEX(Templates!$I$2:$FQ$152,ROW()-ROW(DN$20)+1, MATCH(DN$16,Templates!$I$1:JL$1,0))="","",INDEX(Templates!$I$2:$FQ$152,ROW()-ROW(DN$20)+1, MATCH(DN$16,Templates!$I$1:JL$1,0)))</f>
        <v/>
      </c>
      <c r="DO134" s="55" t="str" cm="1">
        <f t="array" ref="DO134">IF(INDEX(Templates!$I$2:$FQ$152,ROW()-ROW(DO$20)+1, MATCH(DO$16,Templates!$I$1:JM$1,0))="","",INDEX(Templates!$I$2:$FQ$152,ROW()-ROW(DO$20)+1, MATCH(DO$16,Templates!$I$1:JM$1,0)))</f>
        <v/>
      </c>
      <c r="DP134" s="55" t="str" cm="1">
        <f t="array" ref="DP134">IF(INDEX(Templates!$I$2:$FQ$152,ROW()-ROW(DP$20)+1, MATCH(DP$16,Templates!$I$1:JN$1,0))="","",INDEX(Templates!$I$2:$FQ$152,ROW()-ROW(DP$20)+1, MATCH(DP$16,Templates!$I$1:JN$1,0)))</f>
        <v/>
      </c>
      <c r="DQ134" s="55" t="str" cm="1">
        <f t="array" ref="DQ134">IF(INDEX(Templates!$I$2:$FQ$152,ROW()-ROW(DQ$20)+1, MATCH(DQ$16,Templates!$I$1:JO$1,0))="","",INDEX(Templates!$I$2:$FQ$152,ROW()-ROW(DQ$20)+1, MATCH(DQ$16,Templates!$I$1:JO$1,0)))</f>
        <v/>
      </c>
      <c r="DR134" s="55" t="str" cm="1">
        <f t="array" ref="DR134">IF(INDEX(Templates!$I$2:$FQ$152,ROW()-ROW(DR$20)+1, MATCH(DR$16,Templates!$I$1:JP$1,0))="","",INDEX(Templates!$I$2:$FQ$152,ROW()-ROW(DR$20)+1, MATCH(DR$16,Templates!$I$1:JP$1,0)))</f>
        <v/>
      </c>
      <c r="DS134" s="55" t="str" cm="1">
        <f t="array" ref="DS134">IF(INDEX(Templates!$I$2:$FQ$152,ROW()-ROW(DS$20)+1, MATCH(DS$16,Templates!$I$1:JQ$1,0))="","",INDEX(Templates!$I$2:$FQ$152,ROW()-ROW(DS$20)+1, MATCH(DS$16,Templates!$I$1:JQ$1,0)))</f>
        <v/>
      </c>
      <c r="DT134" s="55" t="str" cm="1">
        <f t="array" ref="DT134">IF(INDEX(Templates!$I$2:$FQ$152,ROW()-ROW(DT$20)+1, MATCH(DT$16,Templates!$I$1:JR$1,0))="","",INDEX(Templates!$I$2:$FQ$152,ROW()-ROW(DT$20)+1, MATCH(DT$16,Templates!$I$1:JR$1,0)))</f>
        <v/>
      </c>
      <c r="DU134" s="55" t="str" cm="1">
        <f t="array" ref="DU134">IF(INDEX(Templates!$I$2:$FQ$152,ROW()-ROW(DU$20)+1, MATCH(DU$16,Templates!$I$1:JP$1,0))="","",INDEX(Templates!$I$2:$FQ$152,ROW()-ROW(DU$20)+1, MATCH(DU$16,Templates!$I$1:JP$1,0)))</f>
        <v/>
      </c>
      <c r="DV134" s="55" t="str" cm="1">
        <f t="array" ref="DV134">IF(INDEX(Templates!$I$2:$FQ$152,ROW()-ROW(DV$20)+1, MATCH(DV$16,Templates!$I$1:JQ$1,0))="","",INDEX(Templates!$I$2:$FQ$152,ROW()-ROW(DV$20)+1, MATCH(DV$16,Templates!$I$1:JQ$1,0)))</f>
        <v/>
      </c>
      <c r="DW134" s="55" t="str" cm="1">
        <f t="array" ref="DW134">IF(INDEX(Templates!$I$2:$FQ$152,ROW()-ROW(DW$20)+1, MATCH(DW$16,Templates!$I$1:JR$1,0))="","",INDEX(Templates!$I$2:$FQ$152,ROW()-ROW(DW$20)+1, MATCH(DW$16,Templates!$I$1:JR$1,0)))</f>
        <v/>
      </c>
      <c r="DX134" s="55" t="str" cm="1">
        <f t="array" ref="DX134">IF(INDEX(Templates!$I$2:$FQ$152,ROW()-ROW(DX$20)+1, MATCH(DX$16,Templates!$I$1:JS$1,0))="","",INDEX(Templates!$I$2:$FQ$152,ROW()-ROW(DX$20)+1, MATCH(DX$16,Templates!$I$1:JS$1,0)))</f>
        <v/>
      </c>
      <c r="DY134" s="55" t="str" cm="1">
        <f t="array" ref="DY134">IF(INDEX(Templates!$I$2:$FQ$152,ROW()-ROW(DY$20)+1, MATCH(DY$16,Templates!$I$1:JT$1,0))="","",INDEX(Templates!$I$2:$FQ$152,ROW()-ROW(DY$20)+1, MATCH(DY$16,Templates!$I$1:JT$1,0)))</f>
        <v/>
      </c>
      <c r="DZ134" s="55" t="str" cm="1">
        <f t="array" ref="DZ134">IF(INDEX(Templates!$I$2:$FQ$152,ROW()-ROW(DZ$20)+1, MATCH(DZ$16,Templates!$I$1:JU$1,0))="","",INDEX(Templates!$I$2:$FQ$152,ROW()-ROW(DZ$20)+1, MATCH(DZ$16,Templates!$I$1:JU$1,0)))</f>
        <v/>
      </c>
      <c r="EA134" s="55" t="str" cm="1">
        <f t="array" ref="EA134">IF(INDEX(Templates!$I$2:$FQ$152,ROW()-ROW(EA$20)+1, MATCH(EA$16,Templates!$I$1:JV$1,0))="","",INDEX(Templates!$I$2:$FQ$152,ROW()-ROW(EA$20)+1, MATCH(EA$16,Templates!$I$1:JV$1,0)))</f>
        <v/>
      </c>
      <c r="EB134" s="55" t="str" cm="1">
        <f t="array" ref="EB134">IF(INDEX(Templates!$I$2:$FQ$152,ROW()-ROW(EB$20)+1, MATCH(EB$16,Templates!$I$1:JW$1,0))="","",INDEX(Templates!$I$2:$FQ$152,ROW()-ROW(EB$20)+1, MATCH(EB$16,Templates!$I$1:JW$1,0)))</f>
        <v/>
      </c>
      <c r="EC134" s="55" t="str" cm="1">
        <f t="array" ref="EC134">IF(INDEX(Templates!$I$2:$FQ$152,ROW()-ROW(EC$20)+1, MATCH(EC$16,Templates!$I$1:JX$1,0))="","",INDEX(Templates!$I$2:$FQ$152,ROW()-ROW(EC$20)+1, MATCH(EC$16,Templates!$I$1:JX$1,0)))</f>
        <v/>
      </c>
      <c r="ED134" s="55" t="str" cm="1">
        <f t="array" ref="ED134">IF(INDEX(Templates!$I$2:$FQ$152,ROW()-ROW(ED$20)+1, MATCH(ED$16,Templates!$I$1:JY$1,0))="","",INDEX(Templates!$I$2:$FQ$152,ROW()-ROW(ED$20)+1, MATCH(ED$16,Templates!$I$1:JY$1,0)))</f>
        <v/>
      </c>
      <c r="EE134" s="55"/>
      <c r="EF134" s="55"/>
      <c r="EG134" s="55"/>
      <c r="EH134" s="55"/>
      <c r="EI134" s="55"/>
      <c r="EJ134" s="55"/>
      <c r="EK134" s="55"/>
      <c r="EL134" s="55"/>
      <c r="EM134" s="55"/>
      <c r="EN134" s="55"/>
      <c r="EO134" s="55"/>
      <c r="EP134" s="55"/>
      <c r="EQ134" s="55"/>
      <c r="ER134" s="55"/>
      <c r="ES134" s="83"/>
      <c r="ET134" s="83"/>
      <c r="EU134" s="83"/>
      <c r="EV134" s="83"/>
      <c r="EW134" s="83"/>
      <c r="EX134" s="83"/>
      <c r="EY134" s="83"/>
      <c r="EZ134" s="83"/>
      <c r="FA134" s="83"/>
      <c r="FB134" s="83"/>
      <c r="FC134" s="83"/>
      <c r="FD134" s="83"/>
      <c r="FE134" s="83"/>
      <c r="FF134" s="83"/>
      <c r="FG134" s="83"/>
      <c r="FH134" s="83"/>
      <c r="FI134" s="83"/>
      <c r="FJ134" s="83"/>
      <c r="FK134" s="83"/>
      <c r="FL134" s="83"/>
      <c r="FM134" s="83"/>
      <c r="FN134" s="83"/>
      <c r="FO134" s="83"/>
      <c r="FP134" s="83"/>
      <c r="FQ134" s="83"/>
      <c r="FR134" s="83"/>
      <c r="FS134" s="83"/>
      <c r="FT134" s="83"/>
      <c r="FU134" s="83"/>
      <c r="FV134" s="83"/>
      <c r="FW134" s="83"/>
      <c r="FX134" s="83"/>
      <c r="FY134" s="83"/>
      <c r="FZ134" s="83"/>
      <c r="GA134" s="83"/>
      <c r="GB134" s="83"/>
      <c r="GC134" s="83"/>
      <c r="GD134" s="83"/>
      <c r="GE134" s="83"/>
      <c r="GF134" s="83"/>
      <c r="GG134" s="83"/>
      <c r="GH134" s="83"/>
      <c r="GI134" s="83"/>
      <c r="GJ134" s="83"/>
      <c r="GK134" s="83"/>
      <c r="GL134" s="83"/>
      <c r="GM134" s="83"/>
      <c r="GN134" s="83"/>
      <c r="GO134" s="83"/>
      <c r="GP134" s="83"/>
      <c r="GQ134" s="83"/>
      <c r="GR134" s="83"/>
      <c r="GS134" s="83"/>
      <c r="GT134" s="83"/>
      <c r="GU134" s="83"/>
      <c r="GV134" s="83"/>
      <c r="GW134" s="83"/>
    </row>
    <row r="135" spans="1:205" s="24" customFormat="1" x14ac:dyDescent="0.55000000000000004">
      <c r="A135" s="41" t="s">
        <v>763</v>
      </c>
      <c r="B135" s="6" t="s">
        <v>768</v>
      </c>
      <c r="C135" s="66" t="str" cm="1">
        <f t="array" ref="C135">IF(INDEX(Templates!A$2:A$153,ROW()-ROW($20:$20)+1)="","",INDEX(Templates!A$2:A$153,ROW()-ROW($20:$20)+1))</f>
        <v>JSON_PATH:fluid_loops[1]</v>
      </c>
      <c r="D135" s="66" t="str" cm="1">
        <f t="array" ref="D135">IF(INDEX(Templates!B$2:B$153,ROW()-ROW($20:$20)+1)="","",INDEX(Templates!B$2:B$153,ROW()-ROW($20:$20)+1))</f>
        <v>id</v>
      </c>
      <c r="E135" s="66" t="str" cm="1">
        <f t="array" ref="E135">IF(INDEX(Templates!C$2:C$153,ROW()-ROW($20:$20)+1)="","",INDEX(Templates!C$2:C$153,ROW()-ROW($20:$20)+1))</f>
        <v/>
      </c>
      <c r="F135" s="127" t="str" cm="1">
        <f t="array" ref="F135">IF(INDEX(Templates!D$2:D$153,ROW()-ROW($20:$20)+1)="","",INDEX(Templates!D$2:D$153,ROW()-ROW($20:$20)+1))</f>
        <v/>
      </c>
      <c r="G135" s="116" t="str" cm="1">
        <f t="array" ref="G135">IF(INDEX(Templates!E$2:E$153,ROW()-ROW($20:$20)+1)="","",INDEX(Templates!E$2:E$153,ROW()-ROW($20:$20)+1))</f>
        <v>FluidLoop</v>
      </c>
      <c r="H135" s="68" t="str" cm="1">
        <f t="array" ref="H135">IF(INDEX(Templates!F$2:F$153,ROW()-ROW($20:$20)+1)="","",INDEX(Templates!F$2:F$153,ROW()-ROW($20:$20)+1))</f>
        <v>Loop 2</v>
      </c>
      <c r="I135" s="68" t="str" cm="1">
        <f t="array" ref="I135">IF(INDEX(Templates!G$2:G$153,ROW()-ROW($20:$20)+1)="","",INDEX(Templates!G$2:G$153,ROW()-ROW($20:$20)+1))</f>
        <v>ASHRAE229 1</v>
      </c>
      <c r="J135" s="68" t="str" cm="1">
        <f t="array" ref="J135">IF(INDEX(Templates!H$2:H$153,ROW()-ROW($20:$20)+1)="","",INDEX(Templates!H$2:H$153,ROW()-ROW($20:$20)+1))</f>
        <v>id</v>
      </c>
      <c r="K135" s="69" t="s">
        <v>765</v>
      </c>
      <c r="L135" s="69" t="s">
        <v>765</v>
      </c>
      <c r="M135" s="55" t="str" cm="1">
        <f t="array" ref="M135">IF(INDEX(Templates!$I$2:$FQ$152,ROW()-ROW(M$20)+1, MATCH(M$16,Templates!$I$1:FQ$1,0))="","",INDEX(Templates!$I$2:$FQ$152,ROW()-ROW(M$20)+1, MATCH(M$16,Templates!$I$1:FQ$1,0)))</f>
        <v/>
      </c>
      <c r="N135" s="55" t="str" cm="1">
        <f t="array" ref="N135">IF(INDEX(Templates!$I$2:$FQ$152,ROW()-ROW(N$20)+1, MATCH(N$16,Templates!$I$1:FR$1,0))="","",INDEX(Templates!$I$2:$FQ$152,ROW()-ROW(N$20)+1, MATCH(N$16,Templates!$I$1:FR$1,0)))</f>
        <v/>
      </c>
      <c r="O135" s="55" t="str" cm="1">
        <f t="array" ref="O135">IF(INDEX(Templates!$I$2:$FQ$152,ROW()-ROW(O$20)+1, MATCH(O$16,Templates!$I$1:FS$1,0))="","",INDEX(Templates!$I$2:$FQ$152,ROW()-ROW(O$20)+1, MATCH(O$16,Templates!$I$1:FS$1,0)))</f>
        <v/>
      </c>
      <c r="P135" s="55" t="str" cm="1">
        <f t="array" ref="P135">IF(INDEX(Templates!$I$2:$FQ$152,ROW()-ROW(P$20)+1, MATCH(P$16,Templates!$I$1:FT$1,0))="","",INDEX(Templates!$I$2:$FQ$152,ROW()-ROW(P$20)+1, MATCH(P$16,Templates!$I$1:FT$1,0)))</f>
        <v/>
      </c>
      <c r="Q135" s="55" t="str" cm="1">
        <f t="array" ref="Q135">IF(INDEX(Templates!$I$2:$FQ$152,ROW()-ROW(Q$20)+1, MATCH(Q$16,Templates!$I$1:FU$1,0))="","",INDEX(Templates!$I$2:$FQ$152,ROW()-ROW(Q$20)+1, MATCH(Q$16,Templates!$I$1:FU$1,0)))</f>
        <v/>
      </c>
      <c r="R135" s="55" t="str" cm="1">
        <f t="array" ref="R135">IF(INDEX(Templates!$I$2:$FQ$152,ROW()-ROW(R$20)+1, MATCH(R$16,Templates!$I$1:FV$1,0))="","",INDEX(Templates!$I$2:$FQ$152,ROW()-ROW(R$20)+1, MATCH(R$16,Templates!$I$1:FV$1,0)))</f>
        <v>Chilled Water Loop 1</v>
      </c>
      <c r="S135" s="55" t="str" cm="1">
        <f t="array" ref="S135">IF(INDEX(Templates!$I$2:$FQ$152,ROW()-ROW(S$20)+1, MATCH(S$16,Templates!$I$1:FW$1,0))="","",INDEX(Templates!$I$2:$FQ$152,ROW()-ROW(S$20)+1, MATCH(S$16,Templates!$I$1:FW$1,0)))</f>
        <v>Chilled Water Loop 1</v>
      </c>
      <c r="T135" s="55" t="str" cm="1">
        <f t="array" ref="T135">IF(INDEX(Templates!$I$2:$FQ$152,ROW()-ROW(T$20)+1, MATCH(T$16,Templates!$I$1:FX$1,0))="","",INDEX(Templates!$I$2:$FQ$152,ROW()-ROW(T$20)+1, MATCH(T$16,Templates!$I$1:FX$1,0)))</f>
        <v>Chilled Water Loop 1</v>
      </c>
      <c r="U135" s="55" t="str" cm="1">
        <f t="array" ref="U135">IF(INDEX(Templates!$I$2:$FQ$152,ROW()-ROW(U$20)+1, MATCH(U$16,Templates!$I$1:FY$1,0))="","",INDEX(Templates!$I$2:$FQ$152,ROW()-ROW(U$20)+1, MATCH(U$16,Templates!$I$1:FY$1,0)))</f>
        <v>Chilled Water Loop 1</v>
      </c>
      <c r="V135" s="55" t="str" cm="1">
        <f t="array" ref="V135">IF(INDEX(Templates!$I$2:$FQ$152,ROW()-ROW(V$20)+1, MATCH(V$16,Templates!$I$1:FZ$1,0))="","",INDEX(Templates!$I$2:$FQ$152,ROW()-ROW(V$20)+1, MATCH(V$16,Templates!$I$1:FZ$1,0)))</f>
        <v>Chilled Water Loop 1</v>
      </c>
      <c r="W135" s="55" t="str" cm="1">
        <f t="array" ref="W135">IF(INDEX(Templates!$I$2:$FQ$152,ROW()-ROW(W$20)+1, MATCH(W$16,Templates!$I$1:GA$1,0))="","",INDEX(Templates!$I$2:$FQ$152,ROW()-ROW(W$20)+1, MATCH(W$16,Templates!$I$1:GA$1,0)))</f>
        <v>Chilled Water Loop 1</v>
      </c>
      <c r="X135" s="55" t="str" cm="1">
        <f t="array" ref="X135">IF(INDEX(Templates!$I$2:$FQ$152,ROW()-ROW(X$20)+1, MATCH(X$16,Templates!$I$1:GB$1,0))="","",INDEX(Templates!$I$2:$FQ$152,ROW()-ROW(X$20)+1, MATCH(X$16,Templates!$I$1:GB$1,0)))</f>
        <v/>
      </c>
      <c r="Y135" s="55" t="str" cm="1">
        <f t="array" ref="Y135">IF(INDEX(Templates!$I$2:$FQ$152,ROW()-ROW(Y$20)+1, MATCH(Y$16,Templates!$I$1:GC$1,0))="","",INDEX(Templates!$I$2:$FQ$152,ROW()-ROW(Y$20)+1, MATCH(Y$16,Templates!$I$1:GC$1,0)))</f>
        <v/>
      </c>
      <c r="Z135" s="55" t="str" cm="1">
        <f t="array" ref="Z135">IF(INDEX(Templates!$I$2:$FQ$152,ROW()-ROW(Z$20)+1, MATCH(Z$16,Templates!$I$1:GD$1,0))="","",INDEX(Templates!$I$2:$FQ$152,ROW()-ROW(Z$20)+1, MATCH(Z$16,Templates!$I$1:GD$1,0)))</f>
        <v/>
      </c>
      <c r="AA135" s="55" t="str" cm="1">
        <f t="array" ref="AA135">IF(INDEX(Templates!$I$2:$FQ$152,ROW()-ROW(AA$20)+1, MATCH(AA$16,Templates!$I$1:GE$1,0))="","",INDEX(Templates!$I$2:$FQ$152,ROW()-ROW(AA$20)+1, MATCH(AA$16,Templates!$I$1:GE$1,0)))</f>
        <v/>
      </c>
      <c r="AB135" s="55" t="str" cm="1">
        <f t="array" ref="AB135">IF(INDEX(Templates!$I$2:$FQ$152,ROW()-ROW(AB$20)+1, MATCH(AB$16,Templates!$I$1:GF$1,0))="","",INDEX(Templates!$I$2:$FQ$152,ROW()-ROW(AB$20)+1, MATCH(AB$16,Templates!$I$1:GF$1,0)))</f>
        <v/>
      </c>
      <c r="AC135" s="55" t="str" cm="1">
        <f t="array" ref="AC135">IF(INDEX(Templates!$I$2:$FQ$152,ROW()-ROW(AC$20)+1, MATCH(AC$16,Templates!$I$1:GG$1,0))="","",INDEX(Templates!$I$2:$FQ$152,ROW()-ROW(AC$20)+1, MATCH(AC$16,Templates!$I$1:GG$1,0)))</f>
        <v/>
      </c>
      <c r="AD135" s="55" t="str" cm="1">
        <f t="array" ref="AD135">IF(INDEX(Templates!$I$2:$FQ$152,ROW()-ROW(AD$20)+1, MATCH(AD$16,Templates!$I$1:GH$1,0))="","",INDEX(Templates!$I$2:$FQ$152,ROW()-ROW(AD$20)+1, MATCH(AD$16,Templates!$I$1:GH$1,0)))</f>
        <v/>
      </c>
      <c r="AE135" s="55" t="str" cm="1">
        <f t="array" ref="AE135">IF(INDEX(Templates!$I$2:$FQ$152,ROW()-ROW(AE$20)+1, MATCH(AE$16,Templates!$I$1:GI$1,0))="","",INDEX(Templates!$I$2:$FQ$152,ROW()-ROW(AE$20)+1, MATCH(AE$16,Templates!$I$1:GI$1,0)))</f>
        <v/>
      </c>
      <c r="AF135" s="55" t="str" cm="1">
        <f t="array" ref="AF135">IF(INDEX(Templates!$I$2:$FQ$152,ROW()-ROW(AF$20)+1, MATCH(AF$16,Templates!$I$1:GJ$1,0))="","",INDEX(Templates!$I$2:$FQ$152,ROW()-ROW(AF$20)+1, MATCH(AF$16,Templates!$I$1:GJ$1,0)))</f>
        <v>Chiller Loop 1</v>
      </c>
      <c r="AG135" s="55" t="str" cm="1">
        <f t="array" ref="AG135">IF(INDEX(Templates!$I$2:$FQ$152,ROW()-ROW(AG$20)+1, MATCH(AG$16,Templates!$I$1:GK$1,0))="","",INDEX(Templates!$I$2:$FQ$152,ROW()-ROW(AG$20)+1, MATCH(AG$16,Templates!$I$1:GK$1,0)))</f>
        <v>Chiller Loop 1</v>
      </c>
      <c r="AH135" s="55" t="str" cm="1">
        <f t="array" ref="AH135">IF(INDEX(Templates!$I$2:$FQ$152,ROW()-ROW(AH$20)+1, MATCH(AH$16,Templates!$I$1:GL$1,0))="","",INDEX(Templates!$I$2:$FQ$152,ROW()-ROW(AH$20)+1, MATCH(AH$16,Templates!$I$1:GL$1,0)))</f>
        <v/>
      </c>
      <c r="AI135" s="55" t="str" cm="1">
        <f t="array" ref="AI135">IF(INDEX(Templates!$I$2:$FQ$152,ROW()-ROW(AI$20)+1, MATCH(AI$16,Templates!$I$1:GM$1,0))="","",INDEX(Templates!$I$2:$FQ$152,ROW()-ROW(AI$20)+1, MATCH(AI$16,Templates!$I$1:GM$1,0)))</f>
        <v/>
      </c>
      <c r="AJ135" s="55" t="str" cm="1">
        <f t="array" ref="AJ135">IF(INDEX(Templates!$I$2:$FQ$152,ROW()-ROW(AJ$20)+1, MATCH(AJ$16,Templates!$I$1:GN$1,0))="","",INDEX(Templates!$I$2:$FQ$152,ROW()-ROW(AJ$20)+1, MATCH(AJ$16,Templates!$I$1:GN$1,0)))</f>
        <v/>
      </c>
      <c r="AK135" s="55" t="str" cm="1">
        <f t="array" ref="AK135">IF(INDEX(Templates!$I$2:$FQ$152,ROW()-ROW(AK$20)+1, MATCH(AK$16,Templates!$I$1:GO$1,0))="","",INDEX(Templates!$I$2:$FQ$152,ROW()-ROW(AK$20)+1, MATCH(AK$16,Templates!$I$1:GO$1,0)))</f>
        <v>Chiller Loop 1</v>
      </c>
      <c r="AL135" s="55" t="str" cm="1">
        <f t="array" ref="AL135">IF(INDEX(Templates!$I$2:$FQ$152,ROW()-ROW(AL$20)+1, MATCH(AL$16,Templates!$I$1:GP$1,0))="","",INDEX(Templates!$I$2:$FQ$152,ROW()-ROW(AL$20)+1, MATCH(AL$16,Templates!$I$1:GP$1,0)))</f>
        <v>Chiller Loop 1</v>
      </c>
      <c r="AM135" s="55" t="str" cm="1">
        <f t="array" ref="AM135">IF(INDEX(Templates!$I$2:$FQ$152,ROW()-ROW(AM$20)+1, MATCH(AM$16,Templates!$I$1:GQ$1,0))="","",INDEX(Templates!$I$2:$FQ$152,ROW()-ROW(AM$20)+1, MATCH(AM$16,Templates!$I$1:GQ$1,0)))</f>
        <v>Chiller Loop 1</v>
      </c>
      <c r="AN135" s="55" t="str" cm="1">
        <f t="array" ref="AN135">IF(INDEX(Templates!$I$2:$FQ$152,ROW()-ROW(AN$20)+1, MATCH(AN$16,Templates!$I$1:GR$1,0))="","",INDEX(Templates!$I$2:$FQ$152,ROW()-ROW(AN$20)+1, MATCH(AN$16,Templates!$I$1:GR$1,0)))</f>
        <v>Chiller Loop 1</v>
      </c>
      <c r="AO135" s="55" t="str" cm="1">
        <f t="array" ref="AO135">IF(INDEX(Templates!$I$2:$FQ$152,ROW()-ROW(AO$20)+1, MATCH(AO$16,Templates!$I$1:GS$1,0))="","",INDEX(Templates!$I$2:$FQ$152,ROW()-ROW(AO$20)+1, MATCH(AO$16,Templates!$I$1:GS$1,0)))</f>
        <v>Chiller Loop 1</v>
      </c>
      <c r="AP135" s="55" t="str" cm="1">
        <f t="array" ref="AP135">IF(INDEX(Templates!$I$2:$FQ$152,ROW()-ROW(AP$20)+1, MATCH(AP$16,Templates!$I$1:GT$1,0))="","",INDEX(Templates!$I$2:$FQ$152,ROW()-ROW(AP$20)+1, MATCH(AP$16,Templates!$I$1:GT$1,0)))</f>
        <v>Chiller Loop 1</v>
      </c>
      <c r="AQ135" s="55" t="str" cm="1">
        <f t="array" ref="AQ135">IF(INDEX(Templates!$I$2:$FQ$152,ROW()-ROW(AQ$20)+1, MATCH(AQ$16,Templates!$I$1:GU$1,0))="","",INDEX(Templates!$I$2:$FQ$152,ROW()-ROW(AQ$20)+1, MATCH(AQ$16,Templates!$I$1:GU$1,0)))</f>
        <v/>
      </c>
      <c r="AR135" s="55" t="str" cm="1">
        <f t="array" ref="AR135">IF(INDEX(Templates!$I$2:$FQ$152,ROW()-ROW(AR$20)+1, MATCH(AR$16,Templates!$I$1:GV$1,0))="","",INDEX(Templates!$I$2:$FQ$152,ROW()-ROW(AR$20)+1, MATCH(AR$16,Templates!$I$1:GV$1,0)))</f>
        <v/>
      </c>
      <c r="AS135" s="55" t="str" cm="1">
        <f t="array" ref="AS135">IF(INDEX(Templates!$I$2:$FQ$152,ROW()-ROW(AS$20)+1, MATCH(AS$16,Templates!$I$1:GW$1,0))="","",INDEX(Templates!$I$2:$FQ$152,ROW()-ROW(AS$20)+1, MATCH(AS$16,Templates!$I$1:GW$1,0)))</f>
        <v/>
      </c>
      <c r="AT135" s="55" t="str" cm="1">
        <f t="array" ref="AT135">IF(INDEX(Templates!$I$2:$FQ$152,ROW()-ROW(AT$20)+1, MATCH(AT$16,Templates!$I$1:GX$1,0))="","",INDEX(Templates!$I$2:$FQ$152,ROW()-ROW(AT$20)+1, MATCH(AT$16,Templates!$I$1:GX$1,0)))</f>
        <v/>
      </c>
      <c r="AU135" s="55" t="str" cm="1">
        <f t="array" ref="AU135">IF(INDEX(Templates!$I$2:$FQ$152,ROW()-ROW(AU$20)+1, MATCH(AU$16,Templates!$I$1:GY$1,0))="","",INDEX(Templates!$I$2:$FQ$152,ROW()-ROW(AU$20)+1, MATCH(AU$16,Templates!$I$1:GY$1,0)))</f>
        <v/>
      </c>
      <c r="AV135" s="55" t="str" cm="1">
        <f t="array" ref="AV135">IF(INDEX(Templates!$I$2:$FQ$152,ROW()-ROW(AV$20)+1, MATCH(AV$16,Templates!$I$1:GZ$1,0))="","",INDEX(Templates!$I$2:$FQ$152,ROW()-ROW(AV$20)+1, MATCH(AV$16,Templates!$I$1:GZ$1,0)))</f>
        <v/>
      </c>
      <c r="AW135" s="55" t="str" cm="1">
        <f t="array" ref="AW135">IF(INDEX(Templates!$I$2:$FQ$152,ROW()-ROW(AW$20)+1, MATCH(AW$16,Templates!$I$1:HA$1,0))="","",INDEX(Templates!$I$2:$FQ$152,ROW()-ROW(AW$20)+1, MATCH(AW$16,Templates!$I$1:HA$1,0)))</f>
        <v/>
      </c>
      <c r="AX135" s="55" t="str" cm="1">
        <f t="array" ref="AX135">IF(INDEX(Templates!$I$2:$FQ$152,ROW()-ROW(AX$20)+1, MATCH(AX$16,Templates!$I$1:HB$1,0))="","",INDEX(Templates!$I$2:$FQ$152,ROW()-ROW(AX$20)+1, MATCH(AX$16,Templates!$I$1:HB$1,0)))</f>
        <v/>
      </c>
      <c r="AY135" s="55" t="str" cm="1">
        <f t="array" ref="AY135">IF(INDEX(Templates!$I$2:$FQ$152,ROW()-ROW(AY$20)+1, MATCH(AY$16,Templates!$I$1:HC$1,0))="","",INDEX(Templates!$I$2:$FQ$152,ROW()-ROW(AY$20)+1, MATCH(AY$16,Templates!$I$1:HC$1,0)))</f>
        <v/>
      </c>
      <c r="AZ135" s="55" t="str" cm="1">
        <f t="array" ref="AZ135">IF(INDEX(Templates!$I$2:$FQ$152,ROW()-ROW(AZ$20)+1, MATCH(AZ$16,Templates!$I$1:HD$1,0))="","",INDEX(Templates!$I$2:$FQ$152,ROW()-ROW(AZ$20)+1, MATCH(AZ$16,Templates!$I$1:HD$1,0)))</f>
        <v/>
      </c>
      <c r="BA135" s="55" t="str" cm="1">
        <f t="array" ref="BA135">IF(INDEX(Templates!$I$2:$FQ$152,ROW()-ROW(BA$20)+1, MATCH(BA$16,Templates!$I$1:HE$1,0))="","",INDEX(Templates!$I$2:$FQ$152,ROW()-ROW(BA$20)+1, MATCH(BA$16,Templates!$I$1:HE$1,0)))</f>
        <v/>
      </c>
      <c r="BB135" s="55" t="str" cm="1">
        <f t="array" ref="BB135">IF(INDEX(Templates!$I$2:$FQ$152,ROW()-ROW(BB$20)+1, MATCH(BB$16,Templates!$I$1:HF$1,0))="","",INDEX(Templates!$I$2:$FQ$152,ROW()-ROW(BB$20)+1, MATCH(BB$16,Templates!$I$1:HF$1,0)))</f>
        <v/>
      </c>
      <c r="BC135" s="55" t="str" cm="1">
        <f t="array" ref="BC135">IF(INDEX(Templates!$I$2:$FQ$152,ROW()-ROW(BC$20)+1, MATCH(BC$16,Templates!$I$1:HG$1,0))="","",INDEX(Templates!$I$2:$FQ$152,ROW()-ROW(BC$20)+1, MATCH(BC$16,Templates!$I$1:HG$1,0)))</f>
        <v/>
      </c>
      <c r="BD135" s="55" t="str" cm="1">
        <f t="array" ref="BD135">IF(INDEX(Templates!$I$2:$FQ$152,ROW()-ROW(BD$20)+1, MATCH(BD$16,Templates!$I$1:HH$1,0))="","",INDEX(Templates!$I$2:$FQ$152,ROW()-ROW(BD$20)+1, MATCH(BD$16,Templates!$I$1:HH$1,0)))</f>
        <v/>
      </c>
      <c r="BE135" s="55" t="str" cm="1">
        <f t="array" ref="BE135">IF(INDEX(Templates!$I$2:$FQ$152,ROW()-ROW(BE$20)+1, MATCH(BE$16,Templates!$I$1:HI$1,0))="","",INDEX(Templates!$I$2:$FQ$152,ROW()-ROW(BE$20)+1, MATCH(BE$16,Templates!$I$1:HI$1,0)))</f>
        <v/>
      </c>
      <c r="BF135" s="55" t="str" cm="1">
        <f t="array" ref="BF135">IF(INDEX(Templates!$I$2:$FQ$152,ROW()-ROW(BF$20)+1, MATCH(BF$16,Templates!$I$1:HJ$1,0))="","",INDEX(Templates!$I$2:$FQ$152,ROW()-ROW(BF$20)+1, MATCH(BF$16,Templates!$I$1:HJ$1,0)))</f>
        <v/>
      </c>
      <c r="BG135" s="55" t="str" cm="1">
        <f t="array" ref="BG135">IF(INDEX(Templates!$I$2:$FQ$152,ROW()-ROW(BG$20)+1, MATCH(BG$16,Templates!$I$1:HK$1,0))="","",INDEX(Templates!$I$2:$FQ$152,ROW()-ROW(BG$20)+1, MATCH(BG$16,Templates!$I$1:HK$1,0)))</f>
        <v/>
      </c>
      <c r="BH135" s="55" t="str" cm="1">
        <f t="array" ref="BH135">IF(INDEX(Templates!$I$2:$FQ$152,ROW()-ROW(BH$20)+1, MATCH(BH$16,Templates!$I$1:HI$1,0))="","",INDEX(Templates!$I$2:$FQ$152,ROW()-ROW(BH$20)+1, MATCH(BH$16,Templates!$I$1:HI$1,0)))</f>
        <v/>
      </c>
      <c r="BI135" s="55" t="str" cm="1">
        <f t="array" ref="BI135">IF(INDEX(Templates!$I$2:$FQ$152,ROW()-ROW(BI$20)+1, MATCH(BI$16,Templates!$I$1:HJ$1,0))="","",INDEX(Templates!$I$2:$FQ$152,ROW()-ROW(BI$20)+1, MATCH(BI$16,Templates!$I$1:HJ$1,0)))</f>
        <v/>
      </c>
      <c r="BJ135" s="55" t="str" cm="1">
        <f t="array" ref="BJ135">IF(INDEX(Templates!$I$2:$FQ$152,ROW()-ROW(BJ$20)+1, MATCH(BJ$16,Templates!$I$1:HK$1,0))="","",INDEX(Templates!$I$2:$FQ$152,ROW()-ROW(BJ$20)+1, MATCH(BJ$16,Templates!$I$1:HK$1,0)))</f>
        <v/>
      </c>
      <c r="BK135" s="55" t="str" cm="1">
        <f t="array" ref="BK135">IF(INDEX(Templates!$I$2:$FQ$152,ROW()-ROW(BK$20)+1, MATCH(BK$16,Templates!$I$1:HL$1,0))="","",INDEX(Templates!$I$2:$FQ$152,ROW()-ROW(BK$20)+1, MATCH(BK$16,Templates!$I$1:HL$1,0)))</f>
        <v/>
      </c>
      <c r="BL135" s="55" t="str" cm="1">
        <f t="array" ref="BL135">IF(INDEX(Templates!$I$2:$FQ$152,ROW()-ROW(BL$20)+1, MATCH(BL$16,Templates!$I$1:HM$1,0))="","",INDEX(Templates!$I$2:$FQ$152,ROW()-ROW(BL$20)+1, MATCH(BL$16,Templates!$I$1:HM$1,0)))</f>
        <v/>
      </c>
      <c r="BM135" s="55" t="str" cm="1">
        <f t="array" ref="BM135">IF(INDEX(Templates!$I$2:$FQ$152,ROW()-ROW(BM$20)+1, MATCH(BM$16,Templates!$I$1:HN$1,0))="","",INDEX(Templates!$I$2:$FQ$152,ROW()-ROW(BM$20)+1, MATCH(BM$16,Templates!$I$1:HN$1,0)))</f>
        <v>Chiller Loop 1</v>
      </c>
      <c r="BN135" s="55" t="str" cm="1">
        <f t="array" ref="BN135">IF(INDEX(Templates!$I$2:$FQ$152,ROW()-ROW(BN$20)+1, MATCH(BN$16,Templates!$I$1:HO$1,0))="","",INDEX(Templates!$I$2:$FQ$152,ROW()-ROW(BN$20)+1, MATCH(BN$16,Templates!$I$1:HO$1,0)))</f>
        <v/>
      </c>
      <c r="BO135" s="55" t="str" cm="1">
        <f t="array" ref="BO135">IF(INDEX(Templates!$I$2:$FQ$152,ROW()-ROW(BO$20)+1, MATCH(BO$16,Templates!$I$1:HP$1,0))="","",INDEX(Templates!$I$2:$FQ$152,ROW()-ROW(BO$20)+1, MATCH(BO$16,Templates!$I$1:HP$1,0)))</f>
        <v>Chiller Loop 1</v>
      </c>
      <c r="BP135" s="55" t="str" cm="1">
        <f t="array" ref="BP135">IF(INDEX(Templates!$I$2:$FQ$152,ROW()-ROW(BP$20)+1, MATCH(BP$16,Templates!$I$1:HQ$1,0))="","",INDEX(Templates!$I$2:$FQ$152,ROW()-ROW(BP$20)+1, MATCH(BP$16,Templates!$I$1:HQ$1,0)))</f>
        <v/>
      </c>
      <c r="BQ135" s="55" t="str" cm="1">
        <f t="array" ref="BQ135">IF(INDEX(Templates!$I$2:$FQ$152,ROW()-ROW(BQ$20)+1, MATCH(BQ$16,Templates!$I$1:HR$1,0))="","",INDEX(Templates!$I$2:$FQ$152,ROW()-ROW(BQ$20)+1, MATCH(BQ$16,Templates!$I$1:HR$1,0)))</f>
        <v>Chiller Loop 1</v>
      </c>
      <c r="BR135" s="55" t="str" cm="1">
        <f t="array" ref="BR135">IF(INDEX(Templates!$I$2:$FQ$152,ROW()-ROW(BR$20)+1, MATCH(BR$16,Templates!$I$1:HS$1,0))="","",INDEX(Templates!$I$2:$FQ$152,ROW()-ROW(BR$20)+1, MATCH(BR$16,Templates!$I$1:HS$1,0)))</f>
        <v/>
      </c>
      <c r="BS135" s="55" t="str" cm="1">
        <f t="array" ref="BS135">IF(INDEX(Templates!$I$2:$FQ$152,ROW()-ROW(BS$20)+1, MATCH(BS$16,Templates!$I$1:HT$1,0))="","",INDEX(Templates!$I$2:$FQ$152,ROW()-ROW(BS$20)+1, MATCH(BS$16,Templates!$I$1:HT$1,0)))</f>
        <v/>
      </c>
      <c r="BT135" s="55" t="str" cm="1">
        <f t="array" ref="BT135">IF(INDEX(Templates!$I$2:$FQ$152,ROW()-ROW(BT$20)+1, MATCH(BT$16,Templates!$I$1:HU$1,0))="","",INDEX(Templates!$I$2:$FQ$152,ROW()-ROW(BT$20)+1, MATCH(BT$16,Templates!$I$1:HU$1,0)))</f>
        <v/>
      </c>
      <c r="BU135" s="55" t="str" cm="1">
        <f t="array" ref="BU135">IF(INDEX(Templates!$I$2:$FQ$152,ROW()-ROW(BU$20)+1, MATCH(BU$16,Templates!$I$1:HV$1,0))="","",INDEX(Templates!$I$2:$FQ$152,ROW()-ROW(BU$20)+1, MATCH(BU$16,Templates!$I$1:HV$1,0)))</f>
        <v/>
      </c>
      <c r="BV135" s="55" t="str" cm="1">
        <f t="array" ref="BV135">IF(INDEX(Templates!$I$2:$FQ$152,ROW()-ROW(BV$20)+1, MATCH(BV$16,Templates!$I$1:HW$1,0))="","",INDEX(Templates!$I$2:$FQ$152,ROW()-ROW(BV$20)+1, MATCH(BV$16,Templates!$I$1:HW$1,0)))</f>
        <v/>
      </c>
      <c r="BW135" s="55" t="str" cm="1">
        <f t="array" ref="BW135">IF(INDEX(Templates!$I$2:$FQ$152,ROW()-ROW(BW$20)+1, MATCH(BW$16,Templates!$I$1:HX$1,0))="","",INDEX(Templates!$I$2:$FQ$152,ROW()-ROW(BW$20)+1, MATCH(BW$16,Templates!$I$1:HX$1,0)))</f>
        <v/>
      </c>
      <c r="BX135" s="55" t="str" cm="1">
        <f t="array" ref="BX135">IF(INDEX(Templates!$I$2:$FQ$152,ROW()-ROW(BX$20)+1, MATCH(BX$16,Templates!$I$1:HY$1,0))="","",INDEX(Templates!$I$2:$FQ$152,ROW()-ROW(BX$20)+1, MATCH(BX$16,Templates!$I$1:HY$1,0)))</f>
        <v/>
      </c>
      <c r="BY135" s="55" t="str" cm="1">
        <f t="array" ref="BY135">IF(INDEX(Templates!$I$2:$FQ$152,ROW()-ROW(BY$20)+1, MATCH(BY$16,Templates!$I$1:HZ$1,0))="","",INDEX(Templates!$I$2:$FQ$152,ROW()-ROW(BY$20)+1, MATCH(BY$16,Templates!$I$1:HZ$1,0)))</f>
        <v/>
      </c>
      <c r="BZ135" s="55" t="str" cm="1">
        <f t="array" ref="BZ135">IF(INDEX(Templates!$I$2:$FQ$152,ROW()-ROW(BZ$20)+1, MATCH(BZ$16,Templates!$I$1:IA$1,0))="","",INDEX(Templates!$I$2:$FQ$152,ROW()-ROW(BZ$20)+1, MATCH(BZ$16,Templates!$I$1:IA$1,0)))</f>
        <v/>
      </c>
      <c r="CA135" s="55" t="str" cm="1">
        <f t="array" ref="CA135">IF(INDEX(Templates!$I$2:$FQ$152,ROW()-ROW(CA$20)+1, MATCH(CA$16,Templates!$I$1:IB$1,0))="","",INDEX(Templates!$I$2:$FQ$152,ROW()-ROW(CA$20)+1, MATCH(CA$16,Templates!$I$1:IB$1,0)))</f>
        <v/>
      </c>
      <c r="CB135" s="55" t="str" cm="1">
        <f t="array" ref="CB135">IF(INDEX(Templates!$I$2:$FQ$152,ROW()-ROW(CB$20)+1, MATCH(CB$16,Templates!$I$1:IC$1,0))="","",INDEX(Templates!$I$2:$FQ$152,ROW()-ROW(CB$20)+1, MATCH(CB$16,Templates!$I$1:IC$1,0)))</f>
        <v/>
      </c>
      <c r="CC135" s="55" t="str" cm="1">
        <f t="array" ref="CC135">IF(INDEX(Templates!$I$2:$FQ$152,ROW()-ROW(CC$20)+1, MATCH(CC$16,Templates!$I$1:ID$1,0))="","",INDEX(Templates!$I$2:$FQ$152,ROW()-ROW(CC$20)+1, MATCH(CC$16,Templates!$I$1:ID$1,0)))</f>
        <v/>
      </c>
      <c r="CD135" s="55" t="str" cm="1">
        <f t="array" ref="CD135">IF(INDEX(Templates!$I$2:$FQ$152,ROW()-ROW(CD$20)+1, MATCH(CD$16,Templates!$I$1:IE$1,0))="","",INDEX(Templates!$I$2:$FQ$152,ROW()-ROW(CD$20)+1, MATCH(CD$16,Templates!$I$1:IE$1,0)))</f>
        <v/>
      </c>
      <c r="CE135" s="55" t="str" cm="1">
        <f t="array" ref="CE135">IF(INDEX(Templates!$I$2:$FQ$152,ROW()-ROW(CE$20)+1, MATCH(CE$16,Templates!$I$1:IF$1,0))="","",INDEX(Templates!$I$2:$FQ$152,ROW()-ROW(CE$20)+1, MATCH(CE$16,Templates!$I$1:IF$1,0)))</f>
        <v/>
      </c>
      <c r="CF135" s="55" t="str" cm="1">
        <f t="array" ref="CF135">IF(INDEX(Templates!$I$2:$FQ$152,ROW()-ROW(CF$20)+1, MATCH(CF$16,Templates!$I$1:ID$1,0))="","",INDEX(Templates!$I$2:$FQ$152,ROW()-ROW(CF$20)+1, MATCH(CF$16,Templates!$I$1:ID$1,0)))</f>
        <v/>
      </c>
      <c r="CG135" s="55" t="str" cm="1">
        <f t="array" ref="CG135">IF(INDEX(Templates!$I$2:$FQ$152,ROW()-ROW(CG$20)+1, MATCH(CG$16,Templates!$I$1:IE$1,0))="","",INDEX(Templates!$I$2:$FQ$152,ROW()-ROW(CG$20)+1, MATCH(CG$16,Templates!$I$1:IE$1,0)))</f>
        <v/>
      </c>
      <c r="CH135" s="55" t="str" cm="1">
        <f t="array" ref="CH135">IF(INDEX(Templates!$I$2:$FQ$152,ROW()-ROW(CH$20)+1, MATCH(CH$16,Templates!$I$1:IF$1,0))="","",INDEX(Templates!$I$2:$FQ$152,ROW()-ROW(CH$20)+1, MATCH(CH$16,Templates!$I$1:IF$1,0)))</f>
        <v/>
      </c>
      <c r="CI135" s="55" t="str" cm="1">
        <f t="array" ref="CI135">IF(INDEX(Templates!$I$2:$FQ$152,ROW()-ROW(CI$20)+1, MATCH(CI$16,Templates!$I$1:IG$1,0))="","",INDEX(Templates!$I$2:$FQ$152,ROW()-ROW(CI$20)+1, MATCH(CI$16,Templates!$I$1:IG$1,0)))</f>
        <v/>
      </c>
      <c r="CJ135" s="55" t="str" cm="1">
        <f t="array" ref="CJ135">IF(INDEX(Templates!$I$2:$FQ$152,ROW()-ROW(CJ$20)+1, MATCH(CJ$16,Templates!$I$1:IH$1,0))="","",INDEX(Templates!$I$2:$FQ$152,ROW()-ROW(CJ$20)+1, MATCH(CJ$16,Templates!$I$1:IH$1,0)))</f>
        <v/>
      </c>
      <c r="CK135" s="55" t="str" cm="1">
        <f t="array" ref="CK135">IF(INDEX(Templates!$I$2:$FQ$152,ROW()-ROW(CK$20)+1, MATCH(CK$16,Templates!$I$1:II$1,0))="","",INDEX(Templates!$I$2:$FQ$152,ROW()-ROW(CK$20)+1, MATCH(CK$16,Templates!$I$1:II$1,0)))</f>
        <v/>
      </c>
      <c r="CL135" s="55" t="str" cm="1">
        <f t="array" ref="CL135">IF(INDEX(Templates!$I$2:$FQ$152,ROW()-ROW(CL$20)+1, MATCH(CL$16,Templates!$I$1:IJ$1,0))="","",INDEX(Templates!$I$2:$FQ$152,ROW()-ROW(CL$20)+1, MATCH(CL$16,Templates!$I$1:IJ$1,0)))</f>
        <v/>
      </c>
      <c r="CM135" s="55" t="str" cm="1">
        <f t="array" ref="CM135">IF(INDEX(Templates!$I$2:$FQ$152,ROW()-ROW(CM$20)+1, MATCH(CM$16,Templates!$I$1:IK$1,0))="","",INDEX(Templates!$I$2:$FQ$152,ROW()-ROW(CM$20)+1, MATCH(CM$16,Templates!$I$1:IK$1,0)))</f>
        <v>Chiller Loop 1</v>
      </c>
      <c r="CN135" s="55" t="str" cm="1">
        <f t="array" ref="CN135">IF(INDEX(Templates!$I$2:$FQ$152,ROW()-ROW(CN$20)+1, MATCH(CN$16,Templates!$I$1:IL$1,0))="","",INDEX(Templates!$I$2:$FQ$152,ROW()-ROW(CN$20)+1, MATCH(CN$16,Templates!$I$1:IL$1,0)))</f>
        <v/>
      </c>
      <c r="CO135" s="55" t="str" cm="1">
        <f t="array" ref="CO135">IF(INDEX(Templates!$I$2:$FQ$152,ROW()-ROW(CO$20)+1, MATCH(CO$16,Templates!$I$1:IM$1,0))="","",INDEX(Templates!$I$2:$FQ$152,ROW()-ROW(CO$20)+1, MATCH(CO$16,Templates!$I$1:IM$1,0)))</f>
        <v>Chiller Loop 1</v>
      </c>
      <c r="CP135" s="55" t="str" cm="1">
        <f t="array" ref="CP135">IF(INDEX(Templates!$I$2:$FQ$152,ROW()-ROW(CP$20)+1, MATCH(CP$16,Templates!$I$1:IN$1,0))="","",INDEX(Templates!$I$2:$FQ$152,ROW()-ROW(CP$20)+1, MATCH(CP$16,Templates!$I$1:IN$1,0)))</f>
        <v/>
      </c>
      <c r="CQ135" s="55" t="str" cm="1">
        <f t="array" ref="CQ135">IF(INDEX(Templates!$I$2:$FQ$152,ROW()-ROW(CQ$20)+1, MATCH(CQ$16,Templates!$I$1:IO$1,0))="","",INDEX(Templates!$I$2:$FQ$152,ROW()-ROW(CQ$20)+1, MATCH(CQ$16,Templates!$I$1:IO$1,0)))</f>
        <v/>
      </c>
      <c r="CR135" s="55" t="str" cm="1">
        <f t="array" ref="CR135">IF(INDEX(Templates!$I$2:$FQ$152,ROW()-ROW(CR$20)+1, MATCH(CR$16,Templates!$I$1:IP$1,0))="","",INDEX(Templates!$I$2:$FQ$152,ROW()-ROW(CR$20)+1, MATCH(CR$16,Templates!$I$1:IP$1,0)))</f>
        <v/>
      </c>
      <c r="CS135" s="55" t="str" cm="1">
        <f t="array" ref="CS135">IF(INDEX(Templates!$I$2:$FQ$152,ROW()-ROW(CS$20)+1, MATCH(CS$16,Templates!$I$1:IQ$1,0))="","",INDEX(Templates!$I$2:$FQ$152,ROW()-ROW(CS$20)+1, MATCH(CS$16,Templates!$I$1:IQ$1,0)))</f>
        <v/>
      </c>
      <c r="CT135" s="55" t="str" cm="1">
        <f t="array" ref="CT135">IF(INDEX(Templates!$I$2:$FQ$152,ROW()-ROW(CT$20)+1, MATCH(CT$16,Templates!$I$1:IR$1,0))="","",INDEX(Templates!$I$2:$FQ$152,ROW()-ROW(CT$20)+1, MATCH(CT$16,Templates!$I$1:IR$1,0)))</f>
        <v/>
      </c>
      <c r="CU135" s="55" t="str" cm="1">
        <f t="array" ref="CU135">IF(INDEX(Templates!$I$2:$FQ$152,ROW()-ROW(CU$20)+1, MATCH(CU$16,Templates!$I$1:IS$1,0))="","",INDEX(Templates!$I$2:$FQ$152,ROW()-ROW(CU$20)+1, MATCH(CU$16,Templates!$I$1:IS$1,0)))</f>
        <v/>
      </c>
      <c r="CV135" s="55" t="str" cm="1">
        <f t="array" ref="CV135">IF(INDEX(Templates!$I$2:$FQ$152,ROW()-ROW(CV$20)+1, MATCH(CV$16,Templates!$I$1:IT$1,0))="","",INDEX(Templates!$I$2:$FQ$152,ROW()-ROW(CV$20)+1, MATCH(CV$16,Templates!$I$1:IT$1,0)))</f>
        <v/>
      </c>
      <c r="CW135" s="55" t="str" cm="1">
        <f t="array" ref="CW135">IF(INDEX(Templates!$I$2:$FQ$152,ROW()-ROW(CW$20)+1, MATCH(CW$16,Templates!$I$1:IU$1,0))="","",INDEX(Templates!$I$2:$FQ$152,ROW()-ROW(CW$20)+1, MATCH(CW$16,Templates!$I$1:IU$1,0)))</f>
        <v>Chiller Loop 1</v>
      </c>
      <c r="CX135" s="55" t="str" cm="1">
        <f t="array" ref="CX135">IF(INDEX(Templates!$I$2:$FQ$152,ROW()-ROW(CX$20)+1, MATCH(CX$16,Templates!$I$1:IV$1,0))="","",INDEX(Templates!$I$2:$FQ$152,ROW()-ROW(CX$20)+1, MATCH(CX$16,Templates!$I$1:IV$1,0)))</f>
        <v>Chiller Loop 1</v>
      </c>
      <c r="CY135" s="55" t="str" cm="1">
        <f t="array" ref="CY135">IF(INDEX(Templates!$I$2:$FQ$152,ROW()-ROW(CY$20)+1, MATCH(CY$16,Templates!$I$1:IW$1,0))="","",INDEX(Templates!$I$2:$FQ$152,ROW()-ROW(CY$20)+1, MATCH(CY$16,Templates!$I$1:IW$1,0)))</f>
        <v>Chiller Loop 1</v>
      </c>
      <c r="CZ135" s="55" t="str" cm="1">
        <f t="array" ref="CZ135">IF(INDEX(Templates!$I$2:$FQ$152,ROW()-ROW(CZ$20)+1, MATCH(CZ$16,Templates!$I$1:IX$1,0))="","",INDEX(Templates!$I$2:$FQ$152,ROW()-ROW(CZ$20)+1, MATCH(CZ$16,Templates!$I$1:IX$1,0)))</f>
        <v/>
      </c>
      <c r="DA135" s="55" t="str" cm="1">
        <f t="array" ref="DA135">IF(INDEX(Templates!$I$2:$FQ$152,ROW()-ROW(DA$20)+1, MATCH(DA$16,Templates!$I$1:IY$1,0))="","",INDEX(Templates!$I$2:$FQ$152,ROW()-ROW(DA$20)+1, MATCH(DA$16,Templates!$I$1:IY$1,0)))</f>
        <v/>
      </c>
      <c r="DB135" s="55" t="str" cm="1">
        <f t="array" ref="DB135">IF(INDEX(Templates!$I$2:$FQ$152,ROW()-ROW(DB$20)+1, MATCH(DB$16,Templates!$I$1:IZ$1,0))="","",INDEX(Templates!$I$2:$FQ$152,ROW()-ROW(DB$20)+1, MATCH(DB$16,Templates!$I$1:IZ$1,0)))</f>
        <v>Chiller Loop 1</v>
      </c>
      <c r="DC135" s="55" t="str" cm="1">
        <f t="array" ref="DC135">IF(INDEX(Templates!$I$2:$FQ$152,ROW()-ROW(DC$20)+1, MATCH(DC$16,Templates!$I$1:JA$1,0))="","",INDEX(Templates!$I$2:$FQ$152,ROW()-ROW(DC$20)+1, MATCH(DC$16,Templates!$I$1:JA$1,0)))</f>
        <v>Chiller Loop 1</v>
      </c>
      <c r="DD135" s="55" t="str" cm="1">
        <f t="array" ref="DD135">IF(INDEX(Templates!$I$2:$FQ$152,ROW()-ROW(DD$20)+1, MATCH(DD$16,Templates!$I$1:JB$1,0))="","",INDEX(Templates!$I$2:$FQ$152,ROW()-ROW(DD$20)+1, MATCH(DD$16,Templates!$I$1:JB$1,0)))</f>
        <v/>
      </c>
      <c r="DE135" s="55" t="str" cm="1">
        <f t="array" ref="DE135">IF(INDEX(Templates!$I$2:$FQ$152,ROW()-ROW(DE$20)+1, MATCH(DE$16,Templates!$I$1:JC$1,0))="","",INDEX(Templates!$I$2:$FQ$152,ROW()-ROW(DE$20)+1, MATCH(DE$16,Templates!$I$1:JC$1,0)))</f>
        <v/>
      </c>
      <c r="DF135" s="55" t="str" cm="1">
        <f t="array" ref="DF135">IF(INDEX(Templates!$I$2:$FQ$152,ROW()-ROW(DF$20)+1, MATCH(DF$16,Templates!$I$1:JD$1,0))="","",INDEX(Templates!$I$2:$FQ$152,ROW()-ROW(DF$20)+1, MATCH(DF$16,Templates!$I$1:JD$1,0)))</f>
        <v>Chiller Loop 1</v>
      </c>
      <c r="DG135" s="55" t="str" cm="1">
        <f t="array" ref="DG135">IF(INDEX(Templates!$I$2:$FQ$152,ROW()-ROW(DG$20)+1, MATCH(DG$16,Templates!$I$1:JE$1,0))="","",INDEX(Templates!$I$2:$FQ$152,ROW()-ROW(DG$20)+1, MATCH(DG$16,Templates!$I$1:JE$1,0)))</f>
        <v>Chiller Loop 1</v>
      </c>
      <c r="DH135" s="55" t="str" cm="1">
        <f t="array" ref="DH135">IF(INDEX(Templates!$I$2:$FQ$152,ROW()-ROW(DH$20)+1, MATCH(DH$16,Templates!$I$1:JF$1,0))="","",INDEX(Templates!$I$2:$FQ$152,ROW()-ROW(DH$20)+1, MATCH(DH$16,Templates!$I$1:JF$1,0)))</f>
        <v/>
      </c>
      <c r="DI135" s="55" t="str" cm="1">
        <f t="array" ref="DI135">IF(INDEX(Templates!$I$2:$FQ$152,ROW()-ROW(DI$20)+1, MATCH(DI$16,Templates!$I$1:JG$1,0))="","",INDEX(Templates!$I$2:$FQ$152,ROW()-ROW(DI$20)+1, MATCH(DI$16,Templates!$I$1:JG$1,0)))</f>
        <v/>
      </c>
      <c r="DJ135" s="55" t="str" cm="1">
        <f t="array" ref="DJ135">IF(INDEX(Templates!$I$2:$FQ$152,ROW()-ROW(DJ$20)+1, MATCH(DJ$16,Templates!$I$1:JH$1,0))="","",INDEX(Templates!$I$2:$FQ$152,ROW()-ROW(DJ$20)+1, MATCH(DJ$16,Templates!$I$1:JH$1,0)))</f>
        <v>Chiller Loop 1</v>
      </c>
      <c r="DK135" s="55" t="str" cm="1">
        <f t="array" ref="DK135">IF(INDEX(Templates!$I$2:$FQ$152,ROW()-ROW(DK$20)+1, MATCH(DK$16,Templates!$I$1:JI$1,0))="","",INDEX(Templates!$I$2:$FQ$152,ROW()-ROW(DK$20)+1, MATCH(DK$16,Templates!$I$1:JI$1,0)))</f>
        <v>Chiller Loop 1</v>
      </c>
      <c r="DL135" s="55" t="str" cm="1">
        <f t="array" ref="DL135">IF(INDEX(Templates!$I$2:$FQ$152,ROW()-ROW(DL$20)+1, MATCH(DL$16,Templates!$I$1:JJ$1,0))="","",INDEX(Templates!$I$2:$FQ$152,ROW()-ROW(DL$20)+1, MATCH(DL$16,Templates!$I$1:JJ$1,0)))</f>
        <v>Chiller Loop 1</v>
      </c>
      <c r="DM135" s="55" t="str" cm="1">
        <f t="array" ref="DM135">IF(INDEX(Templates!$I$2:$FQ$152,ROW()-ROW(DM$20)+1, MATCH(DM$16,Templates!$I$1:JK$1,0))="","",INDEX(Templates!$I$2:$FQ$152,ROW()-ROW(DM$20)+1, MATCH(DM$16,Templates!$I$1:JK$1,0)))</f>
        <v>Chiller Loop 1</v>
      </c>
      <c r="DN135" s="55" t="str" cm="1">
        <f t="array" ref="DN135">IF(INDEX(Templates!$I$2:$FQ$152,ROW()-ROW(DN$20)+1, MATCH(DN$16,Templates!$I$1:JL$1,0))="","",INDEX(Templates!$I$2:$FQ$152,ROW()-ROW(DN$20)+1, MATCH(DN$16,Templates!$I$1:JL$1,0)))</f>
        <v/>
      </c>
      <c r="DO135" s="55" t="str" cm="1">
        <f t="array" ref="DO135">IF(INDEX(Templates!$I$2:$FQ$152,ROW()-ROW(DO$20)+1, MATCH(DO$16,Templates!$I$1:JM$1,0))="","",INDEX(Templates!$I$2:$FQ$152,ROW()-ROW(DO$20)+1, MATCH(DO$16,Templates!$I$1:JM$1,0)))</f>
        <v>Chiller Loop 1</v>
      </c>
      <c r="DP135" s="55" t="str" cm="1">
        <f t="array" ref="DP135">IF(INDEX(Templates!$I$2:$FQ$152,ROW()-ROW(DP$20)+1, MATCH(DP$16,Templates!$I$1:JN$1,0))="","",INDEX(Templates!$I$2:$FQ$152,ROW()-ROW(DP$20)+1, MATCH(DP$16,Templates!$I$1:JN$1,0)))</f>
        <v/>
      </c>
      <c r="DQ135" s="55" t="str" cm="1">
        <f t="array" ref="DQ135">IF(INDEX(Templates!$I$2:$FQ$152,ROW()-ROW(DQ$20)+1, MATCH(DQ$16,Templates!$I$1:JO$1,0))="","",INDEX(Templates!$I$2:$FQ$152,ROW()-ROW(DQ$20)+1, MATCH(DQ$16,Templates!$I$1:JO$1,0)))</f>
        <v>Chiller Loop 1</v>
      </c>
      <c r="DR135" s="55" t="str" cm="1">
        <f t="array" ref="DR135">IF(INDEX(Templates!$I$2:$FQ$152,ROW()-ROW(DR$20)+1, MATCH(DR$16,Templates!$I$1:JP$1,0))="","",INDEX(Templates!$I$2:$FQ$152,ROW()-ROW(DR$20)+1, MATCH(DR$16,Templates!$I$1:JP$1,0)))</f>
        <v/>
      </c>
      <c r="DS135" s="55" t="str" cm="1">
        <f t="array" ref="DS135">IF(INDEX(Templates!$I$2:$FQ$152,ROW()-ROW(DS$20)+1, MATCH(DS$16,Templates!$I$1:JQ$1,0))="","",INDEX(Templates!$I$2:$FQ$152,ROW()-ROW(DS$20)+1, MATCH(DS$16,Templates!$I$1:JQ$1,0)))</f>
        <v>Chiller Loop 1</v>
      </c>
      <c r="DT135" s="55" t="str" cm="1">
        <f t="array" ref="DT135">IF(INDEX(Templates!$I$2:$FQ$152,ROW()-ROW(DT$20)+1, MATCH(DT$16,Templates!$I$1:JR$1,0))="","",INDEX(Templates!$I$2:$FQ$152,ROW()-ROW(DT$20)+1, MATCH(DT$16,Templates!$I$1:JR$1,0)))</f>
        <v/>
      </c>
      <c r="DU135" s="55" t="str" cm="1">
        <f t="array" ref="DU135">IF(INDEX(Templates!$I$2:$FQ$152,ROW()-ROW(DU$20)+1, MATCH(DU$16,Templates!$I$1:JP$1,0))="","",INDEX(Templates!$I$2:$FQ$152,ROW()-ROW(DU$20)+1, MATCH(DU$16,Templates!$I$1:JP$1,0)))</f>
        <v/>
      </c>
      <c r="DV135" s="55" t="str" cm="1">
        <f t="array" ref="DV135">IF(INDEX(Templates!$I$2:$FQ$152,ROW()-ROW(DV$20)+1, MATCH(DV$16,Templates!$I$1:JQ$1,0))="","",INDEX(Templates!$I$2:$FQ$152,ROW()-ROW(DV$20)+1, MATCH(DV$16,Templates!$I$1:JQ$1,0)))</f>
        <v/>
      </c>
      <c r="DW135" s="55" t="str" cm="1">
        <f t="array" ref="DW135">IF(INDEX(Templates!$I$2:$FQ$152,ROW()-ROW(DW$20)+1, MATCH(DW$16,Templates!$I$1:JR$1,0))="","",INDEX(Templates!$I$2:$FQ$152,ROW()-ROW(DW$20)+1, MATCH(DW$16,Templates!$I$1:JR$1,0)))</f>
        <v/>
      </c>
      <c r="DX135" s="55" t="str" cm="1">
        <f t="array" ref="DX135">IF(INDEX(Templates!$I$2:$FQ$152,ROW()-ROW(DX$20)+1, MATCH(DX$16,Templates!$I$1:JS$1,0))="","",INDEX(Templates!$I$2:$FQ$152,ROW()-ROW(DX$20)+1, MATCH(DX$16,Templates!$I$1:JS$1,0)))</f>
        <v/>
      </c>
      <c r="DY135" s="55" t="str" cm="1">
        <f t="array" ref="DY135">IF(INDEX(Templates!$I$2:$FQ$152,ROW()-ROW(DY$20)+1, MATCH(DY$16,Templates!$I$1:JT$1,0))="","",INDEX(Templates!$I$2:$FQ$152,ROW()-ROW(DY$20)+1, MATCH(DY$16,Templates!$I$1:JT$1,0)))</f>
        <v>Chiller Loop 1</v>
      </c>
      <c r="DZ135" s="55" t="str" cm="1">
        <f t="array" ref="DZ135">IF(INDEX(Templates!$I$2:$FQ$152,ROW()-ROW(DZ$20)+1, MATCH(DZ$16,Templates!$I$1:JU$1,0))="","",INDEX(Templates!$I$2:$FQ$152,ROW()-ROW(DZ$20)+1, MATCH(DZ$16,Templates!$I$1:JU$1,0)))</f>
        <v>Chiller Loop 1</v>
      </c>
      <c r="EA135" s="55" t="str" cm="1">
        <f t="array" ref="EA135">IF(INDEX(Templates!$I$2:$FQ$152,ROW()-ROW(EA$20)+1, MATCH(EA$16,Templates!$I$1:JV$1,0))="","",INDEX(Templates!$I$2:$FQ$152,ROW()-ROW(EA$20)+1, MATCH(EA$16,Templates!$I$1:JV$1,0)))</f>
        <v/>
      </c>
      <c r="EB135" s="55" t="str" cm="1">
        <f t="array" ref="EB135">IF(INDEX(Templates!$I$2:$FQ$152,ROW()-ROW(EB$20)+1, MATCH(EB$16,Templates!$I$1:JW$1,0))="","",INDEX(Templates!$I$2:$FQ$152,ROW()-ROW(EB$20)+1, MATCH(EB$16,Templates!$I$1:JW$1,0)))</f>
        <v/>
      </c>
      <c r="EC135" s="55" t="str" cm="1">
        <f t="array" ref="EC135">IF(INDEX(Templates!$I$2:$FQ$152,ROW()-ROW(EC$20)+1, MATCH(EC$16,Templates!$I$1:JX$1,0))="","",INDEX(Templates!$I$2:$FQ$152,ROW()-ROW(EC$20)+1, MATCH(EC$16,Templates!$I$1:JX$1,0)))</f>
        <v>Chiller Loop 1</v>
      </c>
      <c r="ED135" s="55" t="str" cm="1">
        <f t="array" ref="ED135">IF(INDEX(Templates!$I$2:$FQ$152,ROW()-ROW(ED$20)+1, MATCH(ED$16,Templates!$I$1:JY$1,0))="","",INDEX(Templates!$I$2:$FQ$152,ROW()-ROW(ED$20)+1, MATCH(ED$16,Templates!$I$1:JY$1,0)))</f>
        <v>Chiller Loop 1</v>
      </c>
      <c r="EE135" s="55"/>
      <c r="EF135" s="55"/>
      <c r="EG135" s="55"/>
      <c r="EH135" s="55"/>
      <c r="EI135" s="55"/>
      <c r="EJ135" s="55"/>
      <c r="EK135" s="55"/>
      <c r="EL135" s="55"/>
      <c r="EM135" s="55"/>
      <c r="EN135" s="55"/>
      <c r="EO135" s="55"/>
      <c r="EP135" s="55"/>
      <c r="EQ135" s="55"/>
      <c r="ER135" s="55"/>
      <c r="ES135" s="83"/>
      <c r="ET135" s="83"/>
      <c r="EU135" s="83"/>
      <c r="EV135" s="83"/>
      <c r="EW135" s="83"/>
      <c r="EX135" s="83"/>
      <c r="EY135" s="83"/>
      <c r="EZ135" s="83"/>
      <c r="FA135" s="83"/>
      <c r="FB135" s="83"/>
      <c r="FC135" s="83"/>
      <c r="FD135" s="83"/>
      <c r="FE135" s="83"/>
      <c r="FF135" s="83"/>
      <c r="FG135" s="83"/>
      <c r="FH135" s="83"/>
      <c r="FI135" s="83"/>
      <c r="FJ135" s="83"/>
      <c r="FK135" s="83"/>
      <c r="FL135" s="83"/>
      <c r="FM135" s="83"/>
      <c r="FN135" s="83"/>
      <c r="FO135" s="83"/>
      <c r="FP135" s="83"/>
      <c r="FQ135" s="83"/>
      <c r="FR135" s="83"/>
      <c r="FS135" s="83"/>
      <c r="FT135" s="83"/>
      <c r="FU135" s="83"/>
      <c r="FV135" s="83"/>
      <c r="FW135" s="83"/>
      <c r="FX135" s="83"/>
      <c r="FY135" s="83"/>
      <c r="FZ135" s="83"/>
      <c r="GA135" s="83"/>
      <c r="GB135" s="83"/>
      <c r="GC135" s="83"/>
      <c r="GD135" s="83"/>
      <c r="GE135" s="83"/>
      <c r="GF135" s="83"/>
      <c r="GG135" s="83"/>
      <c r="GH135" s="83"/>
      <c r="GI135" s="83"/>
      <c r="GJ135" s="83"/>
      <c r="GK135" s="83"/>
      <c r="GL135" s="83"/>
      <c r="GM135" s="83"/>
      <c r="GN135" s="83"/>
      <c r="GO135" s="83"/>
      <c r="GP135" s="83"/>
      <c r="GQ135" s="83"/>
      <c r="GR135" s="83"/>
      <c r="GS135" s="83"/>
      <c r="GT135" s="83"/>
      <c r="GU135" s="83"/>
      <c r="GV135" s="83"/>
      <c r="GW135" s="83"/>
    </row>
    <row r="136" spans="1:205" s="24" customFormat="1" x14ac:dyDescent="0.55000000000000004">
      <c r="A136" s="41" t="s">
        <v>763</v>
      </c>
      <c r="B136" s="6" t="s">
        <v>768</v>
      </c>
      <c r="C136" s="66" t="str" cm="1">
        <f t="array" ref="C136">IF(INDEX(Templates!A$2:A$153,ROW()-ROW($20:$20)+1)="","",INDEX(Templates!A$2:A$153,ROW()-ROW($20:$20)+1))</f>
        <v>JSON_PATH:fluid_loops[1]</v>
      </c>
      <c r="D136" s="66" t="str" cm="1">
        <f t="array" ref="D136">IF(INDEX(Templates!B$2:B$153,ROW()-ROW($20:$20)+1)="","",INDEX(Templates!B$2:B$153,ROW()-ROW($20:$20)+1))</f>
        <v>type</v>
      </c>
      <c r="E136" s="66" t="str" cm="1">
        <f t="array" ref="E136">IF(INDEX(Templates!C$2:C$153,ROW()-ROW($20:$20)+1)="","",INDEX(Templates!C$2:C$153,ROW()-ROW($20:$20)+1))</f>
        <v/>
      </c>
      <c r="F136" s="127" t="str" cm="1">
        <f t="array" ref="F136">IF(INDEX(Templates!D$2:D$153,ROW()-ROW($20:$20)+1)="","",INDEX(Templates!D$2:D$153,ROW()-ROW($20:$20)+1))</f>
        <v/>
      </c>
      <c r="G136" s="116" t="str" cm="1">
        <f t="array" ref="G136">IF(INDEX(Templates!E$2:E$153,ROW()-ROW($20:$20)+1)="","",INDEX(Templates!E$2:E$153,ROW()-ROW($20:$20)+1))</f>
        <v>FluidLoop</v>
      </c>
      <c r="H136" s="68" t="str" cm="1">
        <f t="array" ref="H136">IF(INDEX(Templates!F$2:F$153,ROW()-ROW($20:$20)+1)="","",INDEX(Templates!F$2:F$153,ROW()-ROW($20:$20)+1))</f>
        <v>Loop 2</v>
      </c>
      <c r="I136" s="68" t="str" cm="1">
        <f t="array" ref="I136">IF(INDEX(Templates!G$2:G$153,ROW()-ROW($20:$20)+1)="","",INDEX(Templates!G$2:G$153,ROW()-ROW($20:$20)+1))</f>
        <v>ASHRAE229 1</v>
      </c>
      <c r="J136" s="68" t="str" cm="1">
        <f t="array" ref="J136">IF(INDEX(Templates!H$2:H$153,ROW()-ROW($20:$20)+1)="","",INDEX(Templates!H$2:H$153,ROW()-ROW($20:$20)+1))</f>
        <v>type</v>
      </c>
      <c r="K136" s="69" t="s">
        <v>765</v>
      </c>
      <c r="L136" s="69" t="s">
        <v>765</v>
      </c>
      <c r="M136" s="55" t="str" cm="1">
        <f t="array" ref="M136">IF(INDEX(Templates!$I$2:$FQ$152,ROW()-ROW(M$20)+1, MATCH(M$16,Templates!$I$1:FQ$1,0))="","",INDEX(Templates!$I$2:$FQ$152,ROW()-ROW(M$20)+1, MATCH(M$16,Templates!$I$1:FQ$1,0)))</f>
        <v/>
      </c>
      <c r="N136" s="55" t="str" cm="1">
        <f t="array" ref="N136">IF(INDEX(Templates!$I$2:$FQ$152,ROW()-ROW(N$20)+1, MATCH(N$16,Templates!$I$1:FR$1,0))="","",INDEX(Templates!$I$2:$FQ$152,ROW()-ROW(N$20)+1, MATCH(N$16,Templates!$I$1:FR$1,0)))</f>
        <v/>
      </c>
      <c r="O136" s="55" t="str" cm="1">
        <f t="array" ref="O136">IF(INDEX(Templates!$I$2:$FQ$152,ROW()-ROW(O$20)+1, MATCH(O$16,Templates!$I$1:FS$1,0))="","",INDEX(Templates!$I$2:$FQ$152,ROW()-ROW(O$20)+1, MATCH(O$16,Templates!$I$1:FS$1,0)))</f>
        <v/>
      </c>
      <c r="P136" s="55" t="str" cm="1">
        <f t="array" ref="P136">IF(INDEX(Templates!$I$2:$FQ$152,ROW()-ROW(P$20)+1, MATCH(P$16,Templates!$I$1:FT$1,0))="","",INDEX(Templates!$I$2:$FQ$152,ROW()-ROW(P$20)+1, MATCH(P$16,Templates!$I$1:FT$1,0)))</f>
        <v/>
      </c>
      <c r="Q136" s="55" t="str" cm="1">
        <f t="array" ref="Q136">IF(INDEX(Templates!$I$2:$FQ$152,ROW()-ROW(Q$20)+1, MATCH(Q$16,Templates!$I$1:FU$1,0))="","",INDEX(Templates!$I$2:$FQ$152,ROW()-ROW(Q$20)+1, MATCH(Q$16,Templates!$I$1:FU$1,0)))</f>
        <v/>
      </c>
      <c r="R136" s="55" t="str" cm="1">
        <f t="array" ref="R136">IF(INDEX(Templates!$I$2:$FQ$152,ROW()-ROW(R$20)+1, MATCH(R$16,Templates!$I$1:FV$1,0))="","",INDEX(Templates!$I$2:$FQ$152,ROW()-ROW(R$20)+1, MATCH(R$16,Templates!$I$1:FV$1,0)))</f>
        <v>COOLING</v>
      </c>
      <c r="S136" s="55" t="str" cm="1">
        <f t="array" ref="S136">IF(INDEX(Templates!$I$2:$FQ$152,ROW()-ROW(S$20)+1, MATCH(S$16,Templates!$I$1:FW$1,0))="","",INDEX(Templates!$I$2:$FQ$152,ROW()-ROW(S$20)+1, MATCH(S$16,Templates!$I$1:FW$1,0)))</f>
        <v>COOLING</v>
      </c>
      <c r="T136" s="55" t="str" cm="1">
        <f t="array" ref="T136">IF(INDEX(Templates!$I$2:$FQ$152,ROW()-ROW(T$20)+1, MATCH(T$16,Templates!$I$1:FX$1,0))="","",INDEX(Templates!$I$2:$FQ$152,ROW()-ROW(T$20)+1, MATCH(T$16,Templates!$I$1:FX$1,0)))</f>
        <v>COOLING</v>
      </c>
      <c r="U136" s="55" t="str" cm="1">
        <f t="array" ref="U136">IF(INDEX(Templates!$I$2:$FQ$152,ROW()-ROW(U$20)+1, MATCH(U$16,Templates!$I$1:FY$1,0))="","",INDEX(Templates!$I$2:$FQ$152,ROW()-ROW(U$20)+1, MATCH(U$16,Templates!$I$1:FY$1,0)))</f>
        <v>COOLING</v>
      </c>
      <c r="V136" s="55" t="str" cm="1">
        <f t="array" ref="V136">IF(INDEX(Templates!$I$2:$FQ$152,ROW()-ROW(V$20)+1, MATCH(V$16,Templates!$I$1:FZ$1,0))="","",INDEX(Templates!$I$2:$FQ$152,ROW()-ROW(V$20)+1, MATCH(V$16,Templates!$I$1:FZ$1,0)))</f>
        <v>COOLING</v>
      </c>
      <c r="W136" s="55" t="str" cm="1">
        <f t="array" ref="W136">IF(INDEX(Templates!$I$2:$FQ$152,ROW()-ROW(W$20)+1, MATCH(W$16,Templates!$I$1:GA$1,0))="","",INDEX(Templates!$I$2:$FQ$152,ROW()-ROW(W$20)+1, MATCH(W$16,Templates!$I$1:GA$1,0)))</f>
        <v>COOLING</v>
      </c>
      <c r="X136" s="55" t="str" cm="1">
        <f t="array" ref="X136">IF(INDEX(Templates!$I$2:$FQ$152,ROW()-ROW(X$20)+1, MATCH(X$16,Templates!$I$1:GB$1,0))="","",INDEX(Templates!$I$2:$FQ$152,ROW()-ROW(X$20)+1, MATCH(X$16,Templates!$I$1:GB$1,0)))</f>
        <v/>
      </c>
      <c r="Y136" s="55" t="str" cm="1">
        <f t="array" ref="Y136">IF(INDEX(Templates!$I$2:$FQ$152,ROW()-ROW(Y$20)+1, MATCH(Y$16,Templates!$I$1:GC$1,0))="","",INDEX(Templates!$I$2:$FQ$152,ROW()-ROW(Y$20)+1, MATCH(Y$16,Templates!$I$1:GC$1,0)))</f>
        <v/>
      </c>
      <c r="Z136" s="55" t="str" cm="1">
        <f t="array" ref="Z136">IF(INDEX(Templates!$I$2:$FQ$152,ROW()-ROW(Z$20)+1, MATCH(Z$16,Templates!$I$1:GD$1,0))="","",INDEX(Templates!$I$2:$FQ$152,ROW()-ROW(Z$20)+1, MATCH(Z$16,Templates!$I$1:GD$1,0)))</f>
        <v/>
      </c>
      <c r="AA136" s="55" t="str" cm="1">
        <f t="array" ref="AA136">IF(INDEX(Templates!$I$2:$FQ$152,ROW()-ROW(AA$20)+1, MATCH(AA$16,Templates!$I$1:GE$1,0))="","",INDEX(Templates!$I$2:$FQ$152,ROW()-ROW(AA$20)+1, MATCH(AA$16,Templates!$I$1:GE$1,0)))</f>
        <v/>
      </c>
      <c r="AB136" s="55" t="str" cm="1">
        <f t="array" ref="AB136">IF(INDEX(Templates!$I$2:$FQ$152,ROW()-ROW(AB$20)+1, MATCH(AB$16,Templates!$I$1:GF$1,0))="","",INDEX(Templates!$I$2:$FQ$152,ROW()-ROW(AB$20)+1, MATCH(AB$16,Templates!$I$1:GF$1,0)))</f>
        <v/>
      </c>
      <c r="AC136" s="55" t="str" cm="1">
        <f t="array" ref="AC136">IF(INDEX(Templates!$I$2:$FQ$152,ROW()-ROW(AC$20)+1, MATCH(AC$16,Templates!$I$1:GG$1,0))="","",INDEX(Templates!$I$2:$FQ$152,ROW()-ROW(AC$20)+1, MATCH(AC$16,Templates!$I$1:GG$1,0)))</f>
        <v/>
      </c>
      <c r="AD136" s="55" t="str" cm="1">
        <f t="array" ref="AD136">IF(INDEX(Templates!$I$2:$FQ$152,ROW()-ROW(AD$20)+1, MATCH(AD$16,Templates!$I$1:GH$1,0))="","",INDEX(Templates!$I$2:$FQ$152,ROW()-ROW(AD$20)+1, MATCH(AD$16,Templates!$I$1:GH$1,0)))</f>
        <v/>
      </c>
      <c r="AE136" s="55" t="str" cm="1">
        <f t="array" ref="AE136">IF(INDEX(Templates!$I$2:$FQ$152,ROW()-ROW(AE$20)+1, MATCH(AE$16,Templates!$I$1:GI$1,0))="","",INDEX(Templates!$I$2:$FQ$152,ROW()-ROW(AE$20)+1, MATCH(AE$16,Templates!$I$1:GI$1,0)))</f>
        <v/>
      </c>
      <c r="AF136" s="55" t="str" cm="1">
        <f t="array" ref="AF136">IF(INDEX(Templates!$I$2:$FQ$152,ROW()-ROW(AF$20)+1, MATCH(AF$16,Templates!$I$1:GJ$1,0))="","",INDEX(Templates!$I$2:$FQ$152,ROW()-ROW(AF$20)+1, MATCH(AF$16,Templates!$I$1:GJ$1,0)))</f>
        <v>COOLING</v>
      </c>
      <c r="AG136" s="55" t="str" cm="1">
        <f t="array" ref="AG136">IF(INDEX(Templates!$I$2:$FQ$152,ROW()-ROW(AG$20)+1, MATCH(AG$16,Templates!$I$1:GK$1,0))="","",INDEX(Templates!$I$2:$FQ$152,ROW()-ROW(AG$20)+1, MATCH(AG$16,Templates!$I$1:GK$1,0)))</f>
        <v>COOLING</v>
      </c>
      <c r="AH136" s="55" t="str" cm="1">
        <f t="array" ref="AH136">IF(INDEX(Templates!$I$2:$FQ$152,ROW()-ROW(AH$20)+1, MATCH(AH$16,Templates!$I$1:GL$1,0))="","",INDEX(Templates!$I$2:$FQ$152,ROW()-ROW(AH$20)+1, MATCH(AH$16,Templates!$I$1:GL$1,0)))</f>
        <v/>
      </c>
      <c r="AI136" s="55" t="str" cm="1">
        <f t="array" ref="AI136">IF(INDEX(Templates!$I$2:$FQ$152,ROW()-ROW(AI$20)+1, MATCH(AI$16,Templates!$I$1:GM$1,0))="","",INDEX(Templates!$I$2:$FQ$152,ROW()-ROW(AI$20)+1, MATCH(AI$16,Templates!$I$1:GM$1,0)))</f>
        <v/>
      </c>
      <c r="AJ136" s="55" t="str" cm="1">
        <f t="array" ref="AJ136">IF(INDEX(Templates!$I$2:$FQ$152,ROW()-ROW(AJ$20)+1, MATCH(AJ$16,Templates!$I$1:GN$1,0))="","",INDEX(Templates!$I$2:$FQ$152,ROW()-ROW(AJ$20)+1, MATCH(AJ$16,Templates!$I$1:GN$1,0)))</f>
        <v/>
      </c>
      <c r="AK136" s="55" t="str" cm="1">
        <f t="array" ref="AK136">IF(INDEX(Templates!$I$2:$FQ$152,ROW()-ROW(AK$20)+1, MATCH(AK$16,Templates!$I$1:GO$1,0))="","",INDEX(Templates!$I$2:$FQ$152,ROW()-ROW(AK$20)+1, MATCH(AK$16,Templates!$I$1:GO$1,0)))</f>
        <v>COOLING</v>
      </c>
      <c r="AL136" s="55" t="str" cm="1">
        <f t="array" ref="AL136">IF(INDEX(Templates!$I$2:$FQ$152,ROW()-ROW(AL$20)+1, MATCH(AL$16,Templates!$I$1:GP$1,0))="","",INDEX(Templates!$I$2:$FQ$152,ROW()-ROW(AL$20)+1, MATCH(AL$16,Templates!$I$1:GP$1,0)))</f>
        <v>COOLING</v>
      </c>
      <c r="AM136" s="55" t="str" cm="1">
        <f t="array" ref="AM136">IF(INDEX(Templates!$I$2:$FQ$152,ROW()-ROW(AM$20)+1, MATCH(AM$16,Templates!$I$1:GQ$1,0))="","",INDEX(Templates!$I$2:$FQ$152,ROW()-ROW(AM$20)+1, MATCH(AM$16,Templates!$I$1:GQ$1,0)))</f>
        <v>COOLING</v>
      </c>
      <c r="AN136" s="55" t="str" cm="1">
        <f t="array" ref="AN136">IF(INDEX(Templates!$I$2:$FQ$152,ROW()-ROW(AN$20)+1, MATCH(AN$16,Templates!$I$1:GR$1,0))="","",INDEX(Templates!$I$2:$FQ$152,ROW()-ROW(AN$20)+1, MATCH(AN$16,Templates!$I$1:GR$1,0)))</f>
        <v>COOLING</v>
      </c>
      <c r="AO136" s="55" t="str" cm="1">
        <f t="array" ref="AO136">IF(INDEX(Templates!$I$2:$FQ$152,ROW()-ROW(AO$20)+1, MATCH(AO$16,Templates!$I$1:GS$1,0))="","",INDEX(Templates!$I$2:$FQ$152,ROW()-ROW(AO$20)+1, MATCH(AO$16,Templates!$I$1:GS$1,0)))</f>
        <v>COOLING</v>
      </c>
      <c r="AP136" s="55" t="str" cm="1">
        <f t="array" ref="AP136">IF(INDEX(Templates!$I$2:$FQ$152,ROW()-ROW(AP$20)+1, MATCH(AP$16,Templates!$I$1:GT$1,0))="","",INDEX(Templates!$I$2:$FQ$152,ROW()-ROW(AP$20)+1, MATCH(AP$16,Templates!$I$1:GT$1,0)))</f>
        <v>COOLING</v>
      </c>
      <c r="AQ136" s="55" t="str" cm="1">
        <f t="array" ref="AQ136">IF(INDEX(Templates!$I$2:$FQ$152,ROW()-ROW(AQ$20)+1, MATCH(AQ$16,Templates!$I$1:GU$1,0))="","",INDEX(Templates!$I$2:$FQ$152,ROW()-ROW(AQ$20)+1, MATCH(AQ$16,Templates!$I$1:GU$1,0)))</f>
        <v/>
      </c>
      <c r="AR136" s="55" t="str" cm="1">
        <f t="array" ref="AR136">IF(INDEX(Templates!$I$2:$FQ$152,ROW()-ROW(AR$20)+1, MATCH(AR$16,Templates!$I$1:GV$1,0))="","",INDEX(Templates!$I$2:$FQ$152,ROW()-ROW(AR$20)+1, MATCH(AR$16,Templates!$I$1:GV$1,0)))</f>
        <v/>
      </c>
      <c r="AS136" s="55" t="str" cm="1">
        <f t="array" ref="AS136">IF(INDEX(Templates!$I$2:$FQ$152,ROW()-ROW(AS$20)+1, MATCH(AS$16,Templates!$I$1:GW$1,0))="","",INDEX(Templates!$I$2:$FQ$152,ROW()-ROW(AS$20)+1, MATCH(AS$16,Templates!$I$1:GW$1,0)))</f>
        <v/>
      </c>
      <c r="AT136" s="55" t="str" cm="1">
        <f t="array" ref="AT136">IF(INDEX(Templates!$I$2:$FQ$152,ROW()-ROW(AT$20)+1, MATCH(AT$16,Templates!$I$1:GX$1,0))="","",INDEX(Templates!$I$2:$FQ$152,ROW()-ROW(AT$20)+1, MATCH(AT$16,Templates!$I$1:GX$1,0)))</f>
        <v/>
      </c>
      <c r="AU136" s="55" t="str" cm="1">
        <f t="array" ref="AU136">IF(INDEX(Templates!$I$2:$FQ$152,ROW()-ROW(AU$20)+1, MATCH(AU$16,Templates!$I$1:GY$1,0))="","",INDEX(Templates!$I$2:$FQ$152,ROW()-ROW(AU$20)+1, MATCH(AU$16,Templates!$I$1:GY$1,0)))</f>
        <v/>
      </c>
      <c r="AV136" s="55" t="str" cm="1">
        <f t="array" ref="AV136">IF(INDEX(Templates!$I$2:$FQ$152,ROW()-ROW(AV$20)+1, MATCH(AV$16,Templates!$I$1:GZ$1,0))="","",INDEX(Templates!$I$2:$FQ$152,ROW()-ROW(AV$20)+1, MATCH(AV$16,Templates!$I$1:GZ$1,0)))</f>
        <v/>
      </c>
      <c r="AW136" s="55" t="str" cm="1">
        <f t="array" ref="AW136">IF(INDEX(Templates!$I$2:$FQ$152,ROW()-ROW(AW$20)+1, MATCH(AW$16,Templates!$I$1:HA$1,0))="","",INDEX(Templates!$I$2:$FQ$152,ROW()-ROW(AW$20)+1, MATCH(AW$16,Templates!$I$1:HA$1,0)))</f>
        <v/>
      </c>
      <c r="AX136" s="55" t="str" cm="1">
        <f t="array" ref="AX136">IF(INDEX(Templates!$I$2:$FQ$152,ROW()-ROW(AX$20)+1, MATCH(AX$16,Templates!$I$1:HB$1,0))="","",INDEX(Templates!$I$2:$FQ$152,ROW()-ROW(AX$20)+1, MATCH(AX$16,Templates!$I$1:HB$1,0)))</f>
        <v/>
      </c>
      <c r="AY136" s="55" t="str" cm="1">
        <f t="array" ref="AY136">IF(INDEX(Templates!$I$2:$FQ$152,ROW()-ROW(AY$20)+1, MATCH(AY$16,Templates!$I$1:HC$1,0))="","",INDEX(Templates!$I$2:$FQ$152,ROW()-ROW(AY$20)+1, MATCH(AY$16,Templates!$I$1:HC$1,0)))</f>
        <v/>
      </c>
      <c r="AZ136" s="55" t="str" cm="1">
        <f t="array" ref="AZ136">IF(INDEX(Templates!$I$2:$FQ$152,ROW()-ROW(AZ$20)+1, MATCH(AZ$16,Templates!$I$1:HD$1,0))="","",INDEX(Templates!$I$2:$FQ$152,ROW()-ROW(AZ$20)+1, MATCH(AZ$16,Templates!$I$1:HD$1,0)))</f>
        <v/>
      </c>
      <c r="BA136" s="55" t="str" cm="1">
        <f t="array" ref="BA136">IF(INDEX(Templates!$I$2:$FQ$152,ROW()-ROW(BA$20)+1, MATCH(BA$16,Templates!$I$1:HE$1,0))="","",INDEX(Templates!$I$2:$FQ$152,ROW()-ROW(BA$20)+1, MATCH(BA$16,Templates!$I$1:HE$1,0)))</f>
        <v/>
      </c>
      <c r="BB136" s="55" t="str" cm="1">
        <f t="array" ref="BB136">IF(INDEX(Templates!$I$2:$FQ$152,ROW()-ROW(BB$20)+1, MATCH(BB$16,Templates!$I$1:HF$1,0))="","",INDEX(Templates!$I$2:$FQ$152,ROW()-ROW(BB$20)+1, MATCH(BB$16,Templates!$I$1:HF$1,0)))</f>
        <v/>
      </c>
      <c r="BC136" s="55" t="str" cm="1">
        <f t="array" ref="BC136">IF(INDEX(Templates!$I$2:$FQ$152,ROW()-ROW(BC$20)+1, MATCH(BC$16,Templates!$I$1:HG$1,0))="","",INDEX(Templates!$I$2:$FQ$152,ROW()-ROW(BC$20)+1, MATCH(BC$16,Templates!$I$1:HG$1,0)))</f>
        <v/>
      </c>
      <c r="BD136" s="55" t="str" cm="1">
        <f t="array" ref="BD136">IF(INDEX(Templates!$I$2:$FQ$152,ROW()-ROW(BD$20)+1, MATCH(BD$16,Templates!$I$1:HH$1,0))="","",INDEX(Templates!$I$2:$FQ$152,ROW()-ROW(BD$20)+1, MATCH(BD$16,Templates!$I$1:HH$1,0)))</f>
        <v/>
      </c>
      <c r="BE136" s="55" t="str" cm="1">
        <f t="array" ref="BE136">IF(INDEX(Templates!$I$2:$FQ$152,ROW()-ROW(BE$20)+1, MATCH(BE$16,Templates!$I$1:HI$1,0))="","",INDEX(Templates!$I$2:$FQ$152,ROW()-ROW(BE$20)+1, MATCH(BE$16,Templates!$I$1:HI$1,0)))</f>
        <v/>
      </c>
      <c r="BF136" s="55" t="str" cm="1">
        <f t="array" ref="BF136">IF(INDEX(Templates!$I$2:$FQ$152,ROW()-ROW(BF$20)+1, MATCH(BF$16,Templates!$I$1:HJ$1,0))="","",INDEX(Templates!$I$2:$FQ$152,ROW()-ROW(BF$20)+1, MATCH(BF$16,Templates!$I$1:HJ$1,0)))</f>
        <v/>
      </c>
      <c r="BG136" s="55" t="str" cm="1">
        <f t="array" ref="BG136">IF(INDEX(Templates!$I$2:$FQ$152,ROW()-ROW(BG$20)+1, MATCH(BG$16,Templates!$I$1:HK$1,0))="","",INDEX(Templates!$I$2:$FQ$152,ROW()-ROW(BG$20)+1, MATCH(BG$16,Templates!$I$1:HK$1,0)))</f>
        <v/>
      </c>
      <c r="BH136" s="55" t="str" cm="1">
        <f t="array" ref="BH136">IF(INDEX(Templates!$I$2:$FQ$152,ROW()-ROW(BH$20)+1, MATCH(BH$16,Templates!$I$1:HI$1,0))="","",INDEX(Templates!$I$2:$FQ$152,ROW()-ROW(BH$20)+1, MATCH(BH$16,Templates!$I$1:HI$1,0)))</f>
        <v/>
      </c>
      <c r="BI136" s="55" t="str" cm="1">
        <f t="array" ref="BI136">IF(INDEX(Templates!$I$2:$FQ$152,ROW()-ROW(BI$20)+1, MATCH(BI$16,Templates!$I$1:HJ$1,0))="","",INDEX(Templates!$I$2:$FQ$152,ROW()-ROW(BI$20)+1, MATCH(BI$16,Templates!$I$1:HJ$1,0)))</f>
        <v/>
      </c>
      <c r="BJ136" s="55" t="str" cm="1">
        <f t="array" ref="BJ136">IF(INDEX(Templates!$I$2:$FQ$152,ROW()-ROW(BJ$20)+1, MATCH(BJ$16,Templates!$I$1:HK$1,0))="","",INDEX(Templates!$I$2:$FQ$152,ROW()-ROW(BJ$20)+1, MATCH(BJ$16,Templates!$I$1:HK$1,0)))</f>
        <v/>
      </c>
      <c r="BK136" s="55" t="str" cm="1">
        <f t="array" ref="BK136">IF(INDEX(Templates!$I$2:$FQ$152,ROW()-ROW(BK$20)+1, MATCH(BK$16,Templates!$I$1:HL$1,0))="","",INDEX(Templates!$I$2:$FQ$152,ROW()-ROW(BK$20)+1, MATCH(BK$16,Templates!$I$1:HL$1,0)))</f>
        <v/>
      </c>
      <c r="BL136" s="55" t="str" cm="1">
        <f t="array" ref="BL136">IF(INDEX(Templates!$I$2:$FQ$152,ROW()-ROW(BL$20)+1, MATCH(BL$16,Templates!$I$1:HM$1,0))="","",INDEX(Templates!$I$2:$FQ$152,ROW()-ROW(BL$20)+1, MATCH(BL$16,Templates!$I$1:HM$1,0)))</f>
        <v/>
      </c>
      <c r="BM136" s="55" t="str" cm="1">
        <f t="array" ref="BM136">IF(INDEX(Templates!$I$2:$FQ$152,ROW()-ROW(BM$20)+1, MATCH(BM$16,Templates!$I$1:HN$1,0))="","",INDEX(Templates!$I$2:$FQ$152,ROW()-ROW(BM$20)+1, MATCH(BM$16,Templates!$I$1:HN$1,0)))</f>
        <v>COOLING</v>
      </c>
      <c r="BN136" s="55" t="str" cm="1">
        <f t="array" ref="BN136">IF(INDEX(Templates!$I$2:$FQ$152,ROW()-ROW(BN$20)+1, MATCH(BN$16,Templates!$I$1:HO$1,0))="","",INDEX(Templates!$I$2:$FQ$152,ROW()-ROW(BN$20)+1, MATCH(BN$16,Templates!$I$1:HO$1,0)))</f>
        <v/>
      </c>
      <c r="BO136" s="55" t="str" cm="1">
        <f t="array" ref="BO136">IF(INDEX(Templates!$I$2:$FQ$152,ROW()-ROW(BO$20)+1, MATCH(BO$16,Templates!$I$1:HP$1,0))="","",INDEX(Templates!$I$2:$FQ$152,ROW()-ROW(BO$20)+1, MATCH(BO$16,Templates!$I$1:HP$1,0)))</f>
        <v>COOLING</v>
      </c>
      <c r="BP136" s="55" t="str" cm="1">
        <f t="array" ref="BP136">IF(INDEX(Templates!$I$2:$FQ$152,ROW()-ROW(BP$20)+1, MATCH(BP$16,Templates!$I$1:HQ$1,0))="","",INDEX(Templates!$I$2:$FQ$152,ROW()-ROW(BP$20)+1, MATCH(BP$16,Templates!$I$1:HQ$1,0)))</f>
        <v/>
      </c>
      <c r="BQ136" s="55" t="str" cm="1">
        <f t="array" ref="BQ136">IF(INDEX(Templates!$I$2:$FQ$152,ROW()-ROW(BQ$20)+1, MATCH(BQ$16,Templates!$I$1:HR$1,0))="","",INDEX(Templates!$I$2:$FQ$152,ROW()-ROW(BQ$20)+1, MATCH(BQ$16,Templates!$I$1:HR$1,0)))</f>
        <v>COOLING</v>
      </c>
      <c r="BR136" s="55" t="str" cm="1">
        <f t="array" ref="BR136">IF(INDEX(Templates!$I$2:$FQ$152,ROW()-ROW(BR$20)+1, MATCH(BR$16,Templates!$I$1:HS$1,0))="","",INDEX(Templates!$I$2:$FQ$152,ROW()-ROW(BR$20)+1, MATCH(BR$16,Templates!$I$1:HS$1,0)))</f>
        <v/>
      </c>
      <c r="BS136" s="55" t="str" cm="1">
        <f t="array" ref="BS136">IF(INDEX(Templates!$I$2:$FQ$152,ROW()-ROW(BS$20)+1, MATCH(BS$16,Templates!$I$1:HT$1,0))="","",INDEX(Templates!$I$2:$FQ$152,ROW()-ROW(BS$20)+1, MATCH(BS$16,Templates!$I$1:HT$1,0)))</f>
        <v/>
      </c>
      <c r="BT136" s="55" t="str" cm="1">
        <f t="array" ref="BT136">IF(INDEX(Templates!$I$2:$FQ$152,ROW()-ROW(BT$20)+1, MATCH(BT$16,Templates!$I$1:HU$1,0))="","",INDEX(Templates!$I$2:$FQ$152,ROW()-ROW(BT$20)+1, MATCH(BT$16,Templates!$I$1:HU$1,0)))</f>
        <v/>
      </c>
      <c r="BU136" s="55" t="str" cm="1">
        <f t="array" ref="BU136">IF(INDEX(Templates!$I$2:$FQ$152,ROW()-ROW(BU$20)+1, MATCH(BU$16,Templates!$I$1:HV$1,0))="","",INDEX(Templates!$I$2:$FQ$152,ROW()-ROW(BU$20)+1, MATCH(BU$16,Templates!$I$1:HV$1,0)))</f>
        <v/>
      </c>
      <c r="BV136" s="55" t="str" cm="1">
        <f t="array" ref="BV136">IF(INDEX(Templates!$I$2:$FQ$152,ROW()-ROW(BV$20)+1, MATCH(BV$16,Templates!$I$1:HW$1,0))="","",INDEX(Templates!$I$2:$FQ$152,ROW()-ROW(BV$20)+1, MATCH(BV$16,Templates!$I$1:HW$1,0)))</f>
        <v/>
      </c>
      <c r="BW136" s="55" t="str" cm="1">
        <f t="array" ref="BW136">IF(INDEX(Templates!$I$2:$FQ$152,ROW()-ROW(BW$20)+1, MATCH(BW$16,Templates!$I$1:HX$1,0))="","",INDEX(Templates!$I$2:$FQ$152,ROW()-ROW(BW$20)+1, MATCH(BW$16,Templates!$I$1:HX$1,0)))</f>
        <v/>
      </c>
      <c r="BX136" s="55" t="str" cm="1">
        <f t="array" ref="BX136">IF(INDEX(Templates!$I$2:$FQ$152,ROW()-ROW(BX$20)+1, MATCH(BX$16,Templates!$I$1:HY$1,0))="","",INDEX(Templates!$I$2:$FQ$152,ROW()-ROW(BX$20)+1, MATCH(BX$16,Templates!$I$1:HY$1,0)))</f>
        <v/>
      </c>
      <c r="BY136" s="55" t="str" cm="1">
        <f t="array" ref="BY136">IF(INDEX(Templates!$I$2:$FQ$152,ROW()-ROW(BY$20)+1, MATCH(BY$16,Templates!$I$1:HZ$1,0))="","",INDEX(Templates!$I$2:$FQ$152,ROW()-ROW(BY$20)+1, MATCH(BY$16,Templates!$I$1:HZ$1,0)))</f>
        <v/>
      </c>
      <c r="BZ136" s="55" t="str" cm="1">
        <f t="array" ref="BZ136">IF(INDEX(Templates!$I$2:$FQ$152,ROW()-ROW(BZ$20)+1, MATCH(BZ$16,Templates!$I$1:IA$1,0))="","",INDEX(Templates!$I$2:$FQ$152,ROW()-ROW(BZ$20)+1, MATCH(BZ$16,Templates!$I$1:IA$1,0)))</f>
        <v/>
      </c>
      <c r="CA136" s="55" t="str" cm="1">
        <f t="array" ref="CA136">IF(INDEX(Templates!$I$2:$FQ$152,ROW()-ROW(CA$20)+1, MATCH(CA$16,Templates!$I$1:IB$1,0))="","",INDEX(Templates!$I$2:$FQ$152,ROW()-ROW(CA$20)+1, MATCH(CA$16,Templates!$I$1:IB$1,0)))</f>
        <v/>
      </c>
      <c r="CB136" s="55" t="str" cm="1">
        <f t="array" ref="CB136">IF(INDEX(Templates!$I$2:$FQ$152,ROW()-ROW(CB$20)+1, MATCH(CB$16,Templates!$I$1:IC$1,0))="","",INDEX(Templates!$I$2:$FQ$152,ROW()-ROW(CB$20)+1, MATCH(CB$16,Templates!$I$1:IC$1,0)))</f>
        <v/>
      </c>
      <c r="CC136" s="55" t="str" cm="1">
        <f t="array" ref="CC136">IF(INDEX(Templates!$I$2:$FQ$152,ROW()-ROW(CC$20)+1, MATCH(CC$16,Templates!$I$1:ID$1,0))="","",INDEX(Templates!$I$2:$FQ$152,ROW()-ROW(CC$20)+1, MATCH(CC$16,Templates!$I$1:ID$1,0)))</f>
        <v/>
      </c>
      <c r="CD136" s="55" t="str" cm="1">
        <f t="array" ref="CD136">IF(INDEX(Templates!$I$2:$FQ$152,ROW()-ROW(CD$20)+1, MATCH(CD$16,Templates!$I$1:IE$1,0))="","",INDEX(Templates!$I$2:$FQ$152,ROW()-ROW(CD$20)+1, MATCH(CD$16,Templates!$I$1:IE$1,0)))</f>
        <v/>
      </c>
      <c r="CE136" s="55" t="str" cm="1">
        <f t="array" ref="CE136">IF(INDEX(Templates!$I$2:$FQ$152,ROW()-ROW(CE$20)+1, MATCH(CE$16,Templates!$I$1:IF$1,0))="","",INDEX(Templates!$I$2:$FQ$152,ROW()-ROW(CE$20)+1, MATCH(CE$16,Templates!$I$1:IF$1,0)))</f>
        <v/>
      </c>
      <c r="CF136" s="55" t="str" cm="1">
        <f t="array" ref="CF136">IF(INDEX(Templates!$I$2:$FQ$152,ROW()-ROW(CF$20)+1, MATCH(CF$16,Templates!$I$1:ID$1,0))="","",INDEX(Templates!$I$2:$FQ$152,ROW()-ROW(CF$20)+1, MATCH(CF$16,Templates!$I$1:ID$1,0)))</f>
        <v/>
      </c>
      <c r="CG136" s="55" t="str" cm="1">
        <f t="array" ref="CG136">IF(INDEX(Templates!$I$2:$FQ$152,ROW()-ROW(CG$20)+1, MATCH(CG$16,Templates!$I$1:IE$1,0))="","",INDEX(Templates!$I$2:$FQ$152,ROW()-ROW(CG$20)+1, MATCH(CG$16,Templates!$I$1:IE$1,0)))</f>
        <v/>
      </c>
      <c r="CH136" s="55" t="str" cm="1">
        <f t="array" ref="CH136">IF(INDEX(Templates!$I$2:$FQ$152,ROW()-ROW(CH$20)+1, MATCH(CH$16,Templates!$I$1:IF$1,0))="","",INDEX(Templates!$I$2:$FQ$152,ROW()-ROW(CH$20)+1, MATCH(CH$16,Templates!$I$1:IF$1,0)))</f>
        <v/>
      </c>
      <c r="CI136" s="55" t="str" cm="1">
        <f t="array" ref="CI136">IF(INDEX(Templates!$I$2:$FQ$152,ROW()-ROW(CI$20)+1, MATCH(CI$16,Templates!$I$1:IG$1,0))="","",INDEX(Templates!$I$2:$FQ$152,ROW()-ROW(CI$20)+1, MATCH(CI$16,Templates!$I$1:IG$1,0)))</f>
        <v/>
      </c>
      <c r="CJ136" s="55" t="str" cm="1">
        <f t="array" ref="CJ136">IF(INDEX(Templates!$I$2:$FQ$152,ROW()-ROW(CJ$20)+1, MATCH(CJ$16,Templates!$I$1:IH$1,0))="","",INDEX(Templates!$I$2:$FQ$152,ROW()-ROW(CJ$20)+1, MATCH(CJ$16,Templates!$I$1:IH$1,0)))</f>
        <v/>
      </c>
      <c r="CK136" s="55" t="str" cm="1">
        <f t="array" ref="CK136">IF(INDEX(Templates!$I$2:$FQ$152,ROW()-ROW(CK$20)+1, MATCH(CK$16,Templates!$I$1:II$1,0))="","",INDEX(Templates!$I$2:$FQ$152,ROW()-ROW(CK$20)+1, MATCH(CK$16,Templates!$I$1:II$1,0)))</f>
        <v/>
      </c>
      <c r="CL136" s="55" t="str" cm="1">
        <f t="array" ref="CL136">IF(INDEX(Templates!$I$2:$FQ$152,ROW()-ROW(CL$20)+1, MATCH(CL$16,Templates!$I$1:IJ$1,0))="","",INDEX(Templates!$I$2:$FQ$152,ROW()-ROW(CL$20)+1, MATCH(CL$16,Templates!$I$1:IJ$1,0)))</f>
        <v/>
      </c>
      <c r="CM136" s="55" t="str" cm="1">
        <f t="array" ref="CM136">IF(INDEX(Templates!$I$2:$FQ$152,ROW()-ROW(CM$20)+1, MATCH(CM$16,Templates!$I$1:IK$1,0))="","",INDEX(Templates!$I$2:$FQ$152,ROW()-ROW(CM$20)+1, MATCH(CM$16,Templates!$I$1:IK$1,0)))</f>
        <v>COOLING</v>
      </c>
      <c r="CN136" s="55" t="str" cm="1">
        <f t="array" ref="CN136">IF(INDEX(Templates!$I$2:$FQ$152,ROW()-ROW(CN$20)+1, MATCH(CN$16,Templates!$I$1:IL$1,0))="","",INDEX(Templates!$I$2:$FQ$152,ROW()-ROW(CN$20)+1, MATCH(CN$16,Templates!$I$1:IL$1,0)))</f>
        <v/>
      </c>
      <c r="CO136" s="55" t="str" cm="1">
        <f t="array" ref="CO136">IF(INDEX(Templates!$I$2:$FQ$152,ROW()-ROW(CO$20)+1, MATCH(CO$16,Templates!$I$1:IM$1,0))="","",INDEX(Templates!$I$2:$FQ$152,ROW()-ROW(CO$20)+1, MATCH(CO$16,Templates!$I$1:IM$1,0)))</f>
        <v>COOLING</v>
      </c>
      <c r="CP136" s="55" t="str" cm="1">
        <f t="array" ref="CP136">IF(INDEX(Templates!$I$2:$FQ$152,ROW()-ROW(CP$20)+1, MATCH(CP$16,Templates!$I$1:IN$1,0))="","",INDEX(Templates!$I$2:$FQ$152,ROW()-ROW(CP$20)+1, MATCH(CP$16,Templates!$I$1:IN$1,0)))</f>
        <v/>
      </c>
      <c r="CQ136" s="55" t="str" cm="1">
        <f t="array" ref="CQ136">IF(INDEX(Templates!$I$2:$FQ$152,ROW()-ROW(CQ$20)+1, MATCH(CQ$16,Templates!$I$1:IO$1,0))="","",INDEX(Templates!$I$2:$FQ$152,ROW()-ROW(CQ$20)+1, MATCH(CQ$16,Templates!$I$1:IO$1,0)))</f>
        <v/>
      </c>
      <c r="CR136" s="55" t="str" cm="1">
        <f t="array" ref="CR136">IF(INDEX(Templates!$I$2:$FQ$152,ROW()-ROW(CR$20)+1, MATCH(CR$16,Templates!$I$1:IP$1,0))="","",INDEX(Templates!$I$2:$FQ$152,ROW()-ROW(CR$20)+1, MATCH(CR$16,Templates!$I$1:IP$1,0)))</f>
        <v/>
      </c>
      <c r="CS136" s="55" t="str" cm="1">
        <f t="array" ref="CS136">IF(INDEX(Templates!$I$2:$FQ$152,ROW()-ROW(CS$20)+1, MATCH(CS$16,Templates!$I$1:IQ$1,0))="","",INDEX(Templates!$I$2:$FQ$152,ROW()-ROW(CS$20)+1, MATCH(CS$16,Templates!$I$1:IQ$1,0)))</f>
        <v/>
      </c>
      <c r="CT136" s="55" t="str" cm="1">
        <f t="array" ref="CT136">IF(INDEX(Templates!$I$2:$FQ$152,ROW()-ROW(CT$20)+1, MATCH(CT$16,Templates!$I$1:IR$1,0))="","",INDEX(Templates!$I$2:$FQ$152,ROW()-ROW(CT$20)+1, MATCH(CT$16,Templates!$I$1:IR$1,0)))</f>
        <v/>
      </c>
      <c r="CU136" s="55" t="str" cm="1">
        <f t="array" ref="CU136">IF(INDEX(Templates!$I$2:$FQ$152,ROW()-ROW(CU$20)+1, MATCH(CU$16,Templates!$I$1:IS$1,0))="","",INDEX(Templates!$I$2:$FQ$152,ROW()-ROW(CU$20)+1, MATCH(CU$16,Templates!$I$1:IS$1,0)))</f>
        <v/>
      </c>
      <c r="CV136" s="55" t="str" cm="1">
        <f t="array" ref="CV136">IF(INDEX(Templates!$I$2:$FQ$152,ROW()-ROW(CV$20)+1, MATCH(CV$16,Templates!$I$1:IT$1,0))="","",INDEX(Templates!$I$2:$FQ$152,ROW()-ROW(CV$20)+1, MATCH(CV$16,Templates!$I$1:IT$1,0)))</f>
        <v/>
      </c>
      <c r="CW136" s="55" t="str" cm="1">
        <f t="array" ref="CW136">IF(INDEX(Templates!$I$2:$FQ$152,ROW()-ROW(CW$20)+1, MATCH(CW$16,Templates!$I$1:IU$1,0))="","",INDEX(Templates!$I$2:$FQ$152,ROW()-ROW(CW$20)+1, MATCH(CW$16,Templates!$I$1:IU$1,0)))</f>
        <v>COOLING</v>
      </c>
      <c r="CX136" s="55" t="str" cm="1">
        <f t="array" ref="CX136">IF(INDEX(Templates!$I$2:$FQ$152,ROW()-ROW(CX$20)+1, MATCH(CX$16,Templates!$I$1:IV$1,0))="","",INDEX(Templates!$I$2:$FQ$152,ROW()-ROW(CX$20)+1, MATCH(CX$16,Templates!$I$1:IV$1,0)))</f>
        <v>COOLING</v>
      </c>
      <c r="CY136" s="55" t="str" cm="1">
        <f t="array" ref="CY136">IF(INDEX(Templates!$I$2:$FQ$152,ROW()-ROW(CY$20)+1, MATCH(CY$16,Templates!$I$1:IW$1,0))="","",INDEX(Templates!$I$2:$FQ$152,ROW()-ROW(CY$20)+1, MATCH(CY$16,Templates!$I$1:IW$1,0)))</f>
        <v>COOLING</v>
      </c>
      <c r="CZ136" s="55" t="str" cm="1">
        <f t="array" ref="CZ136">IF(INDEX(Templates!$I$2:$FQ$152,ROW()-ROW(CZ$20)+1, MATCH(CZ$16,Templates!$I$1:IX$1,0))="","",INDEX(Templates!$I$2:$FQ$152,ROW()-ROW(CZ$20)+1, MATCH(CZ$16,Templates!$I$1:IX$1,0)))</f>
        <v/>
      </c>
      <c r="DA136" s="55" t="str" cm="1">
        <f t="array" ref="DA136">IF(INDEX(Templates!$I$2:$FQ$152,ROW()-ROW(DA$20)+1, MATCH(DA$16,Templates!$I$1:IY$1,0))="","",INDEX(Templates!$I$2:$FQ$152,ROW()-ROW(DA$20)+1, MATCH(DA$16,Templates!$I$1:IY$1,0)))</f>
        <v/>
      </c>
      <c r="DB136" s="55" t="str" cm="1">
        <f t="array" ref="DB136">IF(INDEX(Templates!$I$2:$FQ$152,ROW()-ROW(DB$20)+1, MATCH(DB$16,Templates!$I$1:IZ$1,0))="","",INDEX(Templates!$I$2:$FQ$152,ROW()-ROW(DB$20)+1, MATCH(DB$16,Templates!$I$1:IZ$1,0)))</f>
        <v>COOLING</v>
      </c>
      <c r="DC136" s="55" t="str" cm="1">
        <f t="array" ref="DC136">IF(INDEX(Templates!$I$2:$FQ$152,ROW()-ROW(DC$20)+1, MATCH(DC$16,Templates!$I$1:JA$1,0))="","",INDEX(Templates!$I$2:$FQ$152,ROW()-ROW(DC$20)+1, MATCH(DC$16,Templates!$I$1:JA$1,0)))</f>
        <v>COOLING</v>
      </c>
      <c r="DD136" s="55" t="str" cm="1">
        <f t="array" ref="DD136">IF(INDEX(Templates!$I$2:$FQ$152,ROW()-ROW(DD$20)+1, MATCH(DD$16,Templates!$I$1:JB$1,0))="","",INDEX(Templates!$I$2:$FQ$152,ROW()-ROW(DD$20)+1, MATCH(DD$16,Templates!$I$1:JB$1,0)))</f>
        <v/>
      </c>
      <c r="DE136" s="55" t="str" cm="1">
        <f t="array" ref="DE136">IF(INDEX(Templates!$I$2:$FQ$152,ROW()-ROW(DE$20)+1, MATCH(DE$16,Templates!$I$1:JC$1,0))="","",INDEX(Templates!$I$2:$FQ$152,ROW()-ROW(DE$20)+1, MATCH(DE$16,Templates!$I$1:JC$1,0)))</f>
        <v/>
      </c>
      <c r="DF136" s="55" t="str" cm="1">
        <f t="array" ref="DF136">IF(INDEX(Templates!$I$2:$FQ$152,ROW()-ROW(DF$20)+1, MATCH(DF$16,Templates!$I$1:JD$1,0))="","",INDEX(Templates!$I$2:$FQ$152,ROW()-ROW(DF$20)+1, MATCH(DF$16,Templates!$I$1:JD$1,0)))</f>
        <v>COOLING</v>
      </c>
      <c r="DG136" s="55" t="str" cm="1">
        <f t="array" ref="DG136">IF(INDEX(Templates!$I$2:$FQ$152,ROW()-ROW(DG$20)+1, MATCH(DG$16,Templates!$I$1:JE$1,0))="","",INDEX(Templates!$I$2:$FQ$152,ROW()-ROW(DG$20)+1, MATCH(DG$16,Templates!$I$1:JE$1,0)))</f>
        <v>COOLING</v>
      </c>
      <c r="DH136" s="55" t="str" cm="1">
        <f t="array" ref="DH136">IF(INDEX(Templates!$I$2:$FQ$152,ROW()-ROW(DH$20)+1, MATCH(DH$16,Templates!$I$1:JF$1,0))="","",INDEX(Templates!$I$2:$FQ$152,ROW()-ROW(DH$20)+1, MATCH(DH$16,Templates!$I$1:JF$1,0)))</f>
        <v/>
      </c>
      <c r="DI136" s="55" t="str" cm="1">
        <f t="array" ref="DI136">IF(INDEX(Templates!$I$2:$FQ$152,ROW()-ROW(DI$20)+1, MATCH(DI$16,Templates!$I$1:JG$1,0))="","",INDEX(Templates!$I$2:$FQ$152,ROW()-ROW(DI$20)+1, MATCH(DI$16,Templates!$I$1:JG$1,0)))</f>
        <v/>
      </c>
      <c r="DJ136" s="55" t="str" cm="1">
        <f t="array" ref="DJ136">IF(INDEX(Templates!$I$2:$FQ$152,ROW()-ROW(DJ$20)+1, MATCH(DJ$16,Templates!$I$1:JH$1,0))="","",INDEX(Templates!$I$2:$FQ$152,ROW()-ROW(DJ$20)+1, MATCH(DJ$16,Templates!$I$1:JH$1,0)))</f>
        <v>COOLING</v>
      </c>
      <c r="DK136" s="55" t="str" cm="1">
        <f t="array" ref="DK136">IF(INDEX(Templates!$I$2:$FQ$152,ROW()-ROW(DK$20)+1, MATCH(DK$16,Templates!$I$1:JI$1,0))="","",INDEX(Templates!$I$2:$FQ$152,ROW()-ROW(DK$20)+1, MATCH(DK$16,Templates!$I$1:JI$1,0)))</f>
        <v>COOLING</v>
      </c>
      <c r="DL136" s="55" t="str" cm="1">
        <f t="array" ref="DL136">IF(INDEX(Templates!$I$2:$FQ$152,ROW()-ROW(DL$20)+1, MATCH(DL$16,Templates!$I$1:JJ$1,0))="","",INDEX(Templates!$I$2:$FQ$152,ROW()-ROW(DL$20)+1, MATCH(DL$16,Templates!$I$1:JJ$1,0)))</f>
        <v>COOLING</v>
      </c>
      <c r="DM136" s="55" t="str" cm="1">
        <f t="array" ref="DM136">IF(INDEX(Templates!$I$2:$FQ$152,ROW()-ROW(DM$20)+1, MATCH(DM$16,Templates!$I$1:JK$1,0))="","",INDEX(Templates!$I$2:$FQ$152,ROW()-ROW(DM$20)+1, MATCH(DM$16,Templates!$I$1:JK$1,0)))</f>
        <v>COOLING</v>
      </c>
      <c r="DN136" s="55" t="str" cm="1">
        <f t="array" ref="DN136">IF(INDEX(Templates!$I$2:$FQ$152,ROW()-ROW(DN$20)+1, MATCH(DN$16,Templates!$I$1:JL$1,0))="","",INDEX(Templates!$I$2:$FQ$152,ROW()-ROW(DN$20)+1, MATCH(DN$16,Templates!$I$1:JL$1,0)))</f>
        <v/>
      </c>
      <c r="DO136" s="55" t="str" cm="1">
        <f t="array" ref="DO136">IF(INDEX(Templates!$I$2:$FQ$152,ROW()-ROW(DO$20)+1, MATCH(DO$16,Templates!$I$1:JM$1,0))="","",INDEX(Templates!$I$2:$FQ$152,ROW()-ROW(DO$20)+1, MATCH(DO$16,Templates!$I$1:JM$1,0)))</f>
        <v>COOLING</v>
      </c>
      <c r="DP136" s="55" t="str" cm="1">
        <f t="array" ref="DP136">IF(INDEX(Templates!$I$2:$FQ$152,ROW()-ROW(DP$20)+1, MATCH(DP$16,Templates!$I$1:JN$1,0))="","",INDEX(Templates!$I$2:$FQ$152,ROW()-ROW(DP$20)+1, MATCH(DP$16,Templates!$I$1:JN$1,0)))</f>
        <v/>
      </c>
      <c r="DQ136" s="55" t="str" cm="1">
        <f t="array" ref="DQ136">IF(INDEX(Templates!$I$2:$FQ$152,ROW()-ROW(DQ$20)+1, MATCH(DQ$16,Templates!$I$1:JO$1,0))="","",INDEX(Templates!$I$2:$FQ$152,ROW()-ROW(DQ$20)+1, MATCH(DQ$16,Templates!$I$1:JO$1,0)))</f>
        <v>COOLING</v>
      </c>
      <c r="DR136" s="55" t="str" cm="1">
        <f t="array" ref="DR136">IF(INDEX(Templates!$I$2:$FQ$152,ROW()-ROW(DR$20)+1, MATCH(DR$16,Templates!$I$1:JP$1,0))="","",INDEX(Templates!$I$2:$FQ$152,ROW()-ROW(DR$20)+1, MATCH(DR$16,Templates!$I$1:JP$1,0)))</f>
        <v/>
      </c>
      <c r="DS136" s="55" t="str" cm="1">
        <f t="array" ref="DS136">IF(INDEX(Templates!$I$2:$FQ$152,ROW()-ROW(DS$20)+1, MATCH(DS$16,Templates!$I$1:JQ$1,0))="","",INDEX(Templates!$I$2:$FQ$152,ROW()-ROW(DS$20)+1, MATCH(DS$16,Templates!$I$1:JQ$1,0)))</f>
        <v>COOLING</v>
      </c>
      <c r="DT136" s="55" t="str" cm="1">
        <f t="array" ref="DT136">IF(INDEX(Templates!$I$2:$FQ$152,ROW()-ROW(DT$20)+1, MATCH(DT$16,Templates!$I$1:JR$1,0))="","",INDEX(Templates!$I$2:$FQ$152,ROW()-ROW(DT$20)+1, MATCH(DT$16,Templates!$I$1:JR$1,0)))</f>
        <v/>
      </c>
      <c r="DU136" s="55" t="str" cm="1">
        <f t="array" ref="DU136">IF(INDEX(Templates!$I$2:$FQ$152,ROW()-ROW(DU$20)+1, MATCH(DU$16,Templates!$I$1:JP$1,0))="","",INDEX(Templates!$I$2:$FQ$152,ROW()-ROW(DU$20)+1, MATCH(DU$16,Templates!$I$1:JP$1,0)))</f>
        <v/>
      </c>
      <c r="DV136" s="55" t="str" cm="1">
        <f t="array" ref="DV136">IF(INDEX(Templates!$I$2:$FQ$152,ROW()-ROW(DV$20)+1, MATCH(DV$16,Templates!$I$1:JQ$1,0))="","",INDEX(Templates!$I$2:$FQ$152,ROW()-ROW(DV$20)+1, MATCH(DV$16,Templates!$I$1:JQ$1,0)))</f>
        <v/>
      </c>
      <c r="DW136" s="55" t="str" cm="1">
        <f t="array" ref="DW136">IF(INDEX(Templates!$I$2:$FQ$152,ROW()-ROW(DW$20)+1, MATCH(DW$16,Templates!$I$1:JR$1,0))="","",INDEX(Templates!$I$2:$FQ$152,ROW()-ROW(DW$20)+1, MATCH(DW$16,Templates!$I$1:JR$1,0)))</f>
        <v/>
      </c>
      <c r="DX136" s="55" t="str" cm="1">
        <f t="array" ref="DX136">IF(INDEX(Templates!$I$2:$FQ$152,ROW()-ROW(DX$20)+1, MATCH(DX$16,Templates!$I$1:JS$1,0))="","",INDEX(Templates!$I$2:$FQ$152,ROW()-ROW(DX$20)+1, MATCH(DX$16,Templates!$I$1:JS$1,0)))</f>
        <v/>
      </c>
      <c r="DY136" s="55" t="str" cm="1">
        <f t="array" ref="DY136">IF(INDEX(Templates!$I$2:$FQ$152,ROW()-ROW(DY$20)+1, MATCH(DY$16,Templates!$I$1:JT$1,0))="","",INDEX(Templates!$I$2:$FQ$152,ROW()-ROW(DY$20)+1, MATCH(DY$16,Templates!$I$1:JT$1,0)))</f>
        <v>COOLING</v>
      </c>
      <c r="DZ136" s="55" t="str" cm="1">
        <f t="array" ref="DZ136">IF(INDEX(Templates!$I$2:$FQ$152,ROW()-ROW(DZ$20)+1, MATCH(DZ$16,Templates!$I$1:JU$1,0))="","",INDEX(Templates!$I$2:$FQ$152,ROW()-ROW(DZ$20)+1, MATCH(DZ$16,Templates!$I$1:JU$1,0)))</f>
        <v>COOLING</v>
      </c>
      <c r="EA136" s="55" t="str" cm="1">
        <f t="array" ref="EA136">IF(INDEX(Templates!$I$2:$FQ$152,ROW()-ROW(EA$20)+1, MATCH(EA$16,Templates!$I$1:JV$1,0))="","",INDEX(Templates!$I$2:$FQ$152,ROW()-ROW(EA$20)+1, MATCH(EA$16,Templates!$I$1:JV$1,0)))</f>
        <v/>
      </c>
      <c r="EB136" s="55" t="str" cm="1">
        <f t="array" ref="EB136">IF(INDEX(Templates!$I$2:$FQ$152,ROW()-ROW(EB$20)+1, MATCH(EB$16,Templates!$I$1:JW$1,0))="","",INDEX(Templates!$I$2:$FQ$152,ROW()-ROW(EB$20)+1, MATCH(EB$16,Templates!$I$1:JW$1,0)))</f>
        <v/>
      </c>
      <c r="EC136" s="55" t="str" cm="1">
        <f t="array" ref="EC136">IF(INDEX(Templates!$I$2:$FQ$152,ROW()-ROW(EC$20)+1, MATCH(EC$16,Templates!$I$1:JX$1,0))="","",INDEX(Templates!$I$2:$FQ$152,ROW()-ROW(EC$20)+1, MATCH(EC$16,Templates!$I$1:JX$1,0)))</f>
        <v>COOLING</v>
      </c>
      <c r="ED136" s="55" t="str" cm="1">
        <f t="array" ref="ED136">IF(INDEX(Templates!$I$2:$FQ$152,ROW()-ROW(ED$20)+1, MATCH(ED$16,Templates!$I$1:JY$1,0))="","",INDEX(Templates!$I$2:$FQ$152,ROW()-ROW(ED$20)+1, MATCH(ED$16,Templates!$I$1:JY$1,0)))</f>
        <v>COOLING</v>
      </c>
      <c r="EE136" s="55"/>
      <c r="EF136" s="55"/>
      <c r="EG136" s="55"/>
      <c r="EH136" s="55"/>
      <c r="EI136" s="55"/>
      <c r="EJ136" s="55"/>
      <c r="EK136" s="55"/>
      <c r="EL136" s="55"/>
      <c r="EM136" s="55"/>
      <c r="EN136" s="55"/>
      <c r="EO136" s="55"/>
      <c r="EP136" s="55"/>
      <c r="EQ136" s="55"/>
      <c r="ER136" s="55"/>
      <c r="ES136" s="83"/>
      <c r="ET136" s="83"/>
      <c r="EU136" s="83"/>
      <c r="EV136" s="83"/>
      <c r="EW136" s="83"/>
      <c r="EX136" s="83"/>
      <c r="EY136" s="83"/>
      <c r="EZ136" s="83"/>
      <c r="FA136" s="83"/>
      <c r="FB136" s="83"/>
      <c r="FC136" s="83"/>
      <c r="FD136" s="83"/>
      <c r="FE136" s="83"/>
      <c r="FF136" s="83"/>
      <c r="FG136" s="83"/>
      <c r="FH136" s="83"/>
      <c r="FI136" s="83"/>
      <c r="FJ136" s="83"/>
      <c r="FK136" s="83"/>
      <c r="FL136" s="83"/>
      <c r="FM136" s="83"/>
      <c r="FN136" s="83"/>
      <c r="FO136" s="83"/>
      <c r="FP136" s="83"/>
      <c r="FQ136" s="83"/>
      <c r="FR136" s="83"/>
      <c r="FS136" s="83"/>
      <c r="FT136" s="83"/>
      <c r="FU136" s="83"/>
      <c r="FV136" s="83"/>
      <c r="FW136" s="83"/>
      <c r="FX136" s="83"/>
      <c r="FY136" s="83"/>
      <c r="FZ136" s="83"/>
      <c r="GA136" s="83"/>
      <c r="GB136" s="83"/>
      <c r="GC136" s="83"/>
      <c r="GD136" s="83"/>
      <c r="GE136" s="83"/>
      <c r="GF136" s="83"/>
      <c r="GG136" s="83"/>
      <c r="GH136" s="83"/>
      <c r="GI136" s="83"/>
      <c r="GJ136" s="83"/>
      <c r="GK136" s="83"/>
      <c r="GL136" s="83"/>
      <c r="GM136" s="83"/>
      <c r="GN136" s="83"/>
      <c r="GO136" s="83"/>
      <c r="GP136" s="83"/>
      <c r="GQ136" s="83"/>
      <c r="GR136" s="83"/>
      <c r="GS136" s="83"/>
      <c r="GT136" s="83"/>
      <c r="GU136" s="83"/>
      <c r="GV136" s="83"/>
      <c r="GW136" s="83"/>
    </row>
    <row r="137" spans="1:205" s="24" customFormat="1" x14ac:dyDescent="0.55000000000000004">
      <c r="A137" s="41" t="s">
        <v>763</v>
      </c>
      <c r="B137" s="6" t="s">
        <v>768</v>
      </c>
      <c r="C137" s="66" t="str" cm="1">
        <f t="array" ref="C137">IF(INDEX(Templates!A$2:A$153,ROW()-ROW($20:$20)+1)="","",INDEX(Templates!A$2:A$153,ROW()-ROW($20:$20)+1))</f>
        <v>JSON_PATH:fluid_loops[1]</v>
      </c>
      <c r="D137" s="66" t="str" cm="1">
        <f t="array" ref="D137">IF(INDEX(Templates!B$2:B$153,ROW()-ROW($20:$20)+1)="","",INDEX(Templates!B$2:B$153,ROW()-ROW($20:$20)+1))</f>
        <v>child_loops[0]</v>
      </c>
      <c r="E137" s="66" t="str" cm="1">
        <f t="array" ref="E137">IF(INDEX(Templates!C$2:C$153,ROW()-ROW($20:$20)+1)="","",INDEX(Templates!C$2:C$153,ROW()-ROW($20:$20)+1))</f>
        <v>id</v>
      </c>
      <c r="F137" s="127" t="str" cm="1">
        <f t="array" ref="F137">IF(INDEX(Templates!D$2:D$153,ROW()-ROW($20:$20)+1)="","",INDEX(Templates!D$2:D$153,ROW()-ROW($20:$20)+1))</f>
        <v/>
      </c>
      <c r="G137" s="116" t="str" cm="1">
        <f t="array" ref="G137">IF(INDEX(Templates!E$2:E$153,ROW()-ROW($20:$20)+1)="","",INDEX(Templates!E$2:E$153,ROW()-ROW($20:$20)+1))</f>
        <v>FluidLoop</v>
      </c>
      <c r="H137" s="68" t="str" cm="1">
        <f t="array" ref="H137">IF(INDEX(Templates!F$2:F$153,ROW()-ROW($20:$20)+1)="","",INDEX(Templates!F$2:F$153,ROW()-ROW($20:$20)+1))</f>
        <v>SecondaryLoop 1</v>
      </c>
      <c r="I137" s="68" t="str" cm="1">
        <f t="array" ref="I137">IF(INDEX(Templates!G$2:G$153,ROW()-ROW($20:$20)+1)="","",INDEX(Templates!G$2:G$153,ROW()-ROW($20:$20)+1))</f>
        <v>Loop 2</v>
      </c>
      <c r="J137" s="68" t="str" cm="1">
        <f t="array" ref="J137">IF(INDEX(Templates!H$2:H$153,ROW()-ROW($20:$20)+1)="","",INDEX(Templates!H$2:H$153,ROW()-ROW($20:$20)+1))</f>
        <v>id</v>
      </c>
      <c r="K137" s="69"/>
      <c r="L137" s="69"/>
      <c r="M137" s="55" t="str" cm="1">
        <f t="array" ref="M137">IF(INDEX(Templates!$I$2:$FQ$152,ROW()-ROW(M$20)+1, MATCH(M$16,Templates!$I$1:FQ$1,0))="","",INDEX(Templates!$I$2:$FQ$152,ROW()-ROW(M$20)+1, MATCH(M$16,Templates!$I$1:FQ$1,0)))</f>
        <v/>
      </c>
      <c r="N137" s="55" t="str" cm="1">
        <f t="array" ref="N137">IF(INDEX(Templates!$I$2:$FQ$152,ROW()-ROW(N$20)+1, MATCH(N$16,Templates!$I$1:FR$1,0))="","",INDEX(Templates!$I$2:$FQ$152,ROW()-ROW(N$20)+1, MATCH(N$16,Templates!$I$1:FR$1,0)))</f>
        <v/>
      </c>
      <c r="O137" s="55" t="str" cm="1">
        <f t="array" ref="O137">IF(INDEX(Templates!$I$2:$FQ$152,ROW()-ROW(O$20)+1, MATCH(O$16,Templates!$I$1:FS$1,0))="","",INDEX(Templates!$I$2:$FQ$152,ROW()-ROW(O$20)+1, MATCH(O$16,Templates!$I$1:FS$1,0)))</f>
        <v/>
      </c>
      <c r="P137" s="55" t="str" cm="1">
        <f t="array" ref="P137">IF(INDEX(Templates!$I$2:$FQ$152,ROW()-ROW(P$20)+1, MATCH(P$16,Templates!$I$1:FT$1,0))="","",INDEX(Templates!$I$2:$FQ$152,ROW()-ROW(P$20)+1, MATCH(P$16,Templates!$I$1:FT$1,0)))</f>
        <v/>
      </c>
      <c r="Q137" s="55" t="str" cm="1">
        <f t="array" ref="Q137">IF(INDEX(Templates!$I$2:$FQ$152,ROW()-ROW(Q$20)+1, MATCH(Q$16,Templates!$I$1:FU$1,0))="","",INDEX(Templates!$I$2:$FQ$152,ROW()-ROW(Q$20)+1, MATCH(Q$16,Templates!$I$1:FU$1,0)))</f>
        <v/>
      </c>
      <c r="R137" s="55" t="str" cm="1">
        <f t="array" ref="R137">IF(INDEX(Templates!$I$2:$FQ$152,ROW()-ROW(R$20)+1, MATCH(R$16,Templates!$I$1:FV$1,0))="","",INDEX(Templates!$I$2:$FQ$152,ROW()-ROW(R$20)+1, MATCH(R$16,Templates!$I$1:FV$1,0)))</f>
        <v/>
      </c>
      <c r="S137" s="55" t="str" cm="1">
        <f t="array" ref="S137">IF(INDEX(Templates!$I$2:$FQ$152,ROW()-ROW(S$20)+1, MATCH(S$16,Templates!$I$1:FW$1,0))="","",INDEX(Templates!$I$2:$FQ$152,ROW()-ROW(S$20)+1, MATCH(S$16,Templates!$I$1:FW$1,0)))</f>
        <v/>
      </c>
      <c r="T137" s="55" t="str" cm="1">
        <f t="array" ref="T137">IF(INDEX(Templates!$I$2:$FQ$152,ROW()-ROW(T$20)+1, MATCH(T$16,Templates!$I$1:FX$1,0))="","",INDEX(Templates!$I$2:$FQ$152,ROW()-ROW(T$20)+1, MATCH(T$16,Templates!$I$1:FX$1,0)))</f>
        <v/>
      </c>
      <c r="U137" s="55" t="str" cm="1">
        <f t="array" ref="U137">IF(INDEX(Templates!$I$2:$FQ$152,ROW()-ROW(U$20)+1, MATCH(U$16,Templates!$I$1:FY$1,0))="","",INDEX(Templates!$I$2:$FQ$152,ROW()-ROW(U$20)+1, MATCH(U$16,Templates!$I$1:FY$1,0)))</f>
        <v/>
      </c>
      <c r="V137" s="55" t="str" cm="1">
        <f t="array" ref="V137">IF(INDEX(Templates!$I$2:$FQ$152,ROW()-ROW(V$20)+1, MATCH(V$16,Templates!$I$1:FZ$1,0))="","",INDEX(Templates!$I$2:$FQ$152,ROW()-ROW(V$20)+1, MATCH(V$16,Templates!$I$1:FZ$1,0)))</f>
        <v/>
      </c>
      <c r="W137" s="55" t="str" cm="1">
        <f t="array" ref="W137">IF(INDEX(Templates!$I$2:$FQ$152,ROW()-ROW(W$20)+1, MATCH(W$16,Templates!$I$1:GA$1,0))="","",INDEX(Templates!$I$2:$FQ$152,ROW()-ROW(W$20)+1, MATCH(W$16,Templates!$I$1:GA$1,0)))</f>
        <v/>
      </c>
      <c r="X137" s="55" t="str" cm="1">
        <f t="array" ref="X137">IF(INDEX(Templates!$I$2:$FQ$152,ROW()-ROW(X$20)+1, MATCH(X$16,Templates!$I$1:GB$1,0))="","",INDEX(Templates!$I$2:$FQ$152,ROW()-ROW(X$20)+1, MATCH(X$16,Templates!$I$1:GB$1,0)))</f>
        <v/>
      </c>
      <c r="Y137" s="55" t="str" cm="1">
        <f t="array" ref="Y137">IF(INDEX(Templates!$I$2:$FQ$152,ROW()-ROW(Y$20)+1, MATCH(Y$16,Templates!$I$1:GC$1,0))="","",INDEX(Templates!$I$2:$FQ$152,ROW()-ROW(Y$20)+1, MATCH(Y$16,Templates!$I$1:GC$1,0)))</f>
        <v/>
      </c>
      <c r="Z137" s="55" t="str" cm="1">
        <f t="array" ref="Z137">IF(INDEX(Templates!$I$2:$FQ$152,ROW()-ROW(Z$20)+1, MATCH(Z$16,Templates!$I$1:GD$1,0))="","",INDEX(Templates!$I$2:$FQ$152,ROW()-ROW(Z$20)+1, MATCH(Z$16,Templates!$I$1:GD$1,0)))</f>
        <v/>
      </c>
      <c r="AA137" s="55" t="str" cm="1">
        <f t="array" ref="AA137">IF(INDEX(Templates!$I$2:$FQ$152,ROW()-ROW(AA$20)+1, MATCH(AA$16,Templates!$I$1:GE$1,0))="","",INDEX(Templates!$I$2:$FQ$152,ROW()-ROW(AA$20)+1, MATCH(AA$16,Templates!$I$1:GE$1,0)))</f>
        <v/>
      </c>
      <c r="AB137" s="55" t="str" cm="1">
        <f t="array" ref="AB137">IF(INDEX(Templates!$I$2:$FQ$152,ROW()-ROW(AB$20)+1, MATCH(AB$16,Templates!$I$1:GF$1,0))="","",INDEX(Templates!$I$2:$FQ$152,ROW()-ROW(AB$20)+1, MATCH(AB$16,Templates!$I$1:GF$1,0)))</f>
        <v/>
      </c>
      <c r="AC137" s="55" t="str" cm="1">
        <f t="array" ref="AC137">IF(INDEX(Templates!$I$2:$FQ$152,ROW()-ROW(AC$20)+1, MATCH(AC$16,Templates!$I$1:GG$1,0))="","",INDEX(Templates!$I$2:$FQ$152,ROW()-ROW(AC$20)+1, MATCH(AC$16,Templates!$I$1:GG$1,0)))</f>
        <v/>
      </c>
      <c r="AD137" s="55" t="str" cm="1">
        <f t="array" ref="AD137">IF(INDEX(Templates!$I$2:$FQ$152,ROW()-ROW(AD$20)+1, MATCH(AD$16,Templates!$I$1:GH$1,0))="","",INDEX(Templates!$I$2:$FQ$152,ROW()-ROW(AD$20)+1, MATCH(AD$16,Templates!$I$1:GH$1,0)))</f>
        <v/>
      </c>
      <c r="AE137" s="55" t="str" cm="1">
        <f t="array" ref="AE137">IF(INDEX(Templates!$I$2:$FQ$152,ROW()-ROW(AE$20)+1, MATCH(AE$16,Templates!$I$1:GI$1,0))="","",INDEX(Templates!$I$2:$FQ$152,ROW()-ROW(AE$20)+1, MATCH(AE$16,Templates!$I$1:GI$1,0)))</f>
        <v/>
      </c>
      <c r="AF137" s="55" t="str" cm="1">
        <f t="array" ref="AF137">IF(INDEX(Templates!$I$2:$FQ$152,ROW()-ROW(AF$20)+1, MATCH(AF$16,Templates!$I$1:GJ$1,0))="","",INDEX(Templates!$I$2:$FQ$152,ROW()-ROW(AF$20)+1, MATCH(AF$16,Templates!$I$1:GJ$1,0)))</f>
        <v>Secondary CHW Loop 1</v>
      </c>
      <c r="AG137" s="55" t="str" cm="1">
        <f t="array" ref="AG137">IF(INDEX(Templates!$I$2:$FQ$152,ROW()-ROW(AG$20)+1, MATCH(AG$16,Templates!$I$1:GK$1,0))="","",INDEX(Templates!$I$2:$FQ$152,ROW()-ROW(AG$20)+1, MATCH(AG$16,Templates!$I$1:GK$1,0)))</f>
        <v>Secondary CHW Loop 1</v>
      </c>
      <c r="AH137" s="55" t="str" cm="1">
        <f t="array" ref="AH137">IF(INDEX(Templates!$I$2:$FQ$152,ROW()-ROW(AH$20)+1, MATCH(AH$16,Templates!$I$1:GL$1,0))="","",INDEX(Templates!$I$2:$FQ$152,ROW()-ROW(AH$20)+1, MATCH(AH$16,Templates!$I$1:GL$1,0)))</f>
        <v/>
      </c>
      <c r="AI137" s="55" t="str" cm="1">
        <f t="array" ref="AI137">IF(INDEX(Templates!$I$2:$FQ$152,ROW()-ROW(AI$20)+1, MATCH(AI$16,Templates!$I$1:GM$1,0))="","",INDEX(Templates!$I$2:$FQ$152,ROW()-ROW(AI$20)+1, MATCH(AI$16,Templates!$I$1:GM$1,0)))</f>
        <v/>
      </c>
      <c r="AJ137" s="55" t="str" cm="1">
        <f t="array" ref="AJ137">IF(INDEX(Templates!$I$2:$FQ$152,ROW()-ROW(AJ$20)+1, MATCH(AJ$16,Templates!$I$1:GN$1,0))="","",INDEX(Templates!$I$2:$FQ$152,ROW()-ROW(AJ$20)+1, MATCH(AJ$16,Templates!$I$1:GN$1,0)))</f>
        <v/>
      </c>
      <c r="AK137" s="55" t="str" cm="1">
        <f t="array" ref="AK137">IF(INDEX(Templates!$I$2:$FQ$152,ROW()-ROW(AK$20)+1, MATCH(AK$16,Templates!$I$1:GO$1,0))="","",INDEX(Templates!$I$2:$FQ$152,ROW()-ROW(AK$20)+1, MATCH(AK$16,Templates!$I$1:GO$1,0)))</f>
        <v>Secondary CHW Loop 1</v>
      </c>
      <c r="AL137" s="55" t="str" cm="1">
        <f t="array" ref="AL137">IF(INDEX(Templates!$I$2:$FQ$152,ROW()-ROW(AL$20)+1, MATCH(AL$16,Templates!$I$1:GP$1,0))="","",INDEX(Templates!$I$2:$FQ$152,ROW()-ROW(AL$20)+1, MATCH(AL$16,Templates!$I$1:GP$1,0)))</f>
        <v>Secondary CHW Loop 1</v>
      </c>
      <c r="AM137" s="55" t="str" cm="1">
        <f t="array" ref="AM137">IF(INDEX(Templates!$I$2:$FQ$152,ROW()-ROW(AM$20)+1, MATCH(AM$16,Templates!$I$1:GQ$1,0))="","",INDEX(Templates!$I$2:$FQ$152,ROW()-ROW(AM$20)+1, MATCH(AM$16,Templates!$I$1:GQ$1,0)))</f>
        <v>Secondary CHW Loop 1</v>
      </c>
      <c r="AN137" s="55" t="str" cm="1">
        <f t="array" ref="AN137">IF(INDEX(Templates!$I$2:$FQ$152,ROW()-ROW(AN$20)+1, MATCH(AN$16,Templates!$I$1:GR$1,0))="","",INDEX(Templates!$I$2:$FQ$152,ROW()-ROW(AN$20)+1, MATCH(AN$16,Templates!$I$1:GR$1,0)))</f>
        <v>Secondary CHW Loop 1</v>
      </c>
      <c r="AO137" s="55" t="str" cm="1">
        <f t="array" ref="AO137">IF(INDEX(Templates!$I$2:$FQ$152,ROW()-ROW(AO$20)+1, MATCH(AO$16,Templates!$I$1:GS$1,0))="","",INDEX(Templates!$I$2:$FQ$152,ROW()-ROW(AO$20)+1, MATCH(AO$16,Templates!$I$1:GS$1,0)))</f>
        <v>Secondary CHW Loop 1</v>
      </c>
      <c r="AP137" s="55" t="str" cm="1">
        <f t="array" ref="AP137">IF(INDEX(Templates!$I$2:$FQ$152,ROW()-ROW(AP$20)+1, MATCH(AP$16,Templates!$I$1:GT$1,0))="","",INDEX(Templates!$I$2:$FQ$152,ROW()-ROW(AP$20)+1, MATCH(AP$16,Templates!$I$1:GT$1,0)))</f>
        <v>Secondary CHW Loop 1</v>
      </c>
      <c r="AQ137" s="55" t="str" cm="1">
        <f t="array" ref="AQ137">IF(INDEX(Templates!$I$2:$FQ$152,ROW()-ROW(AQ$20)+1, MATCH(AQ$16,Templates!$I$1:GU$1,0))="","",INDEX(Templates!$I$2:$FQ$152,ROW()-ROW(AQ$20)+1, MATCH(AQ$16,Templates!$I$1:GU$1,0)))</f>
        <v/>
      </c>
      <c r="AR137" s="55" t="str" cm="1">
        <f t="array" ref="AR137">IF(INDEX(Templates!$I$2:$FQ$152,ROW()-ROW(AR$20)+1, MATCH(AR$16,Templates!$I$1:GV$1,0))="","",INDEX(Templates!$I$2:$FQ$152,ROW()-ROW(AR$20)+1, MATCH(AR$16,Templates!$I$1:GV$1,0)))</f>
        <v/>
      </c>
      <c r="AS137" s="55" t="str" cm="1">
        <f t="array" ref="AS137">IF(INDEX(Templates!$I$2:$FQ$152,ROW()-ROW(AS$20)+1, MATCH(AS$16,Templates!$I$1:GW$1,0))="","",INDEX(Templates!$I$2:$FQ$152,ROW()-ROW(AS$20)+1, MATCH(AS$16,Templates!$I$1:GW$1,0)))</f>
        <v/>
      </c>
      <c r="AT137" s="55" t="str" cm="1">
        <f t="array" ref="AT137">IF(INDEX(Templates!$I$2:$FQ$152,ROW()-ROW(AT$20)+1, MATCH(AT$16,Templates!$I$1:GX$1,0))="","",INDEX(Templates!$I$2:$FQ$152,ROW()-ROW(AT$20)+1, MATCH(AT$16,Templates!$I$1:GX$1,0)))</f>
        <v/>
      </c>
      <c r="AU137" s="55" t="str" cm="1">
        <f t="array" ref="AU137">IF(INDEX(Templates!$I$2:$FQ$152,ROW()-ROW(AU$20)+1, MATCH(AU$16,Templates!$I$1:GY$1,0))="","",INDEX(Templates!$I$2:$FQ$152,ROW()-ROW(AU$20)+1, MATCH(AU$16,Templates!$I$1:GY$1,0)))</f>
        <v/>
      </c>
      <c r="AV137" s="55" t="str" cm="1">
        <f t="array" ref="AV137">IF(INDEX(Templates!$I$2:$FQ$152,ROW()-ROW(AV$20)+1, MATCH(AV$16,Templates!$I$1:GZ$1,0))="","",INDEX(Templates!$I$2:$FQ$152,ROW()-ROW(AV$20)+1, MATCH(AV$16,Templates!$I$1:GZ$1,0)))</f>
        <v/>
      </c>
      <c r="AW137" s="55" t="str" cm="1">
        <f t="array" ref="AW137">IF(INDEX(Templates!$I$2:$FQ$152,ROW()-ROW(AW$20)+1, MATCH(AW$16,Templates!$I$1:HA$1,0))="","",INDEX(Templates!$I$2:$FQ$152,ROW()-ROW(AW$20)+1, MATCH(AW$16,Templates!$I$1:HA$1,0)))</f>
        <v/>
      </c>
      <c r="AX137" s="55" t="str" cm="1">
        <f t="array" ref="AX137">IF(INDEX(Templates!$I$2:$FQ$152,ROW()-ROW(AX$20)+1, MATCH(AX$16,Templates!$I$1:HB$1,0))="","",INDEX(Templates!$I$2:$FQ$152,ROW()-ROW(AX$20)+1, MATCH(AX$16,Templates!$I$1:HB$1,0)))</f>
        <v/>
      </c>
      <c r="AY137" s="55" t="str" cm="1">
        <f t="array" ref="AY137">IF(INDEX(Templates!$I$2:$FQ$152,ROW()-ROW(AY$20)+1, MATCH(AY$16,Templates!$I$1:HC$1,0))="","",INDEX(Templates!$I$2:$FQ$152,ROW()-ROW(AY$20)+1, MATCH(AY$16,Templates!$I$1:HC$1,0)))</f>
        <v/>
      </c>
      <c r="AZ137" s="55" t="str" cm="1">
        <f t="array" ref="AZ137">IF(INDEX(Templates!$I$2:$FQ$152,ROW()-ROW(AZ$20)+1, MATCH(AZ$16,Templates!$I$1:HD$1,0))="","",INDEX(Templates!$I$2:$FQ$152,ROW()-ROW(AZ$20)+1, MATCH(AZ$16,Templates!$I$1:HD$1,0)))</f>
        <v/>
      </c>
      <c r="BA137" s="55" t="str" cm="1">
        <f t="array" ref="BA137">IF(INDEX(Templates!$I$2:$FQ$152,ROW()-ROW(BA$20)+1, MATCH(BA$16,Templates!$I$1:HE$1,0))="","",INDEX(Templates!$I$2:$FQ$152,ROW()-ROW(BA$20)+1, MATCH(BA$16,Templates!$I$1:HE$1,0)))</f>
        <v/>
      </c>
      <c r="BB137" s="55" t="str" cm="1">
        <f t="array" ref="BB137">IF(INDEX(Templates!$I$2:$FQ$152,ROW()-ROW(BB$20)+1, MATCH(BB$16,Templates!$I$1:HF$1,0))="","",INDEX(Templates!$I$2:$FQ$152,ROW()-ROW(BB$20)+1, MATCH(BB$16,Templates!$I$1:HF$1,0)))</f>
        <v/>
      </c>
      <c r="BC137" s="55" t="str" cm="1">
        <f t="array" ref="BC137">IF(INDEX(Templates!$I$2:$FQ$152,ROW()-ROW(BC$20)+1, MATCH(BC$16,Templates!$I$1:HG$1,0))="","",INDEX(Templates!$I$2:$FQ$152,ROW()-ROW(BC$20)+1, MATCH(BC$16,Templates!$I$1:HG$1,0)))</f>
        <v/>
      </c>
      <c r="BD137" s="55" t="str" cm="1">
        <f t="array" ref="BD137">IF(INDEX(Templates!$I$2:$FQ$152,ROW()-ROW(BD$20)+1, MATCH(BD$16,Templates!$I$1:HH$1,0))="","",INDEX(Templates!$I$2:$FQ$152,ROW()-ROW(BD$20)+1, MATCH(BD$16,Templates!$I$1:HH$1,0)))</f>
        <v/>
      </c>
      <c r="BE137" s="55" t="str" cm="1">
        <f t="array" ref="BE137">IF(INDEX(Templates!$I$2:$FQ$152,ROW()-ROW(BE$20)+1, MATCH(BE$16,Templates!$I$1:HI$1,0))="","",INDEX(Templates!$I$2:$FQ$152,ROW()-ROW(BE$20)+1, MATCH(BE$16,Templates!$I$1:HI$1,0)))</f>
        <v/>
      </c>
      <c r="BF137" s="55" t="str" cm="1">
        <f t="array" ref="BF137">IF(INDEX(Templates!$I$2:$FQ$152,ROW()-ROW(BF$20)+1, MATCH(BF$16,Templates!$I$1:HJ$1,0))="","",INDEX(Templates!$I$2:$FQ$152,ROW()-ROW(BF$20)+1, MATCH(BF$16,Templates!$I$1:HJ$1,0)))</f>
        <v/>
      </c>
      <c r="BG137" s="55" t="str" cm="1">
        <f t="array" ref="BG137">IF(INDEX(Templates!$I$2:$FQ$152,ROW()-ROW(BG$20)+1, MATCH(BG$16,Templates!$I$1:HK$1,0))="","",INDEX(Templates!$I$2:$FQ$152,ROW()-ROW(BG$20)+1, MATCH(BG$16,Templates!$I$1:HK$1,0)))</f>
        <v/>
      </c>
      <c r="BH137" s="55" t="str" cm="1">
        <f t="array" ref="BH137">IF(INDEX(Templates!$I$2:$FQ$152,ROW()-ROW(BH$20)+1, MATCH(BH$16,Templates!$I$1:HI$1,0))="","",INDEX(Templates!$I$2:$FQ$152,ROW()-ROW(BH$20)+1, MATCH(BH$16,Templates!$I$1:HI$1,0)))</f>
        <v/>
      </c>
      <c r="BI137" s="55" t="str" cm="1">
        <f t="array" ref="BI137">IF(INDEX(Templates!$I$2:$FQ$152,ROW()-ROW(BI$20)+1, MATCH(BI$16,Templates!$I$1:HJ$1,0))="","",INDEX(Templates!$I$2:$FQ$152,ROW()-ROW(BI$20)+1, MATCH(BI$16,Templates!$I$1:HJ$1,0)))</f>
        <v/>
      </c>
      <c r="BJ137" s="55" t="str" cm="1">
        <f t="array" ref="BJ137">IF(INDEX(Templates!$I$2:$FQ$152,ROW()-ROW(BJ$20)+1, MATCH(BJ$16,Templates!$I$1:HK$1,0))="","",INDEX(Templates!$I$2:$FQ$152,ROW()-ROW(BJ$20)+1, MATCH(BJ$16,Templates!$I$1:HK$1,0)))</f>
        <v/>
      </c>
      <c r="BK137" s="55" t="str" cm="1">
        <f t="array" ref="BK137">IF(INDEX(Templates!$I$2:$FQ$152,ROW()-ROW(BK$20)+1, MATCH(BK$16,Templates!$I$1:HL$1,0))="","",INDEX(Templates!$I$2:$FQ$152,ROW()-ROW(BK$20)+1, MATCH(BK$16,Templates!$I$1:HL$1,0)))</f>
        <v/>
      </c>
      <c r="BL137" s="55" t="str" cm="1">
        <f t="array" ref="BL137">IF(INDEX(Templates!$I$2:$FQ$152,ROW()-ROW(BL$20)+1, MATCH(BL$16,Templates!$I$1:HM$1,0))="","",INDEX(Templates!$I$2:$FQ$152,ROW()-ROW(BL$20)+1, MATCH(BL$16,Templates!$I$1:HM$1,0)))</f>
        <v/>
      </c>
      <c r="BM137" s="55" t="str" cm="1">
        <f t="array" ref="BM137">IF(INDEX(Templates!$I$2:$FQ$152,ROW()-ROW(BM$20)+1, MATCH(BM$16,Templates!$I$1:HN$1,0))="","",INDEX(Templates!$I$2:$FQ$152,ROW()-ROW(BM$20)+1, MATCH(BM$16,Templates!$I$1:HN$1,0)))</f>
        <v>Secondary CHW Loop 1</v>
      </c>
      <c r="BN137" s="55" t="str" cm="1">
        <f t="array" ref="BN137">IF(INDEX(Templates!$I$2:$FQ$152,ROW()-ROW(BN$20)+1, MATCH(BN$16,Templates!$I$1:HO$1,0))="","",INDEX(Templates!$I$2:$FQ$152,ROW()-ROW(BN$20)+1, MATCH(BN$16,Templates!$I$1:HO$1,0)))</f>
        <v/>
      </c>
      <c r="BO137" s="55" t="str" cm="1">
        <f t="array" ref="BO137">IF(INDEX(Templates!$I$2:$FQ$152,ROW()-ROW(BO$20)+1, MATCH(BO$16,Templates!$I$1:HP$1,0))="","",INDEX(Templates!$I$2:$FQ$152,ROW()-ROW(BO$20)+1, MATCH(BO$16,Templates!$I$1:HP$1,0)))</f>
        <v>Secondary CHW Loop 1</v>
      </c>
      <c r="BP137" s="55" t="str" cm="1">
        <f t="array" ref="BP137">IF(INDEX(Templates!$I$2:$FQ$152,ROW()-ROW(BP$20)+1, MATCH(BP$16,Templates!$I$1:HQ$1,0))="","",INDEX(Templates!$I$2:$FQ$152,ROW()-ROW(BP$20)+1, MATCH(BP$16,Templates!$I$1:HQ$1,0)))</f>
        <v/>
      </c>
      <c r="BQ137" s="55" t="str" cm="1">
        <f t="array" ref="BQ137">IF(INDEX(Templates!$I$2:$FQ$152,ROW()-ROW(BQ$20)+1, MATCH(BQ$16,Templates!$I$1:HR$1,0))="","",INDEX(Templates!$I$2:$FQ$152,ROW()-ROW(BQ$20)+1, MATCH(BQ$16,Templates!$I$1:HR$1,0)))</f>
        <v>Secondary CHW Loop 1</v>
      </c>
      <c r="BR137" s="83" t="str" cm="1">
        <f t="array" ref="BR137">IF(INDEX(Templates!$I$2:$FQ$152,ROW()-ROW(BR$20)+1, MATCH(BR$16,Templates!$I$1:HS$1,0))="","",INDEX(Templates!$I$2:$FQ$152,ROW()-ROW(BR$20)+1, MATCH(BR$16,Templates!$I$1:HS$1,0)))</f>
        <v/>
      </c>
      <c r="BS137" s="83" t="str" cm="1">
        <f t="array" ref="BS137">IF(INDEX(Templates!$I$2:$FQ$152,ROW()-ROW(BS$20)+1, MATCH(BS$16,Templates!$I$1:HT$1,0))="","",INDEX(Templates!$I$2:$FQ$152,ROW()-ROW(BS$20)+1, MATCH(BS$16,Templates!$I$1:HT$1,0)))</f>
        <v/>
      </c>
      <c r="BT137" s="83" t="str" cm="1">
        <f t="array" ref="BT137">IF(INDEX(Templates!$I$2:$FQ$152,ROW()-ROW(BT$20)+1, MATCH(BT$16,Templates!$I$1:HU$1,0))="","",INDEX(Templates!$I$2:$FQ$152,ROW()-ROW(BT$20)+1, MATCH(BT$16,Templates!$I$1:HU$1,0)))</f>
        <v/>
      </c>
      <c r="BU137" s="83" t="str" cm="1">
        <f t="array" ref="BU137">IF(INDEX(Templates!$I$2:$FQ$152,ROW()-ROW(BU$20)+1, MATCH(BU$16,Templates!$I$1:HV$1,0))="","",INDEX(Templates!$I$2:$FQ$152,ROW()-ROW(BU$20)+1, MATCH(BU$16,Templates!$I$1:HV$1,0)))</f>
        <v/>
      </c>
      <c r="BV137" s="83" t="str" cm="1">
        <f t="array" ref="BV137">IF(INDEX(Templates!$I$2:$FQ$152,ROW()-ROW(BV$20)+1, MATCH(BV$16,Templates!$I$1:HW$1,0))="","",INDEX(Templates!$I$2:$FQ$152,ROW()-ROW(BV$20)+1, MATCH(BV$16,Templates!$I$1:HW$1,0)))</f>
        <v/>
      </c>
      <c r="BW137" s="83" t="str" cm="1">
        <f t="array" ref="BW137">IF(INDEX(Templates!$I$2:$FQ$152,ROW()-ROW(BW$20)+1, MATCH(BW$16,Templates!$I$1:HX$1,0))="","",INDEX(Templates!$I$2:$FQ$152,ROW()-ROW(BW$20)+1, MATCH(BW$16,Templates!$I$1:HX$1,0)))</f>
        <v/>
      </c>
      <c r="BX137" s="55" t="str" cm="1">
        <f t="array" ref="BX137">IF(INDEX(Templates!$I$2:$FQ$152,ROW()-ROW(BX$20)+1, MATCH(BX$16,Templates!$I$1:HY$1,0))="","",INDEX(Templates!$I$2:$FQ$152,ROW()-ROW(BX$20)+1, MATCH(BX$16,Templates!$I$1:HY$1,0)))</f>
        <v/>
      </c>
      <c r="BY137" s="55" t="str" cm="1">
        <f t="array" ref="BY137">IF(INDEX(Templates!$I$2:$FQ$152,ROW()-ROW(BY$20)+1, MATCH(BY$16,Templates!$I$1:HZ$1,0))="","",INDEX(Templates!$I$2:$FQ$152,ROW()-ROW(BY$20)+1, MATCH(BY$16,Templates!$I$1:HZ$1,0)))</f>
        <v/>
      </c>
      <c r="BZ137" s="55" t="str" cm="1">
        <f t="array" ref="BZ137">IF(INDEX(Templates!$I$2:$FQ$152,ROW()-ROW(BZ$20)+1, MATCH(BZ$16,Templates!$I$1:IA$1,0))="","",INDEX(Templates!$I$2:$FQ$152,ROW()-ROW(BZ$20)+1, MATCH(BZ$16,Templates!$I$1:IA$1,0)))</f>
        <v/>
      </c>
      <c r="CA137" s="55" t="str" cm="1">
        <f t="array" ref="CA137">IF(INDEX(Templates!$I$2:$FQ$152,ROW()-ROW(CA$20)+1, MATCH(CA$16,Templates!$I$1:IB$1,0))="","",INDEX(Templates!$I$2:$FQ$152,ROW()-ROW(CA$20)+1, MATCH(CA$16,Templates!$I$1:IB$1,0)))</f>
        <v/>
      </c>
      <c r="CB137" s="55" t="str" cm="1">
        <f t="array" ref="CB137">IF(INDEX(Templates!$I$2:$FQ$152,ROW()-ROW(CB$20)+1, MATCH(CB$16,Templates!$I$1:IC$1,0))="","",INDEX(Templates!$I$2:$FQ$152,ROW()-ROW(CB$20)+1, MATCH(CB$16,Templates!$I$1:IC$1,0)))</f>
        <v/>
      </c>
      <c r="CC137" s="55" t="str" cm="1">
        <f t="array" ref="CC137">IF(INDEX(Templates!$I$2:$FQ$152,ROW()-ROW(CC$20)+1, MATCH(CC$16,Templates!$I$1:ID$1,0))="","",INDEX(Templates!$I$2:$FQ$152,ROW()-ROW(CC$20)+1, MATCH(CC$16,Templates!$I$1:ID$1,0)))</f>
        <v/>
      </c>
      <c r="CD137" s="55" t="str" cm="1">
        <f t="array" ref="CD137">IF(INDEX(Templates!$I$2:$FQ$152,ROW()-ROW(CD$20)+1, MATCH(CD$16,Templates!$I$1:IE$1,0))="","",INDEX(Templates!$I$2:$FQ$152,ROW()-ROW(CD$20)+1, MATCH(CD$16,Templates!$I$1:IE$1,0)))</f>
        <v/>
      </c>
      <c r="CE137" s="55" t="str" cm="1">
        <f t="array" ref="CE137">IF(INDEX(Templates!$I$2:$FQ$152,ROW()-ROW(CE$20)+1, MATCH(CE$16,Templates!$I$1:IF$1,0))="","",INDEX(Templates!$I$2:$FQ$152,ROW()-ROW(CE$20)+1, MATCH(CE$16,Templates!$I$1:IF$1,0)))</f>
        <v/>
      </c>
      <c r="CF137" s="55" t="str" cm="1">
        <f t="array" ref="CF137">IF(INDEX(Templates!$I$2:$FQ$152,ROW()-ROW(CF$20)+1, MATCH(CF$16,Templates!$I$1:ID$1,0))="","",INDEX(Templates!$I$2:$FQ$152,ROW()-ROW(CF$20)+1, MATCH(CF$16,Templates!$I$1:ID$1,0)))</f>
        <v/>
      </c>
      <c r="CG137" s="55" t="str" cm="1">
        <f t="array" ref="CG137">IF(INDEX(Templates!$I$2:$FQ$152,ROW()-ROW(CG$20)+1, MATCH(CG$16,Templates!$I$1:IE$1,0))="","",INDEX(Templates!$I$2:$FQ$152,ROW()-ROW(CG$20)+1, MATCH(CG$16,Templates!$I$1:IE$1,0)))</f>
        <v/>
      </c>
      <c r="CH137" s="55" t="str" cm="1">
        <f t="array" ref="CH137">IF(INDEX(Templates!$I$2:$FQ$152,ROW()-ROW(CH$20)+1, MATCH(CH$16,Templates!$I$1:IF$1,0))="","",INDEX(Templates!$I$2:$FQ$152,ROW()-ROW(CH$20)+1, MATCH(CH$16,Templates!$I$1:IF$1,0)))</f>
        <v/>
      </c>
      <c r="CI137" s="55" t="str" cm="1">
        <f t="array" ref="CI137">IF(INDEX(Templates!$I$2:$FQ$152,ROW()-ROW(CI$20)+1, MATCH(CI$16,Templates!$I$1:IG$1,0))="","",INDEX(Templates!$I$2:$FQ$152,ROW()-ROW(CI$20)+1, MATCH(CI$16,Templates!$I$1:IG$1,0)))</f>
        <v/>
      </c>
      <c r="CJ137" s="55" t="str" cm="1">
        <f t="array" ref="CJ137">IF(INDEX(Templates!$I$2:$FQ$152,ROW()-ROW(CJ$20)+1, MATCH(CJ$16,Templates!$I$1:IH$1,0))="","",INDEX(Templates!$I$2:$FQ$152,ROW()-ROW(CJ$20)+1, MATCH(CJ$16,Templates!$I$1:IH$1,0)))</f>
        <v/>
      </c>
      <c r="CK137" s="55" t="str" cm="1">
        <f t="array" ref="CK137">IF(INDEX(Templates!$I$2:$FQ$152,ROW()-ROW(CK$20)+1, MATCH(CK$16,Templates!$I$1:II$1,0))="","",INDEX(Templates!$I$2:$FQ$152,ROW()-ROW(CK$20)+1, MATCH(CK$16,Templates!$I$1:II$1,0)))</f>
        <v/>
      </c>
      <c r="CL137" s="55" t="str" cm="1">
        <f t="array" ref="CL137">IF(INDEX(Templates!$I$2:$FQ$152,ROW()-ROW(CL$20)+1, MATCH(CL$16,Templates!$I$1:IJ$1,0))="","",INDEX(Templates!$I$2:$FQ$152,ROW()-ROW(CL$20)+1, MATCH(CL$16,Templates!$I$1:IJ$1,0)))</f>
        <v/>
      </c>
      <c r="CM137" s="83" t="str" cm="1">
        <f t="array" ref="CM137">IF(INDEX(Templates!$I$2:$FQ$152,ROW()-ROW(CM$20)+1, MATCH(CM$16,Templates!$I$1:IK$1,0))="","",INDEX(Templates!$I$2:$FQ$152,ROW()-ROW(CM$20)+1, MATCH(CM$16,Templates!$I$1:IK$1,0)))</f>
        <v>Secondary CHW Loop 1</v>
      </c>
      <c r="CN137" s="83" t="str" cm="1">
        <f t="array" ref="CN137">IF(INDEX(Templates!$I$2:$FQ$152,ROW()-ROW(CN$20)+1, MATCH(CN$16,Templates!$I$1:IL$1,0))="","",INDEX(Templates!$I$2:$FQ$152,ROW()-ROW(CN$20)+1, MATCH(CN$16,Templates!$I$1:IL$1,0)))</f>
        <v/>
      </c>
      <c r="CO137" s="55" t="str" cm="1">
        <f t="array" ref="CO137">IF(INDEX(Templates!$I$2:$FQ$152,ROW()-ROW(CO$20)+1, MATCH(CO$16,Templates!$I$1:IM$1,0))="","",INDEX(Templates!$I$2:$FQ$152,ROW()-ROW(CO$20)+1, MATCH(CO$16,Templates!$I$1:IM$1,0)))</f>
        <v>Secondary CHW Loop 1</v>
      </c>
      <c r="CP137" s="55" t="str" cm="1">
        <f t="array" ref="CP137">IF(INDEX(Templates!$I$2:$FQ$152,ROW()-ROW(CP$20)+1, MATCH(CP$16,Templates!$I$1:IN$1,0))="","",INDEX(Templates!$I$2:$FQ$152,ROW()-ROW(CP$20)+1, MATCH(CP$16,Templates!$I$1:IN$1,0)))</f>
        <v/>
      </c>
      <c r="CQ137" s="55" t="str" cm="1">
        <f t="array" ref="CQ137">IF(INDEX(Templates!$I$2:$FQ$152,ROW()-ROW(CQ$20)+1, MATCH(CQ$16,Templates!$I$1:IO$1,0))="","",INDEX(Templates!$I$2:$FQ$152,ROW()-ROW(CQ$20)+1, MATCH(CQ$16,Templates!$I$1:IO$1,0)))</f>
        <v/>
      </c>
      <c r="CR137" s="55" t="str" cm="1">
        <f t="array" ref="CR137">IF(INDEX(Templates!$I$2:$FQ$152,ROW()-ROW(CR$20)+1, MATCH(CR$16,Templates!$I$1:IP$1,0))="","",INDEX(Templates!$I$2:$FQ$152,ROW()-ROW(CR$20)+1, MATCH(CR$16,Templates!$I$1:IP$1,0)))</f>
        <v/>
      </c>
      <c r="CS137" s="55" t="str" cm="1">
        <f t="array" ref="CS137">IF(INDEX(Templates!$I$2:$FQ$152,ROW()-ROW(CS$20)+1, MATCH(CS$16,Templates!$I$1:IQ$1,0))="","",INDEX(Templates!$I$2:$FQ$152,ROW()-ROW(CS$20)+1, MATCH(CS$16,Templates!$I$1:IQ$1,0)))</f>
        <v/>
      </c>
      <c r="CT137" s="55" t="str" cm="1">
        <f t="array" ref="CT137">IF(INDEX(Templates!$I$2:$FQ$152,ROW()-ROW(CT$20)+1, MATCH(CT$16,Templates!$I$1:IR$1,0))="","",INDEX(Templates!$I$2:$FQ$152,ROW()-ROW(CT$20)+1, MATCH(CT$16,Templates!$I$1:IR$1,0)))</f>
        <v/>
      </c>
      <c r="CU137" s="55" t="str" cm="1">
        <f t="array" ref="CU137">IF(INDEX(Templates!$I$2:$FQ$152,ROW()-ROW(CU$20)+1, MATCH(CU$16,Templates!$I$1:IS$1,0))="","",INDEX(Templates!$I$2:$FQ$152,ROW()-ROW(CU$20)+1, MATCH(CU$16,Templates!$I$1:IS$1,0)))</f>
        <v/>
      </c>
      <c r="CV137" s="55" t="str" cm="1">
        <f t="array" ref="CV137">IF(INDEX(Templates!$I$2:$FQ$152,ROW()-ROW(CV$20)+1, MATCH(CV$16,Templates!$I$1:IT$1,0))="","",INDEX(Templates!$I$2:$FQ$152,ROW()-ROW(CV$20)+1, MATCH(CV$16,Templates!$I$1:IT$1,0)))</f>
        <v/>
      </c>
      <c r="CW137" s="55" t="str" cm="1">
        <f t="array" ref="CW137">IF(INDEX(Templates!$I$2:$FQ$152,ROW()-ROW(CW$20)+1, MATCH(CW$16,Templates!$I$1:IU$1,0))="","",INDEX(Templates!$I$2:$FQ$152,ROW()-ROW(CW$20)+1, MATCH(CW$16,Templates!$I$1:IU$1,0)))</f>
        <v>Secondary CHW Loop 1</v>
      </c>
      <c r="CX137" s="55" t="str" cm="1">
        <f t="array" ref="CX137">IF(INDEX(Templates!$I$2:$FQ$152,ROW()-ROW(CX$20)+1, MATCH(CX$16,Templates!$I$1:IV$1,0))="","",INDEX(Templates!$I$2:$FQ$152,ROW()-ROW(CX$20)+1, MATCH(CX$16,Templates!$I$1:IV$1,0)))</f>
        <v>Secondary CHW Loop 1</v>
      </c>
      <c r="CY137" s="55" t="str" cm="1">
        <f t="array" ref="CY137">IF(INDEX(Templates!$I$2:$FQ$152,ROW()-ROW(CY$20)+1, MATCH(CY$16,Templates!$I$1:IW$1,0))="","",INDEX(Templates!$I$2:$FQ$152,ROW()-ROW(CY$20)+1, MATCH(CY$16,Templates!$I$1:IW$1,0)))</f>
        <v>Secondary CHW Loop 1</v>
      </c>
      <c r="CZ137" s="83" t="str" cm="1">
        <f t="array" ref="CZ137">IF(INDEX(Templates!$I$2:$FQ$152,ROW()-ROW(CZ$20)+1, MATCH(CZ$16,Templates!$I$1:IX$1,0))="","",INDEX(Templates!$I$2:$FQ$152,ROW()-ROW(CZ$20)+1, MATCH(CZ$16,Templates!$I$1:IX$1,0)))</f>
        <v/>
      </c>
      <c r="DA137" s="83" t="str" cm="1">
        <f t="array" ref="DA137">IF(INDEX(Templates!$I$2:$FQ$152,ROW()-ROW(DA$20)+1, MATCH(DA$16,Templates!$I$1:IY$1,0))="","",INDEX(Templates!$I$2:$FQ$152,ROW()-ROW(DA$20)+1, MATCH(DA$16,Templates!$I$1:IY$1,0)))</f>
        <v/>
      </c>
      <c r="DB137" s="83" t="str" cm="1">
        <f t="array" ref="DB137">IF(INDEX(Templates!$I$2:$FQ$152,ROW()-ROW(DB$20)+1, MATCH(DB$16,Templates!$I$1:IZ$1,0))="","",INDEX(Templates!$I$2:$FQ$152,ROW()-ROW(DB$20)+1, MATCH(DB$16,Templates!$I$1:IZ$1,0)))</f>
        <v>Secondary CHW Loop 1</v>
      </c>
      <c r="DC137" s="83" t="str" cm="1">
        <f t="array" ref="DC137">IF(INDEX(Templates!$I$2:$FQ$152,ROW()-ROW(DC$20)+1, MATCH(DC$16,Templates!$I$1:JA$1,0))="","",INDEX(Templates!$I$2:$FQ$152,ROW()-ROW(DC$20)+1, MATCH(DC$16,Templates!$I$1:JA$1,0)))</f>
        <v>Secondary CHW Loop 1</v>
      </c>
      <c r="DD137" s="83" t="str" cm="1">
        <f t="array" ref="DD137">IF(INDEX(Templates!$I$2:$FQ$152,ROW()-ROW(DD$20)+1, MATCH(DD$16,Templates!$I$1:JB$1,0))="","",INDEX(Templates!$I$2:$FQ$152,ROW()-ROW(DD$20)+1, MATCH(DD$16,Templates!$I$1:JB$1,0)))</f>
        <v/>
      </c>
      <c r="DE137" s="83" t="str" cm="1">
        <f t="array" ref="DE137">IF(INDEX(Templates!$I$2:$FQ$152,ROW()-ROW(DE$20)+1, MATCH(DE$16,Templates!$I$1:JC$1,0))="","",INDEX(Templates!$I$2:$FQ$152,ROW()-ROW(DE$20)+1, MATCH(DE$16,Templates!$I$1:JC$1,0)))</f>
        <v/>
      </c>
      <c r="DF137" s="83" t="str" cm="1">
        <f t="array" ref="DF137">IF(INDEX(Templates!$I$2:$FQ$152,ROW()-ROW(DF$20)+1, MATCH(DF$16,Templates!$I$1:JD$1,0))="","",INDEX(Templates!$I$2:$FQ$152,ROW()-ROW(DF$20)+1, MATCH(DF$16,Templates!$I$1:JD$1,0)))</f>
        <v>Secondary CHW Loop 1</v>
      </c>
      <c r="DG137" s="83" t="str" cm="1">
        <f t="array" ref="DG137">IF(INDEX(Templates!$I$2:$FQ$152,ROW()-ROW(DG$20)+1, MATCH(DG$16,Templates!$I$1:JE$1,0))="","",INDEX(Templates!$I$2:$FQ$152,ROW()-ROW(DG$20)+1, MATCH(DG$16,Templates!$I$1:JE$1,0)))</f>
        <v>Secondary CHW Loop 1</v>
      </c>
      <c r="DH137" s="83" t="str" cm="1">
        <f t="array" ref="DH137">IF(INDEX(Templates!$I$2:$FQ$152,ROW()-ROW(DH$20)+1, MATCH(DH$16,Templates!$I$1:JF$1,0))="","",INDEX(Templates!$I$2:$FQ$152,ROW()-ROW(DH$20)+1, MATCH(DH$16,Templates!$I$1:JF$1,0)))</f>
        <v/>
      </c>
      <c r="DI137" s="83" t="str" cm="1">
        <f t="array" ref="DI137">IF(INDEX(Templates!$I$2:$FQ$152,ROW()-ROW(DI$20)+1, MATCH(DI$16,Templates!$I$1:JG$1,0))="","",INDEX(Templates!$I$2:$FQ$152,ROW()-ROW(DI$20)+1, MATCH(DI$16,Templates!$I$1:JG$1,0)))</f>
        <v/>
      </c>
      <c r="DJ137" s="83" t="str" cm="1">
        <f t="array" ref="DJ137">IF(INDEX(Templates!$I$2:$FQ$152,ROW()-ROW(DJ$20)+1, MATCH(DJ$16,Templates!$I$1:JH$1,0))="","",INDEX(Templates!$I$2:$FQ$152,ROW()-ROW(DJ$20)+1, MATCH(DJ$16,Templates!$I$1:JH$1,0)))</f>
        <v>Secondary CHW Loop 1</v>
      </c>
      <c r="DK137" s="83" t="str" cm="1">
        <f t="array" ref="DK137">IF(INDEX(Templates!$I$2:$FQ$152,ROW()-ROW(DK$20)+1, MATCH(DK$16,Templates!$I$1:JI$1,0))="","",INDEX(Templates!$I$2:$FQ$152,ROW()-ROW(DK$20)+1, MATCH(DK$16,Templates!$I$1:JI$1,0)))</f>
        <v>Secondary CHW Loop 1</v>
      </c>
      <c r="DL137" s="83" t="str" cm="1">
        <f t="array" ref="DL137">IF(INDEX(Templates!$I$2:$FQ$152,ROW()-ROW(DL$20)+1, MATCH(DL$16,Templates!$I$1:JJ$1,0))="","",INDEX(Templates!$I$2:$FQ$152,ROW()-ROW(DL$20)+1, MATCH(DL$16,Templates!$I$1:JJ$1,0)))</f>
        <v>Secondary CHW Loop 1</v>
      </c>
      <c r="DM137" s="83" t="str" cm="1">
        <f t="array" ref="DM137">IF(INDEX(Templates!$I$2:$FQ$152,ROW()-ROW(DM$20)+1, MATCH(DM$16,Templates!$I$1:JK$1,0))="","",INDEX(Templates!$I$2:$FQ$152,ROW()-ROW(DM$20)+1, MATCH(DM$16,Templates!$I$1:JK$1,0)))</f>
        <v>Secondary CHW Loop 1</v>
      </c>
      <c r="DN137" s="83" t="str" cm="1">
        <f t="array" ref="DN137">IF(INDEX(Templates!$I$2:$FQ$152,ROW()-ROW(DN$20)+1, MATCH(DN$16,Templates!$I$1:JL$1,0))="","",INDEX(Templates!$I$2:$FQ$152,ROW()-ROW(DN$20)+1, MATCH(DN$16,Templates!$I$1:JL$1,0)))</f>
        <v/>
      </c>
      <c r="DO137" s="83" t="str" cm="1">
        <f t="array" ref="DO137">IF(INDEX(Templates!$I$2:$FQ$152,ROW()-ROW(DO$20)+1, MATCH(DO$16,Templates!$I$1:JM$1,0))="","",INDEX(Templates!$I$2:$FQ$152,ROW()-ROW(DO$20)+1, MATCH(DO$16,Templates!$I$1:JM$1,0)))</f>
        <v>Secondary CHW Loop 1</v>
      </c>
      <c r="DP137" s="83" t="str" cm="1">
        <f t="array" ref="DP137">IF(INDEX(Templates!$I$2:$FQ$152,ROW()-ROW(DP$20)+1, MATCH(DP$16,Templates!$I$1:JN$1,0))="","",INDEX(Templates!$I$2:$FQ$152,ROW()-ROW(DP$20)+1, MATCH(DP$16,Templates!$I$1:JN$1,0)))</f>
        <v/>
      </c>
      <c r="DQ137" s="83" t="str" cm="1">
        <f t="array" ref="DQ137">IF(INDEX(Templates!$I$2:$FQ$152,ROW()-ROW(DQ$20)+1, MATCH(DQ$16,Templates!$I$1:JO$1,0))="","",INDEX(Templates!$I$2:$FQ$152,ROW()-ROW(DQ$20)+1, MATCH(DQ$16,Templates!$I$1:JO$1,0)))</f>
        <v>Secondary CHW Loop 1</v>
      </c>
      <c r="DR137" s="83" t="str" cm="1">
        <f t="array" ref="DR137">IF(INDEX(Templates!$I$2:$FQ$152,ROW()-ROW(DR$20)+1, MATCH(DR$16,Templates!$I$1:JP$1,0))="","",INDEX(Templates!$I$2:$FQ$152,ROW()-ROW(DR$20)+1, MATCH(DR$16,Templates!$I$1:JP$1,0)))</f>
        <v/>
      </c>
      <c r="DS137" s="83" t="str" cm="1">
        <f t="array" ref="DS137">IF(INDEX(Templates!$I$2:$FQ$152,ROW()-ROW(DS$20)+1, MATCH(DS$16,Templates!$I$1:JQ$1,0))="","",INDEX(Templates!$I$2:$FQ$152,ROW()-ROW(DS$20)+1, MATCH(DS$16,Templates!$I$1:JQ$1,0)))</f>
        <v>Secondary CHW Loop 1</v>
      </c>
      <c r="DT137" s="83" t="str" cm="1">
        <f t="array" ref="DT137">IF(INDEX(Templates!$I$2:$FQ$152,ROW()-ROW(DT$20)+1, MATCH(DT$16,Templates!$I$1:JR$1,0))="","",INDEX(Templates!$I$2:$FQ$152,ROW()-ROW(DT$20)+1, MATCH(DT$16,Templates!$I$1:JR$1,0)))</f>
        <v/>
      </c>
      <c r="DU137" s="83" t="str" cm="1">
        <f t="array" ref="DU137">IF(INDEX(Templates!$I$2:$FQ$152,ROW()-ROW(DU$20)+1, MATCH(DU$16,Templates!$I$1:JP$1,0))="","",INDEX(Templates!$I$2:$FQ$152,ROW()-ROW(DU$20)+1, MATCH(DU$16,Templates!$I$1:JP$1,0)))</f>
        <v/>
      </c>
      <c r="DV137" s="83" t="str" cm="1">
        <f t="array" ref="DV137">IF(INDEX(Templates!$I$2:$FQ$152,ROW()-ROW(DV$20)+1, MATCH(DV$16,Templates!$I$1:JQ$1,0))="","",INDEX(Templates!$I$2:$FQ$152,ROW()-ROW(DV$20)+1, MATCH(DV$16,Templates!$I$1:JQ$1,0)))</f>
        <v/>
      </c>
      <c r="DW137" s="83" t="str" cm="1">
        <f t="array" ref="DW137">IF(INDEX(Templates!$I$2:$FQ$152,ROW()-ROW(DW$20)+1, MATCH(DW$16,Templates!$I$1:JR$1,0))="","",INDEX(Templates!$I$2:$FQ$152,ROW()-ROW(DW$20)+1, MATCH(DW$16,Templates!$I$1:JR$1,0)))</f>
        <v/>
      </c>
      <c r="DX137" s="83" t="str" cm="1">
        <f t="array" ref="DX137">IF(INDEX(Templates!$I$2:$FQ$152,ROW()-ROW(DX$20)+1, MATCH(DX$16,Templates!$I$1:JS$1,0))="","",INDEX(Templates!$I$2:$FQ$152,ROW()-ROW(DX$20)+1, MATCH(DX$16,Templates!$I$1:JS$1,0)))</f>
        <v/>
      </c>
      <c r="DY137" s="83" t="str" cm="1">
        <f t="array" ref="DY137">IF(INDEX(Templates!$I$2:$FQ$152,ROW()-ROW(DY$20)+1, MATCH(DY$16,Templates!$I$1:JT$1,0))="","",INDEX(Templates!$I$2:$FQ$152,ROW()-ROW(DY$20)+1, MATCH(DY$16,Templates!$I$1:JT$1,0)))</f>
        <v>Secondary CHW Loop 1</v>
      </c>
      <c r="DZ137" s="55" t="str" cm="1">
        <f t="array" ref="DZ137">IF(INDEX(Templates!$I$2:$FQ$152,ROW()-ROW(DZ$20)+1, MATCH(DZ$16,Templates!$I$1:JU$1,0))="","",INDEX(Templates!$I$2:$FQ$152,ROW()-ROW(DZ$20)+1, MATCH(DZ$16,Templates!$I$1:JU$1,0)))</f>
        <v>Secondary CHW Loop 1</v>
      </c>
      <c r="EA137" s="55" t="str" cm="1">
        <f t="array" ref="EA137">IF(INDEX(Templates!$I$2:$FQ$152,ROW()-ROW(EA$20)+1, MATCH(EA$16,Templates!$I$1:JV$1,0))="","",INDEX(Templates!$I$2:$FQ$152,ROW()-ROW(EA$20)+1, MATCH(EA$16,Templates!$I$1:JV$1,0)))</f>
        <v/>
      </c>
      <c r="EB137" s="55" t="str" cm="1">
        <f t="array" ref="EB137">IF(INDEX(Templates!$I$2:$FQ$152,ROW()-ROW(EB$20)+1, MATCH(EB$16,Templates!$I$1:JW$1,0))="","",INDEX(Templates!$I$2:$FQ$152,ROW()-ROW(EB$20)+1, MATCH(EB$16,Templates!$I$1:JW$1,0)))</f>
        <v/>
      </c>
      <c r="EC137" s="55" t="str" cm="1">
        <f t="array" ref="EC137">IF(INDEX(Templates!$I$2:$FQ$152,ROW()-ROW(EC$20)+1, MATCH(EC$16,Templates!$I$1:JX$1,0))="","",INDEX(Templates!$I$2:$FQ$152,ROW()-ROW(EC$20)+1, MATCH(EC$16,Templates!$I$1:JX$1,0)))</f>
        <v>Secondary CHW Loop 1</v>
      </c>
      <c r="ED137" s="55" t="str" cm="1">
        <f t="array" ref="ED137">IF(INDEX(Templates!$I$2:$FQ$152,ROW()-ROW(ED$20)+1, MATCH(ED$16,Templates!$I$1:JY$1,0))="","",INDEX(Templates!$I$2:$FQ$152,ROW()-ROW(ED$20)+1, MATCH(ED$16,Templates!$I$1:JY$1,0)))</f>
        <v>Secondary CHW Loop 1</v>
      </c>
      <c r="EE137" s="83"/>
      <c r="EF137" s="83"/>
      <c r="EG137" s="83"/>
      <c r="EH137" s="83"/>
      <c r="EI137" s="83"/>
      <c r="EJ137" s="83"/>
      <c r="EK137" s="83"/>
      <c r="EL137" s="83"/>
      <c r="EM137" s="83"/>
      <c r="EN137" s="83"/>
      <c r="EO137" s="83"/>
      <c r="EP137" s="83"/>
      <c r="EQ137" s="83"/>
      <c r="ER137" s="83"/>
      <c r="ES137" s="83"/>
      <c r="ET137" s="83"/>
      <c r="EU137" s="83"/>
      <c r="EV137" s="83"/>
      <c r="EW137" s="83"/>
      <c r="EX137" s="83"/>
      <c r="EY137" s="83"/>
      <c r="EZ137" s="83"/>
      <c r="FA137" s="83"/>
      <c r="FB137" s="83"/>
      <c r="FC137" s="83"/>
      <c r="FD137" s="83"/>
      <c r="FE137" s="83"/>
      <c r="FF137" s="83"/>
      <c r="FG137" s="83"/>
      <c r="FH137" s="83"/>
      <c r="FI137" s="83"/>
      <c r="FJ137" s="83"/>
      <c r="FK137" s="83"/>
      <c r="FL137" s="83"/>
      <c r="FM137" s="83"/>
      <c r="FN137" s="83"/>
      <c r="FO137" s="83"/>
      <c r="FP137" s="83"/>
      <c r="FQ137" s="83"/>
      <c r="FR137" s="83"/>
      <c r="FS137" s="83"/>
      <c r="FT137" s="83"/>
      <c r="FU137" s="83"/>
      <c r="FV137" s="83"/>
      <c r="FW137" s="83"/>
      <c r="FX137" s="83"/>
      <c r="FY137" s="83"/>
      <c r="FZ137" s="83"/>
      <c r="GA137" s="83"/>
      <c r="GB137" s="83"/>
      <c r="GC137" s="83"/>
      <c r="GD137" s="83"/>
      <c r="GE137" s="83"/>
      <c r="GF137" s="83"/>
      <c r="GG137" s="83"/>
      <c r="GH137" s="83"/>
      <c r="GI137" s="83"/>
      <c r="GJ137" s="83"/>
      <c r="GK137" s="83"/>
      <c r="GL137" s="83"/>
      <c r="GM137" s="83"/>
      <c r="GN137" s="83"/>
      <c r="GO137" s="83"/>
      <c r="GP137" s="83"/>
      <c r="GQ137" s="83"/>
      <c r="GR137" s="83"/>
      <c r="GS137" s="83"/>
      <c r="GT137" s="83"/>
      <c r="GU137" s="83"/>
      <c r="GV137" s="83"/>
      <c r="GW137" s="83"/>
    </row>
    <row r="138" spans="1:205" s="24" customFormat="1" x14ac:dyDescent="0.55000000000000004">
      <c r="A138" s="41" t="s">
        <v>763</v>
      </c>
      <c r="B138" s="6" t="s">
        <v>768</v>
      </c>
      <c r="C138" s="66" t="str" cm="1">
        <f t="array" ref="C138">IF(INDEX(Templates!A$2:A$153,ROW()-ROW($20:$20)+1)="","",INDEX(Templates!A$2:A$153,ROW()-ROW($20:$20)+1))</f>
        <v>JSON_PATH:fluid_loops[1]</v>
      </c>
      <c r="D138" s="66" t="str" cm="1">
        <f t="array" ref="D138">IF(INDEX(Templates!B$2:B$153,ROW()-ROW($20:$20)+1)="","",INDEX(Templates!B$2:B$153,ROW()-ROW($20:$20)+1))</f>
        <v>child_loops[0]</v>
      </c>
      <c r="E138" s="66" t="str" cm="1">
        <f t="array" ref="E138">IF(INDEX(Templates!C$2:C$153,ROW()-ROW($20:$20)+1)="","",INDEX(Templates!C$2:C$153,ROW()-ROW($20:$20)+1))</f>
        <v>type</v>
      </c>
      <c r="F138" s="127" t="str" cm="1">
        <f t="array" ref="F138">IF(INDEX(Templates!D$2:D$153,ROW()-ROW($20:$20)+1)="","",INDEX(Templates!D$2:D$153,ROW()-ROW($20:$20)+1))</f>
        <v/>
      </c>
      <c r="G138" s="116" t="str" cm="1">
        <f t="array" ref="G138">IF(INDEX(Templates!E$2:E$153,ROW()-ROW($20:$20)+1)="","",INDEX(Templates!E$2:E$153,ROW()-ROW($20:$20)+1))</f>
        <v>FluidLoop</v>
      </c>
      <c r="H138" s="68" t="str" cm="1">
        <f t="array" ref="H138">IF(INDEX(Templates!F$2:F$153,ROW()-ROW($20:$20)+1)="","",INDEX(Templates!F$2:F$153,ROW()-ROW($20:$20)+1))</f>
        <v>SecondaryLoop 1</v>
      </c>
      <c r="I138" s="68" t="str" cm="1">
        <f t="array" ref="I138">IF(INDEX(Templates!G$2:G$153,ROW()-ROW($20:$20)+1)="","",INDEX(Templates!G$2:G$153,ROW()-ROW($20:$20)+1))</f>
        <v>Loop 2</v>
      </c>
      <c r="J138" s="68" t="str" cm="1">
        <f t="array" ref="J138">IF(INDEX(Templates!H$2:H$153,ROW()-ROW($20:$20)+1)="","",INDEX(Templates!H$2:H$153,ROW()-ROW($20:$20)+1))</f>
        <v>type</v>
      </c>
      <c r="K138" s="69"/>
      <c r="L138" s="69"/>
      <c r="M138" s="55" t="str" cm="1">
        <f t="array" ref="M138">IF(INDEX(Templates!$I$2:$FQ$152,ROW()-ROW(M$20)+1, MATCH(M$16,Templates!$I$1:FQ$1,0))="","",INDEX(Templates!$I$2:$FQ$152,ROW()-ROW(M$20)+1, MATCH(M$16,Templates!$I$1:FQ$1,0)))</f>
        <v/>
      </c>
      <c r="N138" s="55" t="str" cm="1">
        <f t="array" ref="N138">IF(INDEX(Templates!$I$2:$FQ$152,ROW()-ROW(N$20)+1, MATCH(N$16,Templates!$I$1:FR$1,0))="","",INDEX(Templates!$I$2:$FQ$152,ROW()-ROW(N$20)+1, MATCH(N$16,Templates!$I$1:FR$1,0)))</f>
        <v/>
      </c>
      <c r="O138" s="55" t="str" cm="1">
        <f t="array" ref="O138">IF(INDEX(Templates!$I$2:$FQ$152,ROW()-ROW(O$20)+1, MATCH(O$16,Templates!$I$1:FS$1,0))="","",INDEX(Templates!$I$2:$FQ$152,ROW()-ROW(O$20)+1, MATCH(O$16,Templates!$I$1:FS$1,0)))</f>
        <v/>
      </c>
      <c r="P138" s="55" t="str" cm="1">
        <f t="array" ref="P138">IF(INDEX(Templates!$I$2:$FQ$152,ROW()-ROW(P$20)+1, MATCH(P$16,Templates!$I$1:FT$1,0))="","",INDEX(Templates!$I$2:$FQ$152,ROW()-ROW(P$20)+1, MATCH(P$16,Templates!$I$1:FT$1,0)))</f>
        <v/>
      </c>
      <c r="Q138" s="55" t="str" cm="1">
        <f t="array" ref="Q138">IF(INDEX(Templates!$I$2:$FQ$152,ROW()-ROW(Q$20)+1, MATCH(Q$16,Templates!$I$1:FU$1,0))="","",INDEX(Templates!$I$2:$FQ$152,ROW()-ROW(Q$20)+1, MATCH(Q$16,Templates!$I$1:FU$1,0)))</f>
        <v/>
      </c>
      <c r="R138" s="55" t="str" cm="1">
        <f t="array" ref="R138">IF(INDEX(Templates!$I$2:$FQ$152,ROW()-ROW(R$20)+1, MATCH(R$16,Templates!$I$1:FV$1,0))="","",INDEX(Templates!$I$2:$FQ$152,ROW()-ROW(R$20)+1, MATCH(R$16,Templates!$I$1:FV$1,0)))</f>
        <v/>
      </c>
      <c r="S138" s="55" t="str" cm="1">
        <f t="array" ref="S138">IF(INDEX(Templates!$I$2:$FQ$152,ROW()-ROW(S$20)+1, MATCH(S$16,Templates!$I$1:FW$1,0))="","",INDEX(Templates!$I$2:$FQ$152,ROW()-ROW(S$20)+1, MATCH(S$16,Templates!$I$1:FW$1,0)))</f>
        <v/>
      </c>
      <c r="T138" s="55" t="str" cm="1">
        <f t="array" ref="T138">IF(INDEX(Templates!$I$2:$FQ$152,ROW()-ROW(T$20)+1, MATCH(T$16,Templates!$I$1:FX$1,0))="","",INDEX(Templates!$I$2:$FQ$152,ROW()-ROW(T$20)+1, MATCH(T$16,Templates!$I$1:FX$1,0)))</f>
        <v/>
      </c>
      <c r="U138" s="55" t="str" cm="1">
        <f t="array" ref="U138">IF(INDEX(Templates!$I$2:$FQ$152,ROW()-ROW(U$20)+1, MATCH(U$16,Templates!$I$1:FY$1,0))="","",INDEX(Templates!$I$2:$FQ$152,ROW()-ROW(U$20)+1, MATCH(U$16,Templates!$I$1:FY$1,0)))</f>
        <v/>
      </c>
      <c r="V138" s="55" t="str" cm="1">
        <f t="array" ref="V138">IF(INDEX(Templates!$I$2:$FQ$152,ROW()-ROW(V$20)+1, MATCH(V$16,Templates!$I$1:FZ$1,0))="","",INDEX(Templates!$I$2:$FQ$152,ROW()-ROW(V$20)+1, MATCH(V$16,Templates!$I$1:FZ$1,0)))</f>
        <v/>
      </c>
      <c r="W138" s="55" t="str" cm="1">
        <f t="array" ref="W138">IF(INDEX(Templates!$I$2:$FQ$152,ROW()-ROW(W$20)+1, MATCH(W$16,Templates!$I$1:GA$1,0))="","",INDEX(Templates!$I$2:$FQ$152,ROW()-ROW(W$20)+1, MATCH(W$16,Templates!$I$1:GA$1,0)))</f>
        <v/>
      </c>
      <c r="X138" s="55" t="str" cm="1">
        <f t="array" ref="X138">IF(INDEX(Templates!$I$2:$FQ$152,ROW()-ROW(X$20)+1, MATCH(X$16,Templates!$I$1:GB$1,0))="","",INDEX(Templates!$I$2:$FQ$152,ROW()-ROW(X$20)+1, MATCH(X$16,Templates!$I$1:GB$1,0)))</f>
        <v/>
      </c>
      <c r="Y138" s="55" t="str" cm="1">
        <f t="array" ref="Y138">IF(INDEX(Templates!$I$2:$FQ$152,ROW()-ROW(Y$20)+1, MATCH(Y$16,Templates!$I$1:GC$1,0))="","",INDEX(Templates!$I$2:$FQ$152,ROW()-ROW(Y$20)+1, MATCH(Y$16,Templates!$I$1:GC$1,0)))</f>
        <v/>
      </c>
      <c r="Z138" s="55" t="str" cm="1">
        <f t="array" ref="Z138">IF(INDEX(Templates!$I$2:$FQ$152,ROW()-ROW(Z$20)+1, MATCH(Z$16,Templates!$I$1:GD$1,0))="","",INDEX(Templates!$I$2:$FQ$152,ROW()-ROW(Z$20)+1, MATCH(Z$16,Templates!$I$1:GD$1,0)))</f>
        <v/>
      </c>
      <c r="AA138" s="55" t="str" cm="1">
        <f t="array" ref="AA138">IF(INDEX(Templates!$I$2:$FQ$152,ROW()-ROW(AA$20)+1, MATCH(AA$16,Templates!$I$1:GE$1,0))="","",INDEX(Templates!$I$2:$FQ$152,ROW()-ROW(AA$20)+1, MATCH(AA$16,Templates!$I$1:GE$1,0)))</f>
        <v/>
      </c>
      <c r="AB138" s="55" t="str" cm="1">
        <f t="array" ref="AB138">IF(INDEX(Templates!$I$2:$FQ$152,ROW()-ROW(AB$20)+1, MATCH(AB$16,Templates!$I$1:GF$1,0))="","",INDEX(Templates!$I$2:$FQ$152,ROW()-ROW(AB$20)+1, MATCH(AB$16,Templates!$I$1:GF$1,0)))</f>
        <v/>
      </c>
      <c r="AC138" s="55" t="str" cm="1">
        <f t="array" ref="AC138">IF(INDEX(Templates!$I$2:$FQ$152,ROW()-ROW(AC$20)+1, MATCH(AC$16,Templates!$I$1:GG$1,0))="","",INDEX(Templates!$I$2:$FQ$152,ROW()-ROW(AC$20)+1, MATCH(AC$16,Templates!$I$1:GG$1,0)))</f>
        <v/>
      </c>
      <c r="AD138" s="55" t="str" cm="1">
        <f t="array" ref="AD138">IF(INDEX(Templates!$I$2:$FQ$152,ROW()-ROW(AD$20)+1, MATCH(AD$16,Templates!$I$1:GH$1,0))="","",INDEX(Templates!$I$2:$FQ$152,ROW()-ROW(AD$20)+1, MATCH(AD$16,Templates!$I$1:GH$1,0)))</f>
        <v/>
      </c>
      <c r="AE138" s="55" t="str" cm="1">
        <f t="array" ref="AE138">IF(INDEX(Templates!$I$2:$FQ$152,ROW()-ROW(AE$20)+1, MATCH(AE$16,Templates!$I$1:GI$1,0))="","",INDEX(Templates!$I$2:$FQ$152,ROW()-ROW(AE$20)+1, MATCH(AE$16,Templates!$I$1:GI$1,0)))</f>
        <v/>
      </c>
      <c r="AF138" s="55" t="str" cm="1">
        <f t="array" ref="AF138">IF(INDEX(Templates!$I$2:$FQ$152,ROW()-ROW(AF$20)+1, MATCH(AF$16,Templates!$I$1:GJ$1,0))="","",INDEX(Templates!$I$2:$FQ$152,ROW()-ROW(AF$20)+1, MATCH(AF$16,Templates!$I$1:GJ$1,0)))</f>
        <v>COOLING</v>
      </c>
      <c r="AG138" s="55" t="str" cm="1">
        <f t="array" ref="AG138">IF(INDEX(Templates!$I$2:$FQ$152,ROW()-ROW(AG$20)+1, MATCH(AG$16,Templates!$I$1:GK$1,0))="","",INDEX(Templates!$I$2:$FQ$152,ROW()-ROW(AG$20)+1, MATCH(AG$16,Templates!$I$1:GK$1,0)))</f>
        <v>COOLING</v>
      </c>
      <c r="AH138" s="55" t="str" cm="1">
        <f t="array" ref="AH138">IF(INDEX(Templates!$I$2:$FQ$152,ROW()-ROW(AH$20)+1, MATCH(AH$16,Templates!$I$1:GL$1,0))="","",INDEX(Templates!$I$2:$FQ$152,ROW()-ROW(AH$20)+1, MATCH(AH$16,Templates!$I$1:GL$1,0)))</f>
        <v/>
      </c>
      <c r="AI138" s="55" t="str" cm="1">
        <f t="array" ref="AI138">IF(INDEX(Templates!$I$2:$FQ$152,ROW()-ROW(AI$20)+1, MATCH(AI$16,Templates!$I$1:GM$1,0))="","",INDEX(Templates!$I$2:$FQ$152,ROW()-ROW(AI$20)+1, MATCH(AI$16,Templates!$I$1:GM$1,0)))</f>
        <v/>
      </c>
      <c r="AJ138" s="55" t="str" cm="1">
        <f t="array" ref="AJ138">IF(INDEX(Templates!$I$2:$FQ$152,ROW()-ROW(AJ$20)+1, MATCH(AJ$16,Templates!$I$1:GN$1,0))="","",INDEX(Templates!$I$2:$FQ$152,ROW()-ROW(AJ$20)+1, MATCH(AJ$16,Templates!$I$1:GN$1,0)))</f>
        <v/>
      </c>
      <c r="AK138" s="55" t="str" cm="1">
        <f t="array" ref="AK138">IF(INDEX(Templates!$I$2:$FQ$152,ROW()-ROW(AK$20)+1, MATCH(AK$16,Templates!$I$1:GO$1,0))="","",INDEX(Templates!$I$2:$FQ$152,ROW()-ROW(AK$20)+1, MATCH(AK$16,Templates!$I$1:GO$1,0)))</f>
        <v>COOLING</v>
      </c>
      <c r="AL138" s="55" t="str" cm="1">
        <f t="array" ref="AL138">IF(INDEX(Templates!$I$2:$FQ$152,ROW()-ROW(AL$20)+1, MATCH(AL$16,Templates!$I$1:GP$1,0))="","",INDEX(Templates!$I$2:$FQ$152,ROW()-ROW(AL$20)+1, MATCH(AL$16,Templates!$I$1:GP$1,0)))</f>
        <v>COOLING</v>
      </c>
      <c r="AM138" s="55" t="str" cm="1">
        <f t="array" ref="AM138">IF(INDEX(Templates!$I$2:$FQ$152,ROW()-ROW(AM$20)+1, MATCH(AM$16,Templates!$I$1:GQ$1,0))="","",INDEX(Templates!$I$2:$FQ$152,ROW()-ROW(AM$20)+1, MATCH(AM$16,Templates!$I$1:GQ$1,0)))</f>
        <v>COOLING</v>
      </c>
      <c r="AN138" s="55" t="str" cm="1">
        <f t="array" ref="AN138">IF(INDEX(Templates!$I$2:$FQ$152,ROW()-ROW(AN$20)+1, MATCH(AN$16,Templates!$I$1:GR$1,0))="","",INDEX(Templates!$I$2:$FQ$152,ROW()-ROW(AN$20)+1, MATCH(AN$16,Templates!$I$1:GR$1,0)))</f>
        <v>COOLING</v>
      </c>
      <c r="AO138" s="55" t="str" cm="1">
        <f t="array" ref="AO138">IF(INDEX(Templates!$I$2:$FQ$152,ROW()-ROW(AO$20)+1, MATCH(AO$16,Templates!$I$1:GS$1,0))="","",INDEX(Templates!$I$2:$FQ$152,ROW()-ROW(AO$20)+1, MATCH(AO$16,Templates!$I$1:GS$1,0)))</f>
        <v>COOLING</v>
      </c>
      <c r="AP138" s="55" t="str" cm="1">
        <f t="array" ref="AP138">IF(INDEX(Templates!$I$2:$FQ$152,ROW()-ROW(AP$20)+1, MATCH(AP$16,Templates!$I$1:GT$1,0))="","",INDEX(Templates!$I$2:$FQ$152,ROW()-ROW(AP$20)+1, MATCH(AP$16,Templates!$I$1:GT$1,0)))</f>
        <v>COOLING</v>
      </c>
      <c r="AQ138" s="55" t="str" cm="1">
        <f t="array" ref="AQ138">IF(INDEX(Templates!$I$2:$FQ$152,ROW()-ROW(AQ$20)+1, MATCH(AQ$16,Templates!$I$1:GU$1,0))="","",INDEX(Templates!$I$2:$FQ$152,ROW()-ROW(AQ$20)+1, MATCH(AQ$16,Templates!$I$1:GU$1,0)))</f>
        <v/>
      </c>
      <c r="AR138" s="55" t="str" cm="1">
        <f t="array" ref="AR138">IF(INDEX(Templates!$I$2:$FQ$152,ROW()-ROW(AR$20)+1, MATCH(AR$16,Templates!$I$1:GV$1,0))="","",INDEX(Templates!$I$2:$FQ$152,ROW()-ROW(AR$20)+1, MATCH(AR$16,Templates!$I$1:GV$1,0)))</f>
        <v/>
      </c>
      <c r="AS138" s="55" t="str" cm="1">
        <f t="array" ref="AS138">IF(INDEX(Templates!$I$2:$FQ$152,ROW()-ROW(AS$20)+1, MATCH(AS$16,Templates!$I$1:GW$1,0))="","",INDEX(Templates!$I$2:$FQ$152,ROW()-ROW(AS$20)+1, MATCH(AS$16,Templates!$I$1:GW$1,0)))</f>
        <v/>
      </c>
      <c r="AT138" s="55" t="str" cm="1">
        <f t="array" ref="AT138">IF(INDEX(Templates!$I$2:$FQ$152,ROW()-ROW(AT$20)+1, MATCH(AT$16,Templates!$I$1:GX$1,0))="","",INDEX(Templates!$I$2:$FQ$152,ROW()-ROW(AT$20)+1, MATCH(AT$16,Templates!$I$1:GX$1,0)))</f>
        <v/>
      </c>
      <c r="AU138" s="55" t="str" cm="1">
        <f t="array" ref="AU138">IF(INDEX(Templates!$I$2:$FQ$152,ROW()-ROW(AU$20)+1, MATCH(AU$16,Templates!$I$1:GY$1,0))="","",INDEX(Templates!$I$2:$FQ$152,ROW()-ROW(AU$20)+1, MATCH(AU$16,Templates!$I$1:GY$1,0)))</f>
        <v/>
      </c>
      <c r="AV138" s="55" t="str" cm="1">
        <f t="array" ref="AV138">IF(INDEX(Templates!$I$2:$FQ$152,ROW()-ROW(AV$20)+1, MATCH(AV$16,Templates!$I$1:GZ$1,0))="","",INDEX(Templates!$I$2:$FQ$152,ROW()-ROW(AV$20)+1, MATCH(AV$16,Templates!$I$1:GZ$1,0)))</f>
        <v/>
      </c>
      <c r="AW138" s="55" t="str" cm="1">
        <f t="array" ref="AW138">IF(INDEX(Templates!$I$2:$FQ$152,ROW()-ROW(AW$20)+1, MATCH(AW$16,Templates!$I$1:HA$1,0))="","",INDEX(Templates!$I$2:$FQ$152,ROW()-ROW(AW$20)+1, MATCH(AW$16,Templates!$I$1:HA$1,0)))</f>
        <v/>
      </c>
      <c r="AX138" s="55" t="str" cm="1">
        <f t="array" ref="AX138">IF(INDEX(Templates!$I$2:$FQ$152,ROW()-ROW(AX$20)+1, MATCH(AX$16,Templates!$I$1:HB$1,0))="","",INDEX(Templates!$I$2:$FQ$152,ROW()-ROW(AX$20)+1, MATCH(AX$16,Templates!$I$1:HB$1,0)))</f>
        <v/>
      </c>
      <c r="AY138" s="55" t="str" cm="1">
        <f t="array" ref="AY138">IF(INDEX(Templates!$I$2:$FQ$152,ROW()-ROW(AY$20)+1, MATCH(AY$16,Templates!$I$1:HC$1,0))="","",INDEX(Templates!$I$2:$FQ$152,ROW()-ROW(AY$20)+1, MATCH(AY$16,Templates!$I$1:HC$1,0)))</f>
        <v/>
      </c>
      <c r="AZ138" s="55" t="str" cm="1">
        <f t="array" ref="AZ138">IF(INDEX(Templates!$I$2:$FQ$152,ROW()-ROW(AZ$20)+1, MATCH(AZ$16,Templates!$I$1:HD$1,0))="","",INDEX(Templates!$I$2:$FQ$152,ROW()-ROW(AZ$20)+1, MATCH(AZ$16,Templates!$I$1:HD$1,0)))</f>
        <v/>
      </c>
      <c r="BA138" s="55" t="str" cm="1">
        <f t="array" ref="BA138">IF(INDEX(Templates!$I$2:$FQ$152,ROW()-ROW(BA$20)+1, MATCH(BA$16,Templates!$I$1:HE$1,0))="","",INDEX(Templates!$I$2:$FQ$152,ROW()-ROW(BA$20)+1, MATCH(BA$16,Templates!$I$1:HE$1,0)))</f>
        <v/>
      </c>
      <c r="BB138" s="55" t="str" cm="1">
        <f t="array" ref="BB138">IF(INDEX(Templates!$I$2:$FQ$152,ROW()-ROW(BB$20)+1, MATCH(BB$16,Templates!$I$1:HF$1,0))="","",INDEX(Templates!$I$2:$FQ$152,ROW()-ROW(BB$20)+1, MATCH(BB$16,Templates!$I$1:HF$1,0)))</f>
        <v/>
      </c>
      <c r="BC138" s="55" t="str" cm="1">
        <f t="array" ref="BC138">IF(INDEX(Templates!$I$2:$FQ$152,ROW()-ROW(BC$20)+1, MATCH(BC$16,Templates!$I$1:HG$1,0))="","",INDEX(Templates!$I$2:$FQ$152,ROW()-ROW(BC$20)+1, MATCH(BC$16,Templates!$I$1:HG$1,0)))</f>
        <v/>
      </c>
      <c r="BD138" s="55" t="str" cm="1">
        <f t="array" ref="BD138">IF(INDEX(Templates!$I$2:$FQ$152,ROW()-ROW(BD$20)+1, MATCH(BD$16,Templates!$I$1:HH$1,0))="","",INDEX(Templates!$I$2:$FQ$152,ROW()-ROW(BD$20)+1, MATCH(BD$16,Templates!$I$1:HH$1,0)))</f>
        <v/>
      </c>
      <c r="BE138" s="55" t="str" cm="1">
        <f t="array" ref="BE138">IF(INDEX(Templates!$I$2:$FQ$152,ROW()-ROW(BE$20)+1, MATCH(BE$16,Templates!$I$1:HI$1,0))="","",INDEX(Templates!$I$2:$FQ$152,ROW()-ROW(BE$20)+1, MATCH(BE$16,Templates!$I$1:HI$1,0)))</f>
        <v/>
      </c>
      <c r="BF138" s="55" t="str" cm="1">
        <f t="array" ref="BF138">IF(INDEX(Templates!$I$2:$FQ$152,ROW()-ROW(BF$20)+1, MATCH(BF$16,Templates!$I$1:HJ$1,0))="","",INDEX(Templates!$I$2:$FQ$152,ROW()-ROW(BF$20)+1, MATCH(BF$16,Templates!$I$1:HJ$1,0)))</f>
        <v/>
      </c>
      <c r="BG138" s="55" t="str" cm="1">
        <f t="array" ref="BG138">IF(INDEX(Templates!$I$2:$FQ$152,ROW()-ROW(BG$20)+1, MATCH(BG$16,Templates!$I$1:HK$1,0))="","",INDEX(Templates!$I$2:$FQ$152,ROW()-ROW(BG$20)+1, MATCH(BG$16,Templates!$I$1:HK$1,0)))</f>
        <v/>
      </c>
      <c r="BH138" s="55" t="str" cm="1">
        <f t="array" ref="BH138">IF(INDEX(Templates!$I$2:$FQ$152,ROW()-ROW(BH$20)+1, MATCH(BH$16,Templates!$I$1:HI$1,0))="","",INDEX(Templates!$I$2:$FQ$152,ROW()-ROW(BH$20)+1, MATCH(BH$16,Templates!$I$1:HI$1,0)))</f>
        <v/>
      </c>
      <c r="BI138" s="55" t="str" cm="1">
        <f t="array" ref="BI138">IF(INDEX(Templates!$I$2:$FQ$152,ROW()-ROW(BI$20)+1, MATCH(BI$16,Templates!$I$1:HJ$1,0))="","",INDEX(Templates!$I$2:$FQ$152,ROW()-ROW(BI$20)+1, MATCH(BI$16,Templates!$I$1:HJ$1,0)))</f>
        <v/>
      </c>
      <c r="BJ138" s="55" t="str" cm="1">
        <f t="array" ref="BJ138">IF(INDEX(Templates!$I$2:$FQ$152,ROW()-ROW(BJ$20)+1, MATCH(BJ$16,Templates!$I$1:HK$1,0))="","",INDEX(Templates!$I$2:$FQ$152,ROW()-ROW(BJ$20)+1, MATCH(BJ$16,Templates!$I$1:HK$1,0)))</f>
        <v/>
      </c>
      <c r="BK138" s="55" t="str" cm="1">
        <f t="array" ref="BK138">IF(INDEX(Templates!$I$2:$FQ$152,ROW()-ROW(BK$20)+1, MATCH(BK$16,Templates!$I$1:HL$1,0))="","",INDEX(Templates!$I$2:$FQ$152,ROW()-ROW(BK$20)+1, MATCH(BK$16,Templates!$I$1:HL$1,0)))</f>
        <v/>
      </c>
      <c r="BL138" s="55" t="str" cm="1">
        <f t="array" ref="BL138">IF(INDEX(Templates!$I$2:$FQ$152,ROW()-ROW(BL$20)+1, MATCH(BL$16,Templates!$I$1:HM$1,0))="","",INDEX(Templates!$I$2:$FQ$152,ROW()-ROW(BL$20)+1, MATCH(BL$16,Templates!$I$1:HM$1,0)))</f>
        <v/>
      </c>
      <c r="BM138" s="55" t="str" cm="1">
        <f t="array" ref="BM138">IF(INDEX(Templates!$I$2:$FQ$152,ROW()-ROW(BM$20)+1, MATCH(BM$16,Templates!$I$1:HN$1,0))="","",INDEX(Templates!$I$2:$FQ$152,ROW()-ROW(BM$20)+1, MATCH(BM$16,Templates!$I$1:HN$1,0)))</f>
        <v>COOLING</v>
      </c>
      <c r="BN138" s="55" t="str" cm="1">
        <f t="array" ref="BN138">IF(INDEX(Templates!$I$2:$FQ$152,ROW()-ROW(BN$20)+1, MATCH(BN$16,Templates!$I$1:HO$1,0))="","",INDEX(Templates!$I$2:$FQ$152,ROW()-ROW(BN$20)+1, MATCH(BN$16,Templates!$I$1:HO$1,0)))</f>
        <v/>
      </c>
      <c r="BO138" s="55" t="str" cm="1">
        <f t="array" ref="BO138">IF(INDEX(Templates!$I$2:$FQ$152,ROW()-ROW(BO$20)+1, MATCH(BO$16,Templates!$I$1:HP$1,0))="","",INDEX(Templates!$I$2:$FQ$152,ROW()-ROW(BO$20)+1, MATCH(BO$16,Templates!$I$1:HP$1,0)))</f>
        <v>COOLING</v>
      </c>
      <c r="BP138" s="55" t="str" cm="1">
        <f t="array" ref="BP138">IF(INDEX(Templates!$I$2:$FQ$152,ROW()-ROW(BP$20)+1, MATCH(BP$16,Templates!$I$1:HQ$1,0))="","",INDEX(Templates!$I$2:$FQ$152,ROW()-ROW(BP$20)+1, MATCH(BP$16,Templates!$I$1:HQ$1,0)))</f>
        <v/>
      </c>
      <c r="BQ138" s="55" t="str" cm="1">
        <f t="array" ref="BQ138">IF(INDEX(Templates!$I$2:$FQ$152,ROW()-ROW(BQ$20)+1, MATCH(BQ$16,Templates!$I$1:HR$1,0))="","",INDEX(Templates!$I$2:$FQ$152,ROW()-ROW(BQ$20)+1, MATCH(BQ$16,Templates!$I$1:HR$1,0)))</f>
        <v>COOLING</v>
      </c>
      <c r="BR138" s="83" t="str" cm="1">
        <f t="array" ref="BR138">IF(INDEX(Templates!$I$2:$FQ$152,ROW()-ROW(BR$20)+1, MATCH(BR$16,Templates!$I$1:HS$1,0))="","",INDEX(Templates!$I$2:$FQ$152,ROW()-ROW(BR$20)+1, MATCH(BR$16,Templates!$I$1:HS$1,0)))</f>
        <v/>
      </c>
      <c r="BS138" s="83" t="str" cm="1">
        <f t="array" ref="BS138">IF(INDEX(Templates!$I$2:$FQ$152,ROW()-ROW(BS$20)+1, MATCH(BS$16,Templates!$I$1:HT$1,0))="","",INDEX(Templates!$I$2:$FQ$152,ROW()-ROW(BS$20)+1, MATCH(BS$16,Templates!$I$1:HT$1,0)))</f>
        <v/>
      </c>
      <c r="BT138" s="83" t="str" cm="1">
        <f t="array" ref="BT138">IF(INDEX(Templates!$I$2:$FQ$152,ROW()-ROW(BT$20)+1, MATCH(BT$16,Templates!$I$1:HU$1,0))="","",INDEX(Templates!$I$2:$FQ$152,ROW()-ROW(BT$20)+1, MATCH(BT$16,Templates!$I$1:HU$1,0)))</f>
        <v/>
      </c>
      <c r="BU138" s="83" t="str" cm="1">
        <f t="array" ref="BU138">IF(INDEX(Templates!$I$2:$FQ$152,ROW()-ROW(BU$20)+1, MATCH(BU$16,Templates!$I$1:HV$1,0))="","",INDEX(Templates!$I$2:$FQ$152,ROW()-ROW(BU$20)+1, MATCH(BU$16,Templates!$I$1:HV$1,0)))</f>
        <v/>
      </c>
      <c r="BV138" s="83" t="str" cm="1">
        <f t="array" ref="BV138">IF(INDEX(Templates!$I$2:$FQ$152,ROW()-ROW(BV$20)+1, MATCH(BV$16,Templates!$I$1:HW$1,0))="","",INDEX(Templates!$I$2:$FQ$152,ROW()-ROW(BV$20)+1, MATCH(BV$16,Templates!$I$1:HW$1,0)))</f>
        <v/>
      </c>
      <c r="BW138" s="83" t="str" cm="1">
        <f t="array" ref="BW138">IF(INDEX(Templates!$I$2:$FQ$152,ROW()-ROW(BW$20)+1, MATCH(BW$16,Templates!$I$1:HX$1,0))="","",INDEX(Templates!$I$2:$FQ$152,ROW()-ROW(BW$20)+1, MATCH(BW$16,Templates!$I$1:HX$1,0)))</f>
        <v/>
      </c>
      <c r="BX138" s="55" t="str" cm="1">
        <f t="array" ref="BX138">IF(INDEX(Templates!$I$2:$FQ$152,ROW()-ROW(BX$20)+1, MATCH(BX$16,Templates!$I$1:HY$1,0))="","",INDEX(Templates!$I$2:$FQ$152,ROW()-ROW(BX$20)+1, MATCH(BX$16,Templates!$I$1:HY$1,0)))</f>
        <v/>
      </c>
      <c r="BY138" s="55" t="str" cm="1">
        <f t="array" ref="BY138">IF(INDEX(Templates!$I$2:$FQ$152,ROW()-ROW(BY$20)+1, MATCH(BY$16,Templates!$I$1:HZ$1,0))="","",INDEX(Templates!$I$2:$FQ$152,ROW()-ROW(BY$20)+1, MATCH(BY$16,Templates!$I$1:HZ$1,0)))</f>
        <v/>
      </c>
      <c r="BZ138" s="55" t="str" cm="1">
        <f t="array" ref="BZ138">IF(INDEX(Templates!$I$2:$FQ$152,ROW()-ROW(BZ$20)+1, MATCH(BZ$16,Templates!$I$1:IA$1,0))="","",INDEX(Templates!$I$2:$FQ$152,ROW()-ROW(BZ$20)+1, MATCH(BZ$16,Templates!$I$1:IA$1,0)))</f>
        <v/>
      </c>
      <c r="CA138" s="55" t="str" cm="1">
        <f t="array" ref="CA138">IF(INDEX(Templates!$I$2:$FQ$152,ROW()-ROW(CA$20)+1, MATCH(CA$16,Templates!$I$1:IB$1,0))="","",INDEX(Templates!$I$2:$FQ$152,ROW()-ROW(CA$20)+1, MATCH(CA$16,Templates!$I$1:IB$1,0)))</f>
        <v/>
      </c>
      <c r="CB138" s="55" t="str" cm="1">
        <f t="array" ref="CB138">IF(INDEX(Templates!$I$2:$FQ$152,ROW()-ROW(CB$20)+1, MATCH(CB$16,Templates!$I$1:IC$1,0))="","",INDEX(Templates!$I$2:$FQ$152,ROW()-ROW(CB$20)+1, MATCH(CB$16,Templates!$I$1:IC$1,0)))</f>
        <v/>
      </c>
      <c r="CC138" s="55" t="str" cm="1">
        <f t="array" ref="CC138">IF(INDEX(Templates!$I$2:$FQ$152,ROW()-ROW(CC$20)+1, MATCH(CC$16,Templates!$I$1:ID$1,0))="","",INDEX(Templates!$I$2:$FQ$152,ROW()-ROW(CC$20)+1, MATCH(CC$16,Templates!$I$1:ID$1,0)))</f>
        <v/>
      </c>
      <c r="CD138" s="55" t="str" cm="1">
        <f t="array" ref="CD138">IF(INDEX(Templates!$I$2:$FQ$152,ROW()-ROW(CD$20)+1, MATCH(CD$16,Templates!$I$1:IE$1,0))="","",INDEX(Templates!$I$2:$FQ$152,ROW()-ROW(CD$20)+1, MATCH(CD$16,Templates!$I$1:IE$1,0)))</f>
        <v/>
      </c>
      <c r="CE138" s="55" t="str" cm="1">
        <f t="array" ref="CE138">IF(INDEX(Templates!$I$2:$FQ$152,ROW()-ROW(CE$20)+1, MATCH(CE$16,Templates!$I$1:IF$1,0))="","",INDEX(Templates!$I$2:$FQ$152,ROW()-ROW(CE$20)+1, MATCH(CE$16,Templates!$I$1:IF$1,0)))</f>
        <v/>
      </c>
      <c r="CF138" s="55" t="str" cm="1">
        <f t="array" ref="CF138">IF(INDEX(Templates!$I$2:$FQ$152,ROW()-ROW(CF$20)+1, MATCH(CF$16,Templates!$I$1:ID$1,0))="","",INDEX(Templates!$I$2:$FQ$152,ROW()-ROW(CF$20)+1, MATCH(CF$16,Templates!$I$1:ID$1,0)))</f>
        <v/>
      </c>
      <c r="CG138" s="55" t="str" cm="1">
        <f t="array" ref="CG138">IF(INDEX(Templates!$I$2:$FQ$152,ROW()-ROW(CG$20)+1, MATCH(CG$16,Templates!$I$1:IE$1,0))="","",INDEX(Templates!$I$2:$FQ$152,ROW()-ROW(CG$20)+1, MATCH(CG$16,Templates!$I$1:IE$1,0)))</f>
        <v/>
      </c>
      <c r="CH138" s="55" t="str" cm="1">
        <f t="array" ref="CH138">IF(INDEX(Templates!$I$2:$FQ$152,ROW()-ROW(CH$20)+1, MATCH(CH$16,Templates!$I$1:IF$1,0))="","",INDEX(Templates!$I$2:$FQ$152,ROW()-ROW(CH$20)+1, MATCH(CH$16,Templates!$I$1:IF$1,0)))</f>
        <v/>
      </c>
      <c r="CI138" s="55" t="str" cm="1">
        <f t="array" ref="CI138">IF(INDEX(Templates!$I$2:$FQ$152,ROW()-ROW(CI$20)+1, MATCH(CI$16,Templates!$I$1:IG$1,0))="","",INDEX(Templates!$I$2:$FQ$152,ROW()-ROW(CI$20)+1, MATCH(CI$16,Templates!$I$1:IG$1,0)))</f>
        <v/>
      </c>
      <c r="CJ138" s="55" t="str" cm="1">
        <f t="array" ref="CJ138">IF(INDEX(Templates!$I$2:$FQ$152,ROW()-ROW(CJ$20)+1, MATCH(CJ$16,Templates!$I$1:IH$1,0))="","",INDEX(Templates!$I$2:$FQ$152,ROW()-ROW(CJ$20)+1, MATCH(CJ$16,Templates!$I$1:IH$1,0)))</f>
        <v/>
      </c>
      <c r="CK138" s="55" t="str" cm="1">
        <f t="array" ref="CK138">IF(INDEX(Templates!$I$2:$FQ$152,ROW()-ROW(CK$20)+1, MATCH(CK$16,Templates!$I$1:II$1,0))="","",INDEX(Templates!$I$2:$FQ$152,ROW()-ROW(CK$20)+1, MATCH(CK$16,Templates!$I$1:II$1,0)))</f>
        <v/>
      </c>
      <c r="CL138" s="55" t="str" cm="1">
        <f t="array" ref="CL138">IF(INDEX(Templates!$I$2:$FQ$152,ROW()-ROW(CL$20)+1, MATCH(CL$16,Templates!$I$1:IJ$1,0))="","",INDEX(Templates!$I$2:$FQ$152,ROW()-ROW(CL$20)+1, MATCH(CL$16,Templates!$I$1:IJ$1,0)))</f>
        <v/>
      </c>
      <c r="CM138" s="83" t="str" cm="1">
        <f t="array" ref="CM138">IF(INDEX(Templates!$I$2:$FQ$152,ROW()-ROW(CM$20)+1, MATCH(CM$16,Templates!$I$1:IK$1,0))="","",INDEX(Templates!$I$2:$FQ$152,ROW()-ROW(CM$20)+1, MATCH(CM$16,Templates!$I$1:IK$1,0)))</f>
        <v>COOLING</v>
      </c>
      <c r="CN138" s="83" t="str" cm="1">
        <f t="array" ref="CN138">IF(INDEX(Templates!$I$2:$FQ$152,ROW()-ROW(CN$20)+1, MATCH(CN$16,Templates!$I$1:IL$1,0))="","",INDEX(Templates!$I$2:$FQ$152,ROW()-ROW(CN$20)+1, MATCH(CN$16,Templates!$I$1:IL$1,0)))</f>
        <v/>
      </c>
      <c r="CO138" s="55" t="str" cm="1">
        <f t="array" ref="CO138">IF(INDEX(Templates!$I$2:$FQ$152,ROW()-ROW(CO$20)+1, MATCH(CO$16,Templates!$I$1:IM$1,0))="","",INDEX(Templates!$I$2:$FQ$152,ROW()-ROW(CO$20)+1, MATCH(CO$16,Templates!$I$1:IM$1,0)))</f>
        <v>COOLING</v>
      </c>
      <c r="CP138" s="55" t="str" cm="1">
        <f t="array" ref="CP138">IF(INDEX(Templates!$I$2:$FQ$152,ROW()-ROW(CP$20)+1, MATCH(CP$16,Templates!$I$1:IN$1,0))="","",INDEX(Templates!$I$2:$FQ$152,ROW()-ROW(CP$20)+1, MATCH(CP$16,Templates!$I$1:IN$1,0)))</f>
        <v/>
      </c>
      <c r="CQ138" s="55" t="str" cm="1">
        <f t="array" ref="CQ138">IF(INDEX(Templates!$I$2:$FQ$152,ROW()-ROW(CQ$20)+1, MATCH(CQ$16,Templates!$I$1:IO$1,0))="","",INDEX(Templates!$I$2:$FQ$152,ROW()-ROW(CQ$20)+1, MATCH(CQ$16,Templates!$I$1:IO$1,0)))</f>
        <v/>
      </c>
      <c r="CR138" s="55" t="str" cm="1">
        <f t="array" ref="CR138">IF(INDEX(Templates!$I$2:$FQ$152,ROW()-ROW(CR$20)+1, MATCH(CR$16,Templates!$I$1:IP$1,0))="","",INDEX(Templates!$I$2:$FQ$152,ROW()-ROW(CR$20)+1, MATCH(CR$16,Templates!$I$1:IP$1,0)))</f>
        <v/>
      </c>
      <c r="CS138" s="55" t="str" cm="1">
        <f t="array" ref="CS138">IF(INDEX(Templates!$I$2:$FQ$152,ROW()-ROW(CS$20)+1, MATCH(CS$16,Templates!$I$1:IQ$1,0))="","",INDEX(Templates!$I$2:$FQ$152,ROW()-ROW(CS$20)+1, MATCH(CS$16,Templates!$I$1:IQ$1,0)))</f>
        <v/>
      </c>
      <c r="CT138" s="55" t="str" cm="1">
        <f t="array" ref="CT138">IF(INDEX(Templates!$I$2:$FQ$152,ROW()-ROW(CT$20)+1, MATCH(CT$16,Templates!$I$1:IR$1,0))="","",INDEX(Templates!$I$2:$FQ$152,ROW()-ROW(CT$20)+1, MATCH(CT$16,Templates!$I$1:IR$1,0)))</f>
        <v/>
      </c>
      <c r="CU138" s="55" t="str" cm="1">
        <f t="array" ref="CU138">IF(INDEX(Templates!$I$2:$FQ$152,ROW()-ROW(CU$20)+1, MATCH(CU$16,Templates!$I$1:IS$1,0))="","",INDEX(Templates!$I$2:$FQ$152,ROW()-ROW(CU$20)+1, MATCH(CU$16,Templates!$I$1:IS$1,0)))</f>
        <v/>
      </c>
      <c r="CV138" s="55" t="str" cm="1">
        <f t="array" ref="CV138">IF(INDEX(Templates!$I$2:$FQ$152,ROW()-ROW(CV$20)+1, MATCH(CV$16,Templates!$I$1:IT$1,0))="","",INDEX(Templates!$I$2:$FQ$152,ROW()-ROW(CV$20)+1, MATCH(CV$16,Templates!$I$1:IT$1,0)))</f>
        <v/>
      </c>
      <c r="CW138" s="55" t="str" cm="1">
        <f t="array" ref="CW138">IF(INDEX(Templates!$I$2:$FQ$152,ROW()-ROW(CW$20)+1, MATCH(CW$16,Templates!$I$1:IU$1,0))="","",INDEX(Templates!$I$2:$FQ$152,ROW()-ROW(CW$20)+1, MATCH(CW$16,Templates!$I$1:IU$1,0)))</f>
        <v>COOLING</v>
      </c>
      <c r="CX138" s="55" t="str" cm="1">
        <f t="array" ref="CX138">IF(INDEX(Templates!$I$2:$FQ$152,ROW()-ROW(CX$20)+1, MATCH(CX$16,Templates!$I$1:IV$1,0))="","",INDEX(Templates!$I$2:$FQ$152,ROW()-ROW(CX$20)+1, MATCH(CX$16,Templates!$I$1:IV$1,0)))</f>
        <v>COOLING</v>
      </c>
      <c r="CY138" s="55" t="str" cm="1">
        <f t="array" ref="CY138">IF(INDEX(Templates!$I$2:$FQ$152,ROW()-ROW(CY$20)+1, MATCH(CY$16,Templates!$I$1:IW$1,0))="","",INDEX(Templates!$I$2:$FQ$152,ROW()-ROW(CY$20)+1, MATCH(CY$16,Templates!$I$1:IW$1,0)))</f>
        <v>COOLING</v>
      </c>
      <c r="CZ138" s="83" t="str" cm="1">
        <f t="array" ref="CZ138">IF(INDEX(Templates!$I$2:$FQ$152,ROW()-ROW(CZ$20)+1, MATCH(CZ$16,Templates!$I$1:IX$1,0))="","",INDEX(Templates!$I$2:$FQ$152,ROW()-ROW(CZ$20)+1, MATCH(CZ$16,Templates!$I$1:IX$1,0)))</f>
        <v/>
      </c>
      <c r="DA138" s="83" t="str" cm="1">
        <f t="array" ref="DA138">IF(INDEX(Templates!$I$2:$FQ$152,ROW()-ROW(DA$20)+1, MATCH(DA$16,Templates!$I$1:IY$1,0))="","",INDEX(Templates!$I$2:$FQ$152,ROW()-ROW(DA$20)+1, MATCH(DA$16,Templates!$I$1:IY$1,0)))</f>
        <v/>
      </c>
      <c r="DB138" s="83" t="str" cm="1">
        <f t="array" ref="DB138">IF(INDEX(Templates!$I$2:$FQ$152,ROW()-ROW(DB$20)+1, MATCH(DB$16,Templates!$I$1:IZ$1,0))="","",INDEX(Templates!$I$2:$FQ$152,ROW()-ROW(DB$20)+1, MATCH(DB$16,Templates!$I$1:IZ$1,0)))</f>
        <v>COOLING</v>
      </c>
      <c r="DC138" s="83" t="str" cm="1">
        <f t="array" ref="DC138">IF(INDEX(Templates!$I$2:$FQ$152,ROW()-ROW(DC$20)+1, MATCH(DC$16,Templates!$I$1:JA$1,0))="","",INDEX(Templates!$I$2:$FQ$152,ROW()-ROW(DC$20)+1, MATCH(DC$16,Templates!$I$1:JA$1,0)))</f>
        <v>COOLING</v>
      </c>
      <c r="DD138" s="83" t="str" cm="1">
        <f t="array" ref="DD138">IF(INDEX(Templates!$I$2:$FQ$152,ROW()-ROW(DD$20)+1, MATCH(DD$16,Templates!$I$1:JB$1,0))="","",INDEX(Templates!$I$2:$FQ$152,ROW()-ROW(DD$20)+1, MATCH(DD$16,Templates!$I$1:JB$1,0)))</f>
        <v/>
      </c>
      <c r="DE138" s="83" t="str" cm="1">
        <f t="array" ref="DE138">IF(INDEX(Templates!$I$2:$FQ$152,ROW()-ROW(DE$20)+1, MATCH(DE$16,Templates!$I$1:JC$1,0))="","",INDEX(Templates!$I$2:$FQ$152,ROW()-ROW(DE$20)+1, MATCH(DE$16,Templates!$I$1:JC$1,0)))</f>
        <v/>
      </c>
      <c r="DF138" s="83" t="str" cm="1">
        <f t="array" ref="DF138">IF(INDEX(Templates!$I$2:$FQ$152,ROW()-ROW(DF$20)+1, MATCH(DF$16,Templates!$I$1:JD$1,0))="","",INDEX(Templates!$I$2:$FQ$152,ROW()-ROW(DF$20)+1, MATCH(DF$16,Templates!$I$1:JD$1,0)))</f>
        <v>COOLING</v>
      </c>
      <c r="DG138" s="83" t="str" cm="1">
        <f t="array" ref="DG138">IF(INDEX(Templates!$I$2:$FQ$152,ROW()-ROW(DG$20)+1, MATCH(DG$16,Templates!$I$1:JE$1,0))="","",INDEX(Templates!$I$2:$FQ$152,ROW()-ROW(DG$20)+1, MATCH(DG$16,Templates!$I$1:JE$1,0)))</f>
        <v>COOLING</v>
      </c>
      <c r="DH138" s="83" t="str" cm="1">
        <f t="array" ref="DH138">IF(INDEX(Templates!$I$2:$FQ$152,ROW()-ROW(DH$20)+1, MATCH(DH$16,Templates!$I$1:JF$1,0))="","",INDEX(Templates!$I$2:$FQ$152,ROW()-ROW(DH$20)+1, MATCH(DH$16,Templates!$I$1:JF$1,0)))</f>
        <v/>
      </c>
      <c r="DI138" s="83" t="str" cm="1">
        <f t="array" ref="DI138">IF(INDEX(Templates!$I$2:$FQ$152,ROW()-ROW(DI$20)+1, MATCH(DI$16,Templates!$I$1:JG$1,0))="","",INDEX(Templates!$I$2:$FQ$152,ROW()-ROW(DI$20)+1, MATCH(DI$16,Templates!$I$1:JG$1,0)))</f>
        <v/>
      </c>
      <c r="DJ138" s="83" t="str" cm="1">
        <f t="array" ref="DJ138">IF(INDEX(Templates!$I$2:$FQ$152,ROW()-ROW(DJ$20)+1, MATCH(DJ$16,Templates!$I$1:JH$1,0))="","",INDEX(Templates!$I$2:$FQ$152,ROW()-ROW(DJ$20)+1, MATCH(DJ$16,Templates!$I$1:JH$1,0)))</f>
        <v>COOLING</v>
      </c>
      <c r="DK138" s="83" t="str" cm="1">
        <f t="array" ref="DK138">IF(INDEX(Templates!$I$2:$FQ$152,ROW()-ROW(DK$20)+1, MATCH(DK$16,Templates!$I$1:JI$1,0))="","",INDEX(Templates!$I$2:$FQ$152,ROW()-ROW(DK$20)+1, MATCH(DK$16,Templates!$I$1:JI$1,0)))</f>
        <v>COOLING</v>
      </c>
      <c r="DL138" s="83" t="str" cm="1">
        <f t="array" ref="DL138">IF(INDEX(Templates!$I$2:$FQ$152,ROW()-ROW(DL$20)+1, MATCH(DL$16,Templates!$I$1:JJ$1,0))="","",INDEX(Templates!$I$2:$FQ$152,ROW()-ROW(DL$20)+1, MATCH(DL$16,Templates!$I$1:JJ$1,0)))</f>
        <v>COOLING</v>
      </c>
      <c r="DM138" s="83" t="str" cm="1">
        <f t="array" ref="DM138">IF(INDEX(Templates!$I$2:$FQ$152,ROW()-ROW(DM$20)+1, MATCH(DM$16,Templates!$I$1:JK$1,0))="","",INDEX(Templates!$I$2:$FQ$152,ROW()-ROW(DM$20)+1, MATCH(DM$16,Templates!$I$1:JK$1,0)))</f>
        <v>COOLING</v>
      </c>
      <c r="DN138" s="83" t="str" cm="1">
        <f t="array" ref="DN138">IF(INDEX(Templates!$I$2:$FQ$152,ROW()-ROW(DN$20)+1, MATCH(DN$16,Templates!$I$1:JL$1,0))="","",INDEX(Templates!$I$2:$FQ$152,ROW()-ROW(DN$20)+1, MATCH(DN$16,Templates!$I$1:JL$1,0)))</f>
        <v/>
      </c>
      <c r="DO138" s="83" t="str" cm="1">
        <f t="array" ref="DO138">IF(INDEX(Templates!$I$2:$FQ$152,ROW()-ROW(DO$20)+1, MATCH(DO$16,Templates!$I$1:JM$1,0))="","",INDEX(Templates!$I$2:$FQ$152,ROW()-ROW(DO$20)+1, MATCH(DO$16,Templates!$I$1:JM$1,0)))</f>
        <v>COOLING</v>
      </c>
      <c r="DP138" s="83" t="str" cm="1">
        <f t="array" ref="DP138">IF(INDEX(Templates!$I$2:$FQ$152,ROW()-ROW(DP$20)+1, MATCH(DP$16,Templates!$I$1:JN$1,0))="","",INDEX(Templates!$I$2:$FQ$152,ROW()-ROW(DP$20)+1, MATCH(DP$16,Templates!$I$1:JN$1,0)))</f>
        <v/>
      </c>
      <c r="DQ138" s="83" t="str" cm="1">
        <f t="array" ref="DQ138">IF(INDEX(Templates!$I$2:$FQ$152,ROW()-ROW(DQ$20)+1, MATCH(DQ$16,Templates!$I$1:JO$1,0))="","",INDEX(Templates!$I$2:$FQ$152,ROW()-ROW(DQ$20)+1, MATCH(DQ$16,Templates!$I$1:JO$1,0)))</f>
        <v>COOLING</v>
      </c>
      <c r="DR138" s="83" t="str" cm="1">
        <f t="array" ref="DR138">IF(INDEX(Templates!$I$2:$FQ$152,ROW()-ROW(DR$20)+1, MATCH(DR$16,Templates!$I$1:JP$1,0))="","",INDEX(Templates!$I$2:$FQ$152,ROW()-ROW(DR$20)+1, MATCH(DR$16,Templates!$I$1:JP$1,0)))</f>
        <v/>
      </c>
      <c r="DS138" s="83" t="str" cm="1">
        <f t="array" ref="DS138">IF(INDEX(Templates!$I$2:$FQ$152,ROW()-ROW(DS$20)+1, MATCH(DS$16,Templates!$I$1:JQ$1,0))="","",INDEX(Templates!$I$2:$FQ$152,ROW()-ROW(DS$20)+1, MATCH(DS$16,Templates!$I$1:JQ$1,0)))</f>
        <v>COOLING</v>
      </c>
      <c r="DT138" s="83" t="str" cm="1">
        <f t="array" ref="DT138">IF(INDEX(Templates!$I$2:$FQ$152,ROW()-ROW(DT$20)+1, MATCH(DT$16,Templates!$I$1:JR$1,0))="","",INDEX(Templates!$I$2:$FQ$152,ROW()-ROW(DT$20)+1, MATCH(DT$16,Templates!$I$1:JR$1,0)))</f>
        <v/>
      </c>
      <c r="DU138" s="83" t="str" cm="1">
        <f t="array" ref="DU138">IF(INDEX(Templates!$I$2:$FQ$152,ROW()-ROW(DU$20)+1, MATCH(DU$16,Templates!$I$1:JP$1,0))="","",INDEX(Templates!$I$2:$FQ$152,ROW()-ROW(DU$20)+1, MATCH(DU$16,Templates!$I$1:JP$1,0)))</f>
        <v/>
      </c>
      <c r="DV138" s="83" t="str" cm="1">
        <f t="array" ref="DV138">IF(INDEX(Templates!$I$2:$FQ$152,ROW()-ROW(DV$20)+1, MATCH(DV$16,Templates!$I$1:JQ$1,0))="","",INDEX(Templates!$I$2:$FQ$152,ROW()-ROW(DV$20)+1, MATCH(DV$16,Templates!$I$1:JQ$1,0)))</f>
        <v/>
      </c>
      <c r="DW138" s="83" t="str" cm="1">
        <f t="array" ref="DW138">IF(INDEX(Templates!$I$2:$FQ$152,ROW()-ROW(DW$20)+1, MATCH(DW$16,Templates!$I$1:JR$1,0))="","",INDEX(Templates!$I$2:$FQ$152,ROW()-ROW(DW$20)+1, MATCH(DW$16,Templates!$I$1:JR$1,0)))</f>
        <v/>
      </c>
      <c r="DX138" s="83" t="str" cm="1">
        <f t="array" ref="DX138">IF(INDEX(Templates!$I$2:$FQ$152,ROW()-ROW(DX$20)+1, MATCH(DX$16,Templates!$I$1:JS$1,0))="","",INDEX(Templates!$I$2:$FQ$152,ROW()-ROW(DX$20)+1, MATCH(DX$16,Templates!$I$1:JS$1,0)))</f>
        <v/>
      </c>
      <c r="DY138" s="83" t="str" cm="1">
        <f t="array" ref="DY138">IF(INDEX(Templates!$I$2:$FQ$152,ROW()-ROW(DY$20)+1, MATCH(DY$16,Templates!$I$1:JT$1,0))="","",INDEX(Templates!$I$2:$FQ$152,ROW()-ROW(DY$20)+1, MATCH(DY$16,Templates!$I$1:JT$1,0)))</f>
        <v>COOLING</v>
      </c>
      <c r="DZ138" s="55" t="str" cm="1">
        <f t="array" ref="DZ138">IF(INDEX(Templates!$I$2:$FQ$152,ROW()-ROW(DZ$20)+1, MATCH(DZ$16,Templates!$I$1:JU$1,0))="","",INDEX(Templates!$I$2:$FQ$152,ROW()-ROW(DZ$20)+1, MATCH(DZ$16,Templates!$I$1:JU$1,0)))</f>
        <v>COOLING</v>
      </c>
      <c r="EA138" s="55" t="str" cm="1">
        <f t="array" ref="EA138">IF(INDEX(Templates!$I$2:$FQ$152,ROW()-ROW(EA$20)+1, MATCH(EA$16,Templates!$I$1:JV$1,0))="","",INDEX(Templates!$I$2:$FQ$152,ROW()-ROW(EA$20)+1, MATCH(EA$16,Templates!$I$1:JV$1,0)))</f>
        <v/>
      </c>
      <c r="EB138" s="55" t="str" cm="1">
        <f t="array" ref="EB138">IF(INDEX(Templates!$I$2:$FQ$152,ROW()-ROW(EB$20)+1, MATCH(EB$16,Templates!$I$1:JW$1,0))="","",INDEX(Templates!$I$2:$FQ$152,ROW()-ROW(EB$20)+1, MATCH(EB$16,Templates!$I$1:JW$1,0)))</f>
        <v/>
      </c>
      <c r="EC138" s="55" t="str" cm="1">
        <f t="array" ref="EC138">IF(INDEX(Templates!$I$2:$FQ$152,ROW()-ROW(EC$20)+1, MATCH(EC$16,Templates!$I$1:JX$1,0))="","",INDEX(Templates!$I$2:$FQ$152,ROW()-ROW(EC$20)+1, MATCH(EC$16,Templates!$I$1:JX$1,0)))</f>
        <v>COOLING</v>
      </c>
      <c r="ED138" s="55" t="str" cm="1">
        <f t="array" ref="ED138">IF(INDEX(Templates!$I$2:$FQ$152,ROW()-ROW(ED$20)+1, MATCH(ED$16,Templates!$I$1:JY$1,0))="","",INDEX(Templates!$I$2:$FQ$152,ROW()-ROW(ED$20)+1, MATCH(ED$16,Templates!$I$1:JY$1,0)))</f>
        <v>COOLING</v>
      </c>
      <c r="EE138" s="83"/>
      <c r="EF138" s="83"/>
      <c r="EG138" s="83"/>
      <c r="EH138" s="83"/>
      <c r="EI138" s="83"/>
      <c r="EJ138" s="83"/>
      <c r="EK138" s="83"/>
      <c r="EL138" s="83"/>
      <c r="EM138" s="83"/>
      <c r="EN138" s="83"/>
      <c r="EO138" s="83"/>
      <c r="EP138" s="83"/>
      <c r="EQ138" s="83"/>
      <c r="ER138" s="83"/>
      <c r="ES138" s="83"/>
      <c r="ET138" s="83"/>
      <c r="EU138" s="83"/>
      <c r="EV138" s="83"/>
      <c r="EW138" s="83"/>
      <c r="EX138" s="83"/>
      <c r="EY138" s="83"/>
      <c r="EZ138" s="83"/>
      <c r="FA138" s="83"/>
      <c r="FB138" s="83"/>
      <c r="FC138" s="83"/>
      <c r="FD138" s="83"/>
      <c r="FE138" s="83"/>
      <c r="FF138" s="83"/>
      <c r="FG138" s="83"/>
      <c r="FH138" s="83"/>
      <c r="FI138" s="83"/>
      <c r="FJ138" s="83"/>
      <c r="FK138" s="83"/>
      <c r="FL138" s="83"/>
      <c r="FM138" s="83"/>
      <c r="FN138" s="83"/>
      <c r="FO138" s="83"/>
      <c r="FP138" s="83"/>
      <c r="FQ138" s="83"/>
      <c r="FR138" s="83"/>
      <c r="FS138" s="83"/>
      <c r="FT138" s="83"/>
      <c r="FU138" s="83"/>
      <c r="FV138" s="83"/>
      <c r="FW138" s="83"/>
      <c r="FX138" s="83"/>
      <c r="FY138" s="83"/>
      <c r="FZ138" s="83"/>
      <c r="GA138" s="83"/>
      <c r="GB138" s="83"/>
      <c r="GC138" s="83"/>
      <c r="GD138" s="83"/>
      <c r="GE138" s="83"/>
      <c r="GF138" s="83"/>
      <c r="GG138" s="83"/>
      <c r="GH138" s="83"/>
      <c r="GI138" s="83"/>
      <c r="GJ138" s="83"/>
      <c r="GK138" s="83"/>
      <c r="GL138" s="83"/>
      <c r="GM138" s="83"/>
      <c r="GN138" s="83"/>
      <c r="GO138" s="83"/>
      <c r="GP138" s="83"/>
      <c r="GQ138" s="83"/>
      <c r="GR138" s="83"/>
      <c r="GS138" s="83"/>
      <c r="GT138" s="83"/>
      <c r="GU138" s="83"/>
      <c r="GV138" s="83"/>
      <c r="GW138" s="83"/>
    </row>
    <row r="139" spans="1:205" s="24" customFormat="1" x14ac:dyDescent="0.55000000000000004">
      <c r="A139" s="41"/>
      <c r="B139" s="6"/>
      <c r="C139" s="66" t="str" cm="1">
        <f t="array" ref="C139">IF(INDEX(Templates!A$2:A$153,ROW()-ROW($20:$20)+1)="","",INDEX(Templates!A$2:A$153,ROW()-ROW($20:$20)+1))</f>
        <v/>
      </c>
      <c r="D139" s="66" t="str" cm="1">
        <f t="array" ref="D139">IF(INDEX(Templates!B$2:B$153,ROW()-ROW($20:$20)+1)="","",INDEX(Templates!B$2:B$153,ROW()-ROW($20:$20)+1))</f>
        <v/>
      </c>
      <c r="E139" s="66" t="str" cm="1">
        <f t="array" ref="E139">IF(INDEX(Templates!C$2:C$153,ROW()-ROW($20:$20)+1)="","",INDEX(Templates!C$2:C$153,ROW()-ROW($20:$20)+1))</f>
        <v/>
      </c>
      <c r="F139" s="127" t="str" cm="1">
        <f t="array" ref="F139">IF(INDEX(Templates!D$2:D$153,ROW()-ROW($20:$20)+1)="","",INDEX(Templates!D$2:D$153,ROW()-ROW($20:$20)+1))</f>
        <v/>
      </c>
      <c r="G139" s="116" t="str" cm="1">
        <f t="array" ref="G139">IF(INDEX(Templates!E$2:E$153,ROW()-ROW($20:$20)+1)="","",INDEX(Templates!E$2:E$153,ROW()-ROW($20:$20)+1))</f>
        <v/>
      </c>
      <c r="H139" s="68" t="str" cm="1">
        <f t="array" ref="H139">IF(INDEX(Templates!F$2:F$153,ROW()-ROW($20:$20)+1)="","",INDEX(Templates!F$2:F$153,ROW()-ROW($20:$20)+1))</f>
        <v/>
      </c>
      <c r="I139" s="68" t="str" cm="1">
        <f t="array" ref="I139">IF(INDEX(Templates!G$2:G$153,ROW()-ROW($20:$20)+1)="","",INDEX(Templates!G$2:G$153,ROW()-ROW($20:$20)+1))</f>
        <v/>
      </c>
      <c r="J139" s="68" t="str" cm="1">
        <f t="array" ref="J139">IF(INDEX(Templates!H$2:H$153,ROW()-ROW($20:$20)+1)="","",INDEX(Templates!H$2:H$153,ROW()-ROW($20:$20)+1))</f>
        <v/>
      </c>
      <c r="K139" s="69"/>
      <c r="L139" s="69"/>
      <c r="M139" s="55" t="str" cm="1">
        <f t="array" ref="M139">IF(INDEX(Templates!$I$2:$FQ$152,ROW()-ROW(M$20)+1, MATCH(M$16,Templates!$I$1:FQ$1,0))="","",INDEX(Templates!$I$2:$FQ$152,ROW()-ROW(M$20)+1, MATCH(M$16,Templates!$I$1:FQ$1,0)))</f>
        <v/>
      </c>
      <c r="N139" s="55" t="str" cm="1">
        <f t="array" ref="N139">IF(INDEX(Templates!$I$2:$FQ$152,ROW()-ROW(N$20)+1, MATCH(N$16,Templates!$I$1:FR$1,0))="","",INDEX(Templates!$I$2:$FQ$152,ROW()-ROW(N$20)+1, MATCH(N$16,Templates!$I$1:FR$1,0)))</f>
        <v/>
      </c>
      <c r="O139" s="55" t="str" cm="1">
        <f t="array" ref="O139">IF(INDEX(Templates!$I$2:$FQ$152,ROW()-ROW(O$20)+1, MATCH(O$16,Templates!$I$1:FS$1,0))="","",INDEX(Templates!$I$2:$FQ$152,ROW()-ROW(O$20)+1, MATCH(O$16,Templates!$I$1:FS$1,0)))</f>
        <v/>
      </c>
      <c r="P139" s="55" t="str" cm="1">
        <f t="array" ref="P139">IF(INDEX(Templates!$I$2:$FQ$152,ROW()-ROW(P$20)+1, MATCH(P$16,Templates!$I$1:FT$1,0))="","",INDEX(Templates!$I$2:$FQ$152,ROW()-ROW(P$20)+1, MATCH(P$16,Templates!$I$1:FT$1,0)))</f>
        <v/>
      </c>
      <c r="Q139" s="55" t="str" cm="1">
        <f t="array" ref="Q139">IF(INDEX(Templates!$I$2:$FQ$152,ROW()-ROW(Q$20)+1, MATCH(Q$16,Templates!$I$1:FU$1,0))="","",INDEX(Templates!$I$2:$FQ$152,ROW()-ROW(Q$20)+1, MATCH(Q$16,Templates!$I$1:FU$1,0)))</f>
        <v/>
      </c>
      <c r="R139" s="55" t="str" cm="1">
        <f t="array" ref="R139">IF(INDEX(Templates!$I$2:$FQ$152,ROW()-ROW(R$20)+1, MATCH(R$16,Templates!$I$1:FV$1,0))="","",INDEX(Templates!$I$2:$FQ$152,ROW()-ROW(R$20)+1, MATCH(R$16,Templates!$I$1:FV$1,0)))</f>
        <v/>
      </c>
      <c r="S139" s="55" t="str" cm="1">
        <f t="array" ref="S139">IF(INDEX(Templates!$I$2:$FQ$152,ROW()-ROW(S$20)+1, MATCH(S$16,Templates!$I$1:FW$1,0))="","",INDEX(Templates!$I$2:$FQ$152,ROW()-ROW(S$20)+1, MATCH(S$16,Templates!$I$1:FW$1,0)))</f>
        <v/>
      </c>
      <c r="T139" s="55" t="str" cm="1">
        <f t="array" ref="T139">IF(INDEX(Templates!$I$2:$FQ$152,ROW()-ROW(T$20)+1, MATCH(T$16,Templates!$I$1:FX$1,0))="","",INDEX(Templates!$I$2:$FQ$152,ROW()-ROW(T$20)+1, MATCH(T$16,Templates!$I$1:FX$1,0)))</f>
        <v/>
      </c>
      <c r="U139" s="55" t="str" cm="1">
        <f t="array" ref="U139">IF(INDEX(Templates!$I$2:$FQ$152,ROW()-ROW(U$20)+1, MATCH(U$16,Templates!$I$1:FY$1,0))="","",INDEX(Templates!$I$2:$FQ$152,ROW()-ROW(U$20)+1, MATCH(U$16,Templates!$I$1:FY$1,0)))</f>
        <v/>
      </c>
      <c r="V139" s="55" t="str" cm="1">
        <f t="array" ref="V139">IF(INDEX(Templates!$I$2:$FQ$152,ROW()-ROW(V$20)+1, MATCH(V$16,Templates!$I$1:FZ$1,0))="","",INDEX(Templates!$I$2:$FQ$152,ROW()-ROW(V$20)+1, MATCH(V$16,Templates!$I$1:FZ$1,0)))</f>
        <v/>
      </c>
      <c r="W139" s="55" t="str" cm="1">
        <f t="array" ref="W139">IF(INDEX(Templates!$I$2:$FQ$152,ROW()-ROW(W$20)+1, MATCH(W$16,Templates!$I$1:GA$1,0))="","",INDEX(Templates!$I$2:$FQ$152,ROW()-ROW(W$20)+1, MATCH(W$16,Templates!$I$1:GA$1,0)))</f>
        <v/>
      </c>
      <c r="X139" s="55" t="str" cm="1">
        <f t="array" ref="X139">IF(INDEX(Templates!$I$2:$FQ$152,ROW()-ROW(X$20)+1, MATCH(X$16,Templates!$I$1:GB$1,0))="","",INDEX(Templates!$I$2:$FQ$152,ROW()-ROW(X$20)+1, MATCH(X$16,Templates!$I$1:GB$1,0)))</f>
        <v/>
      </c>
      <c r="Y139" s="55" t="str" cm="1">
        <f t="array" ref="Y139">IF(INDEX(Templates!$I$2:$FQ$152,ROW()-ROW(Y$20)+1, MATCH(Y$16,Templates!$I$1:GC$1,0))="","",INDEX(Templates!$I$2:$FQ$152,ROW()-ROW(Y$20)+1, MATCH(Y$16,Templates!$I$1:GC$1,0)))</f>
        <v/>
      </c>
      <c r="Z139" s="55" t="str" cm="1">
        <f t="array" ref="Z139">IF(INDEX(Templates!$I$2:$FQ$152,ROW()-ROW(Z$20)+1, MATCH(Z$16,Templates!$I$1:GD$1,0))="","",INDEX(Templates!$I$2:$FQ$152,ROW()-ROW(Z$20)+1, MATCH(Z$16,Templates!$I$1:GD$1,0)))</f>
        <v/>
      </c>
      <c r="AA139" s="55" t="str" cm="1">
        <f t="array" ref="AA139">IF(INDEX(Templates!$I$2:$FQ$152,ROW()-ROW(AA$20)+1, MATCH(AA$16,Templates!$I$1:GE$1,0))="","",INDEX(Templates!$I$2:$FQ$152,ROW()-ROW(AA$20)+1, MATCH(AA$16,Templates!$I$1:GE$1,0)))</f>
        <v/>
      </c>
      <c r="AB139" s="55" t="str" cm="1">
        <f t="array" ref="AB139">IF(INDEX(Templates!$I$2:$FQ$152,ROW()-ROW(AB$20)+1, MATCH(AB$16,Templates!$I$1:GF$1,0))="","",INDEX(Templates!$I$2:$FQ$152,ROW()-ROW(AB$20)+1, MATCH(AB$16,Templates!$I$1:GF$1,0)))</f>
        <v/>
      </c>
      <c r="AC139" s="55" t="str" cm="1">
        <f t="array" ref="AC139">IF(INDEX(Templates!$I$2:$FQ$152,ROW()-ROW(AC$20)+1, MATCH(AC$16,Templates!$I$1:GG$1,0))="","",INDEX(Templates!$I$2:$FQ$152,ROW()-ROW(AC$20)+1, MATCH(AC$16,Templates!$I$1:GG$1,0)))</f>
        <v/>
      </c>
      <c r="AD139" s="55" t="str" cm="1">
        <f t="array" ref="AD139">IF(INDEX(Templates!$I$2:$FQ$152,ROW()-ROW(AD$20)+1, MATCH(AD$16,Templates!$I$1:GH$1,0))="","",INDEX(Templates!$I$2:$FQ$152,ROW()-ROW(AD$20)+1, MATCH(AD$16,Templates!$I$1:GH$1,0)))</f>
        <v/>
      </c>
      <c r="AE139" s="55" t="str" cm="1">
        <f t="array" ref="AE139">IF(INDEX(Templates!$I$2:$FQ$152,ROW()-ROW(AE$20)+1, MATCH(AE$16,Templates!$I$1:GI$1,0))="","",INDEX(Templates!$I$2:$FQ$152,ROW()-ROW(AE$20)+1, MATCH(AE$16,Templates!$I$1:GI$1,0)))</f>
        <v/>
      </c>
      <c r="AF139" s="55" t="str" cm="1">
        <f t="array" ref="AF139">IF(INDEX(Templates!$I$2:$FQ$152,ROW()-ROW(AF$20)+1, MATCH(AF$16,Templates!$I$1:GJ$1,0))="","",INDEX(Templates!$I$2:$FQ$152,ROW()-ROW(AF$20)+1, MATCH(AF$16,Templates!$I$1:GJ$1,0)))</f>
        <v/>
      </c>
      <c r="AG139" s="55" t="str" cm="1">
        <f t="array" ref="AG139">IF(INDEX(Templates!$I$2:$FQ$152,ROW()-ROW(AG$20)+1, MATCH(AG$16,Templates!$I$1:GK$1,0))="","",INDEX(Templates!$I$2:$FQ$152,ROW()-ROW(AG$20)+1, MATCH(AG$16,Templates!$I$1:GK$1,0)))</f>
        <v/>
      </c>
      <c r="AH139" s="55" t="str" cm="1">
        <f t="array" ref="AH139">IF(INDEX(Templates!$I$2:$FQ$152,ROW()-ROW(AH$20)+1, MATCH(AH$16,Templates!$I$1:GL$1,0))="","",INDEX(Templates!$I$2:$FQ$152,ROW()-ROW(AH$20)+1, MATCH(AH$16,Templates!$I$1:GL$1,0)))</f>
        <v/>
      </c>
      <c r="AI139" s="55" t="str" cm="1">
        <f t="array" ref="AI139">IF(INDEX(Templates!$I$2:$FQ$152,ROW()-ROW(AI$20)+1, MATCH(AI$16,Templates!$I$1:GM$1,0))="","",INDEX(Templates!$I$2:$FQ$152,ROW()-ROW(AI$20)+1, MATCH(AI$16,Templates!$I$1:GM$1,0)))</f>
        <v/>
      </c>
      <c r="AJ139" s="55" t="str" cm="1">
        <f t="array" ref="AJ139">IF(INDEX(Templates!$I$2:$FQ$152,ROW()-ROW(AJ$20)+1, MATCH(AJ$16,Templates!$I$1:GN$1,0))="","",INDEX(Templates!$I$2:$FQ$152,ROW()-ROW(AJ$20)+1, MATCH(AJ$16,Templates!$I$1:GN$1,0)))</f>
        <v/>
      </c>
      <c r="AK139" s="55" t="str" cm="1">
        <f t="array" ref="AK139">IF(INDEX(Templates!$I$2:$FQ$152,ROW()-ROW(AK$20)+1, MATCH(AK$16,Templates!$I$1:GO$1,0))="","",INDEX(Templates!$I$2:$FQ$152,ROW()-ROW(AK$20)+1, MATCH(AK$16,Templates!$I$1:GO$1,0)))</f>
        <v/>
      </c>
      <c r="AL139" s="55" t="str" cm="1">
        <f t="array" ref="AL139">IF(INDEX(Templates!$I$2:$FQ$152,ROW()-ROW(AL$20)+1, MATCH(AL$16,Templates!$I$1:GP$1,0))="","",INDEX(Templates!$I$2:$FQ$152,ROW()-ROW(AL$20)+1, MATCH(AL$16,Templates!$I$1:GP$1,0)))</f>
        <v/>
      </c>
      <c r="AM139" s="55" t="str" cm="1">
        <f t="array" ref="AM139">IF(INDEX(Templates!$I$2:$FQ$152,ROW()-ROW(AM$20)+1, MATCH(AM$16,Templates!$I$1:GQ$1,0))="","",INDEX(Templates!$I$2:$FQ$152,ROW()-ROW(AM$20)+1, MATCH(AM$16,Templates!$I$1:GQ$1,0)))</f>
        <v/>
      </c>
      <c r="AN139" s="55" t="str" cm="1">
        <f t="array" ref="AN139">IF(INDEX(Templates!$I$2:$FQ$152,ROW()-ROW(AN$20)+1, MATCH(AN$16,Templates!$I$1:GR$1,0))="","",INDEX(Templates!$I$2:$FQ$152,ROW()-ROW(AN$20)+1, MATCH(AN$16,Templates!$I$1:GR$1,0)))</f>
        <v/>
      </c>
      <c r="AO139" s="55" t="str" cm="1">
        <f t="array" ref="AO139">IF(INDEX(Templates!$I$2:$FQ$152,ROW()-ROW(AO$20)+1, MATCH(AO$16,Templates!$I$1:GS$1,0))="","",INDEX(Templates!$I$2:$FQ$152,ROW()-ROW(AO$20)+1, MATCH(AO$16,Templates!$I$1:GS$1,0)))</f>
        <v/>
      </c>
      <c r="AP139" s="55" t="str" cm="1">
        <f t="array" ref="AP139">IF(INDEX(Templates!$I$2:$FQ$152,ROW()-ROW(AP$20)+1, MATCH(AP$16,Templates!$I$1:GT$1,0))="","",INDEX(Templates!$I$2:$FQ$152,ROW()-ROW(AP$20)+1, MATCH(AP$16,Templates!$I$1:GT$1,0)))</f>
        <v/>
      </c>
      <c r="AQ139" s="55" t="str" cm="1">
        <f t="array" ref="AQ139">IF(INDEX(Templates!$I$2:$FQ$152,ROW()-ROW(AQ$20)+1, MATCH(AQ$16,Templates!$I$1:GU$1,0))="","",INDEX(Templates!$I$2:$FQ$152,ROW()-ROW(AQ$20)+1, MATCH(AQ$16,Templates!$I$1:GU$1,0)))</f>
        <v/>
      </c>
      <c r="AR139" s="55" t="str" cm="1">
        <f t="array" ref="AR139">IF(INDEX(Templates!$I$2:$FQ$152,ROW()-ROW(AR$20)+1, MATCH(AR$16,Templates!$I$1:GV$1,0))="","",INDEX(Templates!$I$2:$FQ$152,ROW()-ROW(AR$20)+1, MATCH(AR$16,Templates!$I$1:GV$1,0)))</f>
        <v/>
      </c>
      <c r="AS139" s="55" t="str" cm="1">
        <f t="array" ref="AS139">IF(INDEX(Templates!$I$2:$FQ$152,ROW()-ROW(AS$20)+1, MATCH(AS$16,Templates!$I$1:GW$1,0))="","",INDEX(Templates!$I$2:$FQ$152,ROW()-ROW(AS$20)+1, MATCH(AS$16,Templates!$I$1:GW$1,0)))</f>
        <v/>
      </c>
      <c r="AT139" s="55" t="str" cm="1">
        <f t="array" ref="AT139">IF(INDEX(Templates!$I$2:$FQ$152,ROW()-ROW(AT$20)+1, MATCH(AT$16,Templates!$I$1:GX$1,0))="","",INDEX(Templates!$I$2:$FQ$152,ROW()-ROW(AT$20)+1, MATCH(AT$16,Templates!$I$1:GX$1,0)))</f>
        <v/>
      </c>
      <c r="AU139" s="55" t="str" cm="1">
        <f t="array" ref="AU139">IF(INDEX(Templates!$I$2:$FQ$152,ROW()-ROW(AU$20)+1, MATCH(AU$16,Templates!$I$1:GY$1,0))="","",INDEX(Templates!$I$2:$FQ$152,ROW()-ROW(AU$20)+1, MATCH(AU$16,Templates!$I$1:GY$1,0)))</f>
        <v/>
      </c>
      <c r="AV139" s="55" t="str" cm="1">
        <f t="array" ref="AV139">IF(INDEX(Templates!$I$2:$FQ$152,ROW()-ROW(AV$20)+1, MATCH(AV$16,Templates!$I$1:GZ$1,0))="","",INDEX(Templates!$I$2:$FQ$152,ROW()-ROW(AV$20)+1, MATCH(AV$16,Templates!$I$1:GZ$1,0)))</f>
        <v/>
      </c>
      <c r="AW139" s="55" t="str" cm="1">
        <f t="array" ref="AW139">IF(INDEX(Templates!$I$2:$FQ$152,ROW()-ROW(AW$20)+1, MATCH(AW$16,Templates!$I$1:HA$1,0))="","",INDEX(Templates!$I$2:$FQ$152,ROW()-ROW(AW$20)+1, MATCH(AW$16,Templates!$I$1:HA$1,0)))</f>
        <v/>
      </c>
      <c r="AX139" s="55" t="str" cm="1">
        <f t="array" ref="AX139">IF(INDEX(Templates!$I$2:$FQ$152,ROW()-ROW(AX$20)+1, MATCH(AX$16,Templates!$I$1:HB$1,0))="","",INDEX(Templates!$I$2:$FQ$152,ROW()-ROW(AX$20)+1, MATCH(AX$16,Templates!$I$1:HB$1,0)))</f>
        <v/>
      </c>
      <c r="AY139" s="55" t="str" cm="1">
        <f t="array" ref="AY139">IF(INDEX(Templates!$I$2:$FQ$152,ROW()-ROW(AY$20)+1, MATCH(AY$16,Templates!$I$1:HC$1,0))="","",INDEX(Templates!$I$2:$FQ$152,ROW()-ROW(AY$20)+1, MATCH(AY$16,Templates!$I$1:HC$1,0)))</f>
        <v/>
      </c>
      <c r="AZ139" s="55" t="str" cm="1">
        <f t="array" ref="AZ139">IF(INDEX(Templates!$I$2:$FQ$152,ROW()-ROW(AZ$20)+1, MATCH(AZ$16,Templates!$I$1:HD$1,0))="","",INDEX(Templates!$I$2:$FQ$152,ROW()-ROW(AZ$20)+1, MATCH(AZ$16,Templates!$I$1:HD$1,0)))</f>
        <v/>
      </c>
      <c r="BA139" s="55" t="str" cm="1">
        <f t="array" ref="BA139">IF(INDEX(Templates!$I$2:$FQ$152,ROW()-ROW(BA$20)+1, MATCH(BA$16,Templates!$I$1:HE$1,0))="","",INDEX(Templates!$I$2:$FQ$152,ROW()-ROW(BA$20)+1, MATCH(BA$16,Templates!$I$1:HE$1,0)))</f>
        <v/>
      </c>
      <c r="BB139" s="55" t="str" cm="1">
        <f t="array" ref="BB139">IF(INDEX(Templates!$I$2:$FQ$152,ROW()-ROW(BB$20)+1, MATCH(BB$16,Templates!$I$1:HF$1,0))="","",INDEX(Templates!$I$2:$FQ$152,ROW()-ROW(BB$20)+1, MATCH(BB$16,Templates!$I$1:HF$1,0)))</f>
        <v/>
      </c>
      <c r="BC139" s="55" t="str" cm="1">
        <f t="array" ref="BC139">IF(INDEX(Templates!$I$2:$FQ$152,ROW()-ROW(BC$20)+1, MATCH(BC$16,Templates!$I$1:HG$1,0))="","",INDEX(Templates!$I$2:$FQ$152,ROW()-ROW(BC$20)+1, MATCH(BC$16,Templates!$I$1:HG$1,0)))</f>
        <v/>
      </c>
      <c r="BD139" s="55" t="str" cm="1">
        <f t="array" ref="BD139">IF(INDEX(Templates!$I$2:$FQ$152,ROW()-ROW(BD$20)+1, MATCH(BD$16,Templates!$I$1:HH$1,0))="","",INDEX(Templates!$I$2:$FQ$152,ROW()-ROW(BD$20)+1, MATCH(BD$16,Templates!$I$1:HH$1,0)))</f>
        <v/>
      </c>
      <c r="BE139" s="55" t="str" cm="1">
        <f t="array" ref="BE139">IF(INDEX(Templates!$I$2:$FQ$152,ROW()-ROW(BE$20)+1, MATCH(BE$16,Templates!$I$1:HI$1,0))="","",INDEX(Templates!$I$2:$FQ$152,ROW()-ROW(BE$20)+1, MATCH(BE$16,Templates!$I$1:HI$1,0)))</f>
        <v/>
      </c>
      <c r="BF139" s="55" t="str" cm="1">
        <f t="array" ref="BF139">IF(INDEX(Templates!$I$2:$FQ$152,ROW()-ROW(BF$20)+1, MATCH(BF$16,Templates!$I$1:HJ$1,0))="","",INDEX(Templates!$I$2:$FQ$152,ROW()-ROW(BF$20)+1, MATCH(BF$16,Templates!$I$1:HJ$1,0)))</f>
        <v/>
      </c>
      <c r="BG139" s="55" t="str" cm="1">
        <f t="array" ref="BG139">IF(INDEX(Templates!$I$2:$FQ$152,ROW()-ROW(BG$20)+1, MATCH(BG$16,Templates!$I$1:HK$1,0))="","",INDEX(Templates!$I$2:$FQ$152,ROW()-ROW(BG$20)+1, MATCH(BG$16,Templates!$I$1:HK$1,0)))</f>
        <v/>
      </c>
      <c r="BH139" s="55" t="str" cm="1">
        <f t="array" ref="BH139">IF(INDEX(Templates!$I$2:$FQ$152,ROW()-ROW(BH$20)+1, MATCH(BH$16,Templates!$I$1:HI$1,0))="","",INDEX(Templates!$I$2:$FQ$152,ROW()-ROW(BH$20)+1, MATCH(BH$16,Templates!$I$1:HI$1,0)))</f>
        <v/>
      </c>
      <c r="BI139" s="55" t="str" cm="1">
        <f t="array" ref="BI139">IF(INDEX(Templates!$I$2:$FQ$152,ROW()-ROW(BI$20)+1, MATCH(BI$16,Templates!$I$1:HJ$1,0))="","",INDEX(Templates!$I$2:$FQ$152,ROW()-ROW(BI$20)+1, MATCH(BI$16,Templates!$I$1:HJ$1,0)))</f>
        <v/>
      </c>
      <c r="BJ139" s="55" t="str" cm="1">
        <f t="array" ref="BJ139">IF(INDEX(Templates!$I$2:$FQ$152,ROW()-ROW(BJ$20)+1, MATCH(BJ$16,Templates!$I$1:HK$1,0))="","",INDEX(Templates!$I$2:$FQ$152,ROW()-ROW(BJ$20)+1, MATCH(BJ$16,Templates!$I$1:HK$1,0)))</f>
        <v/>
      </c>
      <c r="BK139" s="55" t="str" cm="1">
        <f t="array" ref="BK139">IF(INDEX(Templates!$I$2:$FQ$152,ROW()-ROW(BK$20)+1, MATCH(BK$16,Templates!$I$1:HL$1,0))="","",INDEX(Templates!$I$2:$FQ$152,ROW()-ROW(BK$20)+1, MATCH(BK$16,Templates!$I$1:HL$1,0)))</f>
        <v/>
      </c>
      <c r="BL139" s="55" t="str" cm="1">
        <f t="array" ref="BL139">IF(INDEX(Templates!$I$2:$FQ$152,ROW()-ROW(BL$20)+1, MATCH(BL$16,Templates!$I$1:HM$1,0))="","",INDEX(Templates!$I$2:$FQ$152,ROW()-ROW(BL$20)+1, MATCH(BL$16,Templates!$I$1:HM$1,0)))</f>
        <v/>
      </c>
      <c r="BM139" s="55" t="str" cm="1">
        <f t="array" ref="BM139">IF(INDEX(Templates!$I$2:$FQ$152,ROW()-ROW(BM$20)+1, MATCH(BM$16,Templates!$I$1:HN$1,0))="","",INDEX(Templates!$I$2:$FQ$152,ROW()-ROW(BM$20)+1, MATCH(BM$16,Templates!$I$1:HN$1,0)))</f>
        <v/>
      </c>
      <c r="BN139" s="55" t="str" cm="1">
        <f t="array" ref="BN139">IF(INDEX(Templates!$I$2:$FQ$152,ROW()-ROW(BN$20)+1, MATCH(BN$16,Templates!$I$1:HO$1,0))="","",INDEX(Templates!$I$2:$FQ$152,ROW()-ROW(BN$20)+1, MATCH(BN$16,Templates!$I$1:HO$1,0)))</f>
        <v/>
      </c>
      <c r="BO139" s="55" t="str" cm="1">
        <f t="array" ref="BO139">IF(INDEX(Templates!$I$2:$FQ$152,ROW()-ROW(BO$20)+1, MATCH(BO$16,Templates!$I$1:HP$1,0))="","",INDEX(Templates!$I$2:$FQ$152,ROW()-ROW(BO$20)+1, MATCH(BO$16,Templates!$I$1:HP$1,0)))</f>
        <v/>
      </c>
      <c r="BP139" s="55" t="str" cm="1">
        <f t="array" ref="BP139">IF(INDEX(Templates!$I$2:$FQ$152,ROW()-ROW(BP$20)+1, MATCH(BP$16,Templates!$I$1:HQ$1,0))="","",INDEX(Templates!$I$2:$FQ$152,ROW()-ROW(BP$20)+1, MATCH(BP$16,Templates!$I$1:HQ$1,0)))</f>
        <v/>
      </c>
      <c r="BQ139" s="55" t="str" cm="1">
        <f t="array" ref="BQ139">IF(INDEX(Templates!$I$2:$FQ$152,ROW()-ROW(BQ$20)+1, MATCH(BQ$16,Templates!$I$1:HR$1,0))="","",INDEX(Templates!$I$2:$FQ$152,ROW()-ROW(BQ$20)+1, MATCH(BQ$16,Templates!$I$1:HR$1,0)))</f>
        <v/>
      </c>
      <c r="BR139" s="83" t="str" cm="1">
        <f t="array" ref="BR139">IF(INDEX(Templates!$I$2:$FQ$152,ROW()-ROW(BR$20)+1, MATCH(BR$16,Templates!$I$1:HS$1,0))="","",INDEX(Templates!$I$2:$FQ$152,ROW()-ROW(BR$20)+1, MATCH(BR$16,Templates!$I$1:HS$1,0)))</f>
        <v/>
      </c>
      <c r="BS139" s="83" t="str" cm="1">
        <f t="array" ref="BS139">IF(INDEX(Templates!$I$2:$FQ$152,ROW()-ROW(BS$20)+1, MATCH(BS$16,Templates!$I$1:HT$1,0))="","",INDEX(Templates!$I$2:$FQ$152,ROW()-ROW(BS$20)+1, MATCH(BS$16,Templates!$I$1:HT$1,0)))</f>
        <v/>
      </c>
      <c r="BT139" s="83" t="str" cm="1">
        <f t="array" ref="BT139">IF(INDEX(Templates!$I$2:$FQ$152,ROW()-ROW(BT$20)+1, MATCH(BT$16,Templates!$I$1:HU$1,0))="","",INDEX(Templates!$I$2:$FQ$152,ROW()-ROW(BT$20)+1, MATCH(BT$16,Templates!$I$1:HU$1,0)))</f>
        <v/>
      </c>
      <c r="BU139" s="83" t="str" cm="1">
        <f t="array" ref="BU139">IF(INDEX(Templates!$I$2:$FQ$152,ROW()-ROW(BU$20)+1, MATCH(BU$16,Templates!$I$1:HV$1,0))="","",INDEX(Templates!$I$2:$FQ$152,ROW()-ROW(BU$20)+1, MATCH(BU$16,Templates!$I$1:HV$1,0)))</f>
        <v/>
      </c>
      <c r="BV139" s="83" t="str" cm="1">
        <f t="array" ref="BV139">IF(INDEX(Templates!$I$2:$FQ$152,ROW()-ROW(BV$20)+1, MATCH(BV$16,Templates!$I$1:HW$1,0))="","",INDEX(Templates!$I$2:$FQ$152,ROW()-ROW(BV$20)+1, MATCH(BV$16,Templates!$I$1:HW$1,0)))</f>
        <v/>
      </c>
      <c r="BW139" s="83" t="str" cm="1">
        <f t="array" ref="BW139">IF(INDEX(Templates!$I$2:$FQ$152,ROW()-ROW(BW$20)+1, MATCH(BW$16,Templates!$I$1:HX$1,0))="","",INDEX(Templates!$I$2:$FQ$152,ROW()-ROW(BW$20)+1, MATCH(BW$16,Templates!$I$1:HX$1,0)))</f>
        <v/>
      </c>
      <c r="BX139" s="55" t="str" cm="1">
        <f t="array" ref="BX139">IF(INDEX(Templates!$I$2:$FQ$152,ROW()-ROW(BX$20)+1, MATCH(BX$16,Templates!$I$1:HY$1,0))="","",INDEX(Templates!$I$2:$FQ$152,ROW()-ROW(BX$20)+1, MATCH(BX$16,Templates!$I$1:HY$1,0)))</f>
        <v/>
      </c>
      <c r="BY139" s="55" t="str" cm="1">
        <f t="array" ref="BY139">IF(INDEX(Templates!$I$2:$FQ$152,ROW()-ROW(BY$20)+1, MATCH(BY$16,Templates!$I$1:HZ$1,0))="","",INDEX(Templates!$I$2:$FQ$152,ROW()-ROW(BY$20)+1, MATCH(BY$16,Templates!$I$1:HZ$1,0)))</f>
        <v/>
      </c>
      <c r="BZ139" s="55" t="str" cm="1">
        <f t="array" ref="BZ139">IF(INDEX(Templates!$I$2:$FQ$152,ROW()-ROW(BZ$20)+1, MATCH(BZ$16,Templates!$I$1:IA$1,0))="","",INDEX(Templates!$I$2:$FQ$152,ROW()-ROW(BZ$20)+1, MATCH(BZ$16,Templates!$I$1:IA$1,0)))</f>
        <v/>
      </c>
      <c r="CA139" s="55" t="str" cm="1">
        <f t="array" ref="CA139">IF(INDEX(Templates!$I$2:$FQ$152,ROW()-ROW(CA$20)+1, MATCH(CA$16,Templates!$I$1:IB$1,0))="","",INDEX(Templates!$I$2:$FQ$152,ROW()-ROW(CA$20)+1, MATCH(CA$16,Templates!$I$1:IB$1,0)))</f>
        <v/>
      </c>
      <c r="CB139" s="55" t="str" cm="1">
        <f t="array" ref="CB139">IF(INDEX(Templates!$I$2:$FQ$152,ROW()-ROW(CB$20)+1, MATCH(CB$16,Templates!$I$1:IC$1,0))="","",INDEX(Templates!$I$2:$FQ$152,ROW()-ROW(CB$20)+1, MATCH(CB$16,Templates!$I$1:IC$1,0)))</f>
        <v/>
      </c>
      <c r="CC139" s="55" t="str" cm="1">
        <f t="array" ref="CC139">IF(INDEX(Templates!$I$2:$FQ$152,ROW()-ROW(CC$20)+1, MATCH(CC$16,Templates!$I$1:ID$1,0))="","",INDEX(Templates!$I$2:$FQ$152,ROW()-ROW(CC$20)+1, MATCH(CC$16,Templates!$I$1:ID$1,0)))</f>
        <v/>
      </c>
      <c r="CD139" s="55" t="str" cm="1">
        <f t="array" ref="CD139">IF(INDEX(Templates!$I$2:$FQ$152,ROW()-ROW(CD$20)+1, MATCH(CD$16,Templates!$I$1:IE$1,0))="","",INDEX(Templates!$I$2:$FQ$152,ROW()-ROW(CD$20)+1, MATCH(CD$16,Templates!$I$1:IE$1,0)))</f>
        <v/>
      </c>
      <c r="CE139" s="55" t="str" cm="1">
        <f t="array" ref="CE139">IF(INDEX(Templates!$I$2:$FQ$152,ROW()-ROW(CE$20)+1, MATCH(CE$16,Templates!$I$1:IF$1,0))="","",INDEX(Templates!$I$2:$FQ$152,ROW()-ROW(CE$20)+1, MATCH(CE$16,Templates!$I$1:IF$1,0)))</f>
        <v/>
      </c>
      <c r="CF139" s="55" t="str" cm="1">
        <f t="array" ref="CF139">IF(INDEX(Templates!$I$2:$FQ$152,ROW()-ROW(CF$20)+1, MATCH(CF$16,Templates!$I$1:ID$1,0))="","",INDEX(Templates!$I$2:$FQ$152,ROW()-ROW(CF$20)+1, MATCH(CF$16,Templates!$I$1:ID$1,0)))</f>
        <v/>
      </c>
      <c r="CG139" s="55" t="str" cm="1">
        <f t="array" ref="CG139">IF(INDEX(Templates!$I$2:$FQ$152,ROW()-ROW(CG$20)+1, MATCH(CG$16,Templates!$I$1:IE$1,0))="","",INDEX(Templates!$I$2:$FQ$152,ROW()-ROW(CG$20)+1, MATCH(CG$16,Templates!$I$1:IE$1,0)))</f>
        <v/>
      </c>
      <c r="CH139" s="55" t="str" cm="1">
        <f t="array" ref="CH139">IF(INDEX(Templates!$I$2:$FQ$152,ROW()-ROW(CH$20)+1, MATCH(CH$16,Templates!$I$1:IF$1,0))="","",INDEX(Templates!$I$2:$FQ$152,ROW()-ROW(CH$20)+1, MATCH(CH$16,Templates!$I$1:IF$1,0)))</f>
        <v/>
      </c>
      <c r="CI139" s="55" t="str" cm="1">
        <f t="array" ref="CI139">IF(INDEX(Templates!$I$2:$FQ$152,ROW()-ROW(CI$20)+1, MATCH(CI$16,Templates!$I$1:IG$1,0))="","",INDEX(Templates!$I$2:$FQ$152,ROW()-ROW(CI$20)+1, MATCH(CI$16,Templates!$I$1:IG$1,0)))</f>
        <v/>
      </c>
      <c r="CJ139" s="55" t="str" cm="1">
        <f t="array" ref="CJ139">IF(INDEX(Templates!$I$2:$FQ$152,ROW()-ROW(CJ$20)+1, MATCH(CJ$16,Templates!$I$1:IH$1,0))="","",INDEX(Templates!$I$2:$FQ$152,ROW()-ROW(CJ$20)+1, MATCH(CJ$16,Templates!$I$1:IH$1,0)))</f>
        <v/>
      </c>
      <c r="CK139" s="55" t="str" cm="1">
        <f t="array" ref="CK139">IF(INDEX(Templates!$I$2:$FQ$152,ROW()-ROW(CK$20)+1, MATCH(CK$16,Templates!$I$1:II$1,0))="","",INDEX(Templates!$I$2:$FQ$152,ROW()-ROW(CK$20)+1, MATCH(CK$16,Templates!$I$1:II$1,0)))</f>
        <v/>
      </c>
      <c r="CL139" s="55" t="str" cm="1">
        <f t="array" ref="CL139">IF(INDEX(Templates!$I$2:$FQ$152,ROW()-ROW(CL$20)+1, MATCH(CL$16,Templates!$I$1:IJ$1,0))="","",INDEX(Templates!$I$2:$FQ$152,ROW()-ROW(CL$20)+1, MATCH(CL$16,Templates!$I$1:IJ$1,0)))</f>
        <v/>
      </c>
      <c r="CM139" s="83" t="str" cm="1">
        <f t="array" ref="CM139">IF(INDEX(Templates!$I$2:$FQ$152,ROW()-ROW(CM$20)+1, MATCH(CM$16,Templates!$I$1:IK$1,0))="","",INDEX(Templates!$I$2:$FQ$152,ROW()-ROW(CM$20)+1, MATCH(CM$16,Templates!$I$1:IK$1,0)))</f>
        <v/>
      </c>
      <c r="CN139" s="83" t="str" cm="1">
        <f t="array" ref="CN139">IF(INDEX(Templates!$I$2:$FQ$152,ROW()-ROW(CN$20)+1, MATCH(CN$16,Templates!$I$1:IL$1,0))="","",INDEX(Templates!$I$2:$FQ$152,ROW()-ROW(CN$20)+1, MATCH(CN$16,Templates!$I$1:IL$1,0)))</f>
        <v/>
      </c>
      <c r="CO139" s="55" t="str" cm="1">
        <f t="array" ref="CO139">IF(INDEX(Templates!$I$2:$FQ$152,ROW()-ROW(CO$20)+1, MATCH(CO$16,Templates!$I$1:IM$1,0))="","",INDEX(Templates!$I$2:$FQ$152,ROW()-ROW(CO$20)+1, MATCH(CO$16,Templates!$I$1:IM$1,0)))</f>
        <v/>
      </c>
      <c r="CP139" s="55" t="str" cm="1">
        <f t="array" ref="CP139">IF(INDEX(Templates!$I$2:$FQ$152,ROW()-ROW(CP$20)+1, MATCH(CP$16,Templates!$I$1:IN$1,0))="","",INDEX(Templates!$I$2:$FQ$152,ROW()-ROW(CP$20)+1, MATCH(CP$16,Templates!$I$1:IN$1,0)))</f>
        <v/>
      </c>
      <c r="CQ139" s="55" t="str" cm="1">
        <f t="array" ref="CQ139">IF(INDEX(Templates!$I$2:$FQ$152,ROW()-ROW(CQ$20)+1, MATCH(CQ$16,Templates!$I$1:IO$1,0))="","",INDEX(Templates!$I$2:$FQ$152,ROW()-ROW(CQ$20)+1, MATCH(CQ$16,Templates!$I$1:IO$1,0)))</f>
        <v/>
      </c>
      <c r="CR139" s="55" t="str" cm="1">
        <f t="array" ref="CR139">IF(INDEX(Templates!$I$2:$FQ$152,ROW()-ROW(CR$20)+1, MATCH(CR$16,Templates!$I$1:IP$1,0))="","",INDEX(Templates!$I$2:$FQ$152,ROW()-ROW(CR$20)+1, MATCH(CR$16,Templates!$I$1:IP$1,0)))</f>
        <v/>
      </c>
      <c r="CS139" s="55" t="str" cm="1">
        <f t="array" ref="CS139">IF(INDEX(Templates!$I$2:$FQ$152,ROW()-ROW(CS$20)+1, MATCH(CS$16,Templates!$I$1:IQ$1,0))="","",INDEX(Templates!$I$2:$FQ$152,ROW()-ROW(CS$20)+1, MATCH(CS$16,Templates!$I$1:IQ$1,0)))</f>
        <v/>
      </c>
      <c r="CT139" s="55" t="str" cm="1">
        <f t="array" ref="CT139">IF(INDEX(Templates!$I$2:$FQ$152,ROW()-ROW(CT$20)+1, MATCH(CT$16,Templates!$I$1:IR$1,0))="","",INDEX(Templates!$I$2:$FQ$152,ROW()-ROW(CT$20)+1, MATCH(CT$16,Templates!$I$1:IR$1,0)))</f>
        <v/>
      </c>
      <c r="CU139" s="55" t="str" cm="1">
        <f t="array" ref="CU139">IF(INDEX(Templates!$I$2:$FQ$152,ROW()-ROW(CU$20)+1, MATCH(CU$16,Templates!$I$1:IS$1,0))="","",INDEX(Templates!$I$2:$FQ$152,ROW()-ROW(CU$20)+1, MATCH(CU$16,Templates!$I$1:IS$1,0)))</f>
        <v/>
      </c>
      <c r="CV139" s="55" t="str" cm="1">
        <f t="array" ref="CV139">IF(INDEX(Templates!$I$2:$FQ$152,ROW()-ROW(CV$20)+1, MATCH(CV$16,Templates!$I$1:IT$1,0))="","",INDEX(Templates!$I$2:$FQ$152,ROW()-ROW(CV$20)+1, MATCH(CV$16,Templates!$I$1:IT$1,0)))</f>
        <v/>
      </c>
      <c r="CW139" s="55" t="str" cm="1">
        <f t="array" ref="CW139">IF(INDEX(Templates!$I$2:$FQ$152,ROW()-ROW(CW$20)+1, MATCH(CW$16,Templates!$I$1:IU$1,0))="","",INDEX(Templates!$I$2:$FQ$152,ROW()-ROW(CW$20)+1, MATCH(CW$16,Templates!$I$1:IU$1,0)))</f>
        <v/>
      </c>
      <c r="CX139" s="55" t="str" cm="1">
        <f t="array" ref="CX139">IF(INDEX(Templates!$I$2:$FQ$152,ROW()-ROW(CX$20)+1, MATCH(CX$16,Templates!$I$1:IV$1,0))="","",INDEX(Templates!$I$2:$FQ$152,ROW()-ROW(CX$20)+1, MATCH(CX$16,Templates!$I$1:IV$1,0)))</f>
        <v/>
      </c>
      <c r="CY139" s="55" t="str" cm="1">
        <f t="array" ref="CY139">IF(INDEX(Templates!$I$2:$FQ$152,ROW()-ROW(CY$20)+1, MATCH(CY$16,Templates!$I$1:IW$1,0))="","",INDEX(Templates!$I$2:$FQ$152,ROW()-ROW(CY$20)+1, MATCH(CY$16,Templates!$I$1:IW$1,0)))</f>
        <v/>
      </c>
      <c r="CZ139" s="83" t="str" cm="1">
        <f t="array" ref="CZ139">IF(INDEX(Templates!$I$2:$FQ$152,ROW()-ROW(CZ$20)+1, MATCH(CZ$16,Templates!$I$1:IX$1,0))="","",INDEX(Templates!$I$2:$FQ$152,ROW()-ROW(CZ$20)+1, MATCH(CZ$16,Templates!$I$1:IX$1,0)))</f>
        <v/>
      </c>
      <c r="DA139" s="83" t="str" cm="1">
        <f t="array" ref="DA139">IF(INDEX(Templates!$I$2:$FQ$152,ROW()-ROW(DA$20)+1, MATCH(DA$16,Templates!$I$1:IY$1,0))="","",INDEX(Templates!$I$2:$FQ$152,ROW()-ROW(DA$20)+1, MATCH(DA$16,Templates!$I$1:IY$1,0)))</f>
        <v/>
      </c>
      <c r="DB139" s="83" t="str" cm="1">
        <f t="array" ref="DB139">IF(INDEX(Templates!$I$2:$FQ$152,ROW()-ROW(DB$20)+1, MATCH(DB$16,Templates!$I$1:IZ$1,0))="","",INDEX(Templates!$I$2:$FQ$152,ROW()-ROW(DB$20)+1, MATCH(DB$16,Templates!$I$1:IZ$1,0)))</f>
        <v/>
      </c>
      <c r="DC139" s="83" t="str" cm="1">
        <f t="array" ref="DC139">IF(INDEX(Templates!$I$2:$FQ$152,ROW()-ROW(DC$20)+1, MATCH(DC$16,Templates!$I$1:JA$1,0))="","",INDEX(Templates!$I$2:$FQ$152,ROW()-ROW(DC$20)+1, MATCH(DC$16,Templates!$I$1:JA$1,0)))</f>
        <v/>
      </c>
      <c r="DD139" s="83" t="str" cm="1">
        <f t="array" ref="DD139">IF(INDEX(Templates!$I$2:$FQ$152,ROW()-ROW(DD$20)+1, MATCH(DD$16,Templates!$I$1:JB$1,0))="","",INDEX(Templates!$I$2:$FQ$152,ROW()-ROW(DD$20)+1, MATCH(DD$16,Templates!$I$1:JB$1,0)))</f>
        <v/>
      </c>
      <c r="DE139" s="83" t="str" cm="1">
        <f t="array" ref="DE139">IF(INDEX(Templates!$I$2:$FQ$152,ROW()-ROW(DE$20)+1, MATCH(DE$16,Templates!$I$1:JC$1,0))="","",INDEX(Templates!$I$2:$FQ$152,ROW()-ROW(DE$20)+1, MATCH(DE$16,Templates!$I$1:JC$1,0)))</f>
        <v/>
      </c>
      <c r="DF139" s="83" t="str" cm="1">
        <f t="array" ref="DF139">IF(INDEX(Templates!$I$2:$FQ$152,ROW()-ROW(DF$20)+1, MATCH(DF$16,Templates!$I$1:JD$1,0))="","",INDEX(Templates!$I$2:$FQ$152,ROW()-ROW(DF$20)+1, MATCH(DF$16,Templates!$I$1:JD$1,0)))</f>
        <v/>
      </c>
      <c r="DG139" s="83" t="str" cm="1">
        <f t="array" ref="DG139">IF(INDEX(Templates!$I$2:$FQ$152,ROW()-ROW(DG$20)+1, MATCH(DG$16,Templates!$I$1:JE$1,0))="","",INDEX(Templates!$I$2:$FQ$152,ROW()-ROW(DG$20)+1, MATCH(DG$16,Templates!$I$1:JE$1,0)))</f>
        <v/>
      </c>
      <c r="DH139" s="83" t="str" cm="1">
        <f t="array" ref="DH139">IF(INDEX(Templates!$I$2:$FQ$152,ROW()-ROW(DH$20)+1, MATCH(DH$16,Templates!$I$1:JF$1,0))="","",INDEX(Templates!$I$2:$FQ$152,ROW()-ROW(DH$20)+1, MATCH(DH$16,Templates!$I$1:JF$1,0)))</f>
        <v/>
      </c>
      <c r="DI139" s="83" t="str" cm="1">
        <f t="array" ref="DI139">IF(INDEX(Templates!$I$2:$FQ$152,ROW()-ROW(DI$20)+1, MATCH(DI$16,Templates!$I$1:JG$1,0))="","",INDEX(Templates!$I$2:$FQ$152,ROW()-ROW(DI$20)+1, MATCH(DI$16,Templates!$I$1:JG$1,0)))</f>
        <v/>
      </c>
      <c r="DJ139" s="83" t="str" cm="1">
        <f t="array" ref="DJ139">IF(INDEX(Templates!$I$2:$FQ$152,ROW()-ROW(DJ$20)+1, MATCH(DJ$16,Templates!$I$1:JH$1,0))="","",INDEX(Templates!$I$2:$FQ$152,ROW()-ROW(DJ$20)+1, MATCH(DJ$16,Templates!$I$1:JH$1,0)))</f>
        <v/>
      </c>
      <c r="DK139" s="83" t="str" cm="1">
        <f t="array" ref="DK139">IF(INDEX(Templates!$I$2:$FQ$152,ROW()-ROW(DK$20)+1, MATCH(DK$16,Templates!$I$1:JI$1,0))="","",INDEX(Templates!$I$2:$FQ$152,ROW()-ROW(DK$20)+1, MATCH(DK$16,Templates!$I$1:JI$1,0)))</f>
        <v/>
      </c>
      <c r="DL139" s="83" t="str" cm="1">
        <f t="array" ref="DL139">IF(INDEX(Templates!$I$2:$FQ$152,ROW()-ROW(DL$20)+1, MATCH(DL$16,Templates!$I$1:JJ$1,0))="","",INDEX(Templates!$I$2:$FQ$152,ROW()-ROW(DL$20)+1, MATCH(DL$16,Templates!$I$1:JJ$1,0)))</f>
        <v/>
      </c>
      <c r="DM139" s="83" t="str" cm="1">
        <f t="array" ref="DM139">IF(INDEX(Templates!$I$2:$FQ$152,ROW()-ROW(DM$20)+1, MATCH(DM$16,Templates!$I$1:JK$1,0))="","",INDEX(Templates!$I$2:$FQ$152,ROW()-ROW(DM$20)+1, MATCH(DM$16,Templates!$I$1:JK$1,0)))</f>
        <v/>
      </c>
      <c r="DN139" s="83" t="str" cm="1">
        <f t="array" ref="DN139">IF(INDEX(Templates!$I$2:$FQ$152,ROW()-ROW(DN$20)+1, MATCH(DN$16,Templates!$I$1:JL$1,0))="","",INDEX(Templates!$I$2:$FQ$152,ROW()-ROW(DN$20)+1, MATCH(DN$16,Templates!$I$1:JL$1,0)))</f>
        <v/>
      </c>
      <c r="DO139" s="83" t="str" cm="1">
        <f t="array" ref="DO139">IF(INDEX(Templates!$I$2:$FQ$152,ROW()-ROW(DO$20)+1, MATCH(DO$16,Templates!$I$1:JM$1,0))="","",INDEX(Templates!$I$2:$FQ$152,ROW()-ROW(DO$20)+1, MATCH(DO$16,Templates!$I$1:JM$1,0)))</f>
        <v/>
      </c>
      <c r="DP139" s="83" t="str" cm="1">
        <f t="array" ref="DP139">IF(INDEX(Templates!$I$2:$FQ$152,ROW()-ROW(DP$20)+1, MATCH(DP$16,Templates!$I$1:JN$1,0))="","",INDEX(Templates!$I$2:$FQ$152,ROW()-ROW(DP$20)+1, MATCH(DP$16,Templates!$I$1:JN$1,0)))</f>
        <v/>
      </c>
      <c r="DQ139" s="83" t="str" cm="1">
        <f t="array" ref="DQ139">IF(INDEX(Templates!$I$2:$FQ$152,ROW()-ROW(DQ$20)+1, MATCH(DQ$16,Templates!$I$1:JO$1,0))="","",INDEX(Templates!$I$2:$FQ$152,ROW()-ROW(DQ$20)+1, MATCH(DQ$16,Templates!$I$1:JO$1,0)))</f>
        <v/>
      </c>
      <c r="DR139" s="83"/>
      <c r="DS139" s="83"/>
      <c r="DT139" s="83"/>
      <c r="DU139" s="83" t="str" cm="1">
        <f t="array" ref="DU139">IF(INDEX(Templates!$I$2:$FQ$152,ROW()-ROW(DU$20)+1, MATCH(DU$16,Templates!$I$1:JP$1,0))="","",INDEX(Templates!$I$2:$FQ$152,ROW()-ROW(DU$20)+1, MATCH(DU$16,Templates!$I$1:JP$1,0)))</f>
        <v/>
      </c>
      <c r="DV139" s="83" t="str" cm="1">
        <f t="array" ref="DV139">IF(INDEX(Templates!$I$2:$FQ$152,ROW()-ROW(DV$20)+1, MATCH(DV$16,Templates!$I$1:JQ$1,0))="","",INDEX(Templates!$I$2:$FQ$152,ROW()-ROW(DV$20)+1, MATCH(DV$16,Templates!$I$1:JQ$1,0)))</f>
        <v/>
      </c>
      <c r="DW139" s="83" t="str" cm="1">
        <f t="array" ref="DW139">IF(INDEX(Templates!$I$2:$FQ$152,ROW()-ROW(DW$20)+1, MATCH(DW$16,Templates!$I$1:JR$1,0))="","",INDEX(Templates!$I$2:$FQ$152,ROW()-ROW(DW$20)+1, MATCH(DW$16,Templates!$I$1:JR$1,0)))</f>
        <v/>
      </c>
      <c r="DX139" s="83" t="str" cm="1">
        <f t="array" ref="DX139">IF(INDEX(Templates!$I$2:$FQ$152,ROW()-ROW(DX$20)+1, MATCH(DX$16,Templates!$I$1:JS$1,0))="","",INDEX(Templates!$I$2:$FQ$152,ROW()-ROW(DX$20)+1, MATCH(DX$16,Templates!$I$1:JS$1,0)))</f>
        <v/>
      </c>
      <c r="DY139" s="83" t="str" cm="1">
        <f t="array" ref="DY139">IF(INDEX(Templates!$I$2:$FQ$152,ROW()-ROW(DY$20)+1, MATCH(DY$16,Templates!$I$1:JT$1,0))="","",INDEX(Templates!$I$2:$FQ$152,ROW()-ROW(DY$20)+1, MATCH(DY$16,Templates!$I$1:JT$1,0)))</f>
        <v/>
      </c>
      <c r="DZ139" s="55" t="str" cm="1">
        <f t="array" ref="DZ139">IF(INDEX(Templates!$I$2:$FQ$152,ROW()-ROW(DZ$20)+1, MATCH(DZ$16,Templates!$I$1:JU$1,0))="","",INDEX(Templates!$I$2:$FQ$152,ROW()-ROW(DZ$20)+1, MATCH(DZ$16,Templates!$I$1:JU$1,0)))</f>
        <v/>
      </c>
      <c r="EA139" s="55" t="str" cm="1">
        <f t="array" ref="EA139">IF(INDEX(Templates!$I$2:$FQ$152,ROW()-ROW(EA$20)+1, MATCH(EA$16,Templates!$I$1:JV$1,0))="","",INDEX(Templates!$I$2:$FQ$152,ROW()-ROW(EA$20)+1, MATCH(EA$16,Templates!$I$1:JV$1,0)))</f>
        <v/>
      </c>
      <c r="EB139" s="55" t="str" cm="1">
        <f t="array" ref="EB139">IF(INDEX(Templates!$I$2:$FQ$152,ROW()-ROW(EB$20)+1, MATCH(EB$16,Templates!$I$1:JW$1,0))="","",INDEX(Templates!$I$2:$FQ$152,ROW()-ROW(EB$20)+1, MATCH(EB$16,Templates!$I$1:JW$1,0)))</f>
        <v/>
      </c>
      <c r="EC139" s="83"/>
      <c r="ED139" s="83"/>
      <c r="EE139" s="83"/>
      <c r="EF139" s="83"/>
      <c r="EG139" s="83"/>
      <c r="EH139" s="83"/>
      <c r="EI139" s="83"/>
      <c r="EJ139" s="83"/>
      <c r="EK139" s="83"/>
      <c r="EL139" s="83"/>
      <c r="EM139" s="83"/>
      <c r="EN139" s="83"/>
      <c r="EO139" s="83"/>
      <c r="EP139" s="83"/>
      <c r="EQ139" s="83"/>
      <c r="ER139" s="83"/>
      <c r="ES139" s="83"/>
      <c r="ET139" s="83"/>
      <c r="EU139" s="83"/>
      <c r="EV139" s="83"/>
      <c r="EW139" s="83"/>
      <c r="EX139" s="83"/>
      <c r="EY139" s="83"/>
      <c r="EZ139" s="83"/>
      <c r="FA139" s="83"/>
      <c r="FB139" s="83"/>
      <c r="FC139" s="83"/>
      <c r="FD139" s="83"/>
      <c r="FE139" s="83"/>
      <c r="FF139" s="83"/>
      <c r="FG139" s="83"/>
      <c r="FH139" s="83"/>
      <c r="FI139" s="83"/>
      <c r="FJ139" s="83"/>
      <c r="FK139" s="83"/>
      <c r="FL139" s="83"/>
      <c r="FM139" s="83"/>
      <c r="FN139" s="83"/>
      <c r="FO139" s="83"/>
      <c r="FP139" s="83"/>
      <c r="FQ139" s="83"/>
      <c r="FR139" s="83"/>
      <c r="FS139" s="83"/>
      <c r="FT139" s="83"/>
      <c r="FU139" s="83"/>
      <c r="FV139" s="83"/>
      <c r="FW139" s="83"/>
      <c r="FX139" s="83"/>
      <c r="FY139" s="83"/>
      <c r="FZ139" s="83"/>
      <c r="GA139" s="83"/>
      <c r="GB139" s="83"/>
      <c r="GC139" s="83"/>
      <c r="GD139" s="83"/>
      <c r="GE139" s="83"/>
      <c r="GF139" s="83"/>
      <c r="GG139" s="83"/>
      <c r="GH139" s="83"/>
      <c r="GI139" s="83"/>
      <c r="GJ139" s="83"/>
      <c r="GK139" s="83"/>
      <c r="GL139" s="83"/>
      <c r="GM139" s="83"/>
      <c r="GN139" s="83"/>
      <c r="GO139" s="83"/>
      <c r="GP139" s="83"/>
      <c r="GQ139" s="83"/>
      <c r="GR139" s="83"/>
      <c r="GS139" s="83"/>
      <c r="GT139" s="83"/>
      <c r="GU139" s="83"/>
      <c r="GV139" s="83"/>
      <c r="GW139" s="83"/>
    </row>
    <row r="140" spans="1:205" s="112" customFormat="1" ht="14.7" thickBot="1" x14ac:dyDescent="0.6">
      <c r="A140" s="46"/>
      <c r="B140" s="47"/>
      <c r="C140" s="71"/>
      <c r="D140" s="71"/>
      <c r="E140" s="71"/>
      <c r="F140" s="128"/>
      <c r="G140" s="117"/>
      <c r="H140" s="73"/>
      <c r="I140" s="73"/>
      <c r="J140" s="73"/>
      <c r="K140" s="74"/>
      <c r="L140" s="74"/>
      <c r="M140" s="75"/>
      <c r="N140" s="75"/>
      <c r="O140" s="75"/>
      <c r="P140" s="75"/>
      <c r="Q140" s="75"/>
      <c r="R140" s="75"/>
      <c r="S140" s="75"/>
      <c r="T140" s="75"/>
      <c r="U140" s="75"/>
      <c r="V140" s="75"/>
      <c r="W140" s="75"/>
      <c r="X140" s="75"/>
      <c r="Y140" s="75"/>
      <c r="Z140" s="75"/>
      <c r="AA140" s="75"/>
      <c r="AB140" s="75"/>
      <c r="AC140" s="75"/>
      <c r="AD140" s="75"/>
      <c r="AE140" s="75"/>
      <c r="AF140" s="75"/>
      <c r="AG140" s="75"/>
      <c r="AH140" s="75"/>
      <c r="AI140" s="75"/>
      <c r="AJ140" s="75"/>
      <c r="AK140" s="75"/>
      <c r="AL140" s="75"/>
      <c r="AM140" s="75"/>
      <c r="AN140" s="75"/>
      <c r="AO140" s="75"/>
      <c r="AP140" s="75"/>
      <c r="AQ140" s="75"/>
      <c r="AR140" s="75"/>
      <c r="AS140" s="75"/>
      <c r="AT140" s="75"/>
      <c r="AU140" s="75"/>
      <c r="AV140" s="75"/>
      <c r="AW140" s="75"/>
      <c r="AX140" s="75"/>
      <c r="AY140" s="75"/>
      <c r="AZ140" s="75"/>
      <c r="BA140" s="75"/>
      <c r="BB140" s="75"/>
      <c r="BC140" s="75"/>
      <c r="BD140" s="75"/>
      <c r="BE140" s="75"/>
      <c r="BF140" s="75"/>
      <c r="BG140" s="75"/>
      <c r="BH140" s="75"/>
      <c r="BI140" s="75"/>
      <c r="BJ140" s="75"/>
      <c r="BK140" s="75"/>
      <c r="BL140" s="75"/>
      <c r="BM140" s="75"/>
      <c r="BN140" s="75"/>
      <c r="BO140" s="75"/>
      <c r="BP140" s="75"/>
      <c r="BQ140" s="75"/>
      <c r="BR140" s="75"/>
      <c r="BS140" s="75"/>
      <c r="BT140" s="75"/>
      <c r="BU140" s="75"/>
      <c r="BV140" s="75"/>
      <c r="BW140" s="75"/>
      <c r="BX140" s="75"/>
      <c r="BY140" s="75"/>
      <c r="BZ140" s="75"/>
      <c r="CA140" s="75"/>
      <c r="CB140" s="75"/>
      <c r="CC140" s="75"/>
      <c r="CD140" s="75"/>
      <c r="CE140" s="75"/>
      <c r="CF140" s="75"/>
      <c r="CG140" s="75"/>
      <c r="CH140" s="75"/>
      <c r="CI140" s="75"/>
      <c r="CJ140" s="75"/>
      <c r="CK140" s="75"/>
      <c r="CL140" s="75"/>
      <c r="CM140" s="75"/>
      <c r="CN140" s="75"/>
      <c r="CO140" s="75"/>
      <c r="CP140" s="75"/>
      <c r="CQ140" s="75"/>
      <c r="CR140" s="75"/>
      <c r="CS140" s="75"/>
      <c r="CT140" s="75"/>
      <c r="CU140" s="75"/>
      <c r="CV140" s="75"/>
      <c r="CW140" s="75"/>
      <c r="CX140" s="75"/>
      <c r="CY140" s="75"/>
      <c r="CZ140" s="75"/>
      <c r="DA140" s="75"/>
      <c r="DB140" s="75"/>
      <c r="DC140" s="75"/>
      <c r="DD140" s="75"/>
      <c r="DE140" s="75"/>
      <c r="DF140" s="75"/>
      <c r="DG140" s="75"/>
      <c r="DH140" s="75"/>
      <c r="DI140" s="75"/>
      <c r="DJ140" s="75"/>
      <c r="DK140" s="75"/>
      <c r="DL140" s="75"/>
      <c r="DM140" s="75"/>
      <c r="DN140" s="75"/>
      <c r="DO140" s="75"/>
      <c r="DP140" s="75"/>
      <c r="DQ140" s="75"/>
      <c r="DR140" s="75"/>
      <c r="DS140" s="75"/>
      <c r="DT140" s="75"/>
      <c r="DU140" s="75"/>
      <c r="DV140" s="75"/>
      <c r="DW140" s="75"/>
      <c r="DX140" s="75"/>
      <c r="DY140" s="75"/>
      <c r="DZ140" s="75"/>
      <c r="EA140" s="75"/>
      <c r="EB140" s="75"/>
      <c r="EC140" s="75"/>
      <c r="ED140" s="75"/>
      <c r="EE140" s="75"/>
      <c r="EF140" s="75"/>
      <c r="EG140" s="75"/>
      <c r="EH140" s="75"/>
      <c r="EI140" s="75"/>
      <c r="EJ140" s="75"/>
      <c r="EK140" s="75"/>
      <c r="EL140" s="75"/>
      <c r="EM140" s="75"/>
      <c r="EN140" s="75"/>
      <c r="EO140" s="75"/>
      <c r="EP140" s="75"/>
      <c r="EQ140" s="75"/>
      <c r="ER140" s="75"/>
      <c r="ES140" s="75"/>
      <c r="ET140" s="75"/>
      <c r="EU140" s="75"/>
      <c r="EV140" s="75"/>
      <c r="EW140" s="75"/>
      <c r="EX140" s="75"/>
      <c r="EY140" s="75"/>
      <c r="EZ140" s="75"/>
      <c r="FA140" s="75"/>
      <c r="FB140" s="75"/>
      <c r="FC140" s="75"/>
      <c r="FD140" s="75"/>
      <c r="FE140" s="75"/>
      <c r="FF140" s="75"/>
      <c r="FG140" s="75"/>
      <c r="FH140" s="75"/>
      <c r="FI140" s="75"/>
      <c r="FJ140" s="75"/>
      <c r="FK140" s="75"/>
      <c r="FL140" s="75"/>
      <c r="FM140" s="75"/>
      <c r="FN140" s="75"/>
      <c r="FO140" s="75"/>
      <c r="FP140" s="75"/>
      <c r="FQ140" s="75"/>
      <c r="FR140" s="75"/>
      <c r="FS140" s="75"/>
      <c r="FT140" s="75"/>
      <c r="FU140" s="75"/>
      <c r="FV140" s="75"/>
      <c r="FW140" s="75"/>
      <c r="FX140" s="75"/>
      <c r="FY140" s="75"/>
      <c r="FZ140" s="75"/>
      <c r="GA140" s="75"/>
      <c r="GB140" s="75"/>
      <c r="GC140" s="75"/>
      <c r="GD140" s="75"/>
      <c r="GE140" s="75"/>
      <c r="GF140" s="75"/>
      <c r="GG140" s="75"/>
      <c r="GH140" s="75"/>
      <c r="GI140" s="75"/>
      <c r="GJ140" s="75"/>
      <c r="GK140" s="75"/>
      <c r="GL140" s="75"/>
      <c r="GM140" s="75"/>
      <c r="GN140" s="75"/>
      <c r="GO140" s="75"/>
      <c r="GP140" s="75"/>
      <c r="GQ140" s="75"/>
      <c r="GR140" s="75"/>
      <c r="GS140" s="75"/>
      <c r="GT140" s="75"/>
      <c r="GU140" s="75"/>
      <c r="GV140" s="75"/>
      <c r="GW140" s="75"/>
    </row>
    <row r="141" spans="1:205" s="24" customFormat="1" x14ac:dyDescent="0.55000000000000004">
      <c r="A141" s="175" t="s">
        <v>769</v>
      </c>
      <c r="B141" s="175" t="s">
        <v>764</v>
      </c>
      <c r="C141" s="175" t="s">
        <v>368</v>
      </c>
      <c r="D141" s="175"/>
      <c r="E141" s="6"/>
      <c r="F141" s="122"/>
      <c r="G141" s="116"/>
      <c r="H141" s="68"/>
      <c r="I141" s="68"/>
      <c r="J141" s="68"/>
      <c r="K141" s="69"/>
      <c r="L141" s="69"/>
      <c r="M141" s="215"/>
      <c r="N141" s="215"/>
      <c r="O141" s="216"/>
      <c r="P141" s="216"/>
      <c r="Q141" s="216"/>
      <c r="R141" s="216"/>
      <c r="S141" s="216"/>
      <c r="T141" s="216"/>
      <c r="U141" s="216"/>
      <c r="V141" s="216"/>
      <c r="W141" s="216"/>
      <c r="X141" s="216"/>
      <c r="Y141" s="216"/>
      <c r="Z141" s="216"/>
      <c r="AA141" s="216"/>
      <c r="AB141" s="216"/>
      <c r="AC141" s="216"/>
      <c r="AD141" s="216"/>
      <c r="AE141" s="216"/>
      <c r="AF141" s="216"/>
      <c r="AG141" s="216"/>
      <c r="AH141" s="216"/>
      <c r="AI141" s="216"/>
      <c r="AJ141" s="216"/>
      <c r="AK141" s="216"/>
      <c r="AL141" s="216"/>
      <c r="AM141" s="216"/>
      <c r="AN141" s="216"/>
      <c r="AO141" s="216"/>
      <c r="AP141" s="216"/>
      <c r="AQ141" s="216"/>
      <c r="AR141" s="216"/>
      <c r="AS141" s="216"/>
      <c r="AT141" s="216"/>
      <c r="AU141" s="216"/>
      <c r="AV141" s="216"/>
      <c r="AW141" s="216"/>
      <c r="AX141" s="216"/>
      <c r="AY141" s="216"/>
      <c r="AZ141" s="216"/>
      <c r="BA141" s="216"/>
      <c r="BB141" s="216"/>
      <c r="BC141" s="216"/>
      <c r="BD141" s="216"/>
      <c r="BE141" s="216"/>
      <c r="BF141" s="216"/>
      <c r="BG141" s="216"/>
      <c r="BH141" s="216"/>
      <c r="BI141" s="216"/>
      <c r="BJ141" s="216"/>
      <c r="BK141" s="216"/>
      <c r="BL141" s="216"/>
      <c r="BM141" s="216"/>
      <c r="BN141" s="216"/>
      <c r="BO141" s="216"/>
      <c r="BP141" s="216"/>
      <c r="BQ141" s="216"/>
      <c r="BR141" s="216"/>
      <c r="BS141" s="216"/>
      <c r="BT141" s="216"/>
      <c r="BU141" s="216"/>
      <c r="BV141" s="216"/>
      <c r="BW141" s="216"/>
      <c r="BX141" s="216"/>
      <c r="BY141" s="216"/>
      <c r="BZ141" s="216"/>
      <c r="CA141" s="216"/>
      <c r="CB141" s="216"/>
      <c r="CC141" s="216"/>
      <c r="CD141" s="216"/>
      <c r="CE141" s="216"/>
      <c r="CF141" s="216"/>
      <c r="CG141" s="216"/>
      <c r="CH141" s="216"/>
      <c r="CI141" s="216"/>
      <c r="CJ141" s="216"/>
      <c r="CK141" s="216"/>
      <c r="CL141" s="216"/>
      <c r="CM141" s="216"/>
      <c r="CN141" s="216"/>
      <c r="CO141" s="216"/>
      <c r="CP141" s="216"/>
      <c r="CQ141" s="216"/>
      <c r="CR141" s="216"/>
      <c r="CS141" s="216"/>
      <c r="CT141" s="216"/>
      <c r="CU141" s="216"/>
      <c r="CV141" s="216"/>
      <c r="CW141" s="216"/>
      <c r="CX141" s="216"/>
      <c r="CY141" s="216"/>
      <c r="CZ141" s="216"/>
      <c r="DA141" s="216"/>
      <c r="DB141" s="3" t="s">
        <v>370</v>
      </c>
      <c r="DC141" s="3" t="s">
        <v>370</v>
      </c>
      <c r="DD141" s="3" t="s">
        <v>370</v>
      </c>
      <c r="DE141" s="3" t="s">
        <v>370</v>
      </c>
      <c r="DF141" s="97"/>
      <c r="DG141" s="97"/>
      <c r="DH141" s="3"/>
      <c r="DI141" s="216"/>
      <c r="DJ141" s="216"/>
      <c r="DK141" s="216"/>
      <c r="DL141" s="216"/>
      <c r="DM141" s="216"/>
      <c r="DN141" s="216"/>
      <c r="DO141" s="216"/>
      <c r="DP141" s="216"/>
      <c r="DQ141" s="216"/>
      <c r="DR141" s="216"/>
      <c r="DS141" s="216"/>
      <c r="DT141" s="216"/>
      <c r="DU141" s="216"/>
      <c r="DV141" s="216"/>
      <c r="DW141" s="216"/>
      <c r="DX141" s="216"/>
      <c r="DY141" s="216"/>
      <c r="DZ141" s="216"/>
      <c r="EA141" s="216"/>
      <c r="EB141" s="216"/>
      <c r="EC141" s="216"/>
      <c r="ED141" s="216"/>
      <c r="EE141" s="216"/>
      <c r="EF141" s="216"/>
      <c r="EG141" s="216"/>
      <c r="EH141" s="216"/>
      <c r="EI141" s="216"/>
      <c r="EJ141" s="216"/>
      <c r="EK141" s="216"/>
      <c r="EL141" s="216"/>
      <c r="EM141" s="216"/>
      <c r="EN141" s="216"/>
      <c r="EO141" s="216"/>
      <c r="EP141" s="216"/>
      <c r="EQ141" s="216"/>
      <c r="ER141" s="216"/>
      <c r="ES141" s="216"/>
      <c r="ET141" s="216"/>
      <c r="EU141" s="216"/>
      <c r="EV141" s="216"/>
      <c r="EW141" s="216"/>
      <c r="EX141" s="216"/>
      <c r="EY141" s="216"/>
      <c r="EZ141" s="216"/>
      <c r="FA141" s="216"/>
      <c r="FB141" s="216"/>
      <c r="FC141" s="216"/>
      <c r="FD141" s="216"/>
      <c r="FE141" s="216"/>
      <c r="FF141" s="216"/>
      <c r="FG141" s="216"/>
      <c r="FH141" s="216"/>
      <c r="FI141" s="216"/>
      <c r="FJ141" s="216"/>
      <c r="FK141" s="216"/>
      <c r="FL141" s="216"/>
      <c r="FM141" s="216"/>
      <c r="FN141" s="216"/>
      <c r="FO141" s="216"/>
      <c r="FP141" s="216"/>
      <c r="FQ141" s="216"/>
      <c r="FR141" s="216"/>
      <c r="FS141" s="216"/>
      <c r="FT141" s="216"/>
      <c r="FU141" s="216"/>
      <c r="FV141" s="216"/>
      <c r="FW141" s="216"/>
      <c r="FX141" s="216"/>
      <c r="FY141" s="216"/>
      <c r="FZ141" s="216"/>
      <c r="GA141" s="216"/>
      <c r="GB141" s="216"/>
      <c r="GC141" s="216"/>
      <c r="GD141" s="216"/>
      <c r="GE141" s="216"/>
      <c r="GF141" s="216"/>
      <c r="GG141" s="216"/>
      <c r="GH141" s="216"/>
      <c r="GI141" s="216"/>
      <c r="GJ141" s="216"/>
      <c r="GK141" s="216"/>
      <c r="GL141" s="216"/>
      <c r="GM141" s="216"/>
      <c r="GN141" s="216"/>
      <c r="GO141" s="216"/>
      <c r="GP141" s="216"/>
      <c r="GQ141" s="216"/>
      <c r="GR141" s="216"/>
      <c r="GS141" s="216"/>
      <c r="GT141" s="216"/>
      <c r="GU141" s="216"/>
      <c r="GV141" s="216"/>
      <c r="GW141" s="216"/>
    </row>
    <row r="142" spans="1:205" x14ac:dyDescent="0.55000000000000004">
      <c r="A142" s="175" t="s">
        <v>769</v>
      </c>
      <c r="B142" s="175" t="s">
        <v>764</v>
      </c>
      <c r="C142" s="175" t="s">
        <v>371</v>
      </c>
      <c r="D142" s="175" t="s">
        <v>372</v>
      </c>
      <c r="E142" s="6"/>
      <c r="F142" s="122"/>
      <c r="G142" s="14"/>
      <c r="H142" s="15"/>
      <c r="I142" s="15"/>
      <c r="J142" s="15"/>
      <c r="K142" s="10"/>
      <c r="L142" s="10"/>
      <c r="M142" s="45"/>
      <c r="N142" s="45"/>
      <c r="O142" s="97"/>
      <c r="P142" s="97"/>
      <c r="Q142" s="97"/>
      <c r="R142" s="97"/>
      <c r="S142" s="97"/>
      <c r="T142" s="97"/>
      <c r="U142" s="97"/>
      <c r="V142" s="97"/>
      <c r="W142" s="97"/>
      <c r="X142" s="97"/>
      <c r="Y142" s="97"/>
      <c r="Z142" s="97"/>
      <c r="AA142" s="97"/>
      <c r="AB142" s="97"/>
      <c r="AC142" s="97"/>
      <c r="AD142" s="97"/>
      <c r="AE142" s="97"/>
      <c r="AF142" s="97"/>
      <c r="AG142" s="97"/>
      <c r="AH142" s="97"/>
      <c r="AI142" s="97"/>
      <c r="AJ142" s="97"/>
      <c r="AK142" s="97"/>
      <c r="AL142" s="97"/>
      <c r="AM142" s="97"/>
      <c r="AN142" s="97"/>
      <c r="AO142" s="97"/>
      <c r="AP142" s="97"/>
      <c r="AQ142" s="97"/>
      <c r="AR142" s="97"/>
      <c r="AS142" s="97"/>
      <c r="AT142" s="97"/>
      <c r="AU142" s="97"/>
      <c r="AV142" s="97"/>
      <c r="AW142" s="97"/>
      <c r="AX142" s="97"/>
      <c r="AY142" s="97"/>
      <c r="AZ142" s="97"/>
      <c r="BA142" s="97"/>
      <c r="BB142" s="97"/>
      <c r="BC142" s="97"/>
      <c r="BD142" s="97"/>
      <c r="BE142" s="97"/>
      <c r="BF142" s="97"/>
      <c r="BG142" s="97"/>
      <c r="BH142" s="97"/>
      <c r="BI142" s="97"/>
      <c r="BJ142" s="97"/>
      <c r="BK142" s="97"/>
      <c r="BL142" s="97"/>
      <c r="BM142" s="97"/>
      <c r="BN142" s="97"/>
      <c r="BO142" s="97"/>
      <c r="BP142" s="97"/>
      <c r="BQ142" s="97"/>
      <c r="BW142" s="97"/>
      <c r="BX142" s="97"/>
      <c r="BY142" s="97"/>
      <c r="BZ142" s="97"/>
      <c r="CA142" s="97"/>
      <c r="CB142" s="97"/>
      <c r="CC142" s="97"/>
      <c r="CD142" s="97"/>
      <c r="CE142" s="97"/>
      <c r="CF142" s="97"/>
      <c r="CG142" s="97"/>
      <c r="CH142" s="97"/>
      <c r="CI142" s="97"/>
      <c r="CJ142" s="97"/>
      <c r="CK142" s="97"/>
      <c r="CL142" s="97"/>
      <c r="CM142" s="97"/>
      <c r="CN142" s="97"/>
      <c r="CO142" s="97"/>
      <c r="CP142" s="97"/>
      <c r="CQ142" s="97"/>
      <c r="CR142" s="97"/>
      <c r="CS142" s="97"/>
      <c r="CT142" s="97"/>
      <c r="CU142" s="97"/>
      <c r="CV142" s="97"/>
      <c r="CW142" s="97"/>
      <c r="CX142" s="97"/>
      <c r="CY142" s="97"/>
      <c r="DB142" s="3" t="s">
        <v>765</v>
      </c>
      <c r="DC142" s="3" t="s">
        <v>765</v>
      </c>
      <c r="DD142" s="3" t="s">
        <v>765</v>
      </c>
      <c r="DE142" s="3" t="s">
        <v>765</v>
      </c>
      <c r="DF142" s="97"/>
      <c r="DG142" s="97"/>
      <c r="DY142" s="97"/>
      <c r="DZ142" s="97"/>
      <c r="EA142" s="97"/>
      <c r="EB142" s="97"/>
    </row>
    <row r="143" spans="1:205" x14ac:dyDescent="0.55000000000000004">
      <c r="A143" s="175" t="s">
        <v>769</v>
      </c>
      <c r="B143" s="175" t="s">
        <v>764</v>
      </c>
      <c r="C143" s="175" t="s">
        <v>376</v>
      </c>
      <c r="D143" s="175" t="s">
        <v>368</v>
      </c>
      <c r="E143" s="6" t="s">
        <v>765</v>
      </c>
      <c r="F143" s="122" t="s">
        <v>765</v>
      </c>
      <c r="G143" s="14"/>
      <c r="H143" s="15"/>
      <c r="I143" s="15"/>
      <c r="J143" s="15"/>
      <c r="K143" s="10"/>
      <c r="L143" s="10"/>
      <c r="M143" s="45"/>
      <c r="N143" s="45"/>
      <c r="O143" s="97"/>
      <c r="P143" s="97"/>
      <c r="Q143" s="97"/>
      <c r="R143" s="97"/>
      <c r="S143" s="97"/>
      <c r="T143" s="97"/>
      <c r="U143" s="97"/>
      <c r="V143" s="97"/>
      <c r="W143" s="97"/>
      <c r="X143" s="97"/>
      <c r="Y143" s="97"/>
      <c r="Z143" s="97"/>
      <c r="AA143" s="97"/>
      <c r="AB143" s="97"/>
      <c r="AC143" s="97"/>
      <c r="AD143" s="97"/>
      <c r="AE143" s="97"/>
      <c r="AF143" s="97"/>
      <c r="AG143" s="97"/>
      <c r="AH143" s="97"/>
      <c r="AI143" s="97"/>
      <c r="AJ143" s="97"/>
      <c r="AK143" s="97"/>
      <c r="AL143" s="97"/>
      <c r="AM143" s="97"/>
      <c r="AN143" s="97"/>
      <c r="AO143" s="97"/>
      <c r="AP143" s="97"/>
      <c r="AQ143" s="97"/>
      <c r="AR143" s="97"/>
      <c r="AS143" s="97"/>
      <c r="AT143" s="97"/>
      <c r="AU143" s="97"/>
      <c r="AV143" s="97"/>
      <c r="AW143" s="97"/>
      <c r="AX143" s="97"/>
      <c r="AY143" s="97"/>
      <c r="AZ143" s="97"/>
      <c r="BA143" s="97"/>
      <c r="BB143" s="97"/>
      <c r="BC143" s="97"/>
      <c r="BD143" s="97"/>
      <c r="BE143" s="97"/>
      <c r="BF143" s="97"/>
      <c r="BG143" s="97"/>
      <c r="BH143" s="97"/>
      <c r="BI143" s="97"/>
      <c r="BJ143" s="97"/>
      <c r="BK143" s="97"/>
      <c r="BL143" s="97"/>
      <c r="BM143" s="97"/>
      <c r="BN143" s="97"/>
      <c r="BO143" s="97"/>
      <c r="BP143" s="97"/>
      <c r="BQ143" s="97"/>
      <c r="BW143" s="97"/>
      <c r="BX143" s="97"/>
      <c r="BY143" s="97"/>
      <c r="BZ143" s="97"/>
      <c r="CA143" s="97"/>
      <c r="CB143" s="97"/>
      <c r="CC143" s="97"/>
      <c r="CD143" s="97"/>
      <c r="CE143" s="97"/>
      <c r="CF143" s="97"/>
      <c r="CG143" s="97"/>
      <c r="CH143" s="97"/>
      <c r="CI143" s="97"/>
      <c r="CJ143" s="97"/>
      <c r="CK143" s="97"/>
      <c r="CL143" s="97"/>
      <c r="CM143" s="97"/>
      <c r="CN143" s="97"/>
      <c r="CO143" s="97"/>
      <c r="CP143" s="97"/>
      <c r="CQ143" s="97"/>
      <c r="CR143" s="97"/>
      <c r="CS143" s="97"/>
      <c r="CT143" s="97"/>
      <c r="CU143" s="97"/>
      <c r="CV143" s="97"/>
      <c r="CW143" s="97"/>
      <c r="CX143" s="97"/>
      <c r="CY143" s="97"/>
      <c r="DB143" s="3" t="s">
        <v>379</v>
      </c>
      <c r="DC143" s="3" t="s">
        <v>379</v>
      </c>
      <c r="DD143" s="3" t="s">
        <v>379</v>
      </c>
      <c r="DE143" s="3" t="s">
        <v>379</v>
      </c>
      <c r="DF143" s="97"/>
      <c r="DG143" s="97"/>
      <c r="DY143" s="97"/>
      <c r="DZ143" s="97"/>
      <c r="EA143" s="97"/>
      <c r="EB143" s="97"/>
    </row>
    <row r="144" spans="1:205" x14ac:dyDescent="0.55000000000000004">
      <c r="A144" s="175" t="s">
        <v>769</v>
      </c>
      <c r="B144" s="175" t="s">
        <v>764</v>
      </c>
      <c r="C144" s="175" t="s">
        <v>380</v>
      </c>
      <c r="D144" s="175" t="s">
        <v>368</v>
      </c>
      <c r="E144" s="6" t="s">
        <v>765</v>
      </c>
      <c r="F144" s="122" t="s">
        <v>765</v>
      </c>
      <c r="G144" s="14"/>
      <c r="H144" s="15"/>
      <c r="I144" s="15"/>
      <c r="J144" s="15"/>
      <c r="K144" s="10"/>
      <c r="L144" s="10"/>
      <c r="M144" s="45"/>
      <c r="N144" s="45"/>
      <c r="O144" s="97"/>
      <c r="P144" s="97"/>
      <c r="Q144" s="97"/>
      <c r="R144" s="97"/>
      <c r="S144" s="97"/>
      <c r="T144" s="97"/>
      <c r="U144" s="97"/>
      <c r="V144" s="97"/>
      <c r="W144" s="97"/>
      <c r="X144" s="97"/>
      <c r="Y144" s="97"/>
      <c r="Z144" s="97"/>
      <c r="AA144" s="97"/>
      <c r="AB144" s="97"/>
      <c r="AC144" s="97"/>
      <c r="AD144" s="97"/>
      <c r="AE144" s="97"/>
      <c r="AF144" s="97"/>
      <c r="AG144" s="97"/>
      <c r="AH144" s="97"/>
      <c r="AI144" s="97"/>
      <c r="AJ144" s="97"/>
      <c r="AK144" s="97"/>
      <c r="AL144" s="97"/>
      <c r="AM144" s="97"/>
      <c r="AN144" s="97"/>
      <c r="AO144" s="97"/>
      <c r="AP144" s="97"/>
      <c r="AQ144" s="97"/>
      <c r="AR144" s="97"/>
      <c r="AS144" s="97"/>
      <c r="AT144" s="97"/>
      <c r="AU144" s="97"/>
      <c r="AV144" s="97"/>
      <c r="AW144" s="97"/>
      <c r="AX144" s="97"/>
      <c r="AY144" s="97"/>
      <c r="AZ144" s="97"/>
      <c r="BA144" s="97"/>
      <c r="BB144" s="97"/>
      <c r="BC144" s="97"/>
      <c r="BD144" s="97"/>
      <c r="BE144" s="97"/>
      <c r="BF144" s="97"/>
      <c r="BG144" s="97"/>
      <c r="BH144" s="97"/>
      <c r="BI144" s="97"/>
      <c r="BJ144" s="97"/>
      <c r="BK144" s="97"/>
      <c r="BL144" s="97"/>
      <c r="BM144" s="97"/>
      <c r="BN144" s="97"/>
      <c r="BO144" s="97"/>
      <c r="BP144" s="97"/>
      <c r="BQ144" s="97"/>
      <c r="BW144" s="97"/>
      <c r="BX144" s="97"/>
      <c r="BY144" s="97"/>
      <c r="BZ144" s="97"/>
      <c r="CA144" s="97"/>
      <c r="CB144" s="97"/>
      <c r="CC144" s="97"/>
      <c r="CD144" s="97"/>
      <c r="CE144" s="97"/>
      <c r="CF144" s="97"/>
      <c r="CG144" s="97"/>
      <c r="CH144" s="97"/>
      <c r="CI144" s="97"/>
      <c r="CJ144" s="97"/>
      <c r="CK144" s="97"/>
      <c r="CL144" s="97"/>
      <c r="CM144" s="97"/>
      <c r="CN144" s="97"/>
      <c r="CO144" s="97"/>
      <c r="CP144" s="97"/>
      <c r="CQ144" s="97"/>
      <c r="CR144" s="97"/>
      <c r="CS144" s="97"/>
      <c r="CT144" s="97"/>
      <c r="CU144" s="97"/>
      <c r="CV144" s="97"/>
      <c r="CW144" s="97"/>
      <c r="CX144" s="97"/>
      <c r="CY144" s="97"/>
      <c r="DB144" s="3" t="s">
        <v>382</v>
      </c>
      <c r="DC144" s="3" t="s">
        <v>382</v>
      </c>
      <c r="DD144" s="3" t="s">
        <v>382</v>
      </c>
      <c r="DE144" s="3" t="s">
        <v>382</v>
      </c>
      <c r="DF144" s="97"/>
      <c r="DG144" s="97"/>
      <c r="DY144" s="97"/>
      <c r="DZ144" s="97"/>
      <c r="EA144" s="97"/>
      <c r="EB144" s="97"/>
    </row>
    <row r="145" spans="1:132" x14ac:dyDescent="0.55000000000000004">
      <c r="A145" s="175" t="s">
        <v>769</v>
      </c>
      <c r="B145" s="175" t="s">
        <v>764</v>
      </c>
      <c r="C145" s="175" t="s">
        <v>380</v>
      </c>
      <c r="D145" s="175" t="s">
        <v>383</v>
      </c>
      <c r="E145" s="6" t="s">
        <v>765</v>
      </c>
      <c r="F145" s="122" t="s">
        <v>765</v>
      </c>
      <c r="G145" s="14"/>
      <c r="H145" s="15"/>
      <c r="I145" s="15"/>
      <c r="J145" s="15"/>
      <c r="K145" s="10"/>
      <c r="L145" s="10"/>
      <c r="M145" s="45"/>
      <c r="N145" s="45"/>
      <c r="O145" s="97"/>
      <c r="P145" s="97"/>
      <c r="Q145" s="97"/>
      <c r="R145" s="97"/>
      <c r="S145" s="97"/>
      <c r="T145" s="97"/>
      <c r="U145" s="97"/>
      <c r="V145" s="97"/>
      <c r="W145" s="97"/>
      <c r="X145" s="97"/>
      <c r="Y145" s="97"/>
      <c r="Z145" s="97"/>
      <c r="AA145" s="97"/>
      <c r="AB145" s="97"/>
      <c r="AC145" s="97"/>
      <c r="AD145" s="97"/>
      <c r="AE145" s="97"/>
      <c r="AF145" s="97"/>
      <c r="AG145" s="97"/>
      <c r="AH145" s="97"/>
      <c r="AI145" s="97"/>
      <c r="AJ145" s="97"/>
      <c r="AK145" s="97"/>
      <c r="AL145" s="97"/>
      <c r="AM145" s="97"/>
      <c r="AN145" s="97"/>
      <c r="AO145" s="97"/>
      <c r="AP145" s="97"/>
      <c r="AQ145" s="97"/>
      <c r="AR145" s="97"/>
      <c r="AS145" s="97"/>
      <c r="AT145" s="97"/>
      <c r="AU145" s="97"/>
      <c r="AV145" s="97"/>
      <c r="AW145" s="97"/>
      <c r="AX145" s="97"/>
      <c r="AY145" s="97"/>
      <c r="AZ145" s="97"/>
      <c r="BA145" s="97"/>
      <c r="BB145" s="97"/>
      <c r="BC145" s="97"/>
      <c r="BD145" s="97"/>
      <c r="BE145" s="97"/>
      <c r="BF145" s="97"/>
      <c r="BG145" s="97"/>
      <c r="BH145" s="97"/>
      <c r="BI145" s="97"/>
      <c r="BJ145" s="97"/>
      <c r="BK145" s="97"/>
      <c r="BL145" s="97"/>
      <c r="BM145" s="97"/>
      <c r="BN145" s="97"/>
      <c r="BO145" s="97"/>
      <c r="BP145" s="97"/>
      <c r="BQ145" s="97"/>
      <c r="BW145" s="97"/>
      <c r="BX145" s="97"/>
      <c r="BY145" s="97"/>
      <c r="BZ145" s="97"/>
      <c r="CA145" s="97"/>
      <c r="CB145" s="97"/>
      <c r="CC145" s="97"/>
      <c r="CD145" s="97"/>
      <c r="CE145" s="97"/>
      <c r="CF145" s="97"/>
      <c r="CG145" s="97"/>
      <c r="CH145" s="97"/>
      <c r="CI145" s="97"/>
      <c r="CJ145" s="97"/>
      <c r="CK145" s="97"/>
      <c r="CL145" s="97"/>
      <c r="CM145" s="97"/>
      <c r="CN145" s="97"/>
      <c r="CO145" s="97"/>
      <c r="CP145" s="97"/>
      <c r="CQ145" s="97"/>
      <c r="CR145" s="97"/>
      <c r="CS145" s="97"/>
      <c r="CT145" s="97"/>
      <c r="CU145" s="97"/>
      <c r="CV145" s="97"/>
      <c r="CW145" s="97"/>
      <c r="CX145" s="97"/>
      <c r="CY145" s="97"/>
      <c r="DB145" s="3" t="s">
        <v>384</v>
      </c>
      <c r="DC145" s="3" t="s">
        <v>384</v>
      </c>
      <c r="DD145" s="3" t="s">
        <v>384</v>
      </c>
      <c r="DE145" s="3" t="s">
        <v>384</v>
      </c>
      <c r="DF145" s="97"/>
      <c r="DG145" s="97"/>
      <c r="DY145" s="97"/>
      <c r="DZ145" s="97"/>
      <c r="EA145" s="97"/>
      <c r="EB145" s="97"/>
    </row>
    <row r="146" spans="1:132" x14ac:dyDescent="0.55000000000000004">
      <c r="A146" s="175" t="s">
        <v>769</v>
      </c>
      <c r="B146" s="175" t="s">
        <v>764</v>
      </c>
      <c r="C146" s="175" t="s">
        <v>380</v>
      </c>
      <c r="D146" s="175" t="s">
        <v>770</v>
      </c>
      <c r="E146" s="6" t="s">
        <v>368</v>
      </c>
      <c r="F146" s="122"/>
      <c r="G146" s="14"/>
      <c r="H146" s="15"/>
      <c r="I146" s="15"/>
      <c r="J146" s="15"/>
      <c r="K146" s="10"/>
      <c r="L146" s="10"/>
      <c r="M146" s="45"/>
      <c r="N146" s="45"/>
      <c r="O146" s="97"/>
      <c r="P146" s="97"/>
      <c r="Q146" s="97"/>
      <c r="R146" s="97"/>
      <c r="S146" s="97"/>
      <c r="T146" s="97"/>
      <c r="U146" s="97"/>
      <c r="V146" s="97"/>
      <c r="W146" s="97"/>
      <c r="X146" s="97"/>
      <c r="Y146" s="97"/>
      <c r="Z146" s="97"/>
      <c r="AA146" s="97"/>
      <c r="AB146" s="97"/>
      <c r="AC146" s="97"/>
      <c r="AD146" s="97"/>
      <c r="AE146" s="97"/>
      <c r="AF146" s="97"/>
      <c r="AG146" s="97"/>
      <c r="AH146" s="97"/>
      <c r="AI146" s="97"/>
      <c r="AJ146" s="97"/>
      <c r="AK146" s="97"/>
      <c r="AL146" s="97"/>
      <c r="AM146" s="97"/>
      <c r="AN146" s="97"/>
      <c r="AO146" s="97"/>
      <c r="AP146" s="97"/>
      <c r="AQ146" s="97"/>
      <c r="AR146" s="97"/>
      <c r="AS146" s="97"/>
      <c r="AT146" s="97"/>
      <c r="AU146" s="97"/>
      <c r="AV146" s="97"/>
      <c r="AW146" s="97"/>
      <c r="AX146" s="97"/>
      <c r="AY146" s="97"/>
      <c r="AZ146" s="97"/>
      <c r="BA146" s="97"/>
      <c r="BB146" s="97"/>
      <c r="BC146" s="97"/>
      <c r="BD146" s="97"/>
      <c r="BE146" s="97"/>
      <c r="BF146" s="97"/>
      <c r="BG146" s="97"/>
      <c r="BH146" s="97"/>
      <c r="BI146" s="97"/>
      <c r="BJ146" s="97"/>
      <c r="BK146" s="97"/>
      <c r="BL146" s="97"/>
      <c r="BM146" s="97"/>
      <c r="BN146" s="97"/>
      <c r="BO146" s="97"/>
      <c r="BP146" s="97"/>
      <c r="BQ146" s="97"/>
      <c r="BW146" s="97"/>
      <c r="BX146" s="97"/>
      <c r="BY146" s="97"/>
      <c r="BZ146" s="97"/>
      <c r="CA146" s="97"/>
      <c r="CB146" s="97"/>
      <c r="CC146" s="97"/>
      <c r="CD146" s="97"/>
      <c r="CE146" s="97"/>
      <c r="CF146" s="97"/>
      <c r="CG146" s="97"/>
      <c r="CH146" s="97"/>
      <c r="CI146" s="97"/>
      <c r="CJ146" s="97"/>
      <c r="CK146" s="97"/>
      <c r="CL146" s="97"/>
      <c r="CM146" s="97"/>
      <c r="CN146" s="97"/>
      <c r="CO146" s="97"/>
      <c r="CP146" s="97"/>
      <c r="CQ146" s="97"/>
      <c r="CR146" s="97"/>
      <c r="CS146" s="97"/>
      <c r="CT146" s="97"/>
      <c r="CU146" s="97"/>
      <c r="CV146" s="97"/>
      <c r="CW146" s="97"/>
      <c r="CX146" s="97"/>
      <c r="CY146" s="97"/>
      <c r="DF146" s="97"/>
      <c r="DG146" s="97"/>
      <c r="DY146" s="97"/>
      <c r="DZ146" s="97"/>
      <c r="EA146" s="97"/>
      <c r="EB146" s="97"/>
    </row>
    <row r="147" spans="1:132" x14ac:dyDescent="0.55000000000000004">
      <c r="A147" s="175" t="s">
        <v>769</v>
      </c>
      <c r="B147" s="175" t="s">
        <v>764</v>
      </c>
      <c r="C147" s="175" t="s">
        <v>380</v>
      </c>
      <c r="D147" s="175" t="s">
        <v>770</v>
      </c>
      <c r="E147" s="6" t="s">
        <v>413</v>
      </c>
      <c r="F147" s="122"/>
      <c r="G147" s="14"/>
      <c r="H147" s="15"/>
      <c r="I147" s="15"/>
      <c r="J147" s="15"/>
      <c r="K147" s="10"/>
      <c r="L147" s="10"/>
      <c r="M147" s="45"/>
      <c r="N147" s="45"/>
      <c r="O147" s="97"/>
      <c r="P147" s="97"/>
      <c r="Q147" s="97"/>
      <c r="R147" s="97"/>
      <c r="S147" s="97"/>
      <c r="T147" s="97"/>
      <c r="U147" s="97"/>
      <c r="V147" s="97"/>
      <c r="W147" s="97"/>
      <c r="X147" s="97"/>
      <c r="Y147" s="97"/>
      <c r="Z147" s="97"/>
      <c r="AA147" s="97"/>
      <c r="AB147" s="97"/>
      <c r="AC147" s="97"/>
      <c r="AD147" s="97"/>
      <c r="AE147" s="97"/>
      <c r="AF147" s="97"/>
      <c r="AG147" s="97"/>
      <c r="AH147" s="97"/>
      <c r="AI147" s="97"/>
      <c r="AJ147" s="97"/>
      <c r="AK147" s="97"/>
      <c r="AL147" s="97"/>
      <c r="AM147" s="97"/>
      <c r="AN147" s="97"/>
      <c r="AO147" s="97"/>
      <c r="AP147" s="97"/>
      <c r="AQ147" s="97"/>
      <c r="AR147" s="97"/>
      <c r="AS147" s="97"/>
      <c r="AT147" s="97"/>
      <c r="AU147" s="97"/>
      <c r="AV147" s="97"/>
      <c r="AW147" s="97"/>
      <c r="AX147" s="97"/>
      <c r="AY147" s="97"/>
      <c r="AZ147" s="97"/>
      <c r="BA147" s="97"/>
      <c r="BB147" s="97"/>
      <c r="BC147" s="97"/>
      <c r="BD147" s="97"/>
      <c r="BE147" s="97"/>
      <c r="BF147" s="97"/>
      <c r="BG147" s="97"/>
      <c r="BH147" s="97"/>
      <c r="BI147" s="97"/>
      <c r="BJ147" s="97"/>
      <c r="BK147" s="97"/>
      <c r="BL147" s="97"/>
      <c r="BM147" s="97"/>
      <c r="BN147" s="97"/>
      <c r="BO147" s="97"/>
      <c r="BP147" s="97"/>
      <c r="BQ147" s="97"/>
      <c r="BW147" s="97"/>
      <c r="BX147" s="97"/>
      <c r="BY147" s="97"/>
      <c r="BZ147" s="97"/>
      <c r="CA147" s="97"/>
      <c r="CB147" s="97"/>
      <c r="CC147" s="97"/>
      <c r="CD147" s="97"/>
      <c r="CE147" s="97"/>
      <c r="CF147" s="97"/>
      <c r="CG147" s="97"/>
      <c r="CH147" s="97"/>
      <c r="CI147" s="97"/>
      <c r="CJ147" s="97"/>
      <c r="CK147" s="97"/>
      <c r="CL147" s="97"/>
      <c r="CM147" s="97"/>
      <c r="CN147" s="97"/>
      <c r="CO147" s="97"/>
      <c r="CP147" s="97"/>
      <c r="CQ147" s="97"/>
      <c r="CR147" s="97"/>
      <c r="CS147" s="97"/>
      <c r="CT147" s="97"/>
      <c r="CU147" s="97"/>
      <c r="CV147" s="97"/>
      <c r="CW147" s="97"/>
      <c r="CX147" s="97"/>
      <c r="CY147" s="97"/>
      <c r="DF147" s="97"/>
      <c r="DG147" s="97"/>
      <c r="DY147" s="97"/>
      <c r="DZ147" s="97"/>
      <c r="EA147" s="97"/>
      <c r="EB147" s="97"/>
    </row>
    <row r="148" spans="1:132" x14ac:dyDescent="0.55000000000000004">
      <c r="A148" s="175" t="s">
        <v>769</v>
      </c>
      <c r="B148" s="175" t="s">
        <v>764</v>
      </c>
      <c r="C148" s="175" t="s">
        <v>385</v>
      </c>
      <c r="D148" s="175" t="s">
        <v>368</v>
      </c>
      <c r="E148" s="6" t="s">
        <v>765</v>
      </c>
      <c r="F148" s="122" t="s">
        <v>765</v>
      </c>
      <c r="G148" s="14"/>
      <c r="H148" s="15"/>
      <c r="I148" s="15"/>
      <c r="J148" s="15"/>
      <c r="K148" s="10"/>
      <c r="L148" s="10"/>
      <c r="M148" s="45"/>
      <c r="N148" s="45"/>
      <c r="O148" s="97"/>
      <c r="P148" s="97"/>
      <c r="Q148" s="97"/>
      <c r="R148" s="97"/>
      <c r="S148" s="97"/>
      <c r="T148" s="97"/>
      <c r="U148" s="97"/>
      <c r="V148" s="97"/>
      <c r="W148" s="97"/>
      <c r="X148" s="97"/>
      <c r="Y148" s="97"/>
      <c r="Z148" s="97"/>
      <c r="AA148" s="97"/>
      <c r="AB148" s="97"/>
      <c r="AC148" s="97"/>
      <c r="AD148" s="97"/>
      <c r="AE148" s="97"/>
      <c r="AF148" s="97"/>
      <c r="AG148" s="97"/>
      <c r="AH148" s="97"/>
      <c r="AI148" s="97"/>
      <c r="AJ148" s="97"/>
      <c r="AK148" s="97"/>
      <c r="AL148" s="97"/>
      <c r="AM148" s="97"/>
      <c r="AN148" s="97"/>
      <c r="AO148" s="97"/>
      <c r="AP148" s="97"/>
      <c r="AQ148" s="97"/>
      <c r="AR148" s="97"/>
      <c r="AS148" s="97"/>
      <c r="AT148" s="97"/>
      <c r="AU148" s="97"/>
      <c r="AV148" s="97"/>
      <c r="AW148" s="97"/>
      <c r="AX148" s="97"/>
      <c r="AY148" s="97"/>
      <c r="AZ148" s="97"/>
      <c r="BA148" s="97"/>
      <c r="BB148" s="97"/>
      <c r="BC148" s="97"/>
      <c r="BD148" s="97"/>
      <c r="BE148" s="97"/>
      <c r="BF148" s="97"/>
      <c r="BG148" s="97"/>
      <c r="BH148" s="97"/>
      <c r="BI148" s="97"/>
      <c r="BJ148" s="97"/>
      <c r="BK148" s="97"/>
      <c r="BL148" s="97"/>
      <c r="BM148" s="97"/>
      <c r="BN148" s="97"/>
      <c r="BO148" s="97"/>
      <c r="BP148" s="97"/>
      <c r="BQ148" s="97"/>
      <c r="BW148" s="97"/>
      <c r="BX148" s="97"/>
      <c r="BY148" s="97"/>
      <c r="BZ148" s="97"/>
      <c r="CA148" s="97"/>
      <c r="CB148" s="97"/>
      <c r="CC148" s="97"/>
      <c r="CD148" s="97"/>
      <c r="CE148" s="97"/>
      <c r="CF148" s="97"/>
      <c r="CG148" s="97"/>
      <c r="CH148" s="97"/>
      <c r="CI148" s="97"/>
      <c r="CJ148" s="97"/>
      <c r="CK148" s="97"/>
      <c r="CL148" s="97"/>
      <c r="CM148" s="97"/>
      <c r="CN148" s="97"/>
      <c r="CO148" s="97"/>
      <c r="CP148" s="97"/>
      <c r="CQ148" s="97"/>
      <c r="CR148" s="97"/>
      <c r="CS148" s="97"/>
      <c r="CT148" s="97"/>
      <c r="CU148" s="97"/>
      <c r="CV148" s="97"/>
      <c r="CW148" s="97"/>
      <c r="CX148" s="97"/>
      <c r="CY148" s="97"/>
      <c r="DB148" s="3" t="s">
        <v>387</v>
      </c>
      <c r="DC148" s="3" t="s">
        <v>387</v>
      </c>
      <c r="DD148" s="3" t="s">
        <v>387</v>
      </c>
      <c r="DE148" s="3" t="s">
        <v>387</v>
      </c>
      <c r="DF148" s="97"/>
      <c r="DG148" s="97"/>
      <c r="DY148" s="97"/>
      <c r="DZ148" s="97"/>
      <c r="EA148" s="97"/>
      <c r="EB148" s="97"/>
    </row>
    <row r="149" spans="1:132" x14ac:dyDescent="0.55000000000000004">
      <c r="A149" s="175" t="s">
        <v>769</v>
      </c>
      <c r="B149" s="175" t="s">
        <v>764</v>
      </c>
      <c r="C149" s="176" t="s">
        <v>771</v>
      </c>
      <c r="D149" s="175" t="s">
        <v>772</v>
      </c>
      <c r="E149" s="6"/>
      <c r="F149" s="122"/>
      <c r="G149" s="14"/>
      <c r="H149" s="15"/>
      <c r="I149" s="15"/>
      <c r="J149" s="15"/>
      <c r="K149" s="10"/>
      <c r="L149" s="10"/>
      <c r="M149" s="45"/>
      <c r="N149" s="45"/>
      <c r="O149" s="97"/>
      <c r="P149" s="97"/>
      <c r="Q149" s="97"/>
      <c r="R149" s="97"/>
      <c r="S149" s="97"/>
      <c r="T149" s="97"/>
      <c r="U149" s="97"/>
      <c r="V149" s="97"/>
      <c r="W149" s="97"/>
      <c r="X149" s="97"/>
      <c r="Y149" s="97"/>
      <c r="Z149" s="97"/>
      <c r="AA149" s="97"/>
      <c r="AB149" s="97"/>
      <c r="AC149" s="97"/>
      <c r="AD149" s="97"/>
      <c r="AE149" s="97"/>
      <c r="AF149" s="97"/>
      <c r="AG149" s="97"/>
      <c r="AH149" s="97"/>
      <c r="AI149" s="97"/>
      <c r="AJ149" s="97"/>
      <c r="AK149" s="97"/>
      <c r="AL149" s="97"/>
      <c r="AM149" s="97"/>
      <c r="AN149" s="97"/>
      <c r="AO149" s="97"/>
      <c r="AP149" s="97"/>
      <c r="AQ149" s="97"/>
      <c r="AR149" s="97"/>
      <c r="AS149" s="97"/>
      <c r="AT149" s="97"/>
      <c r="AU149" s="97"/>
      <c r="AV149" s="97"/>
      <c r="AW149" s="97"/>
      <c r="AX149" s="97"/>
      <c r="AY149" s="97"/>
      <c r="AZ149" s="97"/>
      <c r="BA149" s="97"/>
      <c r="BB149" s="97"/>
      <c r="BC149" s="97"/>
      <c r="BD149" s="97"/>
      <c r="BE149" s="97"/>
      <c r="BF149" s="97"/>
      <c r="BG149" s="97"/>
      <c r="BH149" s="97"/>
      <c r="BI149" s="97"/>
      <c r="BJ149" s="97"/>
      <c r="BK149" s="97"/>
      <c r="BL149" s="97"/>
      <c r="BM149" s="97"/>
      <c r="BN149" s="97"/>
      <c r="BO149" s="97"/>
      <c r="BP149" s="97"/>
      <c r="BQ149" s="97"/>
      <c r="BW149" s="97"/>
      <c r="BX149" s="97"/>
      <c r="BY149" s="97"/>
      <c r="BZ149" s="97"/>
      <c r="CA149" s="97"/>
      <c r="CB149" s="97"/>
      <c r="CC149" s="97"/>
      <c r="CD149" s="97"/>
      <c r="CE149" s="97"/>
      <c r="CF149" s="97"/>
      <c r="CG149" s="97"/>
      <c r="CH149" s="97"/>
      <c r="CI149" s="97"/>
      <c r="CJ149" s="97"/>
      <c r="CK149" s="97"/>
      <c r="CL149" s="97"/>
      <c r="CM149" s="97"/>
      <c r="CN149" s="97"/>
      <c r="CO149" s="97"/>
      <c r="CP149" s="97"/>
      <c r="CQ149" s="97"/>
      <c r="CR149" s="97"/>
      <c r="CS149" s="97"/>
      <c r="CT149" s="97"/>
      <c r="CU149" s="97"/>
      <c r="CV149" s="97"/>
      <c r="CW149" s="97"/>
      <c r="CX149" s="97"/>
      <c r="CY149" s="97"/>
      <c r="DF149" s="97"/>
      <c r="DG149" s="97"/>
      <c r="DY149" s="97"/>
      <c r="DZ149" s="97"/>
      <c r="EA149" s="97"/>
      <c r="EB149" s="97"/>
    </row>
    <row r="150" spans="1:132" x14ac:dyDescent="0.55000000000000004">
      <c r="A150" s="175" t="s">
        <v>769</v>
      </c>
      <c r="B150" s="175" t="s">
        <v>764</v>
      </c>
      <c r="C150" s="175" t="s">
        <v>388</v>
      </c>
      <c r="D150" s="175" t="s">
        <v>368</v>
      </c>
      <c r="E150" s="6" t="s">
        <v>765</v>
      </c>
      <c r="F150" s="122" t="s">
        <v>765</v>
      </c>
      <c r="G150" s="14"/>
      <c r="H150" s="15"/>
      <c r="I150" s="15"/>
      <c r="J150" s="15"/>
      <c r="K150" s="10"/>
      <c r="L150" s="10"/>
      <c r="M150" s="45"/>
      <c r="N150" s="45"/>
      <c r="O150" s="97"/>
      <c r="P150" s="97"/>
      <c r="Q150" s="97"/>
      <c r="R150" s="97"/>
      <c r="S150" s="97"/>
      <c r="T150" s="97"/>
      <c r="U150" s="97"/>
      <c r="V150" s="97"/>
      <c r="W150" s="97"/>
      <c r="X150" s="97"/>
      <c r="Y150" s="97"/>
      <c r="Z150" s="97"/>
      <c r="AA150" s="97"/>
      <c r="AB150" s="97"/>
      <c r="AC150" s="97"/>
      <c r="AD150" s="97"/>
      <c r="AE150" s="97"/>
      <c r="AF150" s="97"/>
      <c r="AG150" s="97"/>
      <c r="AH150" s="97"/>
      <c r="AI150" s="97"/>
      <c r="AJ150" s="97"/>
      <c r="AK150" s="97"/>
      <c r="AL150" s="97"/>
      <c r="AM150" s="97"/>
      <c r="AN150" s="97"/>
      <c r="AO150" s="97"/>
      <c r="AP150" s="97"/>
      <c r="AQ150" s="97"/>
      <c r="AR150" s="97"/>
      <c r="AS150" s="97"/>
      <c r="AT150" s="97"/>
      <c r="AU150" s="97"/>
      <c r="AV150" s="97"/>
      <c r="AW150" s="97"/>
      <c r="AX150" s="97"/>
      <c r="AY150" s="97"/>
      <c r="AZ150" s="97"/>
      <c r="BA150" s="97"/>
      <c r="BB150" s="97"/>
      <c r="BC150" s="97"/>
      <c r="BD150" s="97"/>
      <c r="BE150" s="97"/>
      <c r="BF150" s="97"/>
      <c r="BG150" s="97"/>
      <c r="BH150" s="97"/>
      <c r="BI150" s="97"/>
      <c r="BJ150" s="97"/>
      <c r="BK150" s="97"/>
      <c r="BL150" s="97"/>
      <c r="BM150" s="97"/>
      <c r="BN150" s="97"/>
      <c r="BO150" s="97"/>
      <c r="BP150" s="97"/>
      <c r="BQ150" s="97"/>
      <c r="BW150" s="97"/>
      <c r="BX150" s="97"/>
      <c r="BY150" s="97"/>
      <c r="BZ150" s="97"/>
      <c r="CA150" s="97"/>
      <c r="CB150" s="97"/>
      <c r="CC150" s="97"/>
      <c r="CD150" s="97"/>
      <c r="CE150" s="97"/>
      <c r="CF150" s="97"/>
      <c r="CG150" s="97"/>
      <c r="CH150" s="97"/>
      <c r="CI150" s="97"/>
      <c r="CJ150" s="97"/>
      <c r="CK150" s="97"/>
      <c r="CL150" s="97"/>
      <c r="CM150" s="97"/>
      <c r="CN150" s="97"/>
      <c r="CO150" s="97"/>
      <c r="CP150" s="97"/>
      <c r="CQ150" s="97"/>
      <c r="CR150" s="97"/>
      <c r="CS150" s="97"/>
      <c r="CT150" s="97"/>
      <c r="CU150" s="97"/>
      <c r="CV150" s="97"/>
      <c r="CW150" s="97"/>
      <c r="CX150" s="97"/>
      <c r="CY150" s="97"/>
      <c r="DB150" s="3" t="s">
        <v>391</v>
      </c>
      <c r="DC150" s="3" t="s">
        <v>391</v>
      </c>
      <c r="DD150" s="3" t="s">
        <v>391</v>
      </c>
      <c r="DE150" s="3" t="s">
        <v>391</v>
      </c>
      <c r="DF150" s="97"/>
      <c r="DG150" s="97"/>
      <c r="DY150" s="97"/>
      <c r="DZ150" s="97"/>
      <c r="EA150" s="97"/>
      <c r="EB150" s="97"/>
    </row>
    <row r="151" spans="1:132" x14ac:dyDescent="0.55000000000000004">
      <c r="A151" s="175" t="s">
        <v>769</v>
      </c>
      <c r="B151" s="175" t="s">
        <v>764</v>
      </c>
      <c r="C151" s="175" t="s">
        <v>388</v>
      </c>
      <c r="D151" s="175" t="s">
        <v>773</v>
      </c>
      <c r="E151" s="6"/>
      <c r="F151" s="122"/>
      <c r="G151" s="14"/>
      <c r="H151" s="15"/>
      <c r="I151" s="15"/>
      <c r="J151" s="15"/>
      <c r="K151" s="10" t="s">
        <v>540</v>
      </c>
      <c r="L151" s="10" t="s">
        <v>541</v>
      </c>
      <c r="M151" s="45"/>
      <c r="N151" s="45"/>
      <c r="O151" s="97"/>
      <c r="P151" s="97"/>
      <c r="Q151" s="97"/>
      <c r="R151" s="97"/>
      <c r="S151" s="97"/>
      <c r="T151" s="97"/>
      <c r="U151" s="97"/>
      <c r="V151" s="97"/>
      <c r="W151" s="97"/>
      <c r="X151" s="97"/>
      <c r="Y151" s="97"/>
      <c r="Z151" s="97"/>
      <c r="AA151" s="97"/>
      <c r="AB151" s="97"/>
      <c r="AC151" s="97"/>
      <c r="AD151" s="97"/>
      <c r="AE151" s="97"/>
      <c r="AF151" s="97"/>
      <c r="AG151" s="97"/>
      <c r="AH151" s="97"/>
      <c r="AI151" s="97"/>
      <c r="AJ151" s="97"/>
      <c r="AK151" s="97"/>
      <c r="AL151" s="97"/>
      <c r="AM151" s="97"/>
      <c r="AN151" s="97"/>
      <c r="AO151" s="97"/>
      <c r="AP151" s="97"/>
      <c r="AQ151" s="97"/>
      <c r="AR151" s="97"/>
      <c r="AS151" s="97"/>
      <c r="AT151" s="97"/>
      <c r="AU151" s="97"/>
      <c r="AV151" s="97"/>
      <c r="AW151" s="97"/>
      <c r="AX151" s="97"/>
      <c r="AY151" s="97"/>
      <c r="AZ151" s="97"/>
      <c r="BA151" s="97"/>
      <c r="BB151" s="97"/>
      <c r="BC151" s="97"/>
      <c r="BD151" s="97"/>
      <c r="BE151" s="97"/>
      <c r="BF151" s="97"/>
      <c r="BG151" s="97"/>
      <c r="BH151" s="97"/>
      <c r="BI151" s="97"/>
      <c r="BJ151" s="97"/>
      <c r="BK151" s="97"/>
      <c r="BL151" s="97"/>
      <c r="BM151" s="97"/>
      <c r="BN151" s="97"/>
      <c r="BO151" s="97"/>
      <c r="BP151" s="97"/>
      <c r="BQ151" s="97"/>
      <c r="BW151" s="97"/>
      <c r="BX151" s="97"/>
      <c r="BY151" s="97"/>
      <c r="BZ151" s="97"/>
      <c r="CA151" s="97"/>
      <c r="CB151" s="97"/>
      <c r="CC151" s="97"/>
      <c r="CD151" s="97"/>
      <c r="CE151" s="97"/>
      <c r="CF151" s="97"/>
      <c r="CG151" s="97"/>
      <c r="CH151" s="97"/>
      <c r="CI151" s="97"/>
      <c r="CJ151" s="97"/>
      <c r="CK151" s="97"/>
      <c r="CL151" s="97"/>
      <c r="CM151" s="97"/>
      <c r="CN151" s="97"/>
      <c r="CO151" s="97"/>
      <c r="CP151" s="97"/>
      <c r="CQ151" s="97"/>
      <c r="CR151" s="97"/>
      <c r="CS151" s="97"/>
      <c r="CT151" s="97"/>
      <c r="CU151" s="97"/>
      <c r="CV151" s="97"/>
      <c r="CW151" s="97"/>
      <c r="CX151" s="97"/>
      <c r="CY151" s="97"/>
      <c r="DF151" s="97"/>
      <c r="DG151" s="97"/>
      <c r="DY151" s="97"/>
      <c r="DZ151" s="97"/>
      <c r="EA151" s="97"/>
      <c r="EB151" s="97"/>
    </row>
    <row r="152" spans="1:132" x14ac:dyDescent="0.55000000000000004">
      <c r="A152" s="175" t="s">
        <v>769</v>
      </c>
      <c r="B152" s="175" t="s">
        <v>764</v>
      </c>
      <c r="C152" s="175" t="s">
        <v>388</v>
      </c>
      <c r="D152" s="175" t="s">
        <v>774</v>
      </c>
      <c r="E152" s="6"/>
      <c r="F152" s="122"/>
      <c r="G152" s="14"/>
      <c r="H152" s="15"/>
      <c r="I152" s="15"/>
      <c r="J152" s="15"/>
      <c r="K152" s="10" t="s">
        <v>540</v>
      </c>
      <c r="L152" s="10" t="s">
        <v>541</v>
      </c>
      <c r="M152" s="45"/>
      <c r="N152" s="45"/>
      <c r="O152" s="97"/>
      <c r="P152" s="97"/>
      <c r="Q152" s="97"/>
      <c r="R152" s="97"/>
      <c r="S152" s="97"/>
      <c r="T152" s="97"/>
      <c r="U152" s="97"/>
      <c r="V152" s="97"/>
      <c r="W152" s="97"/>
      <c r="X152" s="97"/>
      <c r="Y152" s="97"/>
      <c r="Z152" s="97"/>
      <c r="AA152" s="97"/>
      <c r="AB152" s="97"/>
      <c r="AC152" s="97"/>
      <c r="AD152" s="97"/>
      <c r="AE152" s="97"/>
      <c r="AF152" s="97"/>
      <c r="AG152" s="97"/>
      <c r="AH152" s="97"/>
      <c r="AI152" s="97"/>
      <c r="AJ152" s="97"/>
      <c r="AK152" s="97"/>
      <c r="AL152" s="97"/>
      <c r="AM152" s="97"/>
      <c r="AN152" s="97"/>
      <c r="AO152" s="97"/>
      <c r="AP152" s="97"/>
      <c r="AQ152" s="97"/>
      <c r="AR152" s="97"/>
      <c r="AS152" s="97"/>
      <c r="AT152" s="97"/>
      <c r="AU152" s="97"/>
      <c r="AV152" s="97"/>
      <c r="AW152" s="97"/>
      <c r="AX152" s="97"/>
      <c r="AY152" s="97"/>
      <c r="AZ152" s="97"/>
      <c r="BA152" s="97"/>
      <c r="BB152" s="97"/>
      <c r="BC152" s="97"/>
      <c r="BD152" s="97"/>
      <c r="BE152" s="97"/>
      <c r="BF152" s="97"/>
      <c r="BG152" s="97"/>
      <c r="BH152" s="97"/>
      <c r="BI152" s="97"/>
      <c r="BJ152" s="97"/>
      <c r="BK152" s="97"/>
      <c r="BL152" s="97"/>
      <c r="BM152" s="97"/>
      <c r="BN152" s="97"/>
      <c r="BO152" s="97"/>
      <c r="BP152" s="97"/>
      <c r="BQ152" s="97"/>
      <c r="BW152" s="97"/>
      <c r="BX152" s="97"/>
      <c r="BY152" s="97"/>
      <c r="BZ152" s="97"/>
      <c r="CA152" s="97"/>
      <c r="CB152" s="97"/>
      <c r="CC152" s="97"/>
      <c r="CD152" s="97"/>
      <c r="CE152" s="97"/>
      <c r="CF152" s="97"/>
      <c r="CG152" s="97"/>
      <c r="CH152" s="97"/>
      <c r="CI152" s="97"/>
      <c r="CJ152" s="97"/>
      <c r="CK152" s="97"/>
      <c r="CL152" s="97"/>
      <c r="CM152" s="97"/>
      <c r="CN152" s="97"/>
      <c r="CO152" s="97"/>
      <c r="CP152" s="97"/>
      <c r="CQ152" s="97"/>
      <c r="CR152" s="97"/>
      <c r="CS152" s="97"/>
      <c r="CT152" s="97"/>
      <c r="CU152" s="97"/>
      <c r="CV152" s="97"/>
      <c r="CW152" s="97"/>
      <c r="CX152" s="97"/>
      <c r="CY152" s="97"/>
      <c r="DF152" s="97"/>
      <c r="DG152" s="97"/>
      <c r="DY152" s="97"/>
      <c r="DZ152" s="97"/>
      <c r="EA152" s="97"/>
      <c r="EB152" s="97"/>
    </row>
    <row r="153" spans="1:132" x14ac:dyDescent="0.55000000000000004">
      <c r="A153" s="175" t="s">
        <v>769</v>
      </c>
      <c r="B153" s="175" t="s">
        <v>764</v>
      </c>
      <c r="C153" s="175" t="s">
        <v>388</v>
      </c>
      <c r="D153" s="175" t="s">
        <v>392</v>
      </c>
      <c r="E153" s="6" t="s">
        <v>765</v>
      </c>
      <c r="F153" s="122" t="s">
        <v>765</v>
      </c>
      <c r="G153" s="14"/>
      <c r="H153" s="15"/>
      <c r="I153" s="15"/>
      <c r="J153" s="15"/>
      <c r="K153" s="10"/>
      <c r="L153" s="10"/>
      <c r="M153" s="45"/>
      <c r="N153" s="45"/>
      <c r="O153" s="97"/>
      <c r="P153" s="97"/>
      <c r="Q153" s="97"/>
      <c r="R153" s="97"/>
      <c r="S153" s="97"/>
      <c r="T153" s="97"/>
      <c r="U153" s="97"/>
      <c r="V153" s="97"/>
      <c r="W153" s="97"/>
      <c r="X153" s="97"/>
      <c r="Y153" s="97"/>
      <c r="Z153" s="97"/>
      <c r="AA153" s="97"/>
      <c r="AB153" s="97"/>
      <c r="AC153" s="97"/>
      <c r="AD153" s="97"/>
      <c r="AE153" s="97"/>
      <c r="AF153" s="97"/>
      <c r="AG153" s="97"/>
      <c r="AH153" s="97"/>
      <c r="AI153" s="97"/>
      <c r="AJ153" s="97"/>
      <c r="AK153" s="97"/>
      <c r="AL153" s="97"/>
      <c r="AM153" s="97"/>
      <c r="AN153" s="97"/>
      <c r="AO153" s="97"/>
      <c r="AP153" s="97"/>
      <c r="AQ153" s="97"/>
      <c r="AR153" s="97"/>
      <c r="AS153" s="97"/>
      <c r="AT153" s="97"/>
      <c r="AU153" s="97"/>
      <c r="AV153" s="97"/>
      <c r="AW153" s="97"/>
      <c r="AX153" s="97"/>
      <c r="AY153" s="97"/>
      <c r="AZ153" s="97"/>
      <c r="BA153" s="97"/>
      <c r="BB153" s="97"/>
      <c r="BC153" s="97"/>
      <c r="BD153" s="97"/>
      <c r="BE153" s="97"/>
      <c r="BF153" s="97"/>
      <c r="BG153" s="97"/>
      <c r="BH153" s="97"/>
      <c r="BI153" s="97"/>
      <c r="BJ153" s="97"/>
      <c r="BK153" s="97"/>
      <c r="BL153" s="97"/>
      <c r="BM153" s="97"/>
      <c r="BN153" s="97"/>
      <c r="BO153" s="97"/>
      <c r="BP153" s="97"/>
      <c r="BQ153" s="97"/>
      <c r="BW153" s="97"/>
      <c r="BX153" s="97"/>
      <c r="BY153" s="97"/>
      <c r="BZ153" s="97"/>
      <c r="CA153" s="97"/>
      <c r="CB153" s="97"/>
      <c r="CC153" s="97"/>
      <c r="CD153" s="97"/>
      <c r="CE153" s="97"/>
      <c r="CF153" s="97"/>
      <c r="CG153" s="97"/>
      <c r="CH153" s="97"/>
      <c r="CI153" s="97"/>
      <c r="CJ153" s="97"/>
      <c r="CK153" s="97"/>
      <c r="CL153" s="97"/>
      <c r="CM153" s="97"/>
      <c r="CN153" s="97"/>
      <c r="CO153" s="97"/>
      <c r="CP153" s="97"/>
      <c r="CQ153" s="97"/>
      <c r="CR153" s="97"/>
      <c r="CS153" s="97"/>
      <c r="CT153" s="97"/>
      <c r="CU153" s="97"/>
      <c r="CV153" s="97"/>
      <c r="CW153" s="97"/>
      <c r="CX153" s="97"/>
      <c r="CY153" s="97"/>
      <c r="DB153" s="3" t="s">
        <v>393</v>
      </c>
      <c r="DC153" s="3" t="s">
        <v>393</v>
      </c>
      <c r="DD153" s="3" t="s">
        <v>393</v>
      </c>
      <c r="DE153" s="3" t="s">
        <v>393</v>
      </c>
      <c r="DF153" s="97"/>
      <c r="DG153" s="97"/>
      <c r="DY153" s="97"/>
      <c r="DZ153" s="97"/>
      <c r="EA153" s="97"/>
      <c r="EB153" s="97"/>
    </row>
    <row r="154" spans="1:132" x14ac:dyDescent="0.55000000000000004">
      <c r="A154" s="175" t="s">
        <v>769</v>
      </c>
      <c r="B154" s="175" t="s">
        <v>764</v>
      </c>
      <c r="C154" s="175" t="s">
        <v>388</v>
      </c>
      <c r="D154" s="175" t="s">
        <v>394</v>
      </c>
      <c r="E154" s="6" t="s">
        <v>765</v>
      </c>
      <c r="F154" s="122" t="s">
        <v>765</v>
      </c>
      <c r="G154" s="14"/>
      <c r="H154" s="15"/>
      <c r="I154" s="15"/>
      <c r="J154" s="15"/>
      <c r="K154" s="10"/>
      <c r="L154" s="10"/>
      <c r="M154" s="45"/>
      <c r="N154" s="45"/>
      <c r="O154" s="97"/>
      <c r="P154" s="97"/>
      <c r="Q154" s="97"/>
      <c r="R154" s="97"/>
      <c r="S154" s="97"/>
      <c r="T154" s="97"/>
      <c r="U154" s="97"/>
      <c r="V154" s="97"/>
      <c r="W154" s="97"/>
      <c r="X154" s="97"/>
      <c r="Y154" s="97"/>
      <c r="Z154" s="97"/>
      <c r="AA154" s="97"/>
      <c r="AB154" s="97"/>
      <c r="AC154" s="97"/>
      <c r="AD154" s="97"/>
      <c r="AE154" s="97"/>
      <c r="AF154" s="97"/>
      <c r="AG154" s="97"/>
      <c r="AH154" s="97"/>
      <c r="AI154" s="97"/>
      <c r="AJ154" s="97"/>
      <c r="AK154" s="97"/>
      <c r="AL154" s="97"/>
      <c r="AM154" s="97"/>
      <c r="AN154" s="97"/>
      <c r="AO154" s="97"/>
      <c r="AP154" s="97"/>
      <c r="AQ154" s="97"/>
      <c r="AR154" s="97"/>
      <c r="AS154" s="97"/>
      <c r="AT154" s="97"/>
      <c r="AU154" s="97"/>
      <c r="AV154" s="97"/>
      <c r="AW154" s="97"/>
      <c r="AX154" s="97"/>
      <c r="AY154" s="97"/>
      <c r="AZ154" s="97"/>
      <c r="BA154" s="97"/>
      <c r="BB154" s="97"/>
      <c r="BC154" s="97"/>
      <c r="BD154" s="97"/>
      <c r="BE154" s="97"/>
      <c r="BF154" s="97"/>
      <c r="BG154" s="97"/>
      <c r="BH154" s="97"/>
      <c r="BI154" s="97"/>
      <c r="BJ154" s="97"/>
      <c r="BK154" s="97"/>
      <c r="BL154" s="97"/>
      <c r="BM154" s="97"/>
      <c r="BN154" s="97"/>
      <c r="BO154" s="97"/>
      <c r="BP154" s="97"/>
      <c r="BQ154" s="97"/>
      <c r="BW154" s="97"/>
      <c r="BX154" s="97"/>
      <c r="BY154" s="97"/>
      <c r="BZ154" s="97"/>
      <c r="CA154" s="97"/>
      <c r="CB154" s="97"/>
      <c r="CC154" s="97"/>
      <c r="CD154" s="97"/>
      <c r="CE154" s="97"/>
      <c r="CF154" s="97"/>
      <c r="CG154" s="97"/>
      <c r="CH154" s="97"/>
      <c r="CI154" s="97"/>
      <c r="CJ154" s="97"/>
      <c r="CK154" s="97"/>
      <c r="CL154" s="97"/>
      <c r="CM154" s="97"/>
      <c r="CN154" s="97"/>
      <c r="CO154" s="97"/>
      <c r="CP154" s="97"/>
      <c r="CQ154" s="97"/>
      <c r="CR154" s="97"/>
      <c r="CS154" s="97"/>
      <c r="CT154" s="97"/>
      <c r="CU154" s="97"/>
      <c r="CV154" s="97"/>
      <c r="CW154" s="97"/>
      <c r="CX154" s="97"/>
      <c r="CY154" s="97"/>
      <c r="DB154" s="3" t="s">
        <v>395</v>
      </c>
      <c r="DC154" s="3" t="s">
        <v>395</v>
      </c>
      <c r="DD154" s="3" t="s">
        <v>395</v>
      </c>
      <c r="DE154" s="3" t="s">
        <v>395</v>
      </c>
      <c r="DF154" s="97"/>
      <c r="DG154" s="97"/>
      <c r="DY154" s="97"/>
      <c r="DZ154" s="97"/>
      <c r="EA154" s="97"/>
      <c r="EB154" s="97"/>
    </row>
    <row r="155" spans="1:132" x14ac:dyDescent="0.55000000000000004">
      <c r="A155" s="175" t="s">
        <v>769</v>
      </c>
      <c r="B155" s="175" t="s">
        <v>764</v>
      </c>
      <c r="C155" s="176" t="s">
        <v>388</v>
      </c>
      <c r="D155" s="175" t="s">
        <v>775</v>
      </c>
      <c r="E155" s="6" t="s">
        <v>368</v>
      </c>
      <c r="F155" s="122"/>
      <c r="G155" s="14"/>
      <c r="H155" s="15"/>
      <c r="I155" s="15"/>
      <c r="J155" s="15"/>
      <c r="K155" s="10"/>
      <c r="L155" s="10"/>
      <c r="M155" s="45"/>
      <c r="N155" s="45"/>
      <c r="O155" s="97"/>
      <c r="P155" s="97"/>
      <c r="Q155" s="97"/>
      <c r="R155" s="97"/>
      <c r="S155" s="97"/>
      <c r="T155" s="97"/>
      <c r="U155" s="97"/>
      <c r="V155" s="97"/>
      <c r="W155" s="97"/>
      <c r="X155" s="97"/>
      <c r="Y155" s="97"/>
      <c r="Z155" s="97"/>
      <c r="AA155" s="97"/>
      <c r="AB155" s="97"/>
      <c r="AC155" s="97"/>
      <c r="AD155" s="97"/>
      <c r="AE155" s="97"/>
      <c r="AF155" s="97"/>
      <c r="AG155" s="97"/>
      <c r="AH155" s="97"/>
      <c r="AI155" s="97"/>
      <c r="AJ155" s="97"/>
      <c r="AK155" s="97"/>
      <c r="AL155" s="97"/>
      <c r="AM155" s="97"/>
      <c r="AN155" s="97"/>
      <c r="AO155" s="97"/>
      <c r="AP155" s="97"/>
      <c r="AQ155" s="97"/>
      <c r="AR155" s="97"/>
      <c r="AS155" s="97"/>
      <c r="AT155" s="97"/>
      <c r="AU155" s="97"/>
      <c r="AV155" s="97"/>
      <c r="AW155" s="97"/>
      <c r="AX155" s="97"/>
      <c r="AY155" s="97"/>
      <c r="AZ155" s="97"/>
      <c r="BA155" s="97"/>
      <c r="BB155" s="97"/>
      <c r="BC155" s="97"/>
      <c r="BD155" s="97"/>
      <c r="BE155" s="97"/>
      <c r="BF155" s="97"/>
      <c r="BG155" s="97"/>
      <c r="BH155" s="97"/>
      <c r="BI155" s="97"/>
      <c r="BJ155" s="97"/>
      <c r="BK155" s="97"/>
      <c r="BL155" s="97"/>
      <c r="BM155" s="97"/>
      <c r="BN155" s="97"/>
      <c r="BO155" s="97"/>
      <c r="BP155" s="97"/>
      <c r="BQ155" s="97"/>
      <c r="BW155" s="97"/>
      <c r="BX155" s="97"/>
      <c r="BY155" s="97"/>
      <c r="BZ155" s="97"/>
      <c r="CA155" s="97"/>
      <c r="CB155" s="97"/>
      <c r="CC155" s="97"/>
      <c r="CD155" s="97"/>
      <c r="CE155" s="97"/>
      <c r="CF155" s="97"/>
      <c r="CG155" s="97"/>
      <c r="CH155" s="97"/>
      <c r="CI155" s="97"/>
      <c r="CJ155" s="97"/>
      <c r="CK155" s="97"/>
      <c r="CL155" s="97"/>
      <c r="CM155" s="97"/>
      <c r="CN155" s="97"/>
      <c r="CO155" s="97"/>
      <c r="CP155" s="97"/>
      <c r="CQ155" s="97"/>
      <c r="CR155" s="97"/>
      <c r="CS155" s="97"/>
      <c r="CT155" s="97"/>
      <c r="CU155" s="97"/>
      <c r="CV155" s="97"/>
      <c r="CW155" s="97"/>
      <c r="CX155" s="97"/>
      <c r="CY155" s="97"/>
      <c r="DF155" s="97"/>
      <c r="DG155" s="97"/>
      <c r="DY155" s="97"/>
      <c r="DZ155" s="97"/>
      <c r="EA155" s="97"/>
      <c r="EB155" s="97"/>
    </row>
    <row r="156" spans="1:132" x14ac:dyDescent="0.55000000000000004">
      <c r="A156" s="175" t="s">
        <v>769</v>
      </c>
      <c r="B156" s="175" t="s">
        <v>764</v>
      </c>
      <c r="C156" s="175" t="s">
        <v>388</v>
      </c>
      <c r="D156" s="175" t="s">
        <v>775</v>
      </c>
      <c r="E156" s="6" t="s">
        <v>776</v>
      </c>
      <c r="F156" s="122"/>
      <c r="G156" s="14"/>
      <c r="H156" s="15"/>
      <c r="I156" s="15"/>
      <c r="J156" s="15"/>
      <c r="K156" s="10"/>
      <c r="L156" s="10"/>
      <c r="M156" s="45"/>
      <c r="N156" s="45"/>
      <c r="O156" s="97"/>
      <c r="P156" s="97"/>
      <c r="Q156" s="97"/>
      <c r="R156" s="97"/>
      <c r="S156" s="97"/>
      <c r="T156" s="97"/>
      <c r="U156" s="97"/>
      <c r="V156" s="97"/>
      <c r="W156" s="97"/>
      <c r="X156" s="97"/>
      <c r="Y156" s="97"/>
      <c r="Z156" s="97"/>
      <c r="AA156" s="97"/>
      <c r="AB156" s="97"/>
      <c r="AC156" s="97"/>
      <c r="AD156" s="97"/>
      <c r="AE156" s="97"/>
      <c r="AF156" s="97"/>
      <c r="AG156" s="97"/>
      <c r="AH156" s="97"/>
      <c r="AI156" s="97"/>
      <c r="AJ156" s="97"/>
      <c r="AK156" s="97"/>
      <c r="AL156" s="97"/>
      <c r="AM156" s="97"/>
      <c r="AN156" s="97"/>
      <c r="AO156" s="97"/>
      <c r="AP156" s="97"/>
      <c r="AQ156" s="97"/>
      <c r="AR156" s="97"/>
      <c r="AS156" s="97"/>
      <c r="AT156" s="97"/>
      <c r="AU156" s="97"/>
      <c r="AV156" s="97"/>
      <c r="AW156" s="97"/>
      <c r="AX156" s="97"/>
      <c r="AY156" s="97"/>
      <c r="AZ156" s="97"/>
      <c r="BA156" s="97"/>
      <c r="BB156" s="97"/>
      <c r="BC156" s="97"/>
      <c r="BD156" s="97"/>
      <c r="BE156" s="97"/>
      <c r="BF156" s="97"/>
      <c r="BG156" s="97"/>
      <c r="BH156" s="97"/>
      <c r="BI156" s="97"/>
      <c r="BJ156" s="97"/>
      <c r="BK156" s="97"/>
      <c r="BL156" s="97"/>
      <c r="BM156" s="97"/>
      <c r="BN156" s="97"/>
      <c r="BO156" s="97"/>
      <c r="BP156" s="97"/>
      <c r="BQ156" s="97"/>
      <c r="BW156" s="97"/>
      <c r="BX156" s="97"/>
      <c r="BY156" s="97"/>
      <c r="BZ156" s="97"/>
      <c r="CA156" s="97"/>
      <c r="CB156" s="97"/>
      <c r="CC156" s="97"/>
      <c r="CD156" s="97"/>
      <c r="CE156" s="97"/>
      <c r="CF156" s="97"/>
      <c r="CG156" s="97"/>
      <c r="CH156" s="97"/>
      <c r="CI156" s="97"/>
      <c r="CJ156" s="97"/>
      <c r="CK156" s="97"/>
      <c r="CL156" s="97"/>
      <c r="CM156" s="97"/>
      <c r="CN156" s="97"/>
      <c r="CO156" s="97"/>
      <c r="CP156" s="97"/>
      <c r="CQ156" s="97"/>
      <c r="CR156" s="97"/>
      <c r="CS156" s="97"/>
      <c r="CT156" s="97"/>
      <c r="CU156" s="97"/>
      <c r="CV156" s="97"/>
      <c r="CW156" s="97"/>
      <c r="CX156" s="97"/>
      <c r="CY156" s="97"/>
      <c r="DF156" s="97"/>
      <c r="DG156" s="97"/>
      <c r="DY156" s="97"/>
      <c r="DZ156" s="97"/>
      <c r="EA156" s="97"/>
      <c r="EB156" s="97"/>
    </row>
    <row r="157" spans="1:132" x14ac:dyDescent="0.55000000000000004">
      <c r="A157" s="175" t="s">
        <v>769</v>
      </c>
      <c r="B157" s="175" t="s">
        <v>764</v>
      </c>
      <c r="C157" s="176" t="s">
        <v>388</v>
      </c>
      <c r="D157" s="212" t="s">
        <v>777</v>
      </c>
      <c r="E157" s="6" t="s">
        <v>368</v>
      </c>
      <c r="F157" s="122"/>
      <c r="G157" s="14"/>
      <c r="H157" s="15"/>
      <c r="I157" s="15"/>
      <c r="J157" s="15"/>
      <c r="K157" s="10"/>
      <c r="L157" s="10"/>
      <c r="M157" s="45"/>
      <c r="N157" s="45"/>
      <c r="O157" s="97"/>
      <c r="P157" s="97"/>
      <c r="Q157" s="97"/>
      <c r="R157" s="97"/>
      <c r="S157" s="97"/>
      <c r="T157" s="97"/>
      <c r="U157" s="97"/>
      <c r="V157" s="97"/>
      <c r="W157" s="97"/>
      <c r="X157" s="97"/>
      <c r="Y157" s="97"/>
      <c r="Z157" s="97"/>
      <c r="AA157" s="97"/>
      <c r="AB157" s="97"/>
      <c r="AC157" s="97"/>
      <c r="AD157" s="97"/>
      <c r="AE157" s="97"/>
      <c r="AF157" s="97"/>
      <c r="AG157" s="97"/>
      <c r="AH157" s="97"/>
      <c r="AI157" s="97"/>
      <c r="AJ157" s="97"/>
      <c r="AK157" s="97"/>
      <c r="AL157" s="97"/>
      <c r="AM157" s="97"/>
      <c r="AN157" s="97"/>
      <c r="AO157" s="97"/>
      <c r="AP157" s="97"/>
      <c r="AQ157" s="97"/>
      <c r="AR157" s="97"/>
      <c r="AS157" s="97"/>
      <c r="AT157" s="97"/>
      <c r="AU157" s="97"/>
      <c r="AV157" s="97"/>
      <c r="AW157" s="97"/>
      <c r="AX157" s="97"/>
      <c r="AY157" s="97"/>
      <c r="AZ157" s="97"/>
      <c r="BA157" s="97"/>
      <c r="BB157" s="97"/>
      <c r="BC157" s="97"/>
      <c r="BD157" s="97"/>
      <c r="BE157" s="97"/>
      <c r="BF157" s="97"/>
      <c r="BG157" s="97"/>
      <c r="BH157" s="97"/>
      <c r="BI157" s="97"/>
      <c r="BJ157" s="97"/>
      <c r="BK157" s="97"/>
      <c r="BL157" s="97"/>
      <c r="BM157" s="97"/>
      <c r="BN157" s="97"/>
      <c r="BO157" s="97"/>
      <c r="BP157" s="97"/>
      <c r="BQ157" s="97"/>
      <c r="BW157" s="97"/>
      <c r="BX157" s="97"/>
      <c r="BY157" s="97"/>
      <c r="BZ157" s="97"/>
      <c r="CA157" s="97"/>
      <c r="CB157" s="97"/>
      <c r="CC157" s="97"/>
      <c r="CD157" s="97"/>
      <c r="CE157" s="97"/>
      <c r="CF157" s="97"/>
      <c r="CG157" s="97"/>
      <c r="CH157" s="97"/>
      <c r="CI157" s="97"/>
      <c r="CJ157" s="97"/>
      <c r="CK157" s="97"/>
      <c r="CL157" s="97"/>
      <c r="CM157" s="97"/>
      <c r="CN157" s="97"/>
      <c r="CO157" s="97"/>
      <c r="CP157" s="97"/>
      <c r="CQ157" s="97"/>
      <c r="CR157" s="97"/>
      <c r="CS157" s="97"/>
      <c r="CT157" s="97"/>
      <c r="CU157" s="97"/>
      <c r="CV157" s="97"/>
      <c r="CW157" s="97"/>
      <c r="CX157" s="97"/>
      <c r="CY157" s="97"/>
      <c r="DF157" s="97"/>
      <c r="DG157" s="97"/>
      <c r="DY157" s="97"/>
      <c r="DZ157" s="97"/>
      <c r="EA157" s="97"/>
      <c r="EB157" s="97"/>
    </row>
    <row r="158" spans="1:132" x14ac:dyDescent="0.55000000000000004">
      <c r="A158" s="175" t="s">
        <v>769</v>
      </c>
      <c r="B158" s="175" t="s">
        <v>764</v>
      </c>
      <c r="C158" s="176" t="s">
        <v>388</v>
      </c>
      <c r="D158" s="212" t="s">
        <v>777</v>
      </c>
      <c r="E158" s="6" t="s">
        <v>778</v>
      </c>
      <c r="F158" s="122"/>
      <c r="G158" s="14"/>
      <c r="H158" s="15"/>
      <c r="I158" s="15"/>
      <c r="J158" s="15"/>
      <c r="K158" s="10"/>
      <c r="L158" s="10"/>
      <c r="M158" s="45"/>
      <c r="N158" s="45"/>
      <c r="O158" s="97"/>
      <c r="P158" s="97"/>
      <c r="Q158" s="97"/>
      <c r="R158" s="97"/>
      <c r="S158" s="97"/>
      <c r="T158" s="97"/>
      <c r="U158" s="97"/>
      <c r="V158" s="97"/>
      <c r="W158" s="97"/>
      <c r="X158" s="97"/>
      <c r="Y158" s="97"/>
      <c r="Z158" s="97"/>
      <c r="AA158" s="97"/>
      <c r="AB158" s="97"/>
      <c r="AC158" s="97"/>
      <c r="AD158" s="97"/>
      <c r="AE158" s="97"/>
      <c r="AF158" s="97"/>
      <c r="AG158" s="97"/>
      <c r="AH158" s="97"/>
      <c r="AI158" s="97"/>
      <c r="AJ158" s="97"/>
      <c r="AK158" s="97"/>
      <c r="AL158" s="97"/>
      <c r="AM158" s="97"/>
      <c r="AN158" s="97"/>
      <c r="AO158" s="97"/>
      <c r="AP158" s="97"/>
      <c r="AQ158" s="97"/>
      <c r="AR158" s="97"/>
      <c r="AS158" s="97"/>
      <c r="AT158" s="97"/>
      <c r="AU158" s="97"/>
      <c r="AV158" s="97"/>
      <c r="AW158" s="97"/>
      <c r="AX158" s="97"/>
      <c r="AY158" s="97"/>
      <c r="AZ158" s="97"/>
      <c r="BA158" s="97"/>
      <c r="BB158" s="97"/>
      <c r="BC158" s="97"/>
      <c r="BD158" s="97"/>
      <c r="BE158" s="97"/>
      <c r="BF158" s="97"/>
      <c r="BG158" s="97"/>
      <c r="BH158" s="97"/>
      <c r="BI158" s="97"/>
      <c r="BJ158" s="97"/>
      <c r="BK158" s="97"/>
      <c r="BL158" s="97"/>
      <c r="BM158" s="97"/>
      <c r="BN158" s="97"/>
      <c r="BO158" s="97"/>
      <c r="BP158" s="97"/>
      <c r="BQ158" s="97"/>
      <c r="BW158" s="97"/>
      <c r="BX158" s="97"/>
      <c r="BY158" s="97"/>
      <c r="BZ158" s="97"/>
      <c r="CA158" s="97"/>
      <c r="CB158" s="97"/>
      <c r="CC158" s="97"/>
      <c r="CD158" s="97"/>
      <c r="CE158" s="97"/>
      <c r="CF158" s="97"/>
      <c r="CG158" s="97"/>
      <c r="CH158" s="97"/>
      <c r="CI158" s="97"/>
      <c r="CJ158" s="97"/>
      <c r="CK158" s="97"/>
      <c r="CL158" s="97"/>
      <c r="CM158" s="97"/>
      <c r="CN158" s="97"/>
      <c r="CO158" s="97"/>
      <c r="CP158" s="97"/>
      <c r="CQ158" s="97"/>
      <c r="CR158" s="97"/>
      <c r="CS158" s="97"/>
      <c r="CT158" s="97"/>
      <c r="CU158" s="97"/>
      <c r="CV158" s="97"/>
      <c r="CW158" s="97"/>
      <c r="CX158" s="97"/>
      <c r="CY158" s="97"/>
      <c r="DF158" s="97"/>
      <c r="DG158" s="97"/>
      <c r="DY158" s="97"/>
      <c r="DZ158" s="97"/>
      <c r="EA158" s="97"/>
      <c r="EB158" s="97"/>
    </row>
    <row r="159" spans="1:132" x14ac:dyDescent="0.55000000000000004">
      <c r="A159" s="175" t="s">
        <v>769</v>
      </c>
      <c r="B159" s="175" t="s">
        <v>764</v>
      </c>
      <c r="C159" s="176" t="s">
        <v>388</v>
      </c>
      <c r="D159" s="212" t="s">
        <v>777</v>
      </c>
      <c r="E159" s="6" t="s">
        <v>562</v>
      </c>
      <c r="F159" s="122"/>
      <c r="G159" s="14"/>
      <c r="H159" s="15"/>
      <c r="I159" s="15"/>
      <c r="J159" s="15"/>
      <c r="K159" s="10"/>
      <c r="L159" s="10"/>
      <c r="M159" s="45"/>
      <c r="N159" s="45"/>
      <c r="O159" s="97"/>
      <c r="P159" s="97"/>
      <c r="Q159" s="97"/>
      <c r="R159" s="97"/>
      <c r="S159" s="97"/>
      <c r="T159" s="97"/>
      <c r="U159" s="97"/>
      <c r="V159" s="97"/>
      <c r="W159" s="97"/>
      <c r="X159" s="97"/>
      <c r="Y159" s="97"/>
      <c r="Z159" s="97"/>
      <c r="AA159" s="97"/>
      <c r="AB159" s="97"/>
      <c r="AC159" s="97"/>
      <c r="AD159" s="97"/>
      <c r="AE159" s="97"/>
      <c r="AF159" s="97"/>
      <c r="AG159" s="97"/>
      <c r="AH159" s="97"/>
      <c r="AI159" s="97"/>
      <c r="AJ159" s="97"/>
      <c r="AK159" s="97"/>
      <c r="AL159" s="97"/>
      <c r="AM159" s="97"/>
      <c r="AN159" s="97"/>
      <c r="AO159" s="97"/>
      <c r="AP159" s="97"/>
      <c r="AQ159" s="97"/>
      <c r="AR159" s="97"/>
      <c r="AS159" s="97"/>
      <c r="AT159" s="97"/>
      <c r="AU159" s="97"/>
      <c r="AV159" s="97"/>
      <c r="AW159" s="97"/>
      <c r="AX159" s="97"/>
      <c r="AY159" s="97"/>
      <c r="AZ159" s="97"/>
      <c r="BA159" s="97"/>
      <c r="BB159" s="97"/>
      <c r="BC159" s="97"/>
      <c r="BD159" s="97"/>
      <c r="BE159" s="97"/>
      <c r="BF159" s="97"/>
      <c r="BG159" s="97"/>
      <c r="BH159" s="97"/>
      <c r="BI159" s="97"/>
      <c r="BJ159" s="97"/>
      <c r="BK159" s="97"/>
      <c r="BL159" s="97"/>
      <c r="BM159" s="97"/>
      <c r="BN159" s="97"/>
      <c r="BO159" s="97"/>
      <c r="BP159" s="97"/>
      <c r="BQ159" s="97"/>
      <c r="BW159" s="97"/>
      <c r="BX159" s="97"/>
      <c r="BY159" s="97"/>
      <c r="BZ159" s="97"/>
      <c r="CA159" s="97"/>
      <c r="CB159" s="97"/>
      <c r="CC159" s="97"/>
      <c r="CD159" s="97"/>
      <c r="CE159" s="97"/>
      <c r="CF159" s="97"/>
      <c r="CG159" s="97"/>
      <c r="CH159" s="97"/>
      <c r="CI159" s="97"/>
      <c r="CJ159" s="97"/>
      <c r="CK159" s="97"/>
      <c r="CL159" s="97"/>
      <c r="CM159" s="97"/>
      <c r="CN159" s="97"/>
      <c r="CO159" s="97"/>
      <c r="CP159" s="97"/>
      <c r="CQ159" s="97"/>
      <c r="CR159" s="97"/>
      <c r="CS159" s="97"/>
      <c r="CT159" s="97"/>
      <c r="CU159" s="97"/>
      <c r="CV159" s="97"/>
      <c r="CW159" s="97"/>
      <c r="CX159" s="97"/>
      <c r="CY159" s="97"/>
      <c r="DF159" s="97"/>
      <c r="DG159" s="97"/>
      <c r="DY159" s="97"/>
      <c r="DZ159" s="97"/>
      <c r="EA159" s="97"/>
      <c r="EB159" s="97"/>
    </row>
    <row r="160" spans="1:132" x14ac:dyDescent="0.55000000000000004">
      <c r="A160" s="175" t="s">
        <v>769</v>
      </c>
      <c r="B160" s="175" t="s">
        <v>764</v>
      </c>
      <c r="C160" s="175" t="s">
        <v>388</v>
      </c>
      <c r="D160" s="175" t="s">
        <v>396</v>
      </c>
      <c r="E160" s="6" t="s">
        <v>368</v>
      </c>
      <c r="F160" s="122" t="s">
        <v>765</v>
      </c>
      <c r="G160" s="14"/>
      <c r="H160" s="15"/>
      <c r="I160" s="15"/>
      <c r="J160" s="15"/>
      <c r="K160" s="10"/>
      <c r="L160" s="10"/>
      <c r="M160" s="45"/>
      <c r="N160" s="45"/>
      <c r="O160" s="97"/>
      <c r="P160" s="97"/>
      <c r="Q160" s="97"/>
      <c r="R160" s="97"/>
      <c r="S160" s="97"/>
      <c r="T160" s="97"/>
      <c r="U160" s="97"/>
      <c r="V160" s="97"/>
      <c r="W160" s="97"/>
      <c r="X160" s="97"/>
      <c r="Y160" s="97"/>
      <c r="Z160" s="97"/>
      <c r="AA160" s="97"/>
      <c r="AB160" s="97"/>
      <c r="AC160" s="97"/>
      <c r="AD160" s="97"/>
      <c r="AE160" s="97"/>
      <c r="AF160" s="97"/>
      <c r="AG160" s="97"/>
      <c r="AH160" s="97"/>
      <c r="AI160" s="97"/>
      <c r="AJ160" s="97"/>
      <c r="AK160" s="97"/>
      <c r="AL160" s="97"/>
      <c r="AM160" s="97"/>
      <c r="AN160" s="97"/>
      <c r="AO160" s="97"/>
      <c r="AP160" s="97"/>
      <c r="AQ160" s="97"/>
      <c r="AR160" s="97"/>
      <c r="AS160" s="97"/>
      <c r="AT160" s="97"/>
      <c r="AU160" s="97"/>
      <c r="AV160" s="97"/>
      <c r="AW160" s="97"/>
      <c r="AX160" s="97"/>
      <c r="AY160" s="97"/>
      <c r="AZ160" s="97"/>
      <c r="BA160" s="97"/>
      <c r="BB160" s="97"/>
      <c r="BC160" s="97"/>
      <c r="BD160" s="97"/>
      <c r="BE160" s="97"/>
      <c r="BF160" s="97"/>
      <c r="BG160" s="97"/>
      <c r="BH160" s="97"/>
      <c r="BI160" s="97"/>
      <c r="BJ160" s="97"/>
      <c r="BK160" s="97"/>
      <c r="BL160" s="97"/>
      <c r="BM160" s="97"/>
      <c r="BN160" s="97"/>
      <c r="BO160" s="97"/>
      <c r="BP160" s="97"/>
      <c r="BQ160" s="97"/>
      <c r="BW160" s="97"/>
      <c r="BX160" s="97"/>
      <c r="BY160" s="97"/>
      <c r="BZ160" s="97"/>
      <c r="CA160" s="97"/>
      <c r="CB160" s="97"/>
      <c r="CC160" s="97"/>
      <c r="CD160" s="97"/>
      <c r="CE160" s="97"/>
      <c r="CF160" s="97"/>
      <c r="CG160" s="97"/>
      <c r="CH160" s="97"/>
      <c r="CI160" s="97"/>
      <c r="CJ160" s="97"/>
      <c r="CK160" s="97"/>
      <c r="CL160" s="97"/>
      <c r="CM160" s="97"/>
      <c r="CN160" s="97"/>
      <c r="CO160" s="97"/>
      <c r="CP160" s="97"/>
      <c r="CQ160" s="97"/>
      <c r="CR160" s="97"/>
      <c r="CS160" s="97"/>
      <c r="CT160" s="97"/>
      <c r="CU160" s="97"/>
      <c r="CV160" s="97"/>
      <c r="CW160" s="97"/>
      <c r="CX160" s="97"/>
      <c r="CY160" s="97"/>
      <c r="DF160" s="97"/>
      <c r="DG160" s="97"/>
      <c r="DY160" s="97"/>
      <c r="DZ160" s="97"/>
      <c r="EA160" s="97"/>
      <c r="EB160" s="97"/>
    </row>
    <row r="161" spans="1:132" x14ac:dyDescent="0.55000000000000004">
      <c r="A161" s="175" t="s">
        <v>769</v>
      </c>
      <c r="B161" s="175" t="s">
        <v>764</v>
      </c>
      <c r="C161" s="175" t="s">
        <v>388</v>
      </c>
      <c r="D161" s="175" t="s">
        <v>396</v>
      </c>
      <c r="E161" s="6" t="s">
        <v>779</v>
      </c>
      <c r="F161" s="122"/>
      <c r="G161" s="14"/>
      <c r="H161" s="15"/>
      <c r="I161" s="15"/>
      <c r="J161" s="15"/>
      <c r="K161" s="10"/>
      <c r="L161" s="10"/>
      <c r="M161" s="45"/>
      <c r="N161" s="45"/>
      <c r="O161" s="97"/>
      <c r="P161" s="97"/>
      <c r="Q161" s="97"/>
      <c r="R161" s="97"/>
      <c r="S161" s="97"/>
      <c r="T161" s="97"/>
      <c r="U161" s="97"/>
      <c r="V161" s="97"/>
      <c r="W161" s="97"/>
      <c r="X161" s="97"/>
      <c r="Y161" s="97"/>
      <c r="Z161" s="97"/>
      <c r="AA161" s="97"/>
      <c r="AB161" s="97"/>
      <c r="AC161" s="97"/>
      <c r="AD161" s="97"/>
      <c r="AE161" s="97"/>
      <c r="AF161" s="97"/>
      <c r="AG161" s="97"/>
      <c r="AH161" s="97"/>
      <c r="AI161" s="97"/>
      <c r="AJ161" s="97"/>
      <c r="AK161" s="97"/>
      <c r="AL161" s="97"/>
      <c r="AM161" s="97"/>
      <c r="AN161" s="97"/>
      <c r="AO161" s="97"/>
      <c r="AP161" s="97"/>
      <c r="AQ161" s="97"/>
      <c r="AR161" s="97"/>
      <c r="AS161" s="97"/>
      <c r="AT161" s="97"/>
      <c r="AU161" s="97"/>
      <c r="AV161" s="97"/>
      <c r="AW161" s="97"/>
      <c r="AX161" s="97"/>
      <c r="AY161" s="97"/>
      <c r="AZ161" s="97"/>
      <c r="BA161" s="97"/>
      <c r="BB161" s="97"/>
      <c r="BC161" s="97"/>
      <c r="BD161" s="97"/>
      <c r="BE161" s="97"/>
      <c r="BF161" s="97"/>
      <c r="BG161" s="97"/>
      <c r="BH161" s="97"/>
      <c r="BI161" s="97"/>
      <c r="BJ161" s="97"/>
      <c r="BK161" s="97"/>
      <c r="BL161" s="97"/>
      <c r="BM161" s="97"/>
      <c r="BN161" s="97"/>
      <c r="BO161" s="97"/>
      <c r="BP161" s="97"/>
      <c r="BQ161" s="97"/>
      <c r="BW161" s="97"/>
      <c r="BX161" s="97"/>
      <c r="BY161" s="97"/>
      <c r="BZ161" s="97"/>
      <c r="CA161" s="97"/>
      <c r="CB161" s="97"/>
      <c r="CC161" s="97"/>
      <c r="CD161" s="97"/>
      <c r="CE161" s="97"/>
      <c r="CF161" s="97"/>
      <c r="CG161" s="97"/>
      <c r="CH161" s="97"/>
      <c r="CI161" s="97"/>
      <c r="CJ161" s="97"/>
      <c r="CK161" s="97"/>
      <c r="CL161" s="97"/>
      <c r="CM161" s="97"/>
      <c r="CN161" s="97"/>
      <c r="CO161" s="97"/>
      <c r="CP161" s="97"/>
      <c r="CQ161" s="97"/>
      <c r="CR161" s="97"/>
      <c r="CS161" s="97"/>
      <c r="CT161" s="97"/>
      <c r="CU161" s="97"/>
      <c r="CV161" s="97"/>
      <c r="CW161" s="97"/>
      <c r="CX161" s="97"/>
      <c r="CY161" s="97"/>
      <c r="DF161" s="97"/>
      <c r="DG161" s="97"/>
      <c r="DY161" s="97"/>
      <c r="DZ161" s="97"/>
      <c r="EA161" s="97"/>
      <c r="EB161" s="97"/>
    </row>
    <row r="162" spans="1:132" x14ac:dyDescent="0.55000000000000004">
      <c r="A162" s="175" t="s">
        <v>769</v>
      </c>
      <c r="B162" s="175" t="s">
        <v>764</v>
      </c>
      <c r="C162" s="175" t="s">
        <v>388</v>
      </c>
      <c r="D162" s="175" t="s">
        <v>396</v>
      </c>
      <c r="E162" s="6" t="s">
        <v>399</v>
      </c>
      <c r="F162" s="122" t="s">
        <v>765</v>
      </c>
      <c r="G162" s="14"/>
      <c r="H162" s="15"/>
      <c r="I162" s="15"/>
      <c r="J162" s="15"/>
      <c r="K162" s="10"/>
      <c r="L162" s="10"/>
      <c r="M162" s="45"/>
      <c r="N162" s="45"/>
      <c r="O162" s="97"/>
      <c r="P162" s="97"/>
      <c r="Q162" s="97"/>
      <c r="R162" s="97"/>
      <c r="S162" s="97"/>
      <c r="T162" s="97"/>
      <c r="U162" s="97"/>
      <c r="V162" s="97"/>
      <c r="W162" s="97"/>
      <c r="X162" s="97"/>
      <c r="Y162" s="97"/>
      <c r="Z162" s="97"/>
      <c r="AA162" s="97"/>
      <c r="AB162" s="97"/>
      <c r="AC162" s="97"/>
      <c r="AD162" s="97"/>
      <c r="AE162" s="97"/>
      <c r="AF162" s="97"/>
      <c r="AG162" s="97"/>
      <c r="AH162" s="97"/>
      <c r="AI162" s="97"/>
      <c r="AJ162" s="97"/>
      <c r="AK162" s="97"/>
      <c r="AL162" s="97"/>
      <c r="AM162" s="97"/>
      <c r="AN162" s="97"/>
      <c r="AO162" s="97"/>
      <c r="AP162" s="97"/>
      <c r="AQ162" s="97"/>
      <c r="AR162" s="97"/>
      <c r="AS162" s="97"/>
      <c r="AT162" s="97"/>
      <c r="AU162" s="97"/>
      <c r="AV162" s="97"/>
      <c r="AW162" s="97"/>
      <c r="AX162" s="97"/>
      <c r="AY162" s="97"/>
      <c r="AZ162" s="97"/>
      <c r="BA162" s="97"/>
      <c r="BB162" s="97"/>
      <c r="BC162" s="97"/>
      <c r="BD162" s="97"/>
      <c r="BE162" s="97"/>
      <c r="BF162" s="97"/>
      <c r="BG162" s="97"/>
      <c r="BH162" s="97"/>
      <c r="BI162" s="97"/>
      <c r="BJ162" s="97"/>
      <c r="BK162" s="97"/>
      <c r="BL162" s="97"/>
      <c r="BM162" s="97"/>
      <c r="BN162" s="97"/>
      <c r="BO162" s="97"/>
      <c r="BP162" s="97"/>
      <c r="BQ162" s="97"/>
      <c r="BW162" s="97"/>
      <c r="BX162" s="97"/>
      <c r="BY162" s="97"/>
      <c r="BZ162" s="97"/>
      <c r="CA162" s="97"/>
      <c r="CB162" s="97"/>
      <c r="CC162" s="97"/>
      <c r="CD162" s="97"/>
      <c r="CE162" s="97"/>
      <c r="CF162" s="97"/>
      <c r="CG162" s="97"/>
      <c r="CH162" s="97"/>
      <c r="CI162" s="97"/>
      <c r="CJ162" s="97"/>
      <c r="CK162" s="97"/>
      <c r="CL162" s="97"/>
      <c r="CM162" s="97"/>
      <c r="CN162" s="97"/>
      <c r="CO162" s="97"/>
      <c r="CP162" s="97"/>
      <c r="CQ162" s="97"/>
      <c r="CR162" s="97"/>
      <c r="CS162" s="97"/>
      <c r="CT162" s="97"/>
      <c r="CU162" s="97"/>
      <c r="CV162" s="97"/>
      <c r="CW162" s="97"/>
      <c r="CX162" s="97"/>
      <c r="CY162" s="97"/>
      <c r="DB162" s="3" t="s">
        <v>765</v>
      </c>
      <c r="DC162" s="3" t="s">
        <v>765</v>
      </c>
      <c r="DD162" s="3" t="s">
        <v>765</v>
      </c>
      <c r="DE162" s="3" t="s">
        <v>765</v>
      </c>
      <c r="DF162" s="97"/>
      <c r="DG162" s="97"/>
      <c r="DY162" s="97"/>
      <c r="DZ162" s="97"/>
      <c r="EA162" s="97"/>
      <c r="EB162" s="97"/>
    </row>
    <row r="163" spans="1:132" x14ac:dyDescent="0.55000000000000004">
      <c r="A163" s="175" t="s">
        <v>769</v>
      </c>
      <c r="B163" s="175" t="s">
        <v>764</v>
      </c>
      <c r="C163" s="175" t="s">
        <v>388</v>
      </c>
      <c r="D163" s="175" t="s">
        <v>396</v>
      </c>
      <c r="E163" s="6" t="s">
        <v>400</v>
      </c>
      <c r="F163" s="122" t="s">
        <v>765</v>
      </c>
      <c r="G163" s="14"/>
      <c r="H163" s="15"/>
      <c r="I163" s="15"/>
      <c r="J163" s="15"/>
      <c r="K163" s="10" t="s">
        <v>401</v>
      </c>
      <c r="L163" s="10" t="s">
        <v>402</v>
      </c>
      <c r="M163" s="45"/>
      <c r="N163" s="45"/>
      <c r="O163" s="97"/>
      <c r="P163" s="97"/>
      <c r="Q163" s="97"/>
      <c r="R163" s="97"/>
      <c r="S163" s="97"/>
      <c r="T163" s="97"/>
      <c r="U163" s="97"/>
      <c r="V163" s="97"/>
      <c r="W163" s="97"/>
      <c r="X163" s="97"/>
      <c r="Y163" s="97"/>
      <c r="Z163" s="97"/>
      <c r="AA163" s="97"/>
      <c r="AB163" s="97"/>
      <c r="AC163" s="97"/>
      <c r="AD163" s="97"/>
      <c r="AE163" s="97"/>
      <c r="AF163" s="97"/>
      <c r="AG163" s="97"/>
      <c r="AH163" s="97"/>
      <c r="AI163" s="97"/>
      <c r="AJ163" s="97"/>
      <c r="AK163" s="97"/>
      <c r="AL163" s="97"/>
      <c r="AM163" s="97"/>
      <c r="AN163" s="97"/>
      <c r="AO163" s="97"/>
      <c r="AP163" s="97"/>
      <c r="AQ163" s="97"/>
      <c r="AR163" s="97"/>
      <c r="AS163" s="97"/>
      <c r="AT163" s="97"/>
      <c r="AU163" s="97"/>
      <c r="AV163" s="97"/>
      <c r="AW163" s="97"/>
      <c r="AX163" s="97"/>
      <c r="AY163" s="97"/>
      <c r="AZ163" s="97"/>
      <c r="BA163" s="97"/>
      <c r="BB163" s="97"/>
      <c r="BC163" s="97"/>
      <c r="BD163" s="97"/>
      <c r="BE163" s="97"/>
      <c r="BF163" s="97"/>
      <c r="BG163" s="97"/>
      <c r="BH163" s="97"/>
      <c r="BI163" s="97"/>
      <c r="BJ163" s="97"/>
      <c r="BK163" s="97"/>
      <c r="BL163" s="97"/>
      <c r="BM163" s="97"/>
      <c r="BN163" s="97"/>
      <c r="BO163" s="97"/>
      <c r="BP163" s="97"/>
      <c r="BQ163" s="97"/>
      <c r="BW163" s="97"/>
      <c r="BX163" s="97"/>
      <c r="BY163" s="97"/>
      <c r="BZ163" s="97"/>
      <c r="CA163" s="97"/>
      <c r="CB163" s="97"/>
      <c r="CC163" s="97"/>
      <c r="CD163" s="97"/>
      <c r="CE163" s="97"/>
      <c r="CF163" s="97"/>
      <c r="CG163" s="97"/>
      <c r="CH163" s="97"/>
      <c r="CI163" s="97"/>
      <c r="CJ163" s="97"/>
      <c r="CK163" s="97"/>
      <c r="CL163" s="97"/>
      <c r="CM163" s="97"/>
      <c r="CN163" s="97"/>
      <c r="CO163" s="97"/>
      <c r="CP163" s="97"/>
      <c r="CQ163" s="97"/>
      <c r="CR163" s="97"/>
      <c r="CS163" s="97"/>
      <c r="CT163" s="97"/>
      <c r="CU163" s="97"/>
      <c r="CV163" s="97"/>
      <c r="CW163" s="97"/>
      <c r="CX163" s="97"/>
      <c r="CY163" s="97"/>
      <c r="DB163" s="3" t="s">
        <v>765</v>
      </c>
      <c r="DC163" s="3" t="s">
        <v>765</v>
      </c>
      <c r="DD163" s="3" t="s">
        <v>765</v>
      </c>
      <c r="DE163" s="3" t="s">
        <v>765</v>
      </c>
      <c r="DF163" s="97"/>
      <c r="DG163" s="97"/>
      <c r="DY163" s="97"/>
      <c r="DZ163" s="97"/>
      <c r="EA163" s="97"/>
      <c r="EB163" s="97"/>
    </row>
    <row r="164" spans="1:132" x14ac:dyDescent="0.55000000000000004">
      <c r="A164" s="175" t="s">
        <v>769</v>
      </c>
      <c r="B164" s="175" t="s">
        <v>764</v>
      </c>
      <c r="C164" s="175" t="s">
        <v>388</v>
      </c>
      <c r="D164" s="175" t="s">
        <v>396</v>
      </c>
      <c r="E164" s="6" t="s">
        <v>780</v>
      </c>
      <c r="F164" s="122"/>
      <c r="G164" s="14"/>
      <c r="H164" s="15"/>
      <c r="I164" s="15"/>
      <c r="J164" s="15"/>
      <c r="K164" s="10"/>
      <c r="L164" s="10"/>
      <c r="M164" s="45"/>
      <c r="N164" s="45"/>
      <c r="O164" s="97"/>
      <c r="P164" s="97"/>
      <c r="Q164" s="97"/>
      <c r="R164" s="97"/>
      <c r="S164" s="97"/>
      <c r="T164" s="97"/>
      <c r="U164" s="97"/>
      <c r="V164" s="97"/>
      <c r="W164" s="97"/>
      <c r="X164" s="97"/>
      <c r="Y164" s="97"/>
      <c r="Z164" s="97"/>
      <c r="AA164" s="97"/>
      <c r="AB164" s="97"/>
      <c r="AC164" s="97"/>
      <c r="AD164" s="97"/>
      <c r="AE164" s="97"/>
      <c r="AF164" s="97"/>
      <c r="AG164" s="97"/>
      <c r="AH164" s="97"/>
      <c r="AI164" s="97"/>
      <c r="AJ164" s="97"/>
      <c r="AK164" s="97"/>
      <c r="AL164" s="97"/>
      <c r="AM164" s="97"/>
      <c r="AN164" s="97"/>
      <c r="AO164" s="97"/>
      <c r="AP164" s="97"/>
      <c r="AQ164" s="97"/>
      <c r="AR164" s="97"/>
      <c r="AS164" s="97"/>
      <c r="AT164" s="97"/>
      <c r="AU164" s="97"/>
      <c r="AV164" s="97"/>
      <c r="AW164" s="97"/>
      <c r="AX164" s="97"/>
      <c r="AY164" s="97"/>
      <c r="AZ164" s="97"/>
      <c r="BA164" s="97"/>
      <c r="BB164" s="97"/>
      <c r="BC164" s="97"/>
      <c r="BD164" s="97"/>
      <c r="BE164" s="97"/>
      <c r="BF164" s="97"/>
      <c r="BG164" s="97"/>
      <c r="BH164" s="97"/>
      <c r="BI164" s="97"/>
      <c r="BJ164" s="97"/>
      <c r="BK164" s="97"/>
      <c r="BL164" s="97"/>
      <c r="BM164" s="97"/>
      <c r="BN164" s="97"/>
      <c r="BO164" s="97"/>
      <c r="BP164" s="97"/>
      <c r="BQ164" s="97"/>
      <c r="BW164" s="97"/>
      <c r="BX164" s="97"/>
      <c r="BY164" s="97"/>
      <c r="BZ164" s="97"/>
      <c r="CA164" s="97"/>
      <c r="CB164" s="97"/>
      <c r="CC164" s="97"/>
      <c r="CD164" s="97"/>
      <c r="CE164" s="97"/>
      <c r="CF164" s="97"/>
      <c r="CG164" s="97"/>
      <c r="CH164" s="97"/>
      <c r="CI164" s="97"/>
      <c r="CJ164" s="97"/>
      <c r="CK164" s="97"/>
      <c r="CL164" s="97"/>
      <c r="CM164" s="97"/>
      <c r="CN164" s="97"/>
      <c r="CO164" s="97"/>
      <c r="CP164" s="97"/>
      <c r="CQ164" s="97"/>
      <c r="CR164" s="97"/>
      <c r="CS164" s="97"/>
      <c r="CT164" s="97"/>
      <c r="CU164" s="97"/>
      <c r="CV164" s="97"/>
      <c r="CW164" s="97"/>
      <c r="CX164" s="97"/>
      <c r="CY164" s="97"/>
      <c r="DB164" s="3" t="s">
        <v>765</v>
      </c>
      <c r="DC164" s="3" t="s">
        <v>765</v>
      </c>
      <c r="DD164" s="3" t="s">
        <v>765</v>
      </c>
      <c r="DE164" s="3" t="s">
        <v>765</v>
      </c>
      <c r="DF164" s="97"/>
      <c r="DG164" s="97"/>
      <c r="DY164" s="97"/>
      <c r="DZ164" s="97"/>
      <c r="EA164" s="97"/>
      <c r="EB164" s="97"/>
    </row>
    <row r="165" spans="1:132" x14ac:dyDescent="0.55000000000000004">
      <c r="A165" s="175" t="s">
        <v>769</v>
      </c>
      <c r="B165" s="175" t="s">
        <v>764</v>
      </c>
      <c r="C165" s="175" t="s">
        <v>388</v>
      </c>
      <c r="D165" s="175" t="s">
        <v>396</v>
      </c>
      <c r="E165" s="6" t="s">
        <v>781</v>
      </c>
      <c r="F165" s="122"/>
      <c r="G165" s="14"/>
      <c r="H165" s="15"/>
      <c r="I165" s="15"/>
      <c r="J165" s="15"/>
      <c r="K165" s="10"/>
      <c r="L165" s="10"/>
      <c r="M165" s="45"/>
      <c r="N165" s="45"/>
      <c r="O165" s="97"/>
      <c r="P165" s="97"/>
      <c r="Q165" s="97"/>
      <c r="R165" s="97"/>
      <c r="S165" s="97"/>
      <c r="T165" s="97"/>
      <c r="U165" s="97"/>
      <c r="V165" s="97"/>
      <c r="W165" s="97"/>
      <c r="X165" s="97"/>
      <c r="Y165" s="97"/>
      <c r="Z165" s="97"/>
      <c r="AA165" s="97"/>
      <c r="AB165" s="97"/>
      <c r="AC165" s="97"/>
      <c r="AD165" s="97"/>
      <c r="AE165" s="97"/>
      <c r="AF165" s="97"/>
      <c r="AG165" s="97"/>
      <c r="AH165" s="97"/>
      <c r="AI165" s="97"/>
      <c r="AJ165" s="97"/>
      <c r="AK165" s="97"/>
      <c r="AL165" s="97"/>
      <c r="AM165" s="97"/>
      <c r="AN165" s="97"/>
      <c r="AO165" s="97"/>
      <c r="AP165" s="97"/>
      <c r="AQ165" s="97"/>
      <c r="AR165" s="97"/>
      <c r="AS165" s="97"/>
      <c r="AT165" s="97"/>
      <c r="AU165" s="97"/>
      <c r="AV165" s="97"/>
      <c r="AW165" s="97"/>
      <c r="AX165" s="97"/>
      <c r="AY165" s="97"/>
      <c r="AZ165" s="97"/>
      <c r="BA165" s="97"/>
      <c r="BB165" s="97"/>
      <c r="BC165" s="97"/>
      <c r="BD165" s="97"/>
      <c r="BE165" s="97"/>
      <c r="BF165" s="97"/>
      <c r="BG165" s="97"/>
      <c r="BH165" s="97"/>
      <c r="BI165" s="97"/>
      <c r="BJ165" s="97"/>
      <c r="BK165" s="97"/>
      <c r="BL165" s="97"/>
      <c r="BM165" s="97"/>
      <c r="BN165" s="97"/>
      <c r="BO165" s="97"/>
      <c r="BP165" s="97"/>
      <c r="BQ165" s="97"/>
      <c r="BW165" s="97"/>
      <c r="BX165" s="97"/>
      <c r="BY165" s="97"/>
      <c r="BZ165" s="97"/>
      <c r="CA165" s="97"/>
      <c r="CB165" s="97"/>
      <c r="CC165" s="97"/>
      <c r="CD165" s="97"/>
      <c r="CE165" s="97"/>
      <c r="CF165" s="97"/>
      <c r="CG165" s="97"/>
      <c r="CH165" s="97"/>
      <c r="CI165" s="97"/>
      <c r="CJ165" s="97"/>
      <c r="CK165" s="97"/>
      <c r="CL165" s="97"/>
      <c r="CM165" s="97"/>
      <c r="CN165" s="97"/>
      <c r="CO165" s="97"/>
      <c r="CP165" s="97"/>
      <c r="CQ165" s="97"/>
      <c r="CR165" s="97"/>
      <c r="CS165" s="97"/>
      <c r="CT165" s="97"/>
      <c r="CU165" s="97"/>
      <c r="CV165" s="97"/>
      <c r="CW165" s="97"/>
      <c r="CX165" s="97"/>
      <c r="CY165" s="97"/>
      <c r="DF165" s="97"/>
      <c r="DG165" s="97"/>
      <c r="DY165" s="97"/>
      <c r="DZ165" s="97"/>
      <c r="EA165" s="97"/>
      <c r="EB165" s="97"/>
    </row>
    <row r="166" spans="1:132" x14ac:dyDescent="0.55000000000000004">
      <c r="A166" s="175" t="s">
        <v>769</v>
      </c>
      <c r="B166" s="175" t="s">
        <v>764</v>
      </c>
      <c r="C166" s="175" t="s">
        <v>388</v>
      </c>
      <c r="D166" s="175" t="s">
        <v>396</v>
      </c>
      <c r="E166" s="6" t="s">
        <v>782</v>
      </c>
      <c r="F166" s="122" t="s">
        <v>368</v>
      </c>
      <c r="G166" s="14"/>
      <c r="H166" s="15"/>
      <c r="I166" s="15"/>
      <c r="J166" s="15"/>
      <c r="K166" s="10"/>
      <c r="L166" s="10"/>
      <c r="M166" s="45"/>
      <c r="N166" s="45"/>
      <c r="O166" s="97"/>
      <c r="P166" s="97"/>
      <c r="Q166" s="97"/>
      <c r="R166" s="97"/>
      <c r="S166" s="97"/>
      <c r="T166" s="97"/>
      <c r="U166" s="97"/>
      <c r="V166" s="97"/>
      <c r="W166" s="97"/>
      <c r="X166" s="97"/>
      <c r="Y166" s="97"/>
      <c r="Z166" s="97"/>
      <c r="AA166" s="97"/>
      <c r="AB166" s="97"/>
      <c r="AC166" s="97"/>
      <c r="AD166" s="97"/>
      <c r="AE166" s="97"/>
      <c r="AF166" s="97"/>
      <c r="AG166" s="97"/>
      <c r="AH166" s="97"/>
      <c r="AI166" s="97"/>
      <c r="AJ166" s="97"/>
      <c r="AK166" s="97"/>
      <c r="AL166" s="97"/>
      <c r="AM166" s="97"/>
      <c r="AN166" s="97"/>
      <c r="AO166" s="97"/>
      <c r="AP166" s="97"/>
      <c r="AQ166" s="97"/>
      <c r="AR166" s="97"/>
      <c r="AS166" s="97"/>
      <c r="AT166" s="97"/>
      <c r="AU166" s="97"/>
      <c r="AV166" s="97"/>
      <c r="AW166" s="97"/>
      <c r="AX166" s="97"/>
      <c r="AY166" s="97"/>
      <c r="AZ166" s="97"/>
      <c r="BA166" s="97"/>
      <c r="BB166" s="97"/>
      <c r="BC166" s="97"/>
      <c r="BD166" s="97"/>
      <c r="BE166" s="97"/>
      <c r="BF166" s="97"/>
      <c r="BG166" s="97"/>
      <c r="BH166" s="97"/>
      <c r="BI166" s="97"/>
      <c r="BJ166" s="97"/>
      <c r="BK166" s="97"/>
      <c r="BL166" s="97"/>
      <c r="BM166" s="97"/>
      <c r="BN166" s="97"/>
      <c r="BO166" s="97"/>
      <c r="BP166" s="97"/>
      <c r="BQ166" s="97"/>
      <c r="BW166" s="97"/>
      <c r="BX166" s="97"/>
      <c r="BY166" s="97"/>
      <c r="BZ166" s="97"/>
      <c r="CA166" s="97"/>
      <c r="CB166" s="97"/>
      <c r="CC166" s="97"/>
      <c r="CD166" s="97"/>
      <c r="CE166" s="97"/>
      <c r="CF166" s="97"/>
      <c r="CG166" s="97"/>
      <c r="CH166" s="97"/>
      <c r="CI166" s="97"/>
      <c r="CJ166" s="97"/>
      <c r="CK166" s="97"/>
      <c r="CL166" s="97"/>
      <c r="CM166" s="97"/>
      <c r="CN166" s="97"/>
      <c r="CO166" s="97"/>
      <c r="CP166" s="97"/>
      <c r="CQ166" s="97"/>
      <c r="CR166" s="97"/>
      <c r="CS166" s="97"/>
      <c r="CT166" s="97"/>
      <c r="CU166" s="97"/>
      <c r="CV166" s="97"/>
      <c r="CW166" s="97"/>
      <c r="CX166" s="97"/>
      <c r="CY166" s="97"/>
      <c r="DF166" s="97"/>
      <c r="DG166" s="97"/>
      <c r="DY166" s="97"/>
      <c r="DZ166" s="97"/>
      <c r="EA166" s="97"/>
      <c r="EB166" s="97"/>
    </row>
    <row r="167" spans="1:132" x14ac:dyDescent="0.55000000000000004">
      <c r="A167" s="175" t="s">
        <v>769</v>
      </c>
      <c r="B167" s="175" t="s">
        <v>764</v>
      </c>
      <c r="C167" s="175" t="s">
        <v>388</v>
      </c>
      <c r="D167" s="175" t="s">
        <v>396</v>
      </c>
      <c r="E167" s="6" t="s">
        <v>782</v>
      </c>
      <c r="F167" s="122" t="s">
        <v>783</v>
      </c>
      <c r="G167" s="14"/>
      <c r="H167" s="15"/>
      <c r="I167" s="15"/>
      <c r="J167" s="15"/>
      <c r="K167" s="10"/>
      <c r="L167" s="10"/>
      <c r="M167" s="45"/>
      <c r="N167" s="45"/>
      <c r="O167" s="97"/>
      <c r="P167" s="97"/>
      <c r="Q167" s="97"/>
      <c r="R167" s="97"/>
      <c r="S167" s="97"/>
      <c r="T167" s="97"/>
      <c r="U167" s="97"/>
      <c r="V167" s="97"/>
      <c r="W167" s="97"/>
      <c r="X167" s="97"/>
      <c r="Y167" s="97"/>
      <c r="Z167" s="97"/>
      <c r="AA167" s="97"/>
      <c r="AB167" s="97"/>
      <c r="AC167" s="97"/>
      <c r="AD167" s="97"/>
      <c r="AE167" s="97"/>
      <c r="AF167" s="97"/>
      <c r="AG167" s="97"/>
      <c r="AH167" s="97"/>
      <c r="AI167" s="97"/>
      <c r="AJ167" s="97"/>
      <c r="AK167" s="97"/>
      <c r="AL167" s="97"/>
      <c r="AM167" s="97"/>
      <c r="AN167" s="97"/>
      <c r="AO167" s="97"/>
      <c r="AP167" s="97"/>
      <c r="AQ167" s="97"/>
      <c r="AR167" s="97"/>
      <c r="AS167" s="97"/>
      <c r="AT167" s="97"/>
      <c r="AU167" s="97"/>
      <c r="AV167" s="97"/>
      <c r="AW167" s="97"/>
      <c r="AX167" s="97"/>
      <c r="AY167" s="97"/>
      <c r="AZ167" s="97"/>
      <c r="BA167" s="97"/>
      <c r="BB167" s="97"/>
      <c r="BC167" s="97"/>
      <c r="BD167" s="97"/>
      <c r="BE167" s="97"/>
      <c r="BF167" s="97"/>
      <c r="BG167" s="97"/>
      <c r="BH167" s="97"/>
      <c r="BI167" s="97"/>
      <c r="BJ167" s="97"/>
      <c r="BK167" s="97"/>
      <c r="BL167" s="97"/>
      <c r="BM167" s="97"/>
      <c r="BN167" s="97"/>
      <c r="BO167" s="97"/>
      <c r="BP167" s="97"/>
      <c r="BQ167" s="97"/>
      <c r="BW167" s="97"/>
      <c r="BX167" s="97"/>
      <c r="BY167" s="97"/>
      <c r="BZ167" s="97"/>
      <c r="CA167" s="97"/>
      <c r="CB167" s="97"/>
      <c r="CC167" s="97"/>
      <c r="CD167" s="97"/>
      <c r="CE167" s="97"/>
      <c r="CF167" s="97"/>
      <c r="CG167" s="97"/>
      <c r="CH167" s="97"/>
      <c r="CI167" s="97"/>
      <c r="CJ167" s="97"/>
      <c r="CK167" s="97"/>
      <c r="CL167" s="97"/>
      <c r="CM167" s="97"/>
      <c r="CN167" s="97"/>
      <c r="CO167" s="97"/>
      <c r="CP167" s="97"/>
      <c r="CQ167" s="97"/>
      <c r="CR167" s="97"/>
      <c r="CS167" s="97"/>
      <c r="CT167" s="97"/>
      <c r="CU167" s="97"/>
      <c r="CV167" s="97"/>
      <c r="CW167" s="97"/>
      <c r="CX167" s="97"/>
      <c r="CY167" s="97"/>
      <c r="DF167" s="97"/>
      <c r="DG167" s="97"/>
      <c r="DY167" s="97"/>
      <c r="DZ167" s="97"/>
      <c r="EA167" s="97"/>
      <c r="EB167" s="97"/>
    </row>
    <row r="168" spans="1:132" x14ac:dyDescent="0.55000000000000004">
      <c r="A168" s="175" t="s">
        <v>769</v>
      </c>
      <c r="B168" s="175" t="s">
        <v>764</v>
      </c>
      <c r="C168" s="175" t="s">
        <v>388</v>
      </c>
      <c r="D168" s="175" t="s">
        <v>396</v>
      </c>
      <c r="E168" s="6" t="s">
        <v>784</v>
      </c>
      <c r="F168" s="122" t="s">
        <v>368</v>
      </c>
      <c r="G168" s="14"/>
      <c r="H168" s="15"/>
      <c r="I168" s="15"/>
      <c r="J168" s="15"/>
      <c r="K168" s="10"/>
      <c r="L168" s="10"/>
      <c r="M168" s="45"/>
      <c r="N168" s="45"/>
      <c r="O168" s="97"/>
      <c r="P168" s="97"/>
      <c r="Q168" s="97"/>
      <c r="R168" s="97"/>
      <c r="S168" s="97"/>
      <c r="T168" s="97"/>
      <c r="U168" s="97"/>
      <c r="V168" s="97"/>
      <c r="W168" s="97"/>
      <c r="X168" s="97"/>
      <c r="Y168" s="97"/>
      <c r="Z168" s="97"/>
      <c r="AA168" s="97"/>
      <c r="AB168" s="97"/>
      <c r="AC168" s="97"/>
      <c r="AD168" s="97"/>
      <c r="AE168" s="97"/>
      <c r="AF168" s="97"/>
      <c r="AG168" s="97"/>
      <c r="AH168" s="97"/>
      <c r="AI168" s="97"/>
      <c r="AJ168" s="97"/>
      <c r="AK168" s="97"/>
      <c r="AL168" s="97"/>
      <c r="AM168" s="97"/>
      <c r="AN168" s="97"/>
      <c r="AO168" s="97"/>
      <c r="AP168" s="97"/>
      <c r="AQ168" s="97"/>
      <c r="AR168" s="97"/>
      <c r="AS168" s="97"/>
      <c r="AT168" s="97"/>
      <c r="AU168" s="97"/>
      <c r="AV168" s="97"/>
      <c r="AW168" s="97"/>
      <c r="AX168" s="97"/>
      <c r="AY168" s="97"/>
      <c r="AZ168" s="97"/>
      <c r="BA168" s="97"/>
      <c r="BB168" s="97"/>
      <c r="BC168" s="97"/>
      <c r="BD168" s="97"/>
      <c r="BE168" s="97"/>
      <c r="BF168" s="97"/>
      <c r="BG168" s="97"/>
      <c r="BH168" s="97"/>
      <c r="BI168" s="97"/>
      <c r="BJ168" s="97"/>
      <c r="BK168" s="97"/>
      <c r="BL168" s="97"/>
      <c r="BM168" s="97"/>
      <c r="BN168" s="97"/>
      <c r="BO168" s="97"/>
      <c r="BP168" s="97"/>
      <c r="BQ168" s="97"/>
      <c r="BW168" s="97"/>
      <c r="BX168" s="97"/>
      <c r="BY168" s="97"/>
      <c r="BZ168" s="97"/>
      <c r="CA168" s="97"/>
      <c r="CB168" s="97"/>
      <c r="CC168" s="97"/>
      <c r="CD168" s="97"/>
      <c r="CE168" s="97"/>
      <c r="CF168" s="97"/>
      <c r="CG168" s="97"/>
      <c r="CH168" s="97"/>
      <c r="CI168" s="97"/>
      <c r="CJ168" s="97"/>
      <c r="CK168" s="97"/>
      <c r="CL168" s="97"/>
      <c r="CM168" s="97"/>
      <c r="CN168" s="97"/>
      <c r="CO168" s="97"/>
      <c r="CP168" s="97"/>
      <c r="CQ168" s="97"/>
      <c r="CR168" s="97"/>
      <c r="CS168" s="97"/>
      <c r="CT168" s="97"/>
      <c r="CU168" s="97"/>
      <c r="CV168" s="97"/>
      <c r="CW168" s="97"/>
      <c r="CX168" s="97"/>
      <c r="CY168" s="97"/>
      <c r="DF168" s="97"/>
      <c r="DG168" s="97"/>
      <c r="DY168" s="97"/>
      <c r="DZ168" s="97"/>
      <c r="EA168" s="97"/>
      <c r="EB168" s="97"/>
    </row>
    <row r="169" spans="1:132" x14ac:dyDescent="0.55000000000000004">
      <c r="A169" s="175" t="s">
        <v>769</v>
      </c>
      <c r="B169" s="175" t="s">
        <v>764</v>
      </c>
      <c r="C169" s="175" t="s">
        <v>388</v>
      </c>
      <c r="D169" s="175" t="s">
        <v>396</v>
      </c>
      <c r="E169" s="6" t="s">
        <v>784</v>
      </c>
      <c r="F169" s="122" t="s">
        <v>776</v>
      </c>
      <c r="G169" s="14"/>
      <c r="H169" s="15"/>
      <c r="I169" s="15"/>
      <c r="J169" s="15"/>
      <c r="K169" s="10"/>
      <c r="L169" s="10"/>
      <c r="M169" s="45"/>
      <c r="N169" s="45"/>
      <c r="O169" s="97"/>
      <c r="P169" s="97"/>
      <c r="Q169" s="97"/>
      <c r="R169" s="97"/>
      <c r="S169" s="97"/>
      <c r="T169" s="97"/>
      <c r="U169" s="97"/>
      <c r="V169" s="97"/>
      <c r="W169" s="97"/>
      <c r="X169" s="97"/>
      <c r="Y169" s="97"/>
      <c r="Z169" s="97"/>
      <c r="AA169" s="97"/>
      <c r="AB169" s="97"/>
      <c r="AC169" s="97"/>
      <c r="AD169" s="97"/>
      <c r="AE169" s="97"/>
      <c r="AF169" s="97"/>
      <c r="AG169" s="97"/>
      <c r="AH169" s="97"/>
      <c r="AI169" s="97"/>
      <c r="AJ169" s="97"/>
      <c r="AK169" s="97"/>
      <c r="AL169" s="97"/>
      <c r="AM169" s="97"/>
      <c r="AN169" s="97"/>
      <c r="AO169" s="97"/>
      <c r="AP169" s="97"/>
      <c r="AQ169" s="97"/>
      <c r="AR169" s="97"/>
      <c r="AS169" s="97"/>
      <c r="AT169" s="97"/>
      <c r="AU169" s="97"/>
      <c r="AV169" s="97"/>
      <c r="AW169" s="97"/>
      <c r="AX169" s="97"/>
      <c r="AY169" s="97"/>
      <c r="AZ169" s="97"/>
      <c r="BA169" s="97"/>
      <c r="BB169" s="97"/>
      <c r="BC169" s="97"/>
      <c r="BD169" s="97"/>
      <c r="BE169" s="97"/>
      <c r="BF169" s="97"/>
      <c r="BG169" s="97"/>
      <c r="BH169" s="97"/>
      <c r="BI169" s="97"/>
      <c r="BJ169" s="97"/>
      <c r="BK169" s="97"/>
      <c r="BL169" s="97"/>
      <c r="BM169" s="97"/>
      <c r="BN169" s="97"/>
      <c r="BO169" s="97"/>
      <c r="BP169" s="97"/>
      <c r="BQ169" s="97"/>
      <c r="BW169" s="97"/>
      <c r="BX169" s="97"/>
      <c r="BY169" s="97"/>
      <c r="BZ169" s="97"/>
      <c r="CA169" s="97"/>
      <c r="CB169" s="97"/>
      <c r="CC169" s="97"/>
      <c r="CD169" s="97"/>
      <c r="CE169" s="97"/>
      <c r="CF169" s="97"/>
      <c r="CG169" s="97"/>
      <c r="CH169" s="97"/>
      <c r="CI169" s="97"/>
      <c r="CJ169" s="97"/>
      <c r="CK169" s="97"/>
      <c r="CL169" s="97"/>
      <c r="CM169" s="97"/>
      <c r="CN169" s="97"/>
      <c r="CO169" s="97"/>
      <c r="CP169" s="97"/>
      <c r="CQ169" s="97"/>
      <c r="CR169" s="97"/>
      <c r="CS169" s="97"/>
      <c r="CT169" s="97"/>
      <c r="CU169" s="97"/>
      <c r="CV169" s="97"/>
      <c r="CW169" s="97"/>
      <c r="CX169" s="97"/>
      <c r="CY169" s="97"/>
      <c r="DF169" s="97"/>
      <c r="DG169" s="97"/>
      <c r="DY169" s="97"/>
      <c r="DZ169" s="97"/>
      <c r="EA169" s="97"/>
      <c r="EB169" s="97"/>
    </row>
    <row r="170" spans="1:132" x14ac:dyDescent="0.55000000000000004">
      <c r="A170" s="175" t="s">
        <v>769</v>
      </c>
      <c r="B170" s="175" t="s">
        <v>764</v>
      </c>
      <c r="C170" s="175" t="s">
        <v>388</v>
      </c>
      <c r="D170" s="175" t="s">
        <v>403</v>
      </c>
      <c r="E170" s="6" t="s">
        <v>368</v>
      </c>
      <c r="F170" s="122" t="s">
        <v>765</v>
      </c>
      <c r="G170" s="14"/>
      <c r="H170" s="15"/>
      <c r="I170" s="15"/>
      <c r="J170" s="15"/>
      <c r="K170" s="10"/>
      <c r="L170" s="10"/>
      <c r="M170" s="45"/>
      <c r="N170" s="45"/>
      <c r="O170" s="97"/>
      <c r="P170" s="97"/>
      <c r="Q170" s="97"/>
      <c r="R170" s="97"/>
      <c r="S170" s="97"/>
      <c r="T170" s="97"/>
      <c r="U170" s="97"/>
      <c r="V170" s="97"/>
      <c r="W170" s="97"/>
      <c r="X170" s="97"/>
      <c r="Y170" s="97"/>
      <c r="Z170" s="97"/>
      <c r="AA170" s="97"/>
      <c r="AB170" s="97"/>
      <c r="AC170" s="97"/>
      <c r="AD170" s="97"/>
      <c r="AE170" s="97"/>
      <c r="AF170" s="97"/>
      <c r="AG170" s="97"/>
      <c r="AH170" s="97"/>
      <c r="AI170" s="97"/>
      <c r="AJ170" s="97"/>
      <c r="AK170" s="97"/>
      <c r="AL170" s="97"/>
      <c r="AM170" s="97"/>
      <c r="AN170" s="97"/>
      <c r="AO170" s="97"/>
      <c r="AP170" s="97"/>
      <c r="AQ170" s="97"/>
      <c r="AR170" s="97"/>
      <c r="AS170" s="97"/>
      <c r="AT170" s="97"/>
      <c r="AU170" s="97"/>
      <c r="AV170" s="97"/>
      <c r="AW170" s="97"/>
      <c r="AX170" s="97"/>
      <c r="AY170" s="97"/>
      <c r="AZ170" s="97"/>
      <c r="BA170" s="97"/>
      <c r="BB170" s="97"/>
      <c r="BC170" s="97"/>
      <c r="BD170" s="97"/>
      <c r="BE170" s="97"/>
      <c r="BF170" s="97"/>
      <c r="BG170" s="97"/>
      <c r="BH170" s="97"/>
      <c r="BI170" s="97"/>
      <c r="BJ170" s="97"/>
      <c r="BK170" s="97"/>
      <c r="BL170" s="97"/>
      <c r="BM170" s="97"/>
      <c r="BN170" s="97"/>
      <c r="BO170" s="97"/>
      <c r="BP170" s="97"/>
      <c r="BQ170" s="97"/>
      <c r="BW170" s="97"/>
      <c r="BX170" s="97"/>
      <c r="BY170" s="97"/>
      <c r="BZ170" s="97"/>
      <c r="CA170" s="97"/>
      <c r="CB170" s="97"/>
      <c r="CC170" s="97"/>
      <c r="CD170" s="97"/>
      <c r="CE170" s="97"/>
      <c r="CF170" s="97"/>
      <c r="CG170" s="97"/>
      <c r="CH170" s="97"/>
      <c r="CI170" s="97"/>
      <c r="CJ170" s="97"/>
      <c r="CK170" s="97"/>
      <c r="CL170" s="97"/>
      <c r="CM170" s="97"/>
      <c r="CN170" s="97"/>
      <c r="CO170" s="97"/>
      <c r="CP170" s="97"/>
      <c r="CQ170" s="97"/>
      <c r="CR170" s="97"/>
      <c r="CS170" s="97"/>
      <c r="CT170" s="97"/>
      <c r="CU170" s="97"/>
      <c r="CV170" s="97"/>
      <c r="CW170" s="97"/>
      <c r="CX170" s="97"/>
      <c r="CY170" s="97"/>
      <c r="DB170" s="3" t="s">
        <v>408</v>
      </c>
      <c r="DC170" s="3" t="s">
        <v>408</v>
      </c>
      <c r="DD170" s="3" t="s">
        <v>404</v>
      </c>
      <c r="DE170" s="3" t="s">
        <v>404</v>
      </c>
      <c r="DF170" s="97"/>
      <c r="DG170" s="97"/>
      <c r="DY170" s="97"/>
      <c r="DZ170" s="97"/>
      <c r="EA170" s="97"/>
      <c r="EB170" s="97"/>
    </row>
    <row r="171" spans="1:132" x14ac:dyDescent="0.55000000000000004">
      <c r="A171" s="175" t="s">
        <v>769</v>
      </c>
      <c r="B171" s="175" t="s">
        <v>764</v>
      </c>
      <c r="C171" s="175" t="s">
        <v>388</v>
      </c>
      <c r="D171" s="175" t="s">
        <v>403</v>
      </c>
      <c r="E171" s="6" t="s">
        <v>410</v>
      </c>
      <c r="F171" s="122" t="s">
        <v>765</v>
      </c>
      <c r="G171" s="14"/>
      <c r="H171" s="15"/>
      <c r="I171" s="15"/>
      <c r="J171" s="15"/>
      <c r="K171" s="10"/>
      <c r="L171" s="10"/>
      <c r="M171" s="45"/>
      <c r="N171" s="45"/>
      <c r="O171" s="97"/>
      <c r="P171" s="97"/>
      <c r="Q171" s="97"/>
      <c r="R171" s="97"/>
      <c r="S171" s="97"/>
      <c r="T171" s="97"/>
      <c r="U171" s="97"/>
      <c r="V171" s="97"/>
      <c r="W171" s="97"/>
      <c r="X171" s="97"/>
      <c r="Y171" s="97"/>
      <c r="Z171" s="97"/>
      <c r="AA171" s="97"/>
      <c r="AB171" s="97"/>
      <c r="AC171" s="97"/>
      <c r="AD171" s="97"/>
      <c r="AE171" s="97"/>
      <c r="AF171" s="97"/>
      <c r="AG171" s="97"/>
      <c r="AH171" s="97"/>
      <c r="AI171" s="97"/>
      <c r="AJ171" s="97"/>
      <c r="AK171" s="97"/>
      <c r="AL171" s="97"/>
      <c r="AM171" s="97"/>
      <c r="AN171" s="97"/>
      <c r="AO171" s="97"/>
      <c r="AP171" s="97"/>
      <c r="AQ171" s="97"/>
      <c r="AR171" s="97"/>
      <c r="AS171" s="97"/>
      <c r="AT171" s="97"/>
      <c r="AU171" s="97"/>
      <c r="AV171" s="97"/>
      <c r="AW171" s="97"/>
      <c r="AX171" s="97"/>
      <c r="AY171" s="97"/>
      <c r="AZ171" s="97"/>
      <c r="BA171" s="97"/>
      <c r="BB171" s="97"/>
      <c r="BC171" s="97"/>
      <c r="BD171" s="97"/>
      <c r="BE171" s="97"/>
      <c r="BF171" s="97"/>
      <c r="BG171" s="97"/>
      <c r="BH171" s="97"/>
      <c r="BI171" s="97"/>
      <c r="BJ171" s="97"/>
      <c r="BK171" s="97"/>
      <c r="BL171" s="97"/>
      <c r="BM171" s="97"/>
      <c r="BN171" s="97"/>
      <c r="BO171" s="97"/>
      <c r="BP171" s="97"/>
      <c r="BQ171" s="97"/>
      <c r="BW171" s="97"/>
      <c r="BX171" s="97"/>
      <c r="BY171" s="97"/>
      <c r="BZ171" s="97"/>
      <c r="CA171" s="97"/>
      <c r="CB171" s="97"/>
      <c r="CC171" s="97"/>
      <c r="CD171" s="97"/>
      <c r="CE171" s="97"/>
      <c r="CF171" s="97"/>
      <c r="CG171" s="97"/>
      <c r="CH171" s="97"/>
      <c r="CI171" s="97"/>
      <c r="CJ171" s="97"/>
      <c r="CK171" s="97"/>
      <c r="CL171" s="97"/>
      <c r="CM171" s="97"/>
      <c r="CN171" s="97"/>
      <c r="CO171" s="97"/>
      <c r="CP171" s="97"/>
      <c r="CQ171" s="97"/>
      <c r="CR171" s="97"/>
      <c r="CS171" s="97"/>
      <c r="CT171" s="97"/>
      <c r="CU171" s="97"/>
      <c r="CV171" s="97"/>
      <c r="CW171" s="97"/>
      <c r="CX171" s="97"/>
      <c r="CY171" s="97"/>
      <c r="DB171" s="3" t="s">
        <v>411</v>
      </c>
      <c r="DC171" s="3" t="s">
        <v>411</v>
      </c>
      <c r="DD171" s="3" t="s">
        <v>411</v>
      </c>
      <c r="DE171" s="3" t="s">
        <v>411</v>
      </c>
      <c r="DF171" s="97"/>
      <c r="DG171" s="97"/>
      <c r="DY171" s="97"/>
      <c r="DZ171" s="97"/>
      <c r="EA171" s="97"/>
      <c r="EB171" s="97"/>
    </row>
    <row r="172" spans="1:132" x14ac:dyDescent="0.55000000000000004">
      <c r="A172" s="175" t="s">
        <v>769</v>
      </c>
      <c r="B172" s="175" t="s">
        <v>764</v>
      </c>
      <c r="C172" s="175" t="s">
        <v>388</v>
      </c>
      <c r="D172" s="175" t="s">
        <v>403</v>
      </c>
      <c r="E172" s="6" t="s">
        <v>413</v>
      </c>
      <c r="F172" s="122" t="s">
        <v>765</v>
      </c>
      <c r="G172" s="14"/>
      <c r="H172" s="15"/>
      <c r="I172" s="15"/>
      <c r="J172" s="15"/>
      <c r="K172" s="10"/>
      <c r="L172" s="10"/>
      <c r="M172" s="45"/>
      <c r="N172" s="45"/>
      <c r="O172" s="97"/>
      <c r="P172" s="97"/>
      <c r="Q172" s="97"/>
      <c r="R172" s="97"/>
      <c r="S172" s="97"/>
      <c r="T172" s="97"/>
      <c r="U172" s="97"/>
      <c r="V172" s="97"/>
      <c r="W172" s="97"/>
      <c r="X172" s="97"/>
      <c r="Y172" s="97"/>
      <c r="Z172" s="97"/>
      <c r="AA172" s="97"/>
      <c r="AB172" s="97"/>
      <c r="AC172" s="97"/>
      <c r="AD172" s="97"/>
      <c r="AE172" s="97"/>
      <c r="AF172" s="97"/>
      <c r="AG172" s="97"/>
      <c r="AH172" s="97"/>
      <c r="AI172" s="97"/>
      <c r="AJ172" s="97"/>
      <c r="AK172" s="97"/>
      <c r="AL172" s="97"/>
      <c r="AM172" s="97"/>
      <c r="AN172" s="97"/>
      <c r="AO172" s="97"/>
      <c r="AP172" s="97"/>
      <c r="AQ172" s="97"/>
      <c r="AR172" s="97"/>
      <c r="AS172" s="97"/>
      <c r="AT172" s="97"/>
      <c r="AU172" s="97"/>
      <c r="AV172" s="97"/>
      <c r="AW172" s="97"/>
      <c r="AX172" s="97"/>
      <c r="AY172" s="97"/>
      <c r="AZ172" s="97"/>
      <c r="BA172" s="97"/>
      <c r="BB172" s="97"/>
      <c r="BC172" s="97"/>
      <c r="BD172" s="97"/>
      <c r="BE172" s="97"/>
      <c r="BF172" s="97"/>
      <c r="BG172" s="97"/>
      <c r="BH172" s="97"/>
      <c r="BI172" s="97"/>
      <c r="BJ172" s="97"/>
      <c r="BK172" s="97"/>
      <c r="BL172" s="97"/>
      <c r="BM172" s="97"/>
      <c r="BN172" s="97"/>
      <c r="BO172" s="97"/>
      <c r="BP172" s="97"/>
      <c r="BQ172" s="97"/>
      <c r="BW172" s="97"/>
      <c r="BX172" s="97"/>
      <c r="BY172" s="97"/>
      <c r="BZ172" s="97"/>
      <c r="CA172" s="97"/>
      <c r="CB172" s="97"/>
      <c r="CC172" s="97"/>
      <c r="CD172" s="97"/>
      <c r="CE172" s="97"/>
      <c r="CF172" s="97"/>
      <c r="CG172" s="97"/>
      <c r="CH172" s="97"/>
      <c r="CI172" s="97"/>
      <c r="CJ172" s="97"/>
      <c r="CK172" s="97"/>
      <c r="CL172" s="97"/>
      <c r="CM172" s="97"/>
      <c r="CN172" s="97"/>
      <c r="CO172" s="97"/>
      <c r="CP172" s="97"/>
      <c r="CQ172" s="97"/>
      <c r="CR172" s="97"/>
      <c r="CS172" s="97"/>
      <c r="CT172" s="97"/>
      <c r="CU172" s="97"/>
      <c r="CV172" s="97"/>
      <c r="CW172" s="97"/>
      <c r="CX172" s="97"/>
      <c r="CY172" s="97"/>
      <c r="DB172" s="3" t="s">
        <v>415</v>
      </c>
      <c r="DC172" s="3" t="s">
        <v>415</v>
      </c>
      <c r="DD172" s="3" t="s">
        <v>414</v>
      </c>
      <c r="DE172" s="3" t="s">
        <v>414</v>
      </c>
      <c r="DF172" s="97"/>
      <c r="DG172" s="97"/>
      <c r="DY172" s="97"/>
      <c r="DZ172" s="97"/>
      <c r="EA172" s="97"/>
      <c r="EB172" s="97"/>
    </row>
    <row r="173" spans="1:132" x14ac:dyDescent="0.55000000000000004">
      <c r="A173" s="175" t="s">
        <v>769</v>
      </c>
      <c r="B173" s="175" t="s">
        <v>764</v>
      </c>
      <c r="C173" s="175" t="s">
        <v>388</v>
      </c>
      <c r="D173" s="175" t="s">
        <v>403</v>
      </c>
      <c r="E173" s="6" t="s">
        <v>416</v>
      </c>
      <c r="F173" s="122" t="s">
        <v>765</v>
      </c>
      <c r="G173" s="14"/>
      <c r="H173" s="15"/>
      <c r="I173" s="15"/>
      <c r="J173" s="15"/>
      <c r="K173" s="10"/>
      <c r="L173" s="10"/>
      <c r="M173" s="45"/>
      <c r="N173" s="45"/>
      <c r="O173" s="97"/>
      <c r="P173" s="97"/>
      <c r="Q173" s="97"/>
      <c r="R173" s="97"/>
      <c r="S173" s="97"/>
      <c r="T173" s="97"/>
      <c r="U173" s="97"/>
      <c r="V173" s="97"/>
      <c r="W173" s="97"/>
      <c r="X173" s="97"/>
      <c r="Y173" s="97"/>
      <c r="Z173" s="97"/>
      <c r="AA173" s="97"/>
      <c r="AB173" s="97"/>
      <c r="AC173" s="97"/>
      <c r="AD173" s="97"/>
      <c r="AE173" s="97"/>
      <c r="AF173" s="97"/>
      <c r="AG173" s="97"/>
      <c r="AH173" s="97"/>
      <c r="AI173" s="97"/>
      <c r="AJ173" s="97"/>
      <c r="AK173" s="97"/>
      <c r="AL173" s="97"/>
      <c r="AM173" s="97"/>
      <c r="AN173" s="97"/>
      <c r="AO173" s="97"/>
      <c r="AP173" s="97"/>
      <c r="AQ173" s="97"/>
      <c r="AR173" s="97"/>
      <c r="AS173" s="97"/>
      <c r="AT173" s="97"/>
      <c r="AU173" s="97"/>
      <c r="AV173" s="97"/>
      <c r="AW173" s="97"/>
      <c r="AX173" s="97"/>
      <c r="AY173" s="97"/>
      <c r="AZ173" s="97"/>
      <c r="BA173" s="97"/>
      <c r="BB173" s="97"/>
      <c r="BC173" s="97"/>
      <c r="BD173" s="97"/>
      <c r="BE173" s="97"/>
      <c r="BF173" s="97"/>
      <c r="BG173" s="97"/>
      <c r="BH173" s="97"/>
      <c r="BI173" s="97"/>
      <c r="BJ173" s="97"/>
      <c r="BK173" s="97"/>
      <c r="BL173" s="97"/>
      <c r="BM173" s="97"/>
      <c r="BN173" s="97"/>
      <c r="BO173" s="97"/>
      <c r="BP173" s="97"/>
      <c r="BQ173" s="97"/>
      <c r="BW173" s="97"/>
      <c r="BX173" s="97"/>
      <c r="BY173" s="97"/>
      <c r="BZ173" s="97"/>
      <c r="CA173" s="97"/>
      <c r="CB173" s="97"/>
      <c r="CC173" s="97"/>
      <c r="CD173" s="97"/>
      <c r="CE173" s="97"/>
      <c r="CF173" s="97"/>
      <c r="CG173" s="97"/>
      <c r="CH173" s="97"/>
      <c r="CI173" s="97"/>
      <c r="CJ173" s="97"/>
      <c r="CK173" s="97"/>
      <c r="CL173" s="97"/>
      <c r="CM173" s="97"/>
      <c r="CN173" s="97"/>
      <c r="CO173" s="97"/>
      <c r="CP173" s="97"/>
      <c r="CQ173" s="97"/>
      <c r="CR173" s="97"/>
      <c r="CS173" s="97"/>
      <c r="CT173" s="97"/>
      <c r="CU173" s="97"/>
      <c r="CV173" s="97"/>
      <c r="CW173" s="97"/>
      <c r="CX173" s="97"/>
      <c r="CY173" s="97"/>
      <c r="DB173" s="3" t="s">
        <v>430</v>
      </c>
      <c r="DC173" s="3" t="s">
        <v>430</v>
      </c>
      <c r="DD173" s="3" t="s">
        <v>421</v>
      </c>
      <c r="DE173" s="3" t="s">
        <v>421</v>
      </c>
      <c r="DF173" s="97"/>
      <c r="DG173" s="97"/>
      <c r="DY173" s="97"/>
      <c r="DZ173" s="97"/>
      <c r="EA173" s="97"/>
      <c r="EB173" s="97"/>
    </row>
    <row r="174" spans="1:132" x14ac:dyDescent="0.55000000000000004">
      <c r="A174" s="175" t="s">
        <v>769</v>
      </c>
      <c r="B174" s="175" t="s">
        <v>764</v>
      </c>
      <c r="C174" s="175" t="s">
        <v>388</v>
      </c>
      <c r="D174" s="175" t="s">
        <v>403</v>
      </c>
      <c r="E174" s="6" t="s">
        <v>785</v>
      </c>
      <c r="F174" s="122"/>
      <c r="G174" s="14"/>
      <c r="H174" s="15"/>
      <c r="I174" s="15"/>
      <c r="J174" s="15"/>
      <c r="K174" s="10" t="s">
        <v>786</v>
      </c>
      <c r="L174" s="10" t="s">
        <v>787</v>
      </c>
      <c r="M174" s="45"/>
      <c r="N174" s="45"/>
      <c r="O174" s="97"/>
      <c r="P174" s="97"/>
      <c r="Q174" s="97"/>
      <c r="R174" s="97"/>
      <c r="S174" s="97"/>
      <c r="T174" s="97"/>
      <c r="U174" s="97"/>
      <c r="V174" s="97"/>
      <c r="W174" s="97"/>
      <c r="X174" s="97"/>
      <c r="Y174" s="97"/>
      <c r="Z174" s="97"/>
      <c r="AA174" s="97"/>
      <c r="AB174" s="97"/>
      <c r="AC174" s="97"/>
      <c r="AD174" s="97"/>
      <c r="AE174" s="97"/>
      <c r="AF174" s="97"/>
      <c r="AG174" s="97"/>
      <c r="AH174" s="97"/>
      <c r="AI174" s="97"/>
      <c r="AJ174" s="97"/>
      <c r="AK174" s="97"/>
      <c r="AL174" s="97"/>
      <c r="AM174" s="97"/>
      <c r="AN174" s="97"/>
      <c r="AO174" s="97"/>
      <c r="AP174" s="97"/>
      <c r="AQ174" s="97"/>
      <c r="AR174" s="97"/>
      <c r="AS174" s="97"/>
      <c r="AT174" s="97"/>
      <c r="AU174" s="97"/>
      <c r="AV174" s="97"/>
      <c r="AW174" s="97"/>
      <c r="AX174" s="97"/>
      <c r="AY174" s="97"/>
      <c r="AZ174" s="97"/>
      <c r="BA174" s="97"/>
      <c r="BB174" s="97"/>
      <c r="BC174" s="97"/>
      <c r="BD174" s="97"/>
      <c r="BE174" s="97"/>
      <c r="BF174" s="97"/>
      <c r="BG174" s="97"/>
      <c r="BH174" s="97"/>
      <c r="BI174" s="97"/>
      <c r="BJ174" s="97"/>
      <c r="BK174" s="97"/>
      <c r="BL174" s="97"/>
      <c r="BM174" s="97"/>
      <c r="BN174" s="97"/>
      <c r="BO174" s="97"/>
      <c r="BP174" s="97"/>
      <c r="BQ174" s="97"/>
      <c r="BW174" s="97"/>
      <c r="BX174" s="97"/>
      <c r="BY174" s="97"/>
      <c r="BZ174" s="97"/>
      <c r="CA174" s="97"/>
      <c r="CB174" s="97"/>
      <c r="CC174" s="97"/>
      <c r="CD174" s="97"/>
      <c r="CE174" s="97"/>
      <c r="CF174" s="97"/>
      <c r="CG174" s="97"/>
      <c r="CH174" s="97"/>
      <c r="CI174" s="97"/>
      <c r="CJ174" s="97"/>
      <c r="CK174" s="97"/>
      <c r="CL174" s="97"/>
      <c r="CM174" s="97"/>
      <c r="CN174" s="97"/>
      <c r="CO174" s="97"/>
      <c r="CP174" s="97"/>
      <c r="CQ174" s="97"/>
      <c r="CR174" s="97"/>
      <c r="CS174" s="97"/>
      <c r="CT174" s="97"/>
      <c r="CU174" s="97"/>
      <c r="CV174" s="97"/>
      <c r="CW174" s="97"/>
      <c r="CX174" s="97"/>
      <c r="CY174" s="97"/>
      <c r="DF174" s="97"/>
      <c r="DG174" s="97"/>
      <c r="DY174" s="97"/>
      <c r="DZ174" s="97"/>
      <c r="EA174" s="97"/>
      <c r="EB174" s="97"/>
    </row>
    <row r="175" spans="1:132" x14ac:dyDescent="0.55000000000000004">
      <c r="A175" s="175" t="s">
        <v>769</v>
      </c>
      <c r="B175" s="175" t="s">
        <v>764</v>
      </c>
      <c r="C175" s="175" t="s">
        <v>388</v>
      </c>
      <c r="D175" s="175" t="s">
        <v>403</v>
      </c>
      <c r="E175" s="6" t="s">
        <v>432</v>
      </c>
      <c r="F175" s="122" t="s">
        <v>765</v>
      </c>
      <c r="G175" s="14"/>
      <c r="H175" s="15"/>
      <c r="I175" s="15"/>
      <c r="J175" s="15"/>
      <c r="K175" s="10"/>
      <c r="L175" s="10"/>
      <c r="M175" s="45"/>
      <c r="N175" s="45"/>
      <c r="O175" s="97"/>
      <c r="P175" s="97"/>
      <c r="Q175" s="97"/>
      <c r="R175" s="97"/>
      <c r="S175" s="97"/>
      <c r="T175" s="97"/>
      <c r="U175" s="97"/>
      <c r="V175" s="97"/>
      <c r="W175" s="97"/>
      <c r="X175" s="97"/>
      <c r="Y175" s="97"/>
      <c r="Z175" s="97"/>
      <c r="AA175" s="97"/>
      <c r="AB175" s="97"/>
      <c r="AC175" s="97"/>
      <c r="AD175" s="97"/>
      <c r="AE175" s="97"/>
      <c r="AF175" s="97"/>
      <c r="AG175" s="97"/>
      <c r="AH175" s="97"/>
      <c r="AI175" s="97"/>
      <c r="AJ175" s="97"/>
      <c r="AK175" s="97"/>
      <c r="AL175" s="97"/>
      <c r="AM175" s="97"/>
      <c r="AN175" s="97"/>
      <c r="AO175" s="97"/>
      <c r="AP175" s="97"/>
      <c r="AQ175" s="97"/>
      <c r="AR175" s="97"/>
      <c r="AS175" s="97"/>
      <c r="AT175" s="97"/>
      <c r="AU175" s="97"/>
      <c r="AV175" s="97"/>
      <c r="AW175" s="97"/>
      <c r="AX175" s="97"/>
      <c r="AY175" s="97"/>
      <c r="AZ175" s="97"/>
      <c r="BA175" s="97"/>
      <c r="BB175" s="97"/>
      <c r="BC175" s="97"/>
      <c r="BD175" s="97"/>
      <c r="BE175" s="97"/>
      <c r="BF175" s="97"/>
      <c r="BG175" s="97"/>
      <c r="BH175" s="97"/>
      <c r="BI175" s="97"/>
      <c r="BJ175" s="97"/>
      <c r="BK175" s="97"/>
      <c r="BL175" s="97"/>
      <c r="BM175" s="97"/>
      <c r="BN175" s="97"/>
      <c r="BO175" s="97"/>
      <c r="BP175" s="97"/>
      <c r="BQ175" s="97"/>
      <c r="BW175" s="97"/>
      <c r="BX175" s="97"/>
      <c r="BY175" s="97"/>
      <c r="BZ175" s="97"/>
      <c r="CA175" s="97"/>
      <c r="CB175" s="97"/>
      <c r="CC175" s="97"/>
      <c r="CD175" s="97"/>
      <c r="CE175" s="97"/>
      <c r="CF175" s="97"/>
      <c r="CG175" s="97"/>
      <c r="CH175" s="97"/>
      <c r="CI175" s="97"/>
      <c r="CJ175" s="97"/>
      <c r="CK175" s="97"/>
      <c r="CL175" s="97"/>
      <c r="CM175" s="97"/>
      <c r="CN175" s="97"/>
      <c r="CO175" s="97"/>
      <c r="CP175" s="97"/>
      <c r="CQ175" s="97"/>
      <c r="CR175" s="97"/>
      <c r="CS175" s="97"/>
      <c r="CT175" s="97"/>
      <c r="CU175" s="97"/>
      <c r="CV175" s="97"/>
      <c r="CW175" s="97"/>
      <c r="CX175" s="97"/>
      <c r="CY175" s="97"/>
      <c r="DB175" s="3" t="s">
        <v>765</v>
      </c>
      <c r="DC175" s="3" t="s">
        <v>765</v>
      </c>
      <c r="DD175" s="3" t="s">
        <v>765</v>
      </c>
      <c r="DE175" s="3" t="s">
        <v>765</v>
      </c>
      <c r="DF175" s="97"/>
      <c r="DG175" s="97"/>
      <c r="DY175" s="97"/>
      <c r="DZ175" s="97"/>
      <c r="EA175" s="97"/>
      <c r="EB175" s="97"/>
    </row>
    <row r="176" spans="1:132" x14ac:dyDescent="0.55000000000000004">
      <c r="A176" s="175" t="s">
        <v>769</v>
      </c>
      <c r="B176" s="175" t="s">
        <v>764</v>
      </c>
      <c r="C176" s="175" t="s">
        <v>388</v>
      </c>
      <c r="D176" s="175" t="s">
        <v>403</v>
      </c>
      <c r="E176" s="6" t="s">
        <v>435</v>
      </c>
      <c r="F176" s="122" t="s">
        <v>765</v>
      </c>
      <c r="G176" s="14"/>
      <c r="H176" s="15"/>
      <c r="I176" s="15"/>
      <c r="J176" s="15"/>
      <c r="K176" s="10"/>
      <c r="L176" s="10"/>
      <c r="M176" s="45"/>
      <c r="N176" s="45"/>
      <c r="O176" s="97"/>
      <c r="P176" s="97"/>
      <c r="Q176" s="97"/>
      <c r="R176" s="97"/>
      <c r="S176" s="97"/>
      <c r="T176" s="97"/>
      <c r="U176" s="97"/>
      <c r="V176" s="97"/>
      <c r="W176" s="97"/>
      <c r="X176" s="97"/>
      <c r="Y176" s="97"/>
      <c r="Z176" s="97"/>
      <c r="AA176" s="97"/>
      <c r="AB176" s="97"/>
      <c r="AC176" s="97"/>
      <c r="AD176" s="97"/>
      <c r="AE176" s="97"/>
      <c r="AF176" s="97"/>
      <c r="AG176" s="97"/>
      <c r="AH176" s="97"/>
      <c r="AI176" s="97"/>
      <c r="AJ176" s="97"/>
      <c r="AK176" s="97"/>
      <c r="AL176" s="97"/>
      <c r="AM176" s="97"/>
      <c r="AN176" s="97"/>
      <c r="AO176" s="97"/>
      <c r="AP176" s="97"/>
      <c r="AQ176" s="97"/>
      <c r="AR176" s="97"/>
      <c r="AS176" s="97"/>
      <c r="AT176" s="97"/>
      <c r="AU176" s="97"/>
      <c r="AV176" s="97"/>
      <c r="AW176" s="97"/>
      <c r="AX176" s="97"/>
      <c r="AY176" s="97"/>
      <c r="AZ176" s="97"/>
      <c r="BA176" s="97"/>
      <c r="BB176" s="97"/>
      <c r="BC176" s="97"/>
      <c r="BD176" s="97"/>
      <c r="BE176" s="97"/>
      <c r="BF176" s="97"/>
      <c r="BG176" s="97"/>
      <c r="BH176" s="97"/>
      <c r="BI176" s="97"/>
      <c r="BJ176" s="97"/>
      <c r="BK176" s="97"/>
      <c r="BL176" s="97"/>
      <c r="BM176" s="97"/>
      <c r="BN176" s="97"/>
      <c r="BO176" s="97"/>
      <c r="BP176" s="97"/>
      <c r="BQ176" s="97"/>
      <c r="BW176" s="97"/>
      <c r="BX176" s="97"/>
      <c r="BY176" s="97"/>
      <c r="BZ176" s="97"/>
      <c r="CA176" s="97"/>
      <c r="CB176" s="97"/>
      <c r="CC176" s="97"/>
      <c r="CD176" s="97"/>
      <c r="CE176" s="97"/>
      <c r="CF176" s="97"/>
      <c r="CG176" s="97"/>
      <c r="CH176" s="97"/>
      <c r="CI176" s="97"/>
      <c r="CJ176" s="97"/>
      <c r="CK176" s="97"/>
      <c r="CL176" s="97"/>
      <c r="CM176" s="97"/>
      <c r="CN176" s="97"/>
      <c r="CO176" s="97"/>
      <c r="CP176" s="97"/>
      <c r="CQ176" s="97"/>
      <c r="CR176" s="97"/>
      <c r="CS176" s="97"/>
      <c r="CT176" s="97"/>
      <c r="CU176" s="97"/>
      <c r="CV176" s="97"/>
      <c r="CW176" s="97"/>
      <c r="CX176" s="97"/>
      <c r="CY176" s="97"/>
      <c r="DB176" s="3" t="s">
        <v>765</v>
      </c>
      <c r="DC176" s="3" t="s">
        <v>765</v>
      </c>
      <c r="DD176" s="3" t="s">
        <v>765</v>
      </c>
      <c r="DE176" s="3" t="s">
        <v>765</v>
      </c>
      <c r="DF176" s="97"/>
      <c r="DG176" s="97"/>
      <c r="DY176" s="97"/>
      <c r="DZ176" s="97"/>
      <c r="EA176" s="97"/>
      <c r="EB176" s="97"/>
    </row>
    <row r="177" spans="1:132" x14ac:dyDescent="0.55000000000000004">
      <c r="A177" s="175" t="s">
        <v>769</v>
      </c>
      <c r="B177" s="175" t="s">
        <v>764</v>
      </c>
      <c r="C177" s="175" t="s">
        <v>388</v>
      </c>
      <c r="D177" s="175" t="s">
        <v>403</v>
      </c>
      <c r="E177" s="6" t="s">
        <v>438</v>
      </c>
      <c r="F177" s="122" t="s">
        <v>765</v>
      </c>
      <c r="G177" s="14"/>
      <c r="H177" s="15"/>
      <c r="I177" s="15"/>
      <c r="J177" s="15"/>
      <c r="K177" s="10"/>
      <c r="L177" s="10"/>
      <c r="M177" s="45"/>
      <c r="N177" s="45"/>
      <c r="O177" s="97"/>
      <c r="P177" s="97"/>
      <c r="Q177" s="97"/>
      <c r="R177" s="97"/>
      <c r="S177" s="97"/>
      <c r="T177" s="97"/>
      <c r="U177" s="97"/>
      <c r="V177" s="97"/>
      <c r="W177" s="97"/>
      <c r="X177" s="97"/>
      <c r="Y177" s="97"/>
      <c r="Z177" s="97"/>
      <c r="AA177" s="97"/>
      <c r="AB177" s="97"/>
      <c r="AC177" s="97"/>
      <c r="AD177" s="97"/>
      <c r="AE177" s="97"/>
      <c r="AF177" s="97"/>
      <c r="AG177" s="97"/>
      <c r="AH177" s="97"/>
      <c r="AI177" s="97"/>
      <c r="AJ177" s="97"/>
      <c r="AK177" s="97"/>
      <c r="AL177" s="97"/>
      <c r="AM177" s="97"/>
      <c r="AN177" s="97"/>
      <c r="AO177" s="97"/>
      <c r="AP177" s="97"/>
      <c r="AQ177" s="97"/>
      <c r="AR177" s="97"/>
      <c r="AS177" s="97"/>
      <c r="AT177" s="97"/>
      <c r="AU177" s="97"/>
      <c r="AV177" s="97"/>
      <c r="AW177" s="97"/>
      <c r="AX177" s="97"/>
      <c r="AY177" s="97"/>
      <c r="AZ177" s="97"/>
      <c r="BA177" s="97"/>
      <c r="BB177" s="97"/>
      <c r="BC177" s="97"/>
      <c r="BD177" s="97"/>
      <c r="BE177" s="97"/>
      <c r="BF177" s="97"/>
      <c r="BG177" s="97"/>
      <c r="BH177" s="97"/>
      <c r="BI177" s="97"/>
      <c r="BJ177" s="97"/>
      <c r="BK177" s="97"/>
      <c r="BL177" s="97"/>
      <c r="BM177" s="97"/>
      <c r="BN177" s="97"/>
      <c r="BO177" s="97"/>
      <c r="BP177" s="97"/>
      <c r="BQ177" s="97"/>
      <c r="BW177" s="97"/>
      <c r="BX177" s="97"/>
      <c r="BY177" s="97"/>
      <c r="BZ177" s="97"/>
      <c r="CA177" s="97"/>
      <c r="CB177" s="97"/>
      <c r="CC177" s="97"/>
      <c r="CD177" s="97"/>
      <c r="CE177" s="97"/>
      <c r="CF177" s="97"/>
      <c r="CG177" s="97"/>
      <c r="CH177" s="97"/>
      <c r="CI177" s="97"/>
      <c r="CJ177" s="97"/>
      <c r="CK177" s="97"/>
      <c r="CL177" s="97"/>
      <c r="CM177" s="97"/>
      <c r="CN177" s="97"/>
      <c r="CO177" s="97"/>
      <c r="CP177" s="97"/>
      <c r="CQ177" s="97"/>
      <c r="CR177" s="97"/>
      <c r="CS177" s="97"/>
      <c r="CT177" s="97"/>
      <c r="CU177" s="97"/>
      <c r="CV177" s="97"/>
      <c r="CW177" s="97"/>
      <c r="CX177" s="97"/>
      <c r="CY177" s="97"/>
      <c r="DB177" s="3" t="s">
        <v>765</v>
      </c>
      <c r="DC177" s="3" t="s">
        <v>765</v>
      </c>
      <c r="DD177" s="3" t="s">
        <v>765</v>
      </c>
      <c r="DE177" s="3" t="s">
        <v>765</v>
      </c>
      <c r="DF177" s="97" t="s">
        <v>765</v>
      </c>
      <c r="DG177" s="97" t="s">
        <v>765</v>
      </c>
      <c r="DY177" s="97"/>
      <c r="DZ177" s="97"/>
      <c r="EA177" s="97"/>
      <c r="EB177" s="97"/>
    </row>
    <row r="178" spans="1:132" x14ac:dyDescent="0.55000000000000004">
      <c r="A178" s="175" t="s">
        <v>769</v>
      </c>
      <c r="B178" s="175" t="s">
        <v>764</v>
      </c>
      <c r="C178" s="175" t="s">
        <v>388</v>
      </c>
      <c r="D178" s="175" t="s">
        <v>403</v>
      </c>
      <c r="E178" s="6" t="s">
        <v>440</v>
      </c>
      <c r="F178" s="122" t="s">
        <v>765</v>
      </c>
      <c r="G178" s="14"/>
      <c r="H178" s="15"/>
      <c r="I178" s="15"/>
      <c r="J178" s="15"/>
      <c r="K178" s="10"/>
      <c r="L178" s="10"/>
      <c r="M178" s="45"/>
      <c r="N178" s="45"/>
      <c r="O178" s="97"/>
      <c r="P178" s="97"/>
      <c r="Q178" s="97"/>
      <c r="R178" s="97"/>
      <c r="S178" s="97"/>
      <c r="T178" s="97"/>
      <c r="U178" s="97"/>
      <c r="V178" s="97"/>
      <c r="W178" s="97"/>
      <c r="X178" s="97"/>
      <c r="Y178" s="97"/>
      <c r="Z178" s="97"/>
      <c r="AA178" s="97"/>
      <c r="AB178" s="97"/>
      <c r="AC178" s="97"/>
      <c r="AD178" s="97"/>
      <c r="AE178" s="97"/>
      <c r="AF178" s="97"/>
      <c r="AG178" s="97"/>
      <c r="AH178" s="97"/>
      <c r="AI178" s="97"/>
      <c r="AJ178" s="97"/>
      <c r="AK178" s="97"/>
      <c r="AL178" s="97"/>
      <c r="AM178" s="97"/>
      <c r="AN178" s="97"/>
      <c r="AO178" s="97"/>
      <c r="AP178" s="97"/>
      <c r="AQ178" s="97"/>
      <c r="AR178" s="97"/>
      <c r="AS178" s="97"/>
      <c r="AT178" s="97"/>
      <c r="AU178" s="97"/>
      <c r="AV178" s="97"/>
      <c r="AW178" s="97"/>
      <c r="AX178" s="97"/>
      <c r="AY178" s="97"/>
      <c r="AZ178" s="97"/>
      <c r="BA178" s="97"/>
      <c r="BB178" s="97"/>
      <c r="BC178" s="97"/>
      <c r="BD178" s="97"/>
      <c r="BE178" s="97"/>
      <c r="BF178" s="97"/>
      <c r="BG178" s="97"/>
      <c r="BH178" s="97"/>
      <c r="BI178" s="97"/>
      <c r="BJ178" s="97"/>
      <c r="BK178" s="97"/>
      <c r="BL178" s="97"/>
      <c r="BM178" s="97"/>
      <c r="BN178" s="97"/>
      <c r="BO178" s="97"/>
      <c r="BP178" s="97"/>
      <c r="BQ178" s="97"/>
      <c r="BW178" s="97"/>
      <c r="BX178" s="97"/>
      <c r="BY178" s="97"/>
      <c r="BZ178" s="97"/>
      <c r="CA178" s="97"/>
      <c r="CB178" s="97"/>
      <c r="CC178" s="97"/>
      <c r="CD178" s="97"/>
      <c r="CE178" s="97"/>
      <c r="CF178" s="97"/>
      <c r="CG178" s="97"/>
      <c r="CH178" s="97"/>
      <c r="CI178" s="97"/>
      <c r="CJ178" s="97"/>
      <c r="CK178" s="97"/>
      <c r="CL178" s="97"/>
      <c r="CM178" s="97"/>
      <c r="CN178" s="97"/>
      <c r="CO178" s="97"/>
      <c r="CP178" s="97"/>
      <c r="CQ178" s="97"/>
      <c r="CR178" s="97"/>
      <c r="CS178" s="97"/>
      <c r="CT178" s="97"/>
      <c r="CU178" s="97"/>
      <c r="CV178" s="97"/>
      <c r="CW178" s="97"/>
      <c r="CX178" s="97"/>
      <c r="CY178" s="97"/>
      <c r="DB178" s="3" t="s">
        <v>765</v>
      </c>
      <c r="DC178" s="3" t="s">
        <v>765</v>
      </c>
      <c r="DD178" s="3" t="s">
        <v>765</v>
      </c>
      <c r="DE178" s="3" t="s">
        <v>765</v>
      </c>
      <c r="DF178" s="97" t="s">
        <v>765</v>
      </c>
      <c r="DG178" s="97" t="s">
        <v>765</v>
      </c>
      <c r="DY178" s="97"/>
      <c r="DZ178" s="97"/>
      <c r="EA178" s="97"/>
      <c r="EB178" s="97"/>
    </row>
    <row r="179" spans="1:132" x14ac:dyDescent="0.55000000000000004">
      <c r="A179" s="175" t="s">
        <v>769</v>
      </c>
      <c r="B179" s="175" t="s">
        <v>764</v>
      </c>
      <c r="C179" s="175" t="s">
        <v>388</v>
      </c>
      <c r="D179" s="175" t="s">
        <v>403</v>
      </c>
      <c r="E179" s="6" t="s">
        <v>442</v>
      </c>
      <c r="F179" s="122" t="s">
        <v>368</v>
      </c>
      <c r="G179" s="14"/>
      <c r="H179" s="15"/>
      <c r="I179" s="15"/>
      <c r="J179" s="15"/>
      <c r="K179" s="10"/>
      <c r="L179" s="10"/>
      <c r="M179" s="45"/>
      <c r="N179" s="45"/>
      <c r="O179" s="97"/>
      <c r="P179" s="97"/>
      <c r="Q179" s="97"/>
      <c r="R179" s="97"/>
      <c r="S179" s="97"/>
      <c r="T179" s="97"/>
      <c r="U179" s="97"/>
      <c r="V179" s="97"/>
      <c r="W179" s="97"/>
      <c r="X179" s="97"/>
      <c r="Y179" s="97"/>
      <c r="Z179" s="97"/>
      <c r="AA179" s="97"/>
      <c r="AB179" s="97"/>
      <c r="AC179" s="97"/>
      <c r="AD179" s="97"/>
      <c r="AE179" s="97"/>
      <c r="AF179" s="97"/>
      <c r="AG179" s="97"/>
      <c r="AH179" s="97"/>
      <c r="AI179" s="97"/>
      <c r="AJ179" s="97"/>
      <c r="AK179" s="97"/>
      <c r="AL179" s="97"/>
      <c r="AM179" s="97"/>
      <c r="AN179" s="97"/>
      <c r="AO179" s="97"/>
      <c r="AP179" s="97"/>
      <c r="AQ179" s="97"/>
      <c r="AR179" s="97"/>
      <c r="AS179" s="97"/>
      <c r="AT179" s="97"/>
      <c r="AU179" s="97"/>
      <c r="AV179" s="97"/>
      <c r="AW179" s="97"/>
      <c r="AX179" s="97"/>
      <c r="AY179" s="97"/>
      <c r="AZ179" s="97"/>
      <c r="BA179" s="97"/>
      <c r="BB179" s="97"/>
      <c r="BC179" s="97"/>
      <c r="BD179" s="97"/>
      <c r="BE179" s="97"/>
      <c r="BF179" s="97"/>
      <c r="BG179" s="97"/>
      <c r="BH179" s="97"/>
      <c r="BI179" s="97"/>
      <c r="BJ179" s="97"/>
      <c r="BK179" s="97"/>
      <c r="BL179" s="97"/>
      <c r="BM179" s="97"/>
      <c r="BN179" s="97"/>
      <c r="BO179" s="97"/>
      <c r="BP179" s="97"/>
      <c r="BQ179" s="97"/>
      <c r="BW179" s="97"/>
      <c r="BX179" s="97"/>
      <c r="BY179" s="97"/>
      <c r="BZ179" s="97"/>
      <c r="CA179" s="97"/>
      <c r="CB179" s="97"/>
      <c r="CC179" s="97"/>
      <c r="CD179" s="97"/>
      <c r="CE179" s="97"/>
      <c r="CF179" s="97"/>
      <c r="CG179" s="97"/>
      <c r="CH179" s="97"/>
      <c r="CI179" s="97"/>
      <c r="CJ179" s="97"/>
      <c r="CK179" s="97"/>
      <c r="CL179" s="97"/>
      <c r="CM179" s="97"/>
      <c r="CN179" s="97"/>
      <c r="CO179" s="97"/>
      <c r="CP179" s="97"/>
      <c r="CQ179" s="97"/>
      <c r="CR179" s="97"/>
      <c r="CS179" s="97"/>
      <c r="CT179" s="97"/>
      <c r="CU179" s="97"/>
      <c r="CV179" s="97"/>
      <c r="CW179" s="97"/>
      <c r="CX179" s="97"/>
      <c r="CY179" s="97"/>
      <c r="DB179" s="3" t="s">
        <v>765</v>
      </c>
      <c r="DC179" s="3" t="s">
        <v>765</v>
      </c>
      <c r="DD179" s="3" t="s">
        <v>765</v>
      </c>
      <c r="DE179" s="3" t="s">
        <v>765</v>
      </c>
      <c r="DF179" s="97" t="s">
        <v>765</v>
      </c>
      <c r="DG179" s="97" t="s">
        <v>765</v>
      </c>
      <c r="DY179" s="97"/>
      <c r="DZ179" s="97"/>
      <c r="EA179" s="97"/>
      <c r="EB179" s="97"/>
    </row>
    <row r="180" spans="1:132" x14ac:dyDescent="0.55000000000000004">
      <c r="A180" s="175" t="s">
        <v>769</v>
      </c>
      <c r="B180" s="175" t="s">
        <v>764</v>
      </c>
      <c r="C180" s="175" t="s">
        <v>388</v>
      </c>
      <c r="D180" s="175" t="s">
        <v>403</v>
      </c>
      <c r="E180" s="6" t="s">
        <v>445</v>
      </c>
      <c r="F180" s="122" t="s">
        <v>765</v>
      </c>
      <c r="G180" s="14"/>
      <c r="H180" s="15"/>
      <c r="I180" s="15"/>
      <c r="J180" s="15"/>
      <c r="K180" s="10"/>
      <c r="L180" s="10"/>
      <c r="M180" s="45"/>
      <c r="N180" s="45"/>
      <c r="O180" s="97"/>
      <c r="P180" s="97"/>
      <c r="Q180" s="97"/>
      <c r="R180" s="97"/>
      <c r="S180" s="97"/>
      <c r="T180" s="97"/>
      <c r="U180" s="97"/>
      <c r="V180" s="97"/>
      <c r="W180" s="97"/>
      <c r="X180" s="97"/>
      <c r="Y180" s="97"/>
      <c r="Z180" s="97"/>
      <c r="AA180" s="97"/>
      <c r="AB180" s="97"/>
      <c r="AC180" s="97"/>
      <c r="AD180" s="97"/>
      <c r="AE180" s="97"/>
      <c r="AF180" s="97"/>
      <c r="AG180" s="97"/>
      <c r="AH180" s="97"/>
      <c r="AI180" s="97"/>
      <c r="AJ180" s="97"/>
      <c r="AK180" s="97"/>
      <c r="AL180" s="97"/>
      <c r="AM180" s="97"/>
      <c r="AN180" s="97"/>
      <c r="AO180" s="97"/>
      <c r="AP180" s="97"/>
      <c r="AQ180" s="97"/>
      <c r="AR180" s="97"/>
      <c r="AS180" s="97"/>
      <c r="AT180" s="97"/>
      <c r="AU180" s="97"/>
      <c r="AV180" s="97"/>
      <c r="AW180" s="97"/>
      <c r="AX180" s="97"/>
      <c r="AY180" s="97"/>
      <c r="AZ180" s="97"/>
      <c r="BA180" s="97"/>
      <c r="BB180" s="97"/>
      <c r="BC180" s="97"/>
      <c r="BD180" s="97"/>
      <c r="BE180" s="97"/>
      <c r="BF180" s="97"/>
      <c r="BG180" s="97"/>
      <c r="BH180" s="97"/>
      <c r="BI180" s="97"/>
      <c r="BJ180" s="97"/>
      <c r="BK180" s="97"/>
      <c r="BL180" s="97"/>
      <c r="BM180" s="97"/>
      <c r="BN180" s="97"/>
      <c r="BO180" s="97"/>
      <c r="BP180" s="97"/>
      <c r="BQ180" s="97"/>
      <c r="BW180" s="97"/>
      <c r="BX180" s="97"/>
      <c r="BY180" s="97"/>
      <c r="BZ180" s="97"/>
      <c r="CA180" s="97"/>
      <c r="CB180" s="97"/>
      <c r="CC180" s="97"/>
      <c r="CD180" s="97"/>
      <c r="CE180" s="97"/>
      <c r="CF180" s="97"/>
      <c r="CG180" s="97"/>
      <c r="CH180" s="97"/>
      <c r="CI180" s="97"/>
      <c r="CJ180" s="97"/>
      <c r="CK180" s="97"/>
      <c r="CL180" s="97"/>
      <c r="CM180" s="97"/>
      <c r="CN180" s="97"/>
      <c r="CO180" s="97"/>
      <c r="CP180" s="97"/>
      <c r="CQ180" s="97"/>
      <c r="CR180" s="97"/>
      <c r="CS180" s="97"/>
      <c r="CT180" s="97"/>
      <c r="CU180" s="97"/>
      <c r="CV180" s="97"/>
      <c r="CW180" s="97"/>
      <c r="CX180" s="97"/>
      <c r="CY180" s="97"/>
      <c r="DB180" s="3" t="s">
        <v>765</v>
      </c>
      <c r="DC180" s="3" t="s">
        <v>765</v>
      </c>
      <c r="DD180" s="3" t="s">
        <v>765</v>
      </c>
      <c r="DE180" s="3" t="s">
        <v>765</v>
      </c>
      <c r="DF180" s="97" t="s">
        <v>765</v>
      </c>
      <c r="DG180" s="97" t="s">
        <v>765</v>
      </c>
      <c r="DY180" s="97"/>
      <c r="DZ180" s="97"/>
      <c r="EA180" s="97"/>
      <c r="EB180" s="97"/>
    </row>
    <row r="181" spans="1:132" x14ac:dyDescent="0.55000000000000004">
      <c r="A181" s="175" t="s">
        <v>769</v>
      </c>
      <c r="B181" s="175" t="s">
        <v>764</v>
      </c>
      <c r="C181" s="175" t="s">
        <v>388</v>
      </c>
      <c r="D181" s="175" t="s">
        <v>403</v>
      </c>
      <c r="E181" s="6" t="s">
        <v>788</v>
      </c>
      <c r="F181" s="122"/>
      <c r="G181" s="14"/>
      <c r="H181" s="15"/>
      <c r="I181" s="15"/>
      <c r="J181" s="15"/>
      <c r="K181" s="10" t="s">
        <v>540</v>
      </c>
      <c r="L181" s="10" t="s">
        <v>541</v>
      </c>
      <c r="M181" s="45"/>
      <c r="N181" s="45"/>
      <c r="O181" s="97"/>
      <c r="P181" s="97"/>
      <c r="Q181" s="97"/>
      <c r="R181" s="97"/>
      <c r="S181" s="97"/>
      <c r="T181" s="97"/>
      <c r="U181" s="97"/>
      <c r="V181" s="97"/>
      <c r="W181" s="97"/>
      <c r="X181" s="97"/>
      <c r="Y181" s="97"/>
      <c r="Z181" s="97"/>
      <c r="AA181" s="97"/>
      <c r="AB181" s="97"/>
      <c r="AC181" s="97"/>
      <c r="AD181" s="97"/>
      <c r="AE181" s="97"/>
      <c r="AF181" s="97"/>
      <c r="AG181" s="97"/>
      <c r="AH181" s="97"/>
      <c r="AI181" s="97"/>
      <c r="AJ181" s="97"/>
      <c r="AK181" s="97"/>
      <c r="AL181" s="97"/>
      <c r="AM181" s="97"/>
      <c r="AN181" s="97"/>
      <c r="AO181" s="97"/>
      <c r="AP181" s="97"/>
      <c r="AQ181" s="97"/>
      <c r="AR181" s="97"/>
      <c r="AS181" s="97"/>
      <c r="AT181" s="97"/>
      <c r="AU181" s="97"/>
      <c r="AV181" s="97"/>
      <c r="AW181" s="97"/>
      <c r="AX181" s="97"/>
      <c r="AY181" s="97"/>
      <c r="AZ181" s="97"/>
      <c r="BA181" s="97"/>
      <c r="BB181" s="97"/>
      <c r="BC181" s="97"/>
      <c r="BD181" s="97"/>
      <c r="BE181" s="97"/>
      <c r="BF181" s="97"/>
      <c r="BG181" s="97"/>
      <c r="BH181" s="97"/>
      <c r="BI181" s="97"/>
      <c r="BJ181" s="97"/>
      <c r="BK181" s="97"/>
      <c r="BL181" s="97"/>
      <c r="BM181" s="97"/>
      <c r="BN181" s="97"/>
      <c r="BO181" s="97"/>
      <c r="BP181" s="97"/>
      <c r="BQ181" s="97"/>
      <c r="BW181" s="97"/>
      <c r="BX181" s="97"/>
      <c r="BY181" s="97"/>
      <c r="BZ181" s="97"/>
      <c r="CA181" s="97"/>
      <c r="CB181" s="97"/>
      <c r="CC181" s="97"/>
      <c r="CD181" s="97"/>
      <c r="CE181" s="97"/>
      <c r="CF181" s="97"/>
      <c r="CG181" s="97"/>
      <c r="CH181" s="97"/>
      <c r="CI181" s="97"/>
      <c r="CJ181" s="97"/>
      <c r="CK181" s="97"/>
      <c r="CL181" s="97"/>
      <c r="CM181" s="97"/>
      <c r="CN181" s="97"/>
      <c r="CO181" s="97"/>
      <c r="CP181" s="97"/>
      <c r="CQ181" s="97"/>
      <c r="CR181" s="97"/>
      <c r="CS181" s="97"/>
      <c r="CT181" s="97"/>
      <c r="CU181" s="97"/>
      <c r="CV181" s="97"/>
      <c r="CW181" s="97"/>
      <c r="CX181" s="97"/>
      <c r="CY181" s="97"/>
      <c r="DF181" s="97"/>
      <c r="DG181" s="97"/>
      <c r="DY181" s="97"/>
      <c r="DZ181" s="97"/>
      <c r="EA181" s="97"/>
      <c r="EB181" s="97"/>
    </row>
    <row r="182" spans="1:132" x14ac:dyDescent="0.55000000000000004">
      <c r="A182" s="175" t="s">
        <v>769</v>
      </c>
      <c r="B182" s="175" t="s">
        <v>764</v>
      </c>
      <c r="C182" s="175" t="s">
        <v>388</v>
      </c>
      <c r="D182" s="175" t="s">
        <v>403</v>
      </c>
      <c r="E182" s="6" t="s">
        <v>789</v>
      </c>
      <c r="F182" s="122"/>
      <c r="G182" s="14"/>
      <c r="H182" s="15"/>
      <c r="I182" s="15"/>
      <c r="J182" s="15"/>
      <c r="K182" s="10" t="s">
        <v>540</v>
      </c>
      <c r="L182" s="10" t="s">
        <v>541</v>
      </c>
      <c r="M182" s="45"/>
      <c r="N182" s="45"/>
      <c r="O182" s="97"/>
      <c r="P182" s="97"/>
      <c r="Q182" s="97"/>
      <c r="R182" s="97"/>
      <c r="S182" s="97"/>
      <c r="T182" s="97"/>
      <c r="U182" s="97"/>
      <c r="V182" s="97"/>
      <c r="W182" s="97"/>
      <c r="X182" s="97"/>
      <c r="Y182" s="97"/>
      <c r="Z182" s="97"/>
      <c r="AA182" s="97"/>
      <c r="AB182" s="97"/>
      <c r="AC182" s="97"/>
      <c r="AD182" s="97"/>
      <c r="AE182" s="97"/>
      <c r="AF182" s="97"/>
      <c r="AG182" s="97"/>
      <c r="AH182" s="97"/>
      <c r="AI182" s="97"/>
      <c r="AJ182" s="97"/>
      <c r="AK182" s="97"/>
      <c r="AL182" s="97"/>
      <c r="AM182" s="97"/>
      <c r="AN182" s="97"/>
      <c r="AO182" s="97"/>
      <c r="AP182" s="97"/>
      <c r="AQ182" s="97"/>
      <c r="AR182" s="97"/>
      <c r="AS182" s="97"/>
      <c r="AT182" s="97"/>
      <c r="AU182" s="97"/>
      <c r="AV182" s="97"/>
      <c r="AW182" s="97"/>
      <c r="AX182" s="97"/>
      <c r="AY182" s="97"/>
      <c r="AZ182" s="97"/>
      <c r="BA182" s="97"/>
      <c r="BB182" s="97"/>
      <c r="BC182" s="97"/>
      <c r="BD182" s="97"/>
      <c r="BE182" s="97"/>
      <c r="BF182" s="97"/>
      <c r="BG182" s="97"/>
      <c r="BH182" s="97"/>
      <c r="BI182" s="97"/>
      <c r="BJ182" s="97"/>
      <c r="BK182" s="97"/>
      <c r="BL182" s="97"/>
      <c r="BM182" s="97"/>
      <c r="BN182" s="97"/>
      <c r="BO182" s="97"/>
      <c r="BP182" s="97"/>
      <c r="BQ182" s="97"/>
      <c r="BW182" s="97"/>
      <c r="BX182" s="97"/>
      <c r="BY182" s="97"/>
      <c r="BZ182" s="97"/>
      <c r="CA182" s="97"/>
      <c r="CB182" s="97"/>
      <c r="CC182" s="97"/>
      <c r="CD182" s="97"/>
      <c r="CE182" s="97"/>
      <c r="CF182" s="97"/>
      <c r="CG182" s="97"/>
      <c r="CH182" s="97"/>
      <c r="CI182" s="97"/>
      <c r="CJ182" s="97"/>
      <c r="CK182" s="97"/>
      <c r="CL182" s="97"/>
      <c r="CM182" s="97"/>
      <c r="CN182" s="97"/>
      <c r="CO182" s="97"/>
      <c r="CP182" s="97"/>
      <c r="CQ182" s="97"/>
      <c r="CR182" s="97"/>
      <c r="CS182" s="97"/>
      <c r="CT182" s="97"/>
      <c r="CU182" s="97"/>
      <c r="CV182" s="97"/>
      <c r="CW182" s="97"/>
      <c r="CX182" s="97"/>
      <c r="CY182" s="97"/>
      <c r="DF182" s="97"/>
      <c r="DG182" s="97"/>
      <c r="DY182" s="97"/>
      <c r="DZ182" s="97"/>
      <c r="EA182" s="97"/>
      <c r="EB182" s="97"/>
    </row>
    <row r="183" spans="1:132" x14ac:dyDescent="0.55000000000000004">
      <c r="A183" s="175" t="s">
        <v>769</v>
      </c>
      <c r="B183" s="175" t="s">
        <v>764</v>
      </c>
      <c r="C183" s="175" t="s">
        <v>447</v>
      </c>
      <c r="D183" s="175" t="s">
        <v>368</v>
      </c>
      <c r="E183" s="6" t="s">
        <v>765</v>
      </c>
      <c r="F183" s="122" t="s">
        <v>765</v>
      </c>
      <c r="G183" s="14"/>
      <c r="H183" s="15"/>
      <c r="I183" s="15"/>
      <c r="J183" s="15"/>
      <c r="K183" s="10"/>
      <c r="L183" s="10"/>
      <c r="M183" s="45"/>
      <c r="N183" s="45"/>
      <c r="O183" s="97"/>
      <c r="P183" s="97"/>
      <c r="Q183" s="97"/>
      <c r="R183" s="97"/>
      <c r="S183" s="97"/>
      <c r="T183" s="97"/>
      <c r="U183" s="97"/>
      <c r="V183" s="97"/>
      <c r="W183" s="97"/>
      <c r="X183" s="97"/>
      <c r="Y183" s="97"/>
      <c r="Z183" s="97"/>
      <c r="AA183" s="97"/>
      <c r="AB183" s="97"/>
      <c r="AC183" s="97"/>
      <c r="AD183" s="97"/>
      <c r="AE183" s="97"/>
      <c r="AF183" s="97"/>
      <c r="AG183" s="97"/>
      <c r="AH183" s="97"/>
      <c r="AI183" s="97"/>
      <c r="AJ183" s="97"/>
      <c r="AK183" s="97"/>
      <c r="AL183" s="97"/>
      <c r="AM183" s="97"/>
      <c r="AN183" s="97"/>
      <c r="AO183" s="97"/>
      <c r="AP183" s="97"/>
      <c r="AQ183" s="97"/>
      <c r="AR183" s="97"/>
      <c r="AS183" s="97"/>
      <c r="AT183" s="97"/>
      <c r="AU183" s="97"/>
      <c r="AV183" s="97"/>
      <c r="AW183" s="97"/>
      <c r="AX183" s="97"/>
      <c r="AY183" s="97"/>
      <c r="AZ183" s="97"/>
      <c r="BA183" s="97"/>
      <c r="BB183" s="97"/>
      <c r="BC183" s="97"/>
      <c r="BD183" s="97"/>
      <c r="BE183" s="97"/>
      <c r="BF183" s="97"/>
      <c r="BG183" s="97"/>
      <c r="BH183" s="97"/>
      <c r="BI183" s="97"/>
      <c r="BJ183" s="97"/>
      <c r="BK183" s="97"/>
      <c r="BL183" s="97"/>
      <c r="BM183" s="97"/>
      <c r="BN183" s="97"/>
      <c r="BO183" s="97"/>
      <c r="BP183" s="97"/>
      <c r="BQ183" s="97"/>
      <c r="BW183" s="97"/>
      <c r="BX183" s="97"/>
      <c r="BY183" s="97"/>
      <c r="BZ183" s="97"/>
      <c r="CA183" s="97"/>
      <c r="CB183" s="97"/>
      <c r="CC183" s="97"/>
      <c r="CD183" s="97"/>
      <c r="CE183" s="97"/>
      <c r="CF183" s="97"/>
      <c r="CG183" s="97"/>
      <c r="CH183" s="97"/>
      <c r="CI183" s="97"/>
      <c r="CJ183" s="97"/>
      <c r="CK183" s="97"/>
      <c r="CL183" s="97"/>
      <c r="CM183" s="97"/>
      <c r="CN183" s="97"/>
      <c r="CO183" s="97"/>
      <c r="CP183" s="97"/>
      <c r="CQ183" s="97"/>
      <c r="CR183" s="97"/>
      <c r="CS183" s="97"/>
      <c r="CT183" s="97"/>
      <c r="CU183" s="97"/>
      <c r="CV183" s="97"/>
      <c r="CW183" s="97"/>
      <c r="CX183" s="97"/>
      <c r="CY183" s="97"/>
      <c r="DB183" s="3" t="s">
        <v>765</v>
      </c>
      <c r="DC183" s="3" t="s">
        <v>765</v>
      </c>
      <c r="DD183" s="3" t="s">
        <v>765</v>
      </c>
      <c r="DE183" s="3" t="s">
        <v>765</v>
      </c>
      <c r="DF183" s="97"/>
      <c r="DG183" s="97"/>
      <c r="DY183" s="97"/>
      <c r="DZ183" s="97"/>
      <c r="EA183" s="97"/>
      <c r="EB183" s="97"/>
    </row>
    <row r="184" spans="1:132" x14ac:dyDescent="0.55000000000000004">
      <c r="A184" s="175" t="s">
        <v>769</v>
      </c>
      <c r="B184" s="175" t="s">
        <v>764</v>
      </c>
      <c r="C184" s="175" t="s">
        <v>447</v>
      </c>
      <c r="D184" s="175" t="s">
        <v>392</v>
      </c>
      <c r="E184" s="6" t="s">
        <v>765</v>
      </c>
      <c r="F184" s="122" t="s">
        <v>765</v>
      </c>
      <c r="G184" s="14"/>
      <c r="H184" s="15"/>
      <c r="I184" s="15"/>
      <c r="J184" s="15"/>
      <c r="K184" s="10"/>
      <c r="L184" s="10"/>
      <c r="M184" s="45"/>
      <c r="N184" s="45"/>
      <c r="O184" s="97"/>
      <c r="P184" s="97"/>
      <c r="Q184" s="97"/>
      <c r="R184" s="97"/>
      <c r="S184" s="97"/>
      <c r="T184" s="97"/>
      <c r="U184" s="97"/>
      <c r="V184" s="97"/>
      <c r="W184" s="97"/>
      <c r="X184" s="97"/>
      <c r="Y184" s="97"/>
      <c r="Z184" s="97"/>
      <c r="AA184" s="97"/>
      <c r="AB184" s="97"/>
      <c r="AC184" s="97"/>
      <c r="AD184" s="97"/>
      <c r="AE184" s="97"/>
      <c r="AF184" s="97"/>
      <c r="AG184" s="97"/>
      <c r="AH184" s="97"/>
      <c r="AI184" s="97"/>
      <c r="AJ184" s="97"/>
      <c r="AK184" s="97"/>
      <c r="AL184" s="97"/>
      <c r="AM184" s="97"/>
      <c r="AN184" s="97"/>
      <c r="AO184" s="97"/>
      <c r="AP184" s="97"/>
      <c r="AQ184" s="97"/>
      <c r="AR184" s="97"/>
      <c r="AS184" s="97"/>
      <c r="AT184" s="97"/>
      <c r="AU184" s="97"/>
      <c r="AV184" s="97"/>
      <c r="AW184" s="97"/>
      <c r="AX184" s="97"/>
      <c r="AY184" s="97"/>
      <c r="AZ184" s="97"/>
      <c r="BA184" s="97"/>
      <c r="BB184" s="97"/>
      <c r="BC184" s="97"/>
      <c r="BD184" s="97"/>
      <c r="BE184" s="97"/>
      <c r="BF184" s="97"/>
      <c r="BG184" s="97"/>
      <c r="BH184" s="97"/>
      <c r="BI184" s="97"/>
      <c r="BJ184" s="97"/>
      <c r="BK184" s="97"/>
      <c r="BL184" s="97"/>
      <c r="BM184" s="97"/>
      <c r="BN184" s="97"/>
      <c r="BO184" s="97"/>
      <c r="BP184" s="97"/>
      <c r="BQ184" s="97"/>
      <c r="BW184" s="97"/>
      <c r="BX184" s="97"/>
      <c r="BY184" s="97"/>
      <c r="BZ184" s="97"/>
      <c r="CA184" s="97"/>
      <c r="CB184" s="97"/>
      <c r="CC184" s="97"/>
      <c r="CD184" s="97"/>
      <c r="CE184" s="97"/>
      <c r="CF184" s="97"/>
      <c r="CG184" s="97"/>
      <c r="CH184" s="97"/>
      <c r="CI184" s="97"/>
      <c r="CJ184" s="97"/>
      <c r="CK184" s="97"/>
      <c r="CL184" s="97"/>
      <c r="CM184" s="97"/>
      <c r="CN184" s="97"/>
      <c r="CO184" s="97"/>
      <c r="CP184" s="97"/>
      <c r="CQ184" s="97"/>
      <c r="CR184" s="97"/>
      <c r="CS184" s="97"/>
      <c r="CT184" s="97"/>
      <c r="CU184" s="97"/>
      <c r="CV184" s="97"/>
      <c r="CW184" s="97"/>
      <c r="CX184" s="97"/>
      <c r="CY184" s="97"/>
      <c r="DB184" s="3" t="s">
        <v>765</v>
      </c>
      <c r="DC184" s="3" t="s">
        <v>765</v>
      </c>
      <c r="DD184" s="3" t="s">
        <v>765</v>
      </c>
      <c r="DE184" s="3" t="s">
        <v>765</v>
      </c>
      <c r="DF184" s="97"/>
      <c r="DG184" s="97"/>
      <c r="DY184" s="97"/>
      <c r="DZ184" s="97"/>
      <c r="EA184" s="97"/>
      <c r="EB184" s="97"/>
    </row>
    <row r="185" spans="1:132" x14ac:dyDescent="0.55000000000000004">
      <c r="A185" s="175" t="s">
        <v>769</v>
      </c>
      <c r="B185" s="175" t="s">
        <v>764</v>
      </c>
      <c r="C185" s="175" t="s">
        <v>447</v>
      </c>
      <c r="D185" s="175" t="s">
        <v>394</v>
      </c>
      <c r="E185" s="6" t="s">
        <v>765</v>
      </c>
      <c r="F185" s="122" t="s">
        <v>765</v>
      </c>
      <c r="G185" s="14"/>
      <c r="H185" s="15"/>
      <c r="I185" s="15"/>
      <c r="J185" s="15"/>
      <c r="K185" s="10"/>
      <c r="L185" s="10"/>
      <c r="M185" s="45"/>
      <c r="N185" s="45"/>
      <c r="O185" s="97"/>
      <c r="P185" s="97"/>
      <c r="Q185" s="97"/>
      <c r="R185" s="97"/>
      <c r="S185" s="97"/>
      <c r="T185" s="97"/>
      <c r="U185" s="97"/>
      <c r="V185" s="97"/>
      <c r="W185" s="97"/>
      <c r="X185" s="97"/>
      <c r="Y185" s="97"/>
      <c r="Z185" s="97"/>
      <c r="AA185" s="97"/>
      <c r="AB185" s="97"/>
      <c r="AC185" s="97"/>
      <c r="AD185" s="97"/>
      <c r="AE185" s="97"/>
      <c r="AF185" s="97"/>
      <c r="AG185" s="97"/>
      <c r="AH185" s="97"/>
      <c r="AI185" s="97"/>
      <c r="AJ185" s="97"/>
      <c r="AK185" s="97"/>
      <c r="AL185" s="97"/>
      <c r="AM185" s="97"/>
      <c r="AN185" s="97"/>
      <c r="AO185" s="97"/>
      <c r="AP185" s="97"/>
      <c r="AQ185" s="97"/>
      <c r="AR185" s="97"/>
      <c r="AS185" s="97"/>
      <c r="AT185" s="97"/>
      <c r="AU185" s="97"/>
      <c r="AV185" s="97"/>
      <c r="AW185" s="97"/>
      <c r="AX185" s="97"/>
      <c r="AY185" s="97"/>
      <c r="AZ185" s="97"/>
      <c r="BA185" s="97"/>
      <c r="BB185" s="97"/>
      <c r="BC185" s="97"/>
      <c r="BD185" s="97"/>
      <c r="BE185" s="97"/>
      <c r="BF185" s="97"/>
      <c r="BG185" s="97"/>
      <c r="BH185" s="97"/>
      <c r="BI185" s="97"/>
      <c r="BJ185" s="97"/>
      <c r="BK185" s="97"/>
      <c r="BL185" s="97"/>
      <c r="BM185" s="97"/>
      <c r="BN185" s="97"/>
      <c r="BO185" s="97"/>
      <c r="BP185" s="97"/>
      <c r="BQ185" s="97"/>
      <c r="BW185" s="97"/>
      <c r="BX185" s="97"/>
      <c r="BY185" s="97"/>
      <c r="BZ185" s="97"/>
      <c r="CA185" s="97"/>
      <c r="CB185" s="97"/>
      <c r="CC185" s="97"/>
      <c r="CD185" s="97"/>
      <c r="CE185" s="97"/>
      <c r="CF185" s="97"/>
      <c r="CG185" s="97"/>
      <c r="CH185" s="97"/>
      <c r="CI185" s="97"/>
      <c r="CJ185" s="97"/>
      <c r="CK185" s="97"/>
      <c r="CL185" s="97"/>
      <c r="CM185" s="97"/>
      <c r="CN185" s="97"/>
      <c r="CO185" s="97"/>
      <c r="CP185" s="97"/>
      <c r="CQ185" s="97"/>
      <c r="CR185" s="97"/>
      <c r="CS185" s="97"/>
      <c r="CT185" s="97"/>
      <c r="CU185" s="97"/>
      <c r="CV185" s="97"/>
      <c r="CW185" s="97"/>
      <c r="CX185" s="97"/>
      <c r="CY185" s="97"/>
      <c r="DB185" s="3" t="s">
        <v>765</v>
      </c>
      <c r="DC185" s="3" t="s">
        <v>765</v>
      </c>
      <c r="DD185" s="3" t="s">
        <v>765</v>
      </c>
      <c r="DE185" s="3" t="s">
        <v>765</v>
      </c>
      <c r="DF185" s="97"/>
      <c r="DG185" s="97"/>
      <c r="DY185" s="97"/>
      <c r="DZ185" s="97"/>
      <c r="EA185" s="97"/>
      <c r="EB185" s="97"/>
    </row>
    <row r="186" spans="1:132" x14ac:dyDescent="0.55000000000000004">
      <c r="A186" s="175" t="s">
        <v>769</v>
      </c>
      <c r="B186" s="175" t="s">
        <v>764</v>
      </c>
      <c r="C186" s="175" t="s">
        <v>447</v>
      </c>
      <c r="D186" s="175" t="s">
        <v>396</v>
      </c>
      <c r="E186" s="6" t="s">
        <v>368</v>
      </c>
      <c r="F186" s="122" t="s">
        <v>765</v>
      </c>
      <c r="G186" s="14"/>
      <c r="H186" s="15"/>
      <c r="I186" s="15"/>
      <c r="J186" s="15"/>
      <c r="K186" s="10"/>
      <c r="L186" s="10"/>
      <c r="M186" s="45"/>
      <c r="N186" s="45"/>
      <c r="O186" s="97"/>
      <c r="P186" s="97"/>
      <c r="Q186" s="97"/>
      <c r="R186" s="97"/>
      <c r="S186" s="97"/>
      <c r="T186" s="97"/>
      <c r="U186" s="97"/>
      <c r="V186" s="97"/>
      <c r="W186" s="97"/>
      <c r="X186" s="97"/>
      <c r="Y186" s="97"/>
      <c r="Z186" s="97"/>
      <c r="AA186" s="97"/>
      <c r="AB186" s="97"/>
      <c r="AC186" s="97"/>
      <c r="AD186" s="97"/>
      <c r="AE186" s="97"/>
      <c r="AF186" s="97"/>
      <c r="AG186" s="97"/>
      <c r="AH186" s="97"/>
      <c r="AI186" s="97"/>
      <c r="AJ186" s="97"/>
      <c r="AK186" s="97"/>
      <c r="AL186" s="97"/>
      <c r="AM186" s="97"/>
      <c r="AN186" s="97"/>
      <c r="AO186" s="97"/>
      <c r="AP186" s="97"/>
      <c r="AQ186" s="97"/>
      <c r="AR186" s="97"/>
      <c r="AS186" s="97"/>
      <c r="AT186" s="97"/>
      <c r="AU186" s="97"/>
      <c r="AV186" s="97"/>
      <c r="AW186" s="97"/>
      <c r="AX186" s="97"/>
      <c r="AY186" s="97"/>
      <c r="AZ186" s="97"/>
      <c r="BA186" s="97"/>
      <c r="BB186" s="97"/>
      <c r="BC186" s="97"/>
      <c r="BD186" s="97"/>
      <c r="BE186" s="97"/>
      <c r="BF186" s="97"/>
      <c r="BG186" s="97"/>
      <c r="BH186" s="97"/>
      <c r="BI186" s="97"/>
      <c r="BJ186" s="97"/>
      <c r="BK186" s="97"/>
      <c r="BL186" s="97"/>
      <c r="BM186" s="97"/>
      <c r="BN186" s="97"/>
      <c r="BO186" s="97"/>
      <c r="BP186" s="97"/>
      <c r="BQ186" s="97"/>
      <c r="BW186" s="97"/>
      <c r="BX186" s="97"/>
      <c r="BY186" s="97"/>
      <c r="BZ186" s="97"/>
      <c r="CA186" s="97"/>
      <c r="CB186" s="97"/>
      <c r="CC186" s="97"/>
      <c r="CD186" s="97"/>
      <c r="CE186" s="97"/>
      <c r="CF186" s="97"/>
      <c r="CG186" s="97"/>
      <c r="CH186" s="97"/>
      <c r="CI186" s="97"/>
      <c r="CJ186" s="97"/>
      <c r="CK186" s="97"/>
      <c r="CL186" s="97"/>
      <c r="CM186" s="97"/>
      <c r="CN186" s="97"/>
      <c r="CO186" s="97"/>
      <c r="CP186" s="97"/>
      <c r="CQ186" s="97"/>
      <c r="CR186" s="97"/>
      <c r="CS186" s="97"/>
      <c r="CT186" s="97"/>
      <c r="CU186" s="97"/>
      <c r="CV186" s="97"/>
      <c r="CW186" s="97"/>
      <c r="CX186" s="97"/>
      <c r="CY186" s="97"/>
      <c r="DB186" s="3" t="s">
        <v>765</v>
      </c>
      <c r="DC186" s="3" t="s">
        <v>765</v>
      </c>
      <c r="DD186" s="3" t="s">
        <v>765</v>
      </c>
      <c r="DE186" s="3" t="s">
        <v>765</v>
      </c>
      <c r="DF186" s="97"/>
      <c r="DG186" s="97"/>
      <c r="DY186" s="97"/>
      <c r="DZ186" s="97"/>
      <c r="EA186" s="97"/>
      <c r="EB186" s="97"/>
    </row>
    <row r="187" spans="1:132" x14ac:dyDescent="0.55000000000000004">
      <c r="A187" s="175" t="s">
        <v>769</v>
      </c>
      <c r="B187" s="175" t="s">
        <v>764</v>
      </c>
      <c r="C187" s="175" t="s">
        <v>447</v>
      </c>
      <c r="D187" s="175" t="s">
        <v>396</v>
      </c>
      <c r="E187" s="6" t="s">
        <v>399</v>
      </c>
      <c r="F187" s="122" t="s">
        <v>765</v>
      </c>
      <c r="G187" s="14"/>
      <c r="H187" s="15"/>
      <c r="I187" s="15"/>
      <c r="J187" s="15"/>
      <c r="K187" s="10"/>
      <c r="L187" s="10"/>
      <c r="M187" s="45"/>
      <c r="N187" s="45"/>
      <c r="O187" s="97"/>
      <c r="P187" s="97"/>
      <c r="Q187" s="97"/>
      <c r="R187" s="97"/>
      <c r="S187" s="97"/>
      <c r="T187" s="97"/>
      <c r="U187" s="97"/>
      <c r="V187" s="97"/>
      <c r="W187" s="97"/>
      <c r="X187" s="97"/>
      <c r="Y187" s="97"/>
      <c r="Z187" s="97"/>
      <c r="AA187" s="97"/>
      <c r="AB187" s="97"/>
      <c r="AC187" s="97"/>
      <c r="AD187" s="97"/>
      <c r="AE187" s="97"/>
      <c r="AF187" s="97"/>
      <c r="AG187" s="97"/>
      <c r="AH187" s="97"/>
      <c r="AI187" s="97"/>
      <c r="AJ187" s="97"/>
      <c r="AK187" s="97"/>
      <c r="AL187" s="97"/>
      <c r="AM187" s="97"/>
      <c r="AN187" s="97"/>
      <c r="AO187" s="97"/>
      <c r="AP187" s="97"/>
      <c r="AQ187" s="97"/>
      <c r="AR187" s="97"/>
      <c r="AS187" s="97"/>
      <c r="AT187" s="97"/>
      <c r="AU187" s="97"/>
      <c r="AV187" s="97"/>
      <c r="AW187" s="97"/>
      <c r="AX187" s="97"/>
      <c r="AY187" s="97"/>
      <c r="AZ187" s="97"/>
      <c r="BA187" s="97"/>
      <c r="BB187" s="97"/>
      <c r="BC187" s="97"/>
      <c r="BD187" s="97"/>
      <c r="BE187" s="97"/>
      <c r="BF187" s="97"/>
      <c r="BG187" s="97"/>
      <c r="BH187" s="97"/>
      <c r="BI187" s="97"/>
      <c r="BJ187" s="97"/>
      <c r="BK187" s="97"/>
      <c r="BL187" s="97"/>
      <c r="BM187" s="97"/>
      <c r="BN187" s="97"/>
      <c r="BO187" s="97"/>
      <c r="BP187" s="97"/>
      <c r="BQ187" s="97"/>
      <c r="BW187" s="97"/>
      <c r="BX187" s="97"/>
      <c r="BY187" s="97"/>
      <c r="BZ187" s="97"/>
      <c r="CA187" s="97"/>
      <c r="CB187" s="97"/>
      <c r="CC187" s="97"/>
      <c r="CD187" s="97"/>
      <c r="CE187" s="97"/>
      <c r="CF187" s="97"/>
      <c r="CG187" s="97"/>
      <c r="CH187" s="97"/>
      <c r="CI187" s="97"/>
      <c r="CJ187" s="97"/>
      <c r="CK187" s="97"/>
      <c r="CL187" s="97"/>
      <c r="CM187" s="97"/>
      <c r="CN187" s="97"/>
      <c r="CO187" s="97"/>
      <c r="CP187" s="97"/>
      <c r="CQ187" s="97"/>
      <c r="CR187" s="97"/>
      <c r="CS187" s="97"/>
      <c r="CT187" s="97"/>
      <c r="CU187" s="97"/>
      <c r="CV187" s="97"/>
      <c r="CW187" s="97"/>
      <c r="CX187" s="97"/>
      <c r="CY187" s="97"/>
      <c r="DB187" s="3" t="s">
        <v>765</v>
      </c>
      <c r="DC187" s="3" t="s">
        <v>765</v>
      </c>
      <c r="DD187" s="3" t="s">
        <v>765</v>
      </c>
      <c r="DE187" s="3" t="s">
        <v>765</v>
      </c>
      <c r="DF187" s="97"/>
      <c r="DG187" s="97"/>
      <c r="DY187" s="97"/>
      <c r="DZ187" s="97"/>
      <c r="EA187" s="97"/>
      <c r="EB187" s="97"/>
    </row>
    <row r="188" spans="1:132" x14ac:dyDescent="0.55000000000000004">
      <c r="A188" s="175" t="s">
        <v>769</v>
      </c>
      <c r="B188" s="175" t="s">
        <v>764</v>
      </c>
      <c r="C188" s="175" t="s">
        <v>447</v>
      </c>
      <c r="D188" s="175" t="s">
        <v>396</v>
      </c>
      <c r="E188" s="6" t="s">
        <v>400</v>
      </c>
      <c r="F188" s="122" t="s">
        <v>765</v>
      </c>
      <c r="G188" s="14"/>
      <c r="H188" s="15"/>
      <c r="I188" s="15"/>
      <c r="J188" s="15"/>
      <c r="K188" s="10"/>
      <c r="L188" s="10"/>
      <c r="M188" s="45"/>
      <c r="N188" s="45"/>
      <c r="O188" s="97"/>
      <c r="P188" s="97"/>
      <c r="Q188" s="97"/>
      <c r="R188" s="97"/>
      <c r="S188" s="97"/>
      <c r="T188" s="97"/>
      <c r="U188" s="97"/>
      <c r="V188" s="97"/>
      <c r="W188" s="97"/>
      <c r="X188" s="97"/>
      <c r="Y188" s="97"/>
      <c r="Z188" s="97"/>
      <c r="AA188" s="97"/>
      <c r="AB188" s="97"/>
      <c r="AC188" s="97"/>
      <c r="AD188" s="97"/>
      <c r="AE188" s="97"/>
      <c r="AF188" s="97"/>
      <c r="AG188" s="97"/>
      <c r="AH188" s="97"/>
      <c r="AI188" s="97"/>
      <c r="AJ188" s="97"/>
      <c r="AK188" s="97"/>
      <c r="AL188" s="97"/>
      <c r="AM188" s="97"/>
      <c r="AN188" s="97"/>
      <c r="AO188" s="97"/>
      <c r="AP188" s="97"/>
      <c r="AQ188" s="97"/>
      <c r="AR188" s="97"/>
      <c r="AS188" s="97"/>
      <c r="AT188" s="97"/>
      <c r="AU188" s="97"/>
      <c r="AV188" s="97"/>
      <c r="AW188" s="97"/>
      <c r="AX188" s="97"/>
      <c r="AY188" s="97"/>
      <c r="AZ188" s="97"/>
      <c r="BA188" s="97"/>
      <c r="BB188" s="97"/>
      <c r="BC188" s="97"/>
      <c r="BD188" s="97"/>
      <c r="BE188" s="97"/>
      <c r="BF188" s="97"/>
      <c r="BG188" s="97"/>
      <c r="BH188" s="97"/>
      <c r="BI188" s="97"/>
      <c r="BJ188" s="97"/>
      <c r="BK188" s="97"/>
      <c r="BL188" s="97"/>
      <c r="BM188" s="97"/>
      <c r="BN188" s="97"/>
      <c r="BO188" s="97"/>
      <c r="BP188" s="97"/>
      <c r="BQ188" s="97"/>
      <c r="BW188" s="97"/>
      <c r="BX188" s="97"/>
      <c r="BY188" s="97"/>
      <c r="BZ188" s="97"/>
      <c r="CA188" s="97"/>
      <c r="CB188" s="97"/>
      <c r="CC188" s="97"/>
      <c r="CD188" s="97"/>
      <c r="CE188" s="97"/>
      <c r="CF188" s="97"/>
      <c r="CG188" s="97"/>
      <c r="CH188" s="97"/>
      <c r="CI188" s="97"/>
      <c r="CJ188" s="97"/>
      <c r="CK188" s="97"/>
      <c r="CL188" s="97"/>
      <c r="CM188" s="97"/>
      <c r="CN188" s="97"/>
      <c r="CO188" s="97"/>
      <c r="CP188" s="97"/>
      <c r="CQ188" s="97"/>
      <c r="CR188" s="97"/>
      <c r="CS188" s="97"/>
      <c r="CT188" s="97"/>
      <c r="CU188" s="97"/>
      <c r="CV188" s="97"/>
      <c r="CW188" s="97"/>
      <c r="CX188" s="97"/>
      <c r="CY188" s="97"/>
      <c r="DB188" s="3" t="s">
        <v>765</v>
      </c>
      <c r="DC188" s="3" t="s">
        <v>765</v>
      </c>
      <c r="DD188" s="3" t="s">
        <v>765</v>
      </c>
      <c r="DE188" s="3" t="s">
        <v>765</v>
      </c>
      <c r="DF188" s="97"/>
      <c r="DG188" s="97"/>
      <c r="DY188" s="97"/>
      <c r="DZ188" s="97"/>
      <c r="EA188" s="97"/>
      <c r="EB188" s="97"/>
    </row>
    <row r="189" spans="1:132" x14ac:dyDescent="0.55000000000000004">
      <c r="A189" s="175" t="s">
        <v>769</v>
      </c>
      <c r="B189" s="175" t="s">
        <v>764</v>
      </c>
      <c r="C189" s="175" t="s">
        <v>447</v>
      </c>
      <c r="D189" s="175" t="s">
        <v>396</v>
      </c>
      <c r="E189" s="6" t="s">
        <v>780</v>
      </c>
      <c r="F189" s="122"/>
      <c r="G189" s="14"/>
      <c r="H189" s="15"/>
      <c r="I189" s="15"/>
      <c r="J189" s="15"/>
      <c r="K189" s="10"/>
      <c r="L189" s="10"/>
      <c r="M189" s="45"/>
      <c r="N189" s="45"/>
      <c r="O189" s="97"/>
      <c r="P189" s="97"/>
      <c r="Q189" s="97"/>
      <c r="R189" s="97"/>
      <c r="S189" s="97"/>
      <c r="T189" s="97"/>
      <c r="U189" s="97"/>
      <c r="V189" s="97"/>
      <c r="W189" s="97"/>
      <c r="X189" s="97"/>
      <c r="Y189" s="97"/>
      <c r="Z189" s="97"/>
      <c r="AA189" s="97"/>
      <c r="AB189" s="97"/>
      <c r="AC189" s="97"/>
      <c r="AD189" s="97"/>
      <c r="AE189" s="97"/>
      <c r="AF189" s="97"/>
      <c r="AG189" s="97"/>
      <c r="AH189" s="97"/>
      <c r="AI189" s="97"/>
      <c r="AJ189" s="97"/>
      <c r="AK189" s="97"/>
      <c r="AL189" s="97"/>
      <c r="AM189" s="97"/>
      <c r="AN189" s="97"/>
      <c r="AO189" s="97"/>
      <c r="AP189" s="97"/>
      <c r="AQ189" s="97"/>
      <c r="AR189" s="97"/>
      <c r="AS189" s="97"/>
      <c r="AT189" s="97"/>
      <c r="AU189" s="97"/>
      <c r="AV189" s="97"/>
      <c r="AW189" s="97"/>
      <c r="AX189" s="97"/>
      <c r="AY189" s="97"/>
      <c r="AZ189" s="97"/>
      <c r="BA189" s="97"/>
      <c r="BB189" s="97"/>
      <c r="BC189" s="97"/>
      <c r="BD189" s="97"/>
      <c r="BE189" s="97"/>
      <c r="BF189" s="97"/>
      <c r="BG189" s="97"/>
      <c r="BH189" s="97"/>
      <c r="BI189" s="97"/>
      <c r="BJ189" s="97"/>
      <c r="BK189" s="97"/>
      <c r="BL189" s="97"/>
      <c r="BM189" s="97"/>
      <c r="BN189" s="97"/>
      <c r="BO189" s="97"/>
      <c r="BP189" s="97"/>
      <c r="BQ189" s="97"/>
      <c r="BW189" s="97"/>
      <c r="BX189" s="97"/>
      <c r="BY189" s="97"/>
      <c r="BZ189" s="97"/>
      <c r="CA189" s="97"/>
      <c r="CB189" s="97"/>
      <c r="CC189" s="97"/>
      <c r="CD189" s="97"/>
      <c r="CE189" s="97"/>
      <c r="CF189" s="97"/>
      <c r="CG189" s="97"/>
      <c r="CH189" s="97"/>
      <c r="CI189" s="97"/>
      <c r="CJ189" s="97"/>
      <c r="CK189" s="97"/>
      <c r="CL189" s="97"/>
      <c r="CM189" s="97"/>
      <c r="CN189" s="97"/>
      <c r="CO189" s="97"/>
      <c r="CP189" s="97"/>
      <c r="CQ189" s="97"/>
      <c r="CR189" s="97"/>
      <c r="CS189" s="97"/>
      <c r="CT189" s="97"/>
      <c r="CU189" s="97"/>
      <c r="CV189" s="97"/>
      <c r="CW189" s="97"/>
      <c r="CX189" s="97"/>
      <c r="CY189" s="97"/>
      <c r="DB189" s="3" t="s">
        <v>765</v>
      </c>
      <c r="DC189" s="3" t="s">
        <v>765</v>
      </c>
      <c r="DD189" s="3" t="s">
        <v>765</v>
      </c>
      <c r="DE189" s="3" t="s">
        <v>765</v>
      </c>
      <c r="DF189" s="97"/>
      <c r="DG189" s="97"/>
      <c r="DY189" s="97"/>
      <c r="DZ189" s="97"/>
      <c r="EA189" s="97"/>
      <c r="EB189" s="97"/>
    </row>
    <row r="190" spans="1:132" x14ac:dyDescent="0.55000000000000004">
      <c r="A190" s="175" t="s">
        <v>769</v>
      </c>
      <c r="B190" s="175" t="s">
        <v>764</v>
      </c>
      <c r="C190" s="175" t="s">
        <v>447</v>
      </c>
      <c r="D190" s="175" t="s">
        <v>403</v>
      </c>
      <c r="E190" s="6" t="s">
        <v>368</v>
      </c>
      <c r="F190" s="122" t="s">
        <v>765</v>
      </c>
      <c r="G190" s="14"/>
      <c r="H190" s="15"/>
      <c r="I190" s="15"/>
      <c r="J190" s="15"/>
      <c r="K190" s="10"/>
      <c r="L190" s="10"/>
      <c r="M190" s="45"/>
      <c r="N190" s="45"/>
      <c r="O190" s="97"/>
      <c r="P190" s="97"/>
      <c r="Q190" s="97"/>
      <c r="R190" s="97"/>
      <c r="S190" s="97"/>
      <c r="T190" s="97"/>
      <c r="U190" s="97"/>
      <c r="V190" s="97"/>
      <c r="W190" s="97"/>
      <c r="X190" s="97"/>
      <c r="Y190" s="97"/>
      <c r="Z190" s="97"/>
      <c r="AA190" s="97"/>
      <c r="AB190" s="97"/>
      <c r="AC190" s="97"/>
      <c r="AD190" s="97"/>
      <c r="AE190" s="97"/>
      <c r="AF190" s="97"/>
      <c r="AG190" s="97"/>
      <c r="AH190" s="97"/>
      <c r="AI190" s="97"/>
      <c r="AJ190" s="97"/>
      <c r="AK190" s="97"/>
      <c r="AL190" s="97"/>
      <c r="AM190" s="97"/>
      <c r="AN190" s="97"/>
      <c r="AO190" s="97"/>
      <c r="AP190" s="97"/>
      <c r="AQ190" s="97"/>
      <c r="AR190" s="97"/>
      <c r="AS190" s="97"/>
      <c r="AT190" s="97"/>
      <c r="AU190" s="97"/>
      <c r="AV190" s="97"/>
      <c r="AW190" s="97"/>
      <c r="AX190" s="97"/>
      <c r="AY190" s="97"/>
      <c r="AZ190" s="97"/>
      <c r="BA190" s="97"/>
      <c r="BB190" s="97"/>
      <c r="BC190" s="97"/>
      <c r="BD190" s="97"/>
      <c r="BE190" s="97"/>
      <c r="BF190" s="97"/>
      <c r="BG190" s="97"/>
      <c r="BH190" s="97"/>
      <c r="BI190" s="97"/>
      <c r="BJ190" s="97"/>
      <c r="BK190" s="97"/>
      <c r="BL190" s="97"/>
      <c r="BM190" s="97"/>
      <c r="BN190" s="97"/>
      <c r="BO190" s="97"/>
      <c r="BP190" s="97"/>
      <c r="BQ190" s="97"/>
      <c r="BW190" s="97"/>
      <c r="BX190" s="97"/>
      <c r="BY190" s="97"/>
      <c r="BZ190" s="97"/>
      <c r="CA190" s="97"/>
      <c r="CB190" s="97"/>
      <c r="CC190" s="97"/>
      <c r="CD190" s="97"/>
      <c r="CE190" s="97"/>
      <c r="CF190" s="97"/>
      <c r="CG190" s="97"/>
      <c r="CH190" s="97"/>
      <c r="CI190" s="97"/>
      <c r="CJ190" s="97"/>
      <c r="CK190" s="97"/>
      <c r="CL190" s="97"/>
      <c r="CM190" s="97"/>
      <c r="CN190" s="97"/>
      <c r="CO190" s="97"/>
      <c r="CP190" s="97"/>
      <c r="CQ190" s="97"/>
      <c r="CR190" s="97"/>
      <c r="CS190" s="97"/>
      <c r="CT190" s="97"/>
      <c r="CU190" s="97"/>
      <c r="CV190" s="97"/>
      <c r="CW190" s="97"/>
      <c r="CX190" s="97"/>
      <c r="CY190" s="97"/>
      <c r="DB190" s="3" t="s">
        <v>765</v>
      </c>
      <c r="DC190" s="3" t="s">
        <v>765</v>
      </c>
      <c r="DD190" s="3" t="s">
        <v>765</v>
      </c>
      <c r="DE190" s="3" t="s">
        <v>765</v>
      </c>
      <c r="DF190" s="97"/>
      <c r="DG190" s="97"/>
      <c r="DY190" s="97"/>
      <c r="DZ190" s="97"/>
      <c r="EA190" s="97"/>
      <c r="EB190" s="97"/>
    </row>
    <row r="191" spans="1:132" x14ac:dyDescent="0.55000000000000004">
      <c r="A191" s="175" t="s">
        <v>769</v>
      </c>
      <c r="B191" s="175" t="s">
        <v>764</v>
      </c>
      <c r="C191" s="175" t="s">
        <v>447</v>
      </c>
      <c r="D191" s="175" t="s">
        <v>403</v>
      </c>
      <c r="E191" s="6" t="s">
        <v>410</v>
      </c>
      <c r="F191" s="122" t="s">
        <v>765</v>
      </c>
      <c r="G191" s="14"/>
      <c r="H191" s="15"/>
      <c r="I191" s="15"/>
      <c r="J191" s="15"/>
      <c r="K191" s="10"/>
      <c r="L191" s="10"/>
      <c r="M191" s="45"/>
      <c r="N191" s="45"/>
      <c r="O191" s="97"/>
      <c r="P191" s="97"/>
      <c r="Q191" s="97"/>
      <c r="R191" s="97"/>
      <c r="S191" s="97"/>
      <c r="T191" s="97"/>
      <c r="U191" s="97"/>
      <c r="V191" s="97"/>
      <c r="W191" s="97"/>
      <c r="X191" s="97"/>
      <c r="Y191" s="97"/>
      <c r="Z191" s="97"/>
      <c r="AA191" s="97"/>
      <c r="AB191" s="97"/>
      <c r="AC191" s="97"/>
      <c r="AD191" s="97"/>
      <c r="AE191" s="97"/>
      <c r="AF191" s="97"/>
      <c r="AG191" s="97"/>
      <c r="AH191" s="97"/>
      <c r="AI191" s="97"/>
      <c r="AJ191" s="97"/>
      <c r="AK191" s="97"/>
      <c r="AL191" s="97"/>
      <c r="AM191" s="97"/>
      <c r="AN191" s="97"/>
      <c r="AO191" s="97"/>
      <c r="AP191" s="97"/>
      <c r="AQ191" s="97"/>
      <c r="AR191" s="97"/>
      <c r="AS191" s="97"/>
      <c r="AT191" s="97"/>
      <c r="AU191" s="97"/>
      <c r="AV191" s="97"/>
      <c r="AW191" s="97"/>
      <c r="AX191" s="97"/>
      <c r="AY191" s="97"/>
      <c r="AZ191" s="97"/>
      <c r="BA191" s="97"/>
      <c r="BB191" s="97"/>
      <c r="BC191" s="97"/>
      <c r="BD191" s="97"/>
      <c r="BE191" s="97"/>
      <c r="BF191" s="97"/>
      <c r="BG191" s="97"/>
      <c r="BH191" s="97"/>
      <c r="BI191" s="97"/>
      <c r="BJ191" s="97"/>
      <c r="BK191" s="97"/>
      <c r="BL191" s="97"/>
      <c r="BM191" s="97"/>
      <c r="BN191" s="97"/>
      <c r="BO191" s="97"/>
      <c r="BP191" s="97"/>
      <c r="BQ191" s="97"/>
      <c r="BW191" s="97"/>
      <c r="BX191" s="97"/>
      <c r="BY191" s="97"/>
      <c r="BZ191" s="97"/>
      <c r="CA191" s="97"/>
      <c r="CB191" s="97"/>
      <c r="CC191" s="97"/>
      <c r="CD191" s="97"/>
      <c r="CE191" s="97"/>
      <c r="CF191" s="97"/>
      <c r="CG191" s="97"/>
      <c r="CH191" s="97"/>
      <c r="CI191" s="97"/>
      <c r="CJ191" s="97"/>
      <c r="CK191" s="97"/>
      <c r="CL191" s="97"/>
      <c r="CM191" s="97"/>
      <c r="CN191" s="97"/>
      <c r="CO191" s="97"/>
      <c r="CP191" s="97"/>
      <c r="CQ191" s="97"/>
      <c r="CR191" s="97"/>
      <c r="CS191" s="97"/>
      <c r="CT191" s="97"/>
      <c r="CU191" s="97"/>
      <c r="CV191" s="97"/>
      <c r="CW191" s="97"/>
      <c r="CX191" s="97"/>
      <c r="CY191" s="97"/>
      <c r="DB191" s="3" t="s">
        <v>765</v>
      </c>
      <c r="DC191" s="3" t="s">
        <v>765</v>
      </c>
      <c r="DD191" s="3" t="s">
        <v>765</v>
      </c>
      <c r="DE191" s="3" t="s">
        <v>765</v>
      </c>
      <c r="DF191" s="97"/>
      <c r="DG191" s="97"/>
      <c r="DY191" s="97"/>
      <c r="DZ191" s="97"/>
      <c r="EA191" s="97"/>
      <c r="EB191" s="97"/>
    </row>
    <row r="192" spans="1:132" x14ac:dyDescent="0.55000000000000004">
      <c r="A192" s="175" t="s">
        <v>769</v>
      </c>
      <c r="B192" s="175" t="s">
        <v>764</v>
      </c>
      <c r="C192" s="175" t="s">
        <v>447</v>
      </c>
      <c r="D192" s="175" t="s">
        <v>403</v>
      </c>
      <c r="E192" s="6" t="s">
        <v>413</v>
      </c>
      <c r="F192" s="122" t="s">
        <v>765</v>
      </c>
      <c r="G192" s="14"/>
      <c r="H192" s="15"/>
      <c r="I192" s="15"/>
      <c r="J192" s="15"/>
      <c r="K192" s="10"/>
      <c r="L192" s="10"/>
      <c r="M192" s="45"/>
      <c r="N192" s="45"/>
      <c r="O192" s="97"/>
      <c r="P192" s="97"/>
      <c r="Q192" s="97"/>
      <c r="R192" s="97"/>
      <c r="S192" s="97"/>
      <c r="T192" s="97"/>
      <c r="U192" s="97"/>
      <c r="V192" s="97"/>
      <c r="W192" s="97"/>
      <c r="X192" s="97"/>
      <c r="Y192" s="97"/>
      <c r="Z192" s="97"/>
      <c r="AA192" s="97"/>
      <c r="AB192" s="97"/>
      <c r="AC192" s="97"/>
      <c r="AD192" s="97"/>
      <c r="AE192" s="97"/>
      <c r="AF192" s="97"/>
      <c r="AG192" s="97"/>
      <c r="AH192" s="97"/>
      <c r="AI192" s="97"/>
      <c r="AJ192" s="97"/>
      <c r="AK192" s="97"/>
      <c r="AL192" s="97"/>
      <c r="AM192" s="97"/>
      <c r="AN192" s="97"/>
      <c r="AO192" s="97"/>
      <c r="AP192" s="97"/>
      <c r="AQ192" s="97"/>
      <c r="AR192" s="97"/>
      <c r="AS192" s="97"/>
      <c r="AT192" s="97"/>
      <c r="AU192" s="97"/>
      <c r="AV192" s="97"/>
      <c r="AW192" s="97"/>
      <c r="AX192" s="97"/>
      <c r="AY192" s="97"/>
      <c r="AZ192" s="97"/>
      <c r="BA192" s="97"/>
      <c r="BB192" s="97"/>
      <c r="BC192" s="97"/>
      <c r="BD192" s="97"/>
      <c r="BE192" s="97"/>
      <c r="BF192" s="97"/>
      <c r="BG192" s="97"/>
      <c r="BH192" s="97"/>
      <c r="BI192" s="97"/>
      <c r="BJ192" s="97"/>
      <c r="BK192" s="97"/>
      <c r="BL192" s="97"/>
      <c r="BM192" s="97"/>
      <c r="BN192" s="97"/>
      <c r="BO192" s="97"/>
      <c r="BP192" s="97"/>
      <c r="BQ192" s="97"/>
      <c r="BW192" s="97"/>
      <c r="BX192" s="97"/>
      <c r="BY192" s="97"/>
      <c r="BZ192" s="97"/>
      <c r="CA192" s="97"/>
      <c r="CB192" s="97"/>
      <c r="CC192" s="97"/>
      <c r="CD192" s="97"/>
      <c r="CE192" s="97"/>
      <c r="CF192" s="97"/>
      <c r="CG192" s="97"/>
      <c r="CH192" s="97"/>
      <c r="CI192" s="97"/>
      <c r="CJ192" s="97"/>
      <c r="CK192" s="97"/>
      <c r="CL192" s="97"/>
      <c r="CM192" s="97"/>
      <c r="CN192" s="97"/>
      <c r="CO192" s="97"/>
      <c r="CP192" s="97"/>
      <c r="CQ192" s="97"/>
      <c r="CR192" s="97"/>
      <c r="CS192" s="97"/>
      <c r="CT192" s="97"/>
      <c r="CU192" s="97"/>
      <c r="CV192" s="97"/>
      <c r="CW192" s="97"/>
      <c r="CX192" s="97"/>
      <c r="CY192" s="97"/>
      <c r="DB192" s="3" t="s">
        <v>765</v>
      </c>
      <c r="DC192" s="3" t="s">
        <v>765</v>
      </c>
      <c r="DD192" s="3" t="s">
        <v>765</v>
      </c>
      <c r="DE192" s="3" t="s">
        <v>765</v>
      </c>
      <c r="DF192" s="97"/>
      <c r="DG192" s="97"/>
      <c r="DY192" s="97"/>
      <c r="DZ192" s="97"/>
      <c r="EA192" s="97"/>
      <c r="EB192" s="97"/>
    </row>
    <row r="193" spans="1:132" x14ac:dyDescent="0.55000000000000004">
      <c r="A193" s="175" t="s">
        <v>769</v>
      </c>
      <c r="B193" s="175" t="s">
        <v>764</v>
      </c>
      <c r="C193" s="175" t="s">
        <v>447</v>
      </c>
      <c r="D193" s="175" t="s">
        <v>403</v>
      </c>
      <c r="E193" s="6" t="s">
        <v>416</v>
      </c>
      <c r="F193" s="122" t="s">
        <v>765</v>
      </c>
      <c r="G193" s="14"/>
      <c r="H193" s="15"/>
      <c r="I193" s="15"/>
      <c r="J193" s="15"/>
      <c r="K193" s="10"/>
      <c r="L193" s="10"/>
      <c r="M193" s="45"/>
      <c r="N193" s="45"/>
      <c r="O193" s="97"/>
      <c r="P193" s="97"/>
      <c r="Q193" s="97"/>
      <c r="R193" s="97"/>
      <c r="S193" s="97"/>
      <c r="T193" s="97"/>
      <c r="U193" s="97"/>
      <c r="V193" s="97"/>
      <c r="W193" s="97"/>
      <c r="X193" s="97"/>
      <c r="Y193" s="97"/>
      <c r="Z193" s="97"/>
      <c r="AA193" s="97"/>
      <c r="AB193" s="97"/>
      <c r="AC193" s="97"/>
      <c r="AD193" s="97"/>
      <c r="AE193" s="97"/>
      <c r="AF193" s="97"/>
      <c r="AG193" s="97"/>
      <c r="AH193" s="97"/>
      <c r="AI193" s="97"/>
      <c r="AJ193" s="97"/>
      <c r="AK193" s="97"/>
      <c r="AL193" s="97"/>
      <c r="AM193" s="97"/>
      <c r="AN193" s="97"/>
      <c r="AO193" s="97"/>
      <c r="AP193" s="97"/>
      <c r="AQ193" s="97"/>
      <c r="AR193" s="97"/>
      <c r="AS193" s="97"/>
      <c r="AT193" s="97"/>
      <c r="AU193" s="97"/>
      <c r="AV193" s="97"/>
      <c r="AW193" s="97"/>
      <c r="AX193" s="97"/>
      <c r="AY193" s="97"/>
      <c r="AZ193" s="97"/>
      <c r="BA193" s="97"/>
      <c r="BB193" s="97"/>
      <c r="BC193" s="97"/>
      <c r="BD193" s="97"/>
      <c r="BE193" s="97"/>
      <c r="BF193" s="97"/>
      <c r="BG193" s="97"/>
      <c r="BH193" s="97"/>
      <c r="BI193" s="97"/>
      <c r="BJ193" s="97"/>
      <c r="BK193" s="97"/>
      <c r="BL193" s="97"/>
      <c r="BM193" s="97"/>
      <c r="BN193" s="97"/>
      <c r="BO193" s="97"/>
      <c r="BP193" s="97"/>
      <c r="BQ193" s="97"/>
      <c r="BW193" s="97"/>
      <c r="BX193" s="97"/>
      <c r="BY193" s="97"/>
      <c r="BZ193" s="97"/>
      <c r="CA193" s="97"/>
      <c r="CB193" s="97"/>
      <c r="CC193" s="97"/>
      <c r="CD193" s="97"/>
      <c r="CE193" s="97"/>
      <c r="CF193" s="97"/>
      <c r="CG193" s="97"/>
      <c r="CH193" s="97"/>
      <c r="CI193" s="97"/>
      <c r="CJ193" s="97"/>
      <c r="CK193" s="97"/>
      <c r="CL193" s="97"/>
      <c r="CM193" s="97"/>
      <c r="CN193" s="97"/>
      <c r="CO193" s="97"/>
      <c r="CP193" s="97"/>
      <c r="CQ193" s="97"/>
      <c r="CR193" s="97"/>
      <c r="CS193" s="97"/>
      <c r="CT193" s="97"/>
      <c r="CU193" s="97"/>
      <c r="CV193" s="97"/>
      <c r="CW193" s="97"/>
      <c r="CX193" s="97"/>
      <c r="CY193" s="97"/>
      <c r="DB193" s="3" t="s">
        <v>765</v>
      </c>
      <c r="DC193" s="3" t="s">
        <v>765</v>
      </c>
      <c r="DD193" s="3" t="s">
        <v>765</v>
      </c>
      <c r="DE193" s="3" t="s">
        <v>765</v>
      </c>
      <c r="DF193" s="97"/>
      <c r="DG193" s="97"/>
      <c r="DY193" s="97"/>
      <c r="DZ193" s="97"/>
      <c r="EA193" s="97"/>
      <c r="EB193" s="97"/>
    </row>
    <row r="194" spans="1:132" x14ac:dyDescent="0.55000000000000004">
      <c r="A194" s="175" t="s">
        <v>769</v>
      </c>
      <c r="B194" s="175" t="s">
        <v>764</v>
      </c>
      <c r="C194" s="175" t="s">
        <v>447</v>
      </c>
      <c r="D194" s="175" t="s">
        <v>403</v>
      </c>
      <c r="E194" s="6" t="s">
        <v>432</v>
      </c>
      <c r="F194" s="122" t="s">
        <v>765</v>
      </c>
      <c r="G194" s="14"/>
      <c r="H194" s="15"/>
      <c r="I194" s="15"/>
      <c r="J194" s="15"/>
      <c r="K194" s="10"/>
      <c r="L194" s="10"/>
      <c r="M194" s="45"/>
      <c r="N194" s="45"/>
      <c r="O194" s="97"/>
      <c r="P194" s="97"/>
      <c r="Q194" s="97"/>
      <c r="R194" s="97"/>
      <c r="S194" s="97"/>
      <c r="T194" s="97"/>
      <c r="U194" s="97"/>
      <c r="V194" s="97"/>
      <c r="W194" s="97"/>
      <c r="X194" s="97"/>
      <c r="Y194" s="97"/>
      <c r="Z194" s="97"/>
      <c r="AA194" s="97"/>
      <c r="AB194" s="97"/>
      <c r="AC194" s="97"/>
      <c r="AD194" s="97"/>
      <c r="AE194" s="97"/>
      <c r="AF194" s="97"/>
      <c r="AG194" s="97"/>
      <c r="AH194" s="97"/>
      <c r="AI194" s="97"/>
      <c r="AJ194" s="97"/>
      <c r="AK194" s="97"/>
      <c r="AL194" s="97"/>
      <c r="AM194" s="97"/>
      <c r="AN194" s="97"/>
      <c r="AO194" s="97"/>
      <c r="AP194" s="97"/>
      <c r="AQ194" s="97"/>
      <c r="AR194" s="97"/>
      <c r="AS194" s="97"/>
      <c r="AT194" s="97"/>
      <c r="AU194" s="97"/>
      <c r="AV194" s="97"/>
      <c r="AW194" s="97"/>
      <c r="AX194" s="97"/>
      <c r="AY194" s="97"/>
      <c r="AZ194" s="97"/>
      <c r="BA194" s="97"/>
      <c r="BB194" s="97"/>
      <c r="BC194" s="97"/>
      <c r="BD194" s="97"/>
      <c r="BE194" s="97"/>
      <c r="BF194" s="97"/>
      <c r="BG194" s="97"/>
      <c r="BH194" s="97"/>
      <c r="BI194" s="97"/>
      <c r="BJ194" s="97"/>
      <c r="BK194" s="97"/>
      <c r="BL194" s="97"/>
      <c r="BM194" s="97"/>
      <c r="BN194" s="97"/>
      <c r="BO194" s="97"/>
      <c r="BP194" s="97"/>
      <c r="BQ194" s="97"/>
      <c r="BW194" s="97"/>
      <c r="BX194" s="97"/>
      <c r="BY194" s="97"/>
      <c r="BZ194" s="97"/>
      <c r="CA194" s="97"/>
      <c r="CB194" s="97"/>
      <c r="CC194" s="97"/>
      <c r="CD194" s="97"/>
      <c r="CE194" s="97"/>
      <c r="CF194" s="97"/>
      <c r="CG194" s="97"/>
      <c r="CH194" s="97"/>
      <c r="CI194" s="97"/>
      <c r="CJ194" s="97"/>
      <c r="CK194" s="97"/>
      <c r="CL194" s="97"/>
      <c r="CM194" s="97"/>
      <c r="CN194" s="97"/>
      <c r="CO194" s="97"/>
      <c r="CP194" s="97"/>
      <c r="CQ194" s="97"/>
      <c r="CR194" s="97"/>
      <c r="CS194" s="97"/>
      <c r="CT194" s="97"/>
      <c r="CU194" s="97"/>
      <c r="CV194" s="97"/>
      <c r="CW194" s="97"/>
      <c r="CX194" s="97"/>
      <c r="CY194" s="97"/>
      <c r="DB194" s="3" t="s">
        <v>765</v>
      </c>
      <c r="DC194" s="3" t="s">
        <v>765</v>
      </c>
      <c r="DD194" s="3" t="s">
        <v>765</v>
      </c>
      <c r="DE194" s="3" t="s">
        <v>765</v>
      </c>
      <c r="DF194" s="97"/>
      <c r="DG194" s="97"/>
      <c r="DY194" s="97"/>
      <c r="DZ194" s="97"/>
      <c r="EA194" s="97"/>
      <c r="EB194" s="97"/>
    </row>
    <row r="195" spans="1:132" x14ac:dyDescent="0.55000000000000004">
      <c r="A195" s="175" t="s">
        <v>769</v>
      </c>
      <c r="B195" s="175" t="s">
        <v>764</v>
      </c>
      <c r="C195" s="175" t="s">
        <v>447</v>
      </c>
      <c r="D195" s="175" t="s">
        <v>403</v>
      </c>
      <c r="E195" s="6" t="s">
        <v>435</v>
      </c>
      <c r="F195" s="122" t="s">
        <v>765</v>
      </c>
      <c r="G195" s="14"/>
      <c r="H195" s="15"/>
      <c r="I195" s="15"/>
      <c r="J195" s="15"/>
      <c r="K195" s="10"/>
      <c r="L195" s="10"/>
      <c r="M195" s="45"/>
      <c r="N195" s="45"/>
      <c r="O195" s="97"/>
      <c r="P195" s="97"/>
      <c r="Q195" s="97"/>
      <c r="R195" s="97"/>
      <c r="S195" s="97"/>
      <c r="T195" s="97"/>
      <c r="U195" s="97"/>
      <c r="V195" s="97"/>
      <c r="W195" s="97"/>
      <c r="X195" s="97"/>
      <c r="Y195" s="97"/>
      <c r="Z195" s="97"/>
      <c r="AA195" s="97"/>
      <c r="AB195" s="97"/>
      <c r="AC195" s="97"/>
      <c r="AD195" s="97"/>
      <c r="AE195" s="97"/>
      <c r="AF195" s="97"/>
      <c r="AG195" s="97"/>
      <c r="AH195" s="97"/>
      <c r="AI195" s="97"/>
      <c r="AJ195" s="97"/>
      <c r="AK195" s="97"/>
      <c r="AL195" s="97"/>
      <c r="AM195" s="97"/>
      <c r="AN195" s="97"/>
      <c r="AO195" s="97"/>
      <c r="AP195" s="97"/>
      <c r="AQ195" s="97"/>
      <c r="AR195" s="97"/>
      <c r="AS195" s="97"/>
      <c r="AT195" s="97"/>
      <c r="AU195" s="97"/>
      <c r="AV195" s="97"/>
      <c r="AW195" s="97"/>
      <c r="AX195" s="97"/>
      <c r="AY195" s="97"/>
      <c r="AZ195" s="97"/>
      <c r="BA195" s="97"/>
      <c r="BB195" s="97"/>
      <c r="BC195" s="97"/>
      <c r="BD195" s="97"/>
      <c r="BE195" s="97"/>
      <c r="BF195" s="97"/>
      <c r="BG195" s="97"/>
      <c r="BH195" s="97"/>
      <c r="BI195" s="97"/>
      <c r="BJ195" s="97"/>
      <c r="BK195" s="97"/>
      <c r="BL195" s="97"/>
      <c r="BM195" s="97"/>
      <c r="BN195" s="97"/>
      <c r="BO195" s="97"/>
      <c r="BP195" s="97"/>
      <c r="BQ195" s="97"/>
      <c r="BW195" s="97"/>
      <c r="BX195" s="97"/>
      <c r="BY195" s="97"/>
      <c r="BZ195" s="97"/>
      <c r="CA195" s="97"/>
      <c r="CB195" s="97"/>
      <c r="CC195" s="97"/>
      <c r="CD195" s="97"/>
      <c r="CE195" s="97"/>
      <c r="CF195" s="97"/>
      <c r="CG195" s="97"/>
      <c r="CH195" s="97"/>
      <c r="CI195" s="97"/>
      <c r="CJ195" s="97"/>
      <c r="CK195" s="97"/>
      <c r="CL195" s="97"/>
      <c r="CM195" s="97"/>
      <c r="CN195" s="97"/>
      <c r="CO195" s="97"/>
      <c r="CP195" s="97"/>
      <c r="CQ195" s="97"/>
      <c r="CR195" s="97"/>
      <c r="CS195" s="97"/>
      <c r="CT195" s="97"/>
      <c r="CU195" s="97"/>
      <c r="CV195" s="97"/>
      <c r="CW195" s="97"/>
      <c r="CX195" s="97"/>
      <c r="CY195" s="97"/>
      <c r="DB195" s="3" t="s">
        <v>765</v>
      </c>
      <c r="DC195" s="3" t="s">
        <v>765</v>
      </c>
      <c r="DD195" s="3" t="s">
        <v>765</v>
      </c>
      <c r="DE195" s="3" t="s">
        <v>765</v>
      </c>
      <c r="DF195" s="97"/>
      <c r="DG195" s="97"/>
      <c r="DY195" s="97"/>
      <c r="DZ195" s="97"/>
      <c r="EA195" s="97"/>
      <c r="EB195" s="97"/>
    </row>
    <row r="196" spans="1:132" x14ac:dyDescent="0.55000000000000004">
      <c r="A196" s="175" t="s">
        <v>769</v>
      </c>
      <c r="B196" s="175" t="s">
        <v>764</v>
      </c>
      <c r="C196" s="175" t="s">
        <v>447</v>
      </c>
      <c r="D196" s="175" t="s">
        <v>403</v>
      </c>
      <c r="E196" s="6" t="s">
        <v>438</v>
      </c>
      <c r="F196" s="122" t="s">
        <v>765</v>
      </c>
      <c r="G196" s="14"/>
      <c r="H196" s="15"/>
      <c r="I196" s="15"/>
      <c r="J196" s="15"/>
      <c r="K196" s="10"/>
      <c r="L196" s="10"/>
      <c r="M196" s="45"/>
      <c r="N196" s="45"/>
      <c r="O196" s="97"/>
      <c r="P196" s="97"/>
      <c r="Q196" s="97"/>
      <c r="R196" s="97"/>
      <c r="S196" s="97"/>
      <c r="T196" s="97"/>
      <c r="U196" s="97"/>
      <c r="V196" s="97"/>
      <c r="W196" s="97"/>
      <c r="X196" s="97"/>
      <c r="Y196" s="97"/>
      <c r="Z196" s="97"/>
      <c r="AA196" s="97"/>
      <c r="AB196" s="97"/>
      <c r="AC196" s="97"/>
      <c r="AD196" s="97"/>
      <c r="AE196" s="97"/>
      <c r="AF196" s="97"/>
      <c r="AG196" s="97"/>
      <c r="AH196" s="97"/>
      <c r="AI196" s="97"/>
      <c r="AJ196" s="97"/>
      <c r="AK196" s="97"/>
      <c r="AL196" s="97"/>
      <c r="AM196" s="97"/>
      <c r="AN196" s="97"/>
      <c r="AO196" s="97"/>
      <c r="AP196" s="97"/>
      <c r="AQ196" s="97"/>
      <c r="AR196" s="97"/>
      <c r="AS196" s="97"/>
      <c r="AT196" s="97"/>
      <c r="AU196" s="97"/>
      <c r="AV196" s="97"/>
      <c r="AW196" s="97"/>
      <c r="AX196" s="97"/>
      <c r="AY196" s="97"/>
      <c r="AZ196" s="97"/>
      <c r="BA196" s="97"/>
      <c r="BB196" s="97"/>
      <c r="BC196" s="97"/>
      <c r="BD196" s="97"/>
      <c r="BE196" s="97"/>
      <c r="BF196" s="97"/>
      <c r="BG196" s="97"/>
      <c r="BH196" s="97"/>
      <c r="BI196" s="97"/>
      <c r="BJ196" s="97"/>
      <c r="BK196" s="97"/>
      <c r="BL196" s="97"/>
      <c r="BM196" s="97"/>
      <c r="BN196" s="97"/>
      <c r="BO196" s="97"/>
      <c r="BP196" s="97"/>
      <c r="BQ196" s="97"/>
      <c r="BW196" s="97"/>
      <c r="BX196" s="97"/>
      <c r="BY196" s="97"/>
      <c r="BZ196" s="97"/>
      <c r="CA196" s="97"/>
      <c r="CB196" s="97"/>
      <c r="CC196" s="97"/>
      <c r="CD196" s="97"/>
      <c r="CE196" s="97"/>
      <c r="CF196" s="97"/>
      <c r="CG196" s="97"/>
      <c r="CH196" s="97"/>
      <c r="CI196" s="97"/>
      <c r="CJ196" s="97"/>
      <c r="CK196" s="97"/>
      <c r="CL196" s="97"/>
      <c r="CM196" s="97"/>
      <c r="CN196" s="97"/>
      <c r="CO196" s="97"/>
      <c r="CP196" s="97"/>
      <c r="CQ196" s="97"/>
      <c r="CR196" s="97"/>
      <c r="CS196" s="97"/>
      <c r="CT196" s="97"/>
      <c r="CU196" s="97"/>
      <c r="CV196" s="97"/>
      <c r="CW196" s="97"/>
      <c r="CX196" s="97"/>
      <c r="CY196" s="97"/>
      <c r="DB196" s="3" t="s">
        <v>765</v>
      </c>
      <c r="DC196" s="3" t="s">
        <v>765</v>
      </c>
      <c r="DD196" s="3" t="s">
        <v>765</v>
      </c>
      <c r="DE196" s="3" t="s">
        <v>765</v>
      </c>
      <c r="DF196" s="97" t="s">
        <v>765</v>
      </c>
      <c r="DG196" s="97" t="s">
        <v>765</v>
      </c>
      <c r="DY196" s="97"/>
      <c r="DZ196" s="97"/>
      <c r="EA196" s="97"/>
      <c r="EB196" s="97"/>
    </row>
    <row r="197" spans="1:132" x14ac:dyDescent="0.55000000000000004">
      <c r="A197" s="175" t="s">
        <v>769</v>
      </c>
      <c r="B197" s="175" t="s">
        <v>764</v>
      </c>
      <c r="C197" s="175" t="s">
        <v>447</v>
      </c>
      <c r="D197" s="175" t="s">
        <v>403</v>
      </c>
      <c r="E197" s="6" t="s">
        <v>440</v>
      </c>
      <c r="F197" s="122" t="s">
        <v>765</v>
      </c>
      <c r="G197" s="14"/>
      <c r="H197" s="15"/>
      <c r="I197" s="15"/>
      <c r="J197" s="15"/>
      <c r="K197" s="10"/>
      <c r="L197" s="10"/>
      <c r="M197" s="45"/>
      <c r="N197" s="45"/>
      <c r="O197" s="97"/>
      <c r="P197" s="97"/>
      <c r="Q197" s="97"/>
      <c r="R197" s="97"/>
      <c r="S197" s="97"/>
      <c r="T197" s="97"/>
      <c r="U197" s="97"/>
      <c r="V197" s="97"/>
      <c r="W197" s="97"/>
      <c r="X197" s="97"/>
      <c r="Y197" s="97"/>
      <c r="Z197" s="97"/>
      <c r="AA197" s="97"/>
      <c r="AB197" s="97"/>
      <c r="AC197" s="97"/>
      <c r="AD197" s="97"/>
      <c r="AE197" s="97"/>
      <c r="AF197" s="97"/>
      <c r="AG197" s="97"/>
      <c r="AH197" s="97"/>
      <c r="AI197" s="97"/>
      <c r="AJ197" s="97"/>
      <c r="AK197" s="97"/>
      <c r="AL197" s="97"/>
      <c r="AM197" s="97"/>
      <c r="AN197" s="97"/>
      <c r="AO197" s="97"/>
      <c r="AP197" s="97"/>
      <c r="AQ197" s="97"/>
      <c r="AR197" s="97"/>
      <c r="AS197" s="97"/>
      <c r="AT197" s="97"/>
      <c r="AU197" s="97"/>
      <c r="AV197" s="97"/>
      <c r="AW197" s="97"/>
      <c r="AX197" s="97"/>
      <c r="AY197" s="97"/>
      <c r="AZ197" s="97"/>
      <c r="BA197" s="97"/>
      <c r="BB197" s="97"/>
      <c r="BC197" s="97"/>
      <c r="BD197" s="97"/>
      <c r="BE197" s="97"/>
      <c r="BF197" s="97"/>
      <c r="BG197" s="97"/>
      <c r="BH197" s="97"/>
      <c r="BI197" s="97"/>
      <c r="BJ197" s="97"/>
      <c r="BK197" s="97"/>
      <c r="BL197" s="97"/>
      <c r="BM197" s="97"/>
      <c r="BN197" s="97"/>
      <c r="BO197" s="97"/>
      <c r="BP197" s="97"/>
      <c r="BQ197" s="97"/>
      <c r="BW197" s="97"/>
      <c r="BX197" s="97"/>
      <c r="BY197" s="97"/>
      <c r="BZ197" s="97"/>
      <c r="CA197" s="97"/>
      <c r="CB197" s="97"/>
      <c r="CC197" s="97"/>
      <c r="CD197" s="97"/>
      <c r="CE197" s="97"/>
      <c r="CF197" s="97"/>
      <c r="CG197" s="97"/>
      <c r="CH197" s="97"/>
      <c r="CI197" s="97"/>
      <c r="CJ197" s="97"/>
      <c r="CK197" s="97"/>
      <c r="CL197" s="97"/>
      <c r="CM197" s="97"/>
      <c r="CN197" s="97"/>
      <c r="CO197" s="97"/>
      <c r="CP197" s="97"/>
      <c r="CQ197" s="97"/>
      <c r="CR197" s="97"/>
      <c r="CS197" s="97"/>
      <c r="CT197" s="97"/>
      <c r="CU197" s="97"/>
      <c r="CV197" s="97"/>
      <c r="CW197" s="97"/>
      <c r="CX197" s="97"/>
      <c r="CY197" s="97"/>
      <c r="DB197" s="3" t="s">
        <v>765</v>
      </c>
      <c r="DC197" s="3" t="s">
        <v>765</v>
      </c>
      <c r="DD197" s="3" t="s">
        <v>765</v>
      </c>
      <c r="DE197" s="3" t="s">
        <v>765</v>
      </c>
      <c r="DF197" s="97" t="s">
        <v>765</v>
      </c>
      <c r="DG197" s="97" t="s">
        <v>765</v>
      </c>
      <c r="DY197" s="97"/>
      <c r="DZ197" s="97"/>
      <c r="EA197" s="97"/>
      <c r="EB197" s="97"/>
    </row>
    <row r="198" spans="1:132" x14ac:dyDescent="0.55000000000000004">
      <c r="A198" s="175" t="s">
        <v>769</v>
      </c>
      <c r="B198" s="175" t="s">
        <v>764</v>
      </c>
      <c r="C198" s="175" t="s">
        <v>447</v>
      </c>
      <c r="D198" s="175" t="s">
        <v>403</v>
      </c>
      <c r="E198" s="6" t="s">
        <v>442</v>
      </c>
      <c r="F198" s="122" t="s">
        <v>368</v>
      </c>
      <c r="G198" s="14"/>
      <c r="H198" s="15"/>
      <c r="I198" s="15"/>
      <c r="J198" s="15"/>
      <c r="K198" s="10"/>
      <c r="L198" s="10"/>
      <c r="M198" s="45"/>
      <c r="N198" s="45"/>
      <c r="O198" s="97"/>
      <c r="P198" s="97"/>
      <c r="Q198" s="97"/>
      <c r="R198" s="97"/>
      <c r="S198" s="97"/>
      <c r="T198" s="97"/>
      <c r="U198" s="97"/>
      <c r="V198" s="97"/>
      <c r="W198" s="97"/>
      <c r="X198" s="97"/>
      <c r="Y198" s="97"/>
      <c r="Z198" s="97"/>
      <c r="AA198" s="97"/>
      <c r="AB198" s="97"/>
      <c r="AC198" s="97"/>
      <c r="AD198" s="97"/>
      <c r="AE198" s="97"/>
      <c r="AF198" s="97"/>
      <c r="AG198" s="97"/>
      <c r="AH198" s="97"/>
      <c r="AI198" s="97"/>
      <c r="AJ198" s="97"/>
      <c r="AK198" s="97"/>
      <c r="AL198" s="97"/>
      <c r="AM198" s="97"/>
      <c r="AN198" s="97"/>
      <c r="AO198" s="97"/>
      <c r="AP198" s="97"/>
      <c r="AQ198" s="97"/>
      <c r="AR198" s="97"/>
      <c r="AS198" s="97"/>
      <c r="AT198" s="97"/>
      <c r="AU198" s="97"/>
      <c r="AV198" s="97"/>
      <c r="AW198" s="97"/>
      <c r="AX198" s="97"/>
      <c r="AY198" s="97"/>
      <c r="AZ198" s="97"/>
      <c r="BA198" s="97"/>
      <c r="BB198" s="97"/>
      <c r="BC198" s="97"/>
      <c r="BD198" s="97"/>
      <c r="BE198" s="97"/>
      <c r="BF198" s="97"/>
      <c r="BG198" s="97"/>
      <c r="BH198" s="97"/>
      <c r="BI198" s="97"/>
      <c r="BJ198" s="97"/>
      <c r="BK198" s="97"/>
      <c r="BL198" s="97"/>
      <c r="BM198" s="97"/>
      <c r="BN198" s="97"/>
      <c r="BO198" s="97"/>
      <c r="BP198" s="97"/>
      <c r="BQ198" s="97"/>
      <c r="BW198" s="97"/>
      <c r="BX198" s="97"/>
      <c r="BY198" s="97"/>
      <c r="BZ198" s="97"/>
      <c r="CA198" s="97"/>
      <c r="CB198" s="97"/>
      <c r="CC198" s="97"/>
      <c r="CD198" s="97"/>
      <c r="CE198" s="97"/>
      <c r="CF198" s="97"/>
      <c r="CG198" s="97"/>
      <c r="CH198" s="97"/>
      <c r="CI198" s="97"/>
      <c r="CJ198" s="97"/>
      <c r="CK198" s="97"/>
      <c r="CL198" s="97"/>
      <c r="CM198" s="97"/>
      <c r="CN198" s="97"/>
      <c r="CO198" s="97"/>
      <c r="CP198" s="97"/>
      <c r="CQ198" s="97"/>
      <c r="CR198" s="97"/>
      <c r="CS198" s="97"/>
      <c r="CT198" s="97"/>
      <c r="CU198" s="97"/>
      <c r="CV198" s="97"/>
      <c r="CW198" s="97"/>
      <c r="CX198" s="97"/>
      <c r="CY198" s="97"/>
      <c r="DB198" s="3" t="s">
        <v>765</v>
      </c>
      <c r="DC198" s="3" t="s">
        <v>765</v>
      </c>
      <c r="DD198" s="3" t="s">
        <v>765</v>
      </c>
      <c r="DE198" s="3" t="s">
        <v>765</v>
      </c>
      <c r="DF198" s="97" t="s">
        <v>765</v>
      </c>
      <c r="DG198" s="97" t="s">
        <v>765</v>
      </c>
      <c r="DY198" s="97"/>
      <c r="DZ198" s="97"/>
      <c r="EA198" s="97"/>
      <c r="EB198" s="97"/>
    </row>
    <row r="199" spans="1:132" x14ac:dyDescent="0.55000000000000004">
      <c r="A199" s="175" t="s">
        <v>769</v>
      </c>
      <c r="B199" s="175" t="s">
        <v>764</v>
      </c>
      <c r="C199" s="175" t="s">
        <v>447</v>
      </c>
      <c r="D199" s="175" t="s">
        <v>403</v>
      </c>
      <c r="E199" s="6" t="s">
        <v>445</v>
      </c>
      <c r="F199" s="122" t="s">
        <v>765</v>
      </c>
      <c r="G199" s="14"/>
      <c r="H199" s="15"/>
      <c r="I199" s="15"/>
      <c r="J199" s="15"/>
      <c r="K199" s="10"/>
      <c r="L199" s="10"/>
      <c r="M199" s="45"/>
      <c r="N199" s="45"/>
      <c r="O199" s="97"/>
      <c r="P199" s="97"/>
      <c r="Q199" s="97"/>
      <c r="R199" s="97"/>
      <c r="S199" s="97"/>
      <c r="T199" s="97"/>
      <c r="U199" s="97"/>
      <c r="V199" s="97"/>
      <c r="W199" s="97"/>
      <c r="X199" s="97"/>
      <c r="Y199" s="97"/>
      <c r="Z199" s="97"/>
      <c r="AA199" s="97"/>
      <c r="AB199" s="97"/>
      <c r="AC199" s="97"/>
      <c r="AD199" s="97"/>
      <c r="AE199" s="97"/>
      <c r="AF199" s="97"/>
      <c r="AG199" s="97"/>
      <c r="AH199" s="97"/>
      <c r="AI199" s="97"/>
      <c r="AJ199" s="97"/>
      <c r="AK199" s="97"/>
      <c r="AL199" s="97"/>
      <c r="AM199" s="97"/>
      <c r="AN199" s="97"/>
      <c r="AO199" s="97"/>
      <c r="AP199" s="97"/>
      <c r="AQ199" s="97"/>
      <c r="AR199" s="97"/>
      <c r="AS199" s="97"/>
      <c r="AT199" s="97"/>
      <c r="AU199" s="97"/>
      <c r="AV199" s="97"/>
      <c r="AW199" s="97"/>
      <c r="AX199" s="97"/>
      <c r="AY199" s="97"/>
      <c r="AZ199" s="97"/>
      <c r="BA199" s="97"/>
      <c r="BB199" s="97"/>
      <c r="BC199" s="97"/>
      <c r="BD199" s="97"/>
      <c r="BE199" s="97"/>
      <c r="BF199" s="97"/>
      <c r="BG199" s="97"/>
      <c r="BH199" s="97"/>
      <c r="BI199" s="97"/>
      <c r="BJ199" s="97"/>
      <c r="BK199" s="97"/>
      <c r="BL199" s="97"/>
      <c r="BM199" s="97"/>
      <c r="BN199" s="97"/>
      <c r="BO199" s="97"/>
      <c r="BP199" s="97"/>
      <c r="BQ199" s="97"/>
      <c r="BW199" s="97"/>
      <c r="BX199" s="97"/>
      <c r="BY199" s="97"/>
      <c r="BZ199" s="97"/>
      <c r="CA199" s="97"/>
      <c r="CB199" s="97"/>
      <c r="CC199" s="97"/>
      <c r="CD199" s="97"/>
      <c r="CE199" s="97"/>
      <c r="CF199" s="97"/>
      <c r="CG199" s="97"/>
      <c r="CH199" s="97"/>
      <c r="CI199" s="97"/>
      <c r="CJ199" s="97"/>
      <c r="CK199" s="97"/>
      <c r="CL199" s="97"/>
      <c r="CM199" s="97"/>
      <c r="CN199" s="97"/>
      <c r="CO199" s="97"/>
      <c r="CP199" s="97"/>
      <c r="CQ199" s="97"/>
      <c r="CR199" s="97"/>
      <c r="CS199" s="97"/>
      <c r="CT199" s="97"/>
      <c r="CU199" s="97"/>
      <c r="CV199" s="97"/>
      <c r="CW199" s="97"/>
      <c r="CX199" s="97"/>
      <c r="CY199" s="97"/>
      <c r="DF199" s="97" t="s">
        <v>765</v>
      </c>
      <c r="DG199" s="97" t="s">
        <v>765</v>
      </c>
      <c r="DY199" s="97"/>
      <c r="DZ199" s="97"/>
      <c r="EA199" s="97"/>
      <c r="EB199" s="97"/>
    </row>
    <row r="200" spans="1:132" x14ac:dyDescent="0.55000000000000004">
      <c r="A200" s="175" t="s">
        <v>769</v>
      </c>
      <c r="B200" s="175" t="s">
        <v>764</v>
      </c>
      <c r="C200" s="176" t="s">
        <v>447</v>
      </c>
      <c r="D200" s="175" t="s">
        <v>775</v>
      </c>
      <c r="E200" s="6" t="s">
        <v>368</v>
      </c>
      <c r="F200" s="122"/>
      <c r="G200" s="14"/>
      <c r="H200" s="15"/>
      <c r="I200" s="15"/>
      <c r="J200" s="15"/>
      <c r="K200" s="10"/>
      <c r="L200" s="10"/>
      <c r="M200" s="45"/>
      <c r="N200" s="45"/>
      <c r="O200" s="97"/>
      <c r="P200" s="97"/>
      <c r="Q200" s="97"/>
      <c r="R200" s="97"/>
      <c r="S200" s="97"/>
      <c r="T200" s="97"/>
      <c r="U200" s="97"/>
      <c r="V200" s="97"/>
      <c r="W200" s="97"/>
      <c r="X200" s="97"/>
      <c r="Y200" s="97"/>
      <c r="Z200" s="97"/>
      <c r="AA200" s="97"/>
      <c r="AB200" s="97"/>
      <c r="AC200" s="97"/>
      <c r="AD200" s="97"/>
      <c r="AE200" s="97"/>
      <c r="AF200" s="97"/>
      <c r="AG200" s="97"/>
      <c r="AH200" s="97"/>
      <c r="AI200" s="97"/>
      <c r="AJ200" s="97"/>
      <c r="AK200" s="97"/>
      <c r="AL200" s="97"/>
      <c r="AM200" s="97"/>
      <c r="AN200" s="97"/>
      <c r="AO200" s="97"/>
      <c r="AP200" s="97"/>
      <c r="AQ200" s="97"/>
      <c r="AR200" s="97"/>
      <c r="AS200" s="97"/>
      <c r="AT200" s="97"/>
      <c r="AU200" s="97"/>
      <c r="AV200" s="97"/>
      <c r="AW200" s="97"/>
      <c r="AX200" s="97"/>
      <c r="AY200" s="97"/>
      <c r="AZ200" s="97"/>
      <c r="BA200" s="97"/>
      <c r="BB200" s="97"/>
      <c r="BC200" s="97"/>
      <c r="BD200" s="97"/>
      <c r="BE200" s="97"/>
      <c r="BF200" s="97"/>
      <c r="BG200" s="97"/>
      <c r="BH200" s="97"/>
      <c r="BI200" s="97"/>
      <c r="BJ200" s="97"/>
      <c r="BK200" s="97"/>
      <c r="BL200" s="97"/>
      <c r="BM200" s="97"/>
      <c r="BN200" s="97"/>
      <c r="BO200" s="97"/>
      <c r="BP200" s="97"/>
      <c r="BQ200" s="97"/>
      <c r="BW200" s="97"/>
      <c r="BX200" s="97"/>
      <c r="BY200" s="97"/>
      <c r="BZ200" s="97"/>
      <c r="CA200" s="97"/>
      <c r="CB200" s="97"/>
      <c r="CC200" s="97"/>
      <c r="CD200" s="97"/>
      <c r="CE200" s="97"/>
      <c r="CF200" s="97"/>
      <c r="CG200" s="97"/>
      <c r="CH200" s="97"/>
      <c r="CI200" s="97"/>
      <c r="CJ200" s="97"/>
      <c r="CK200" s="97"/>
      <c r="CL200" s="97"/>
      <c r="CM200" s="97"/>
      <c r="CN200" s="97"/>
      <c r="CO200" s="97"/>
      <c r="CP200" s="97"/>
      <c r="CQ200" s="97"/>
      <c r="CR200" s="97"/>
      <c r="CS200" s="97"/>
      <c r="CT200" s="97"/>
      <c r="CU200" s="97"/>
      <c r="CV200" s="97"/>
      <c r="CW200" s="97"/>
      <c r="CX200" s="97"/>
      <c r="CY200" s="97"/>
      <c r="DF200" s="97"/>
      <c r="DG200" s="97"/>
      <c r="DY200" s="97"/>
      <c r="DZ200" s="97"/>
      <c r="EA200" s="97"/>
      <c r="EB200" s="97"/>
    </row>
    <row r="201" spans="1:132" x14ac:dyDescent="0.55000000000000004">
      <c r="A201" s="175" t="s">
        <v>769</v>
      </c>
      <c r="B201" s="175" t="s">
        <v>764</v>
      </c>
      <c r="C201" s="175" t="s">
        <v>447</v>
      </c>
      <c r="D201" s="175" t="s">
        <v>775</v>
      </c>
      <c r="E201" s="6" t="s">
        <v>776</v>
      </c>
      <c r="F201" s="122"/>
      <c r="G201" s="14"/>
      <c r="H201" s="15"/>
      <c r="I201" s="15"/>
      <c r="J201" s="15"/>
      <c r="K201" s="10"/>
      <c r="L201" s="10"/>
      <c r="M201" s="45"/>
      <c r="N201" s="45"/>
      <c r="O201" s="97"/>
      <c r="P201" s="97"/>
      <c r="Q201" s="97"/>
      <c r="R201" s="97"/>
      <c r="S201" s="97"/>
      <c r="T201" s="97"/>
      <c r="U201" s="97"/>
      <c r="V201" s="97"/>
      <c r="W201" s="97"/>
      <c r="X201" s="97"/>
      <c r="Y201" s="97"/>
      <c r="Z201" s="97"/>
      <c r="AA201" s="97"/>
      <c r="AB201" s="97"/>
      <c r="AC201" s="97"/>
      <c r="AD201" s="97"/>
      <c r="AE201" s="97"/>
      <c r="AF201" s="97"/>
      <c r="AG201" s="97"/>
      <c r="AH201" s="97"/>
      <c r="AI201" s="97"/>
      <c r="AJ201" s="97"/>
      <c r="AK201" s="97"/>
      <c r="AL201" s="97"/>
      <c r="AM201" s="97"/>
      <c r="AN201" s="97"/>
      <c r="AO201" s="97"/>
      <c r="AP201" s="97"/>
      <c r="AQ201" s="97"/>
      <c r="AR201" s="97"/>
      <c r="AS201" s="97"/>
      <c r="AT201" s="97"/>
      <c r="AU201" s="97"/>
      <c r="AV201" s="97"/>
      <c r="AW201" s="97"/>
      <c r="AX201" s="97"/>
      <c r="AY201" s="97"/>
      <c r="AZ201" s="97"/>
      <c r="BA201" s="97"/>
      <c r="BB201" s="97"/>
      <c r="BC201" s="97"/>
      <c r="BD201" s="97"/>
      <c r="BE201" s="97"/>
      <c r="BF201" s="97"/>
      <c r="BG201" s="97"/>
      <c r="BH201" s="97"/>
      <c r="BI201" s="97"/>
      <c r="BJ201" s="97"/>
      <c r="BK201" s="97"/>
      <c r="BL201" s="97"/>
      <c r="BM201" s="97"/>
      <c r="BN201" s="97"/>
      <c r="BO201" s="97"/>
      <c r="BP201" s="97"/>
      <c r="BQ201" s="97"/>
      <c r="BW201" s="97"/>
      <c r="BX201" s="97"/>
      <c r="BY201" s="97"/>
      <c r="BZ201" s="97"/>
      <c r="CA201" s="97"/>
      <c r="CB201" s="97"/>
      <c r="CC201" s="97"/>
      <c r="CD201" s="97"/>
      <c r="CE201" s="97"/>
      <c r="CF201" s="97"/>
      <c r="CG201" s="97"/>
      <c r="CH201" s="97"/>
      <c r="CI201" s="97"/>
      <c r="CJ201" s="97"/>
      <c r="CK201" s="97"/>
      <c r="CL201" s="97"/>
      <c r="CM201" s="97"/>
      <c r="CN201" s="97"/>
      <c r="CO201" s="97"/>
      <c r="CP201" s="97"/>
      <c r="CQ201" s="97"/>
      <c r="CR201" s="97"/>
      <c r="CS201" s="97"/>
      <c r="CT201" s="97"/>
      <c r="CU201" s="97"/>
      <c r="CV201" s="97"/>
      <c r="CW201" s="97"/>
      <c r="CX201" s="97"/>
      <c r="CY201" s="97"/>
      <c r="DF201" s="97"/>
      <c r="DG201" s="97"/>
      <c r="DY201" s="97"/>
      <c r="DZ201" s="97"/>
      <c r="EA201" s="97"/>
      <c r="EB201" s="97"/>
    </row>
    <row r="202" spans="1:132" x14ac:dyDescent="0.55000000000000004">
      <c r="A202" s="175" t="s">
        <v>769</v>
      </c>
      <c r="B202" s="175" t="s">
        <v>764</v>
      </c>
      <c r="C202" s="176" t="s">
        <v>790</v>
      </c>
      <c r="D202" s="175" t="s">
        <v>368</v>
      </c>
      <c r="E202" s="6"/>
      <c r="F202" s="122"/>
      <c r="G202" s="14"/>
      <c r="H202" s="15"/>
      <c r="I202" s="15"/>
      <c r="J202" s="15"/>
      <c r="K202" s="10"/>
      <c r="L202" s="10"/>
      <c r="M202" s="45"/>
      <c r="N202" s="45"/>
      <c r="O202" s="97"/>
      <c r="P202" s="97"/>
      <c r="Q202" s="97"/>
      <c r="R202" s="97"/>
      <c r="S202" s="97"/>
      <c r="T202" s="97"/>
      <c r="U202" s="97"/>
      <c r="V202" s="97"/>
      <c r="W202" s="97"/>
      <c r="X202" s="97"/>
      <c r="Y202" s="97"/>
      <c r="Z202" s="97"/>
      <c r="AA202" s="97"/>
      <c r="AB202" s="97"/>
      <c r="AC202" s="97"/>
      <c r="AD202" s="97"/>
      <c r="AE202" s="97"/>
      <c r="AF202" s="97"/>
      <c r="AG202" s="97"/>
      <c r="AH202" s="97"/>
      <c r="AI202" s="97"/>
      <c r="AJ202" s="97"/>
      <c r="AK202" s="97"/>
      <c r="AL202" s="97"/>
      <c r="AM202" s="97"/>
      <c r="AN202" s="97"/>
      <c r="AO202" s="97"/>
      <c r="AP202" s="97"/>
      <c r="AQ202" s="97"/>
      <c r="AR202" s="97"/>
      <c r="AS202" s="97"/>
      <c r="AT202" s="97"/>
      <c r="AU202" s="97"/>
      <c r="AV202" s="97"/>
      <c r="AW202" s="97"/>
      <c r="AX202" s="97"/>
      <c r="AY202" s="97"/>
      <c r="AZ202" s="97"/>
      <c r="BA202" s="97"/>
      <c r="BB202" s="97"/>
      <c r="BC202" s="97"/>
      <c r="BD202" s="97"/>
      <c r="BE202" s="97"/>
      <c r="BF202" s="97"/>
      <c r="BG202" s="97"/>
      <c r="BH202" s="97"/>
      <c r="BI202" s="97"/>
      <c r="BJ202" s="97"/>
      <c r="BK202" s="97"/>
      <c r="BL202" s="97"/>
      <c r="BM202" s="97"/>
      <c r="BN202" s="97"/>
      <c r="BO202" s="97"/>
      <c r="BP202" s="97"/>
      <c r="BQ202" s="97"/>
      <c r="BW202" s="97"/>
      <c r="BX202" s="97"/>
      <c r="BY202" s="97"/>
      <c r="BZ202" s="97"/>
      <c r="CA202" s="97"/>
      <c r="CB202" s="97"/>
      <c r="CC202" s="97"/>
      <c r="CD202" s="97"/>
      <c r="CE202" s="97"/>
      <c r="CF202" s="97"/>
      <c r="CG202" s="97"/>
      <c r="CH202" s="97"/>
      <c r="CI202" s="97"/>
      <c r="CJ202" s="97"/>
      <c r="CK202" s="97"/>
      <c r="CL202" s="97"/>
      <c r="CM202" s="97"/>
      <c r="CN202" s="97"/>
      <c r="CO202" s="97"/>
      <c r="CP202" s="97"/>
      <c r="CQ202" s="97"/>
      <c r="CR202" s="97"/>
      <c r="CS202" s="97"/>
      <c r="CT202" s="97"/>
      <c r="CU202" s="97"/>
      <c r="CV202" s="97"/>
      <c r="CW202" s="97"/>
      <c r="CX202" s="97"/>
      <c r="CY202" s="97"/>
      <c r="DF202" s="97"/>
      <c r="DG202" s="97"/>
      <c r="DY202" s="97"/>
      <c r="DZ202" s="97"/>
      <c r="EA202" s="97"/>
      <c r="EB202" s="97"/>
    </row>
    <row r="203" spans="1:132" x14ac:dyDescent="0.55000000000000004">
      <c r="A203" s="175" t="s">
        <v>769</v>
      </c>
      <c r="B203" s="175" t="s">
        <v>764</v>
      </c>
      <c r="C203" s="175" t="s">
        <v>790</v>
      </c>
      <c r="D203" s="175" t="s">
        <v>780</v>
      </c>
      <c r="E203" s="6"/>
      <c r="F203" s="122"/>
      <c r="G203" s="14"/>
      <c r="H203" s="15"/>
      <c r="I203" s="15"/>
      <c r="J203" s="15"/>
      <c r="K203" s="10"/>
      <c r="L203" s="10"/>
      <c r="M203" s="45"/>
      <c r="N203" s="45"/>
      <c r="O203" s="97"/>
      <c r="P203" s="97"/>
      <c r="Q203" s="97"/>
      <c r="R203" s="97"/>
      <c r="S203" s="97"/>
      <c r="T203" s="97"/>
      <c r="U203" s="97"/>
      <c r="V203" s="97"/>
      <c r="W203" s="97"/>
      <c r="X203" s="97"/>
      <c r="Y203" s="97"/>
      <c r="Z203" s="97"/>
      <c r="AA203" s="97"/>
      <c r="AB203" s="97"/>
      <c r="AC203" s="97"/>
      <c r="AD203" s="97"/>
      <c r="AE203" s="97"/>
      <c r="AF203" s="97"/>
      <c r="AG203" s="97"/>
      <c r="AH203" s="97"/>
      <c r="AI203" s="97"/>
      <c r="AJ203" s="97"/>
      <c r="AK203" s="97"/>
      <c r="AL203" s="97"/>
      <c r="AM203" s="97"/>
      <c r="AN203" s="97"/>
      <c r="AO203" s="97"/>
      <c r="AP203" s="97"/>
      <c r="AQ203" s="97"/>
      <c r="AR203" s="97"/>
      <c r="AS203" s="97"/>
      <c r="AT203" s="97"/>
      <c r="AU203" s="97"/>
      <c r="AV203" s="97"/>
      <c r="AW203" s="97"/>
      <c r="AX203" s="97"/>
      <c r="AY203" s="97"/>
      <c r="AZ203" s="97"/>
      <c r="BA203" s="97"/>
      <c r="BB203" s="97"/>
      <c r="BC203" s="97"/>
      <c r="BD203" s="97"/>
      <c r="BE203" s="97"/>
      <c r="BF203" s="97"/>
      <c r="BG203" s="97"/>
      <c r="BH203" s="97"/>
      <c r="BI203" s="97"/>
      <c r="BJ203" s="97"/>
      <c r="BK203" s="97"/>
      <c r="BL203" s="97"/>
      <c r="BM203" s="97"/>
      <c r="BN203" s="97"/>
      <c r="BO203" s="97"/>
      <c r="BP203" s="97"/>
      <c r="BQ203" s="97"/>
      <c r="BW203" s="97"/>
      <c r="BX203" s="97"/>
      <c r="BY203" s="97"/>
      <c r="BZ203" s="97"/>
      <c r="CA203" s="97"/>
      <c r="CB203" s="97"/>
      <c r="CC203" s="97"/>
      <c r="CD203" s="97"/>
      <c r="CE203" s="97"/>
      <c r="CF203" s="97"/>
      <c r="CG203" s="97"/>
      <c r="CH203" s="97"/>
      <c r="CI203" s="97"/>
      <c r="CJ203" s="97"/>
      <c r="CK203" s="97"/>
      <c r="CL203" s="97"/>
      <c r="CM203" s="97"/>
      <c r="CN203" s="97"/>
      <c r="CO203" s="97"/>
      <c r="CP203" s="97"/>
      <c r="CQ203" s="97"/>
      <c r="CR203" s="97"/>
      <c r="CS203" s="97"/>
      <c r="CT203" s="97"/>
      <c r="CU203" s="97"/>
      <c r="CV203" s="97"/>
      <c r="CW203" s="97"/>
      <c r="CX203" s="97"/>
      <c r="CY203" s="97"/>
      <c r="DF203" s="97"/>
      <c r="DG203" s="97"/>
      <c r="DY203" s="97"/>
      <c r="DZ203" s="97"/>
      <c r="EA203" s="97"/>
      <c r="EB203" s="97"/>
    </row>
    <row r="204" spans="1:132" x14ac:dyDescent="0.55000000000000004">
      <c r="A204" s="175" t="s">
        <v>769</v>
      </c>
      <c r="B204" s="175" t="s">
        <v>764</v>
      </c>
      <c r="C204" s="176" t="s">
        <v>790</v>
      </c>
      <c r="D204" s="175" t="s">
        <v>781</v>
      </c>
      <c r="E204" s="6"/>
      <c r="F204" s="122"/>
      <c r="G204" s="14"/>
      <c r="H204" s="15"/>
      <c r="I204" s="15"/>
      <c r="J204" s="15"/>
      <c r="K204" s="10"/>
      <c r="L204" s="10"/>
      <c r="M204" s="45"/>
      <c r="N204" s="45"/>
      <c r="O204" s="97"/>
      <c r="P204" s="97"/>
      <c r="Q204" s="97"/>
      <c r="R204" s="97"/>
      <c r="S204" s="97"/>
      <c r="T204" s="97"/>
      <c r="U204" s="97"/>
      <c r="V204" s="97"/>
      <c r="W204" s="97"/>
      <c r="X204" s="97"/>
      <c r="Y204" s="97"/>
      <c r="Z204" s="97"/>
      <c r="AA204" s="97"/>
      <c r="AB204" s="97"/>
      <c r="AC204" s="97"/>
      <c r="AD204" s="97"/>
      <c r="AE204" s="97"/>
      <c r="AF204" s="97"/>
      <c r="AG204" s="97"/>
      <c r="AH204" s="97"/>
      <c r="AI204" s="97"/>
      <c r="AJ204" s="97"/>
      <c r="AK204" s="97"/>
      <c r="AL204" s="97"/>
      <c r="AM204" s="97"/>
      <c r="AN204" s="97"/>
      <c r="AO204" s="97"/>
      <c r="AP204" s="97"/>
      <c r="AQ204" s="97"/>
      <c r="AR204" s="97"/>
      <c r="AS204" s="97"/>
      <c r="AT204" s="97"/>
      <c r="AU204" s="97"/>
      <c r="AV204" s="97"/>
      <c r="AW204" s="97"/>
      <c r="AX204" s="97"/>
      <c r="AY204" s="97"/>
      <c r="AZ204" s="97"/>
      <c r="BA204" s="97"/>
      <c r="BB204" s="97"/>
      <c r="BC204" s="97"/>
      <c r="BD204" s="97"/>
      <c r="BE204" s="97"/>
      <c r="BF204" s="97"/>
      <c r="BG204" s="97"/>
      <c r="BH204" s="97"/>
      <c r="BI204" s="97"/>
      <c r="BJ204" s="97"/>
      <c r="BK204" s="97"/>
      <c r="BL204" s="97"/>
      <c r="BM204" s="97"/>
      <c r="BN204" s="97"/>
      <c r="BO204" s="97"/>
      <c r="BP204" s="97"/>
      <c r="BQ204" s="97"/>
      <c r="BW204" s="97"/>
      <c r="BX204" s="97"/>
      <c r="BY204" s="97"/>
      <c r="BZ204" s="97"/>
      <c r="CA204" s="97"/>
      <c r="CB204" s="97"/>
      <c r="CC204" s="97"/>
      <c r="CD204" s="97"/>
      <c r="CE204" s="97"/>
      <c r="CF204" s="97"/>
      <c r="CG204" s="97"/>
      <c r="CH204" s="97"/>
      <c r="CI204" s="97"/>
      <c r="CJ204" s="97"/>
      <c r="CK204" s="97"/>
      <c r="CL204" s="97"/>
      <c r="CM204" s="97"/>
      <c r="CN204" s="97"/>
      <c r="CO204" s="97"/>
      <c r="CP204" s="97"/>
      <c r="CQ204" s="97"/>
      <c r="CR204" s="97"/>
      <c r="CS204" s="97"/>
      <c r="CT204" s="97"/>
      <c r="CU204" s="97"/>
      <c r="CV204" s="97"/>
      <c r="CW204" s="97"/>
      <c r="CX204" s="97"/>
      <c r="CY204" s="97"/>
      <c r="DF204" s="97"/>
      <c r="DG204" s="97"/>
      <c r="DY204" s="97"/>
      <c r="DZ204" s="97"/>
      <c r="EA204" s="97"/>
      <c r="EB204" s="97"/>
    </row>
    <row r="205" spans="1:132" x14ac:dyDescent="0.55000000000000004">
      <c r="A205" s="175" t="s">
        <v>769</v>
      </c>
      <c r="B205" s="175" t="s">
        <v>764</v>
      </c>
      <c r="C205" s="175" t="s">
        <v>790</v>
      </c>
      <c r="D205" s="175" t="s">
        <v>399</v>
      </c>
      <c r="E205" s="6"/>
      <c r="F205" s="122"/>
      <c r="G205" s="14"/>
      <c r="H205" s="15"/>
      <c r="I205" s="15"/>
      <c r="J205" s="15"/>
      <c r="K205" s="10"/>
      <c r="L205" s="10"/>
      <c r="M205" s="45"/>
      <c r="N205" s="45"/>
      <c r="O205" s="97"/>
      <c r="P205" s="97"/>
      <c r="Q205" s="97"/>
      <c r="R205" s="97"/>
      <c r="S205" s="97"/>
      <c r="T205" s="97"/>
      <c r="U205" s="97"/>
      <c r="V205" s="97"/>
      <c r="W205" s="97"/>
      <c r="X205" s="97"/>
      <c r="Y205" s="97"/>
      <c r="Z205" s="97"/>
      <c r="AA205" s="97"/>
      <c r="AB205" s="97"/>
      <c r="AC205" s="97"/>
      <c r="AD205" s="97"/>
      <c r="AE205" s="97"/>
      <c r="AF205" s="97"/>
      <c r="AG205" s="97"/>
      <c r="AH205" s="97"/>
      <c r="AI205" s="97"/>
      <c r="AJ205" s="97"/>
      <c r="AK205" s="97"/>
      <c r="AL205" s="97"/>
      <c r="AM205" s="97"/>
      <c r="AN205" s="97"/>
      <c r="AO205" s="97"/>
      <c r="AP205" s="97"/>
      <c r="AQ205" s="97"/>
      <c r="AR205" s="97"/>
      <c r="AS205" s="97"/>
      <c r="AT205" s="97"/>
      <c r="AU205" s="97"/>
      <c r="AV205" s="97"/>
      <c r="AW205" s="97"/>
      <c r="AX205" s="97"/>
      <c r="AY205" s="97"/>
      <c r="AZ205" s="97"/>
      <c r="BA205" s="97"/>
      <c r="BB205" s="97"/>
      <c r="BC205" s="97"/>
      <c r="BD205" s="97"/>
      <c r="BE205" s="97"/>
      <c r="BF205" s="97"/>
      <c r="BG205" s="97"/>
      <c r="BH205" s="97"/>
      <c r="BI205" s="97"/>
      <c r="BJ205" s="97"/>
      <c r="BK205" s="97"/>
      <c r="BL205" s="97"/>
      <c r="BM205" s="97"/>
      <c r="BN205" s="97"/>
      <c r="BO205" s="97"/>
      <c r="BP205" s="97"/>
      <c r="BQ205" s="97"/>
      <c r="BW205" s="97"/>
      <c r="BX205" s="97"/>
      <c r="BY205" s="97"/>
      <c r="BZ205" s="97"/>
      <c r="CA205" s="97"/>
      <c r="CB205" s="97"/>
      <c r="CC205" s="97"/>
      <c r="CD205" s="97"/>
      <c r="CE205" s="97"/>
      <c r="CF205" s="97"/>
      <c r="CG205" s="97"/>
      <c r="CH205" s="97"/>
      <c r="CI205" s="97"/>
      <c r="CJ205" s="97"/>
      <c r="CK205" s="97"/>
      <c r="CL205" s="97"/>
      <c r="CM205" s="97"/>
      <c r="CN205" s="97"/>
      <c r="CO205" s="97"/>
      <c r="CP205" s="97"/>
      <c r="CQ205" s="97"/>
      <c r="CR205" s="97"/>
      <c r="CS205" s="97"/>
      <c r="CT205" s="97"/>
      <c r="CU205" s="97"/>
      <c r="CV205" s="97"/>
      <c r="CW205" s="97"/>
      <c r="CX205" s="97"/>
      <c r="CY205" s="97"/>
      <c r="DF205" s="97"/>
      <c r="DG205" s="97"/>
      <c r="DY205" s="97"/>
      <c r="DZ205" s="97"/>
      <c r="EA205" s="97"/>
      <c r="EB205" s="97"/>
    </row>
    <row r="206" spans="1:132" x14ac:dyDescent="0.55000000000000004">
      <c r="A206" s="175" t="s">
        <v>769</v>
      </c>
      <c r="B206" s="175" t="s">
        <v>764</v>
      </c>
      <c r="C206" s="176" t="s">
        <v>790</v>
      </c>
      <c r="D206" s="175" t="s">
        <v>782</v>
      </c>
      <c r="E206" s="6" t="s">
        <v>368</v>
      </c>
      <c r="F206" s="122"/>
      <c r="G206" s="14"/>
      <c r="H206" s="15"/>
      <c r="I206" s="15"/>
      <c r="J206" s="15"/>
      <c r="K206" s="10"/>
      <c r="L206" s="10"/>
      <c r="M206" s="45"/>
      <c r="N206" s="45"/>
      <c r="O206" s="97"/>
      <c r="P206" s="97"/>
      <c r="Q206" s="97"/>
      <c r="R206" s="97"/>
      <c r="S206" s="97"/>
      <c r="T206" s="97"/>
      <c r="U206" s="97"/>
      <c r="V206" s="97"/>
      <c r="W206" s="97"/>
      <c r="X206" s="97"/>
      <c r="Y206" s="97"/>
      <c r="Z206" s="97"/>
      <c r="AA206" s="97"/>
      <c r="AB206" s="97"/>
      <c r="AC206" s="97"/>
      <c r="AD206" s="97"/>
      <c r="AE206" s="97"/>
      <c r="AF206" s="97"/>
      <c r="AG206" s="97"/>
      <c r="AH206" s="97"/>
      <c r="AI206" s="97"/>
      <c r="AJ206" s="97"/>
      <c r="AK206" s="97"/>
      <c r="AL206" s="97"/>
      <c r="AM206" s="97"/>
      <c r="AN206" s="97"/>
      <c r="AO206" s="97"/>
      <c r="AP206" s="97"/>
      <c r="AQ206" s="97"/>
      <c r="AR206" s="97"/>
      <c r="AS206" s="97"/>
      <c r="AT206" s="97"/>
      <c r="AU206" s="97"/>
      <c r="AV206" s="97"/>
      <c r="AW206" s="97"/>
      <c r="AX206" s="97"/>
      <c r="AY206" s="97"/>
      <c r="AZ206" s="97"/>
      <c r="BA206" s="97"/>
      <c r="BB206" s="97"/>
      <c r="BC206" s="97"/>
      <c r="BD206" s="97"/>
      <c r="BE206" s="97"/>
      <c r="BF206" s="97"/>
      <c r="BG206" s="97"/>
      <c r="BH206" s="97"/>
      <c r="BI206" s="97"/>
      <c r="BJ206" s="97"/>
      <c r="BK206" s="97"/>
      <c r="BL206" s="97"/>
      <c r="BM206" s="97"/>
      <c r="BN206" s="97"/>
      <c r="BO206" s="97"/>
      <c r="BP206" s="97"/>
      <c r="BQ206" s="97"/>
      <c r="BW206" s="97"/>
      <c r="BX206" s="97"/>
      <c r="BY206" s="97"/>
      <c r="BZ206" s="97"/>
      <c r="CA206" s="97"/>
      <c r="CB206" s="97"/>
      <c r="CC206" s="97"/>
      <c r="CD206" s="97"/>
      <c r="CE206" s="97"/>
      <c r="CF206" s="97"/>
      <c r="CG206" s="97"/>
      <c r="CH206" s="97"/>
      <c r="CI206" s="97"/>
      <c r="CJ206" s="97"/>
      <c r="CK206" s="97"/>
      <c r="CL206" s="97"/>
      <c r="CM206" s="97"/>
      <c r="CN206" s="97"/>
      <c r="CO206" s="97"/>
      <c r="CP206" s="97"/>
      <c r="CQ206" s="97"/>
      <c r="CR206" s="97"/>
      <c r="CS206" s="97"/>
      <c r="CT206" s="97"/>
      <c r="CU206" s="97"/>
      <c r="CV206" s="97"/>
      <c r="CW206" s="97"/>
      <c r="CX206" s="97"/>
      <c r="CY206" s="97"/>
      <c r="DF206" s="97"/>
      <c r="DG206" s="97"/>
      <c r="DY206" s="97"/>
      <c r="DZ206" s="97"/>
      <c r="EA206" s="97"/>
      <c r="EB206" s="97"/>
    </row>
    <row r="207" spans="1:132" x14ac:dyDescent="0.55000000000000004">
      <c r="A207" s="175" t="s">
        <v>769</v>
      </c>
      <c r="B207" s="175" t="s">
        <v>764</v>
      </c>
      <c r="C207" s="175" t="s">
        <v>790</v>
      </c>
      <c r="D207" s="175" t="s">
        <v>782</v>
      </c>
      <c r="E207" s="6" t="s">
        <v>783</v>
      </c>
      <c r="F207" s="122"/>
      <c r="G207" s="14"/>
      <c r="H207" s="15"/>
      <c r="I207" s="15"/>
      <c r="J207" s="15"/>
      <c r="K207" s="10"/>
      <c r="L207" s="10"/>
      <c r="M207" s="45"/>
      <c r="N207" s="45"/>
      <c r="O207" s="97"/>
      <c r="P207" s="97"/>
      <c r="Q207" s="97"/>
      <c r="R207" s="97"/>
      <c r="S207" s="97"/>
      <c r="T207" s="97"/>
      <c r="U207" s="97"/>
      <c r="V207" s="97"/>
      <c r="W207" s="97"/>
      <c r="X207" s="97"/>
      <c r="Y207" s="97"/>
      <c r="Z207" s="97"/>
      <c r="AA207" s="97"/>
      <c r="AB207" s="97"/>
      <c r="AC207" s="97"/>
      <c r="AD207" s="97"/>
      <c r="AE207" s="97"/>
      <c r="AF207" s="97"/>
      <c r="AG207" s="97"/>
      <c r="AH207" s="97"/>
      <c r="AI207" s="97"/>
      <c r="AJ207" s="97"/>
      <c r="AK207" s="97"/>
      <c r="AL207" s="97"/>
      <c r="AM207" s="97"/>
      <c r="AN207" s="97"/>
      <c r="AO207" s="97"/>
      <c r="AP207" s="97"/>
      <c r="AQ207" s="97"/>
      <c r="AR207" s="97"/>
      <c r="AS207" s="97"/>
      <c r="AT207" s="97"/>
      <c r="AU207" s="97"/>
      <c r="AV207" s="97"/>
      <c r="AW207" s="97"/>
      <c r="AX207" s="97"/>
      <c r="AY207" s="97"/>
      <c r="AZ207" s="97"/>
      <c r="BA207" s="97"/>
      <c r="BB207" s="97"/>
      <c r="BC207" s="97"/>
      <c r="BD207" s="97"/>
      <c r="BE207" s="97"/>
      <c r="BF207" s="97"/>
      <c r="BG207" s="97"/>
      <c r="BH207" s="97"/>
      <c r="BI207" s="97"/>
      <c r="BJ207" s="97"/>
      <c r="BK207" s="97"/>
      <c r="BL207" s="97"/>
      <c r="BM207" s="97"/>
      <c r="BN207" s="97"/>
      <c r="BO207" s="97"/>
      <c r="BP207" s="97"/>
      <c r="BQ207" s="97"/>
      <c r="BW207" s="97"/>
      <c r="BX207" s="97"/>
      <c r="BY207" s="97"/>
      <c r="BZ207" s="97"/>
      <c r="CA207" s="97"/>
      <c r="CB207" s="97"/>
      <c r="CC207" s="97"/>
      <c r="CD207" s="97"/>
      <c r="CE207" s="97"/>
      <c r="CF207" s="97"/>
      <c r="CG207" s="97"/>
      <c r="CH207" s="97"/>
      <c r="CI207" s="97"/>
      <c r="CJ207" s="97"/>
      <c r="CK207" s="97"/>
      <c r="CL207" s="97"/>
      <c r="CM207" s="97"/>
      <c r="CN207" s="97"/>
      <c r="CO207" s="97"/>
      <c r="CP207" s="97"/>
      <c r="CQ207" s="97"/>
      <c r="CR207" s="97"/>
      <c r="CS207" s="97"/>
      <c r="CT207" s="97"/>
      <c r="CU207" s="97"/>
      <c r="CV207" s="97"/>
      <c r="CW207" s="97"/>
      <c r="CX207" s="97"/>
      <c r="CY207" s="97"/>
      <c r="DF207" s="97"/>
      <c r="DG207" s="97"/>
      <c r="DY207" s="97"/>
      <c r="DZ207" s="97"/>
      <c r="EA207" s="97"/>
      <c r="EB207" s="97"/>
    </row>
    <row r="208" spans="1:132" x14ac:dyDescent="0.55000000000000004">
      <c r="A208" s="175" t="s">
        <v>769</v>
      </c>
      <c r="B208" s="175" t="s">
        <v>764</v>
      </c>
      <c r="C208" s="176" t="s">
        <v>790</v>
      </c>
      <c r="D208" s="175" t="s">
        <v>784</v>
      </c>
      <c r="E208" s="6" t="s">
        <v>368</v>
      </c>
      <c r="F208" s="122"/>
      <c r="G208" s="14"/>
      <c r="H208" s="15"/>
      <c r="I208" s="15"/>
      <c r="J208" s="15"/>
      <c r="K208" s="10"/>
      <c r="L208" s="10"/>
      <c r="M208" s="45"/>
      <c r="N208" s="45"/>
      <c r="O208" s="97"/>
      <c r="P208" s="97"/>
      <c r="Q208" s="97"/>
      <c r="R208" s="97"/>
      <c r="S208" s="97"/>
      <c r="T208" s="97"/>
      <c r="U208" s="97"/>
      <c r="V208" s="97"/>
      <c r="W208" s="97"/>
      <c r="X208" s="97"/>
      <c r="Y208" s="97"/>
      <c r="Z208" s="97"/>
      <c r="AA208" s="97"/>
      <c r="AB208" s="97"/>
      <c r="AC208" s="97"/>
      <c r="AD208" s="97"/>
      <c r="AE208" s="97"/>
      <c r="AF208" s="97"/>
      <c r="AG208" s="97"/>
      <c r="AH208" s="97"/>
      <c r="AI208" s="97"/>
      <c r="AJ208" s="97"/>
      <c r="AK208" s="97"/>
      <c r="AL208" s="97"/>
      <c r="AM208" s="97"/>
      <c r="AN208" s="97"/>
      <c r="AO208" s="97"/>
      <c r="AP208" s="97"/>
      <c r="AQ208" s="97"/>
      <c r="AR208" s="97"/>
      <c r="AS208" s="97"/>
      <c r="AT208" s="97"/>
      <c r="AU208" s="97"/>
      <c r="AV208" s="97"/>
      <c r="AW208" s="97"/>
      <c r="AX208" s="97"/>
      <c r="AY208" s="97"/>
      <c r="AZ208" s="97"/>
      <c r="BA208" s="97"/>
      <c r="BB208" s="97"/>
      <c r="BC208" s="97"/>
      <c r="BD208" s="97"/>
      <c r="BE208" s="97"/>
      <c r="BF208" s="97"/>
      <c r="BG208" s="97"/>
      <c r="BH208" s="97"/>
      <c r="BI208" s="97"/>
      <c r="BJ208" s="97"/>
      <c r="BK208" s="97"/>
      <c r="BL208" s="97"/>
      <c r="BM208" s="97"/>
      <c r="BN208" s="97"/>
      <c r="BO208" s="97"/>
      <c r="BP208" s="97"/>
      <c r="BQ208" s="97"/>
      <c r="BW208" s="97"/>
      <c r="BX208" s="97"/>
      <c r="BY208" s="97"/>
      <c r="BZ208" s="97"/>
      <c r="CA208" s="97"/>
      <c r="CB208" s="97"/>
      <c r="CC208" s="97"/>
      <c r="CD208" s="97"/>
      <c r="CE208" s="97"/>
      <c r="CF208" s="97"/>
      <c r="CG208" s="97"/>
      <c r="CH208" s="97"/>
      <c r="CI208" s="97"/>
      <c r="CJ208" s="97"/>
      <c r="CK208" s="97"/>
      <c r="CL208" s="97"/>
      <c r="CM208" s="97"/>
      <c r="CN208" s="97"/>
      <c r="CO208" s="97"/>
      <c r="CP208" s="97"/>
      <c r="CQ208" s="97"/>
      <c r="CR208" s="97"/>
      <c r="CS208" s="97"/>
      <c r="CT208" s="97"/>
      <c r="CU208" s="97"/>
      <c r="CV208" s="97"/>
      <c r="CW208" s="97"/>
      <c r="CX208" s="97"/>
      <c r="CY208" s="97"/>
      <c r="DF208" s="97"/>
      <c r="DG208" s="97"/>
      <c r="DY208" s="97"/>
      <c r="DZ208" s="97"/>
      <c r="EA208" s="97"/>
      <c r="EB208" s="97"/>
    </row>
    <row r="209" spans="1:132" x14ac:dyDescent="0.55000000000000004">
      <c r="A209" s="175" t="s">
        <v>769</v>
      </c>
      <c r="B209" s="175" t="s">
        <v>764</v>
      </c>
      <c r="C209" s="175" t="s">
        <v>790</v>
      </c>
      <c r="D209" s="175" t="s">
        <v>784</v>
      </c>
      <c r="E209" s="6" t="s">
        <v>776</v>
      </c>
      <c r="F209" s="122"/>
      <c r="G209" s="14"/>
      <c r="H209" s="15"/>
      <c r="I209" s="15"/>
      <c r="J209" s="15"/>
      <c r="K209" s="10"/>
      <c r="L209" s="10"/>
      <c r="M209" s="45"/>
      <c r="N209" s="45"/>
      <c r="O209" s="97"/>
      <c r="P209" s="97"/>
      <c r="Q209" s="97"/>
      <c r="R209" s="97"/>
      <c r="S209" s="97"/>
      <c r="T209" s="97"/>
      <c r="U209" s="97"/>
      <c r="V209" s="97"/>
      <c r="W209" s="97"/>
      <c r="X209" s="97"/>
      <c r="Y209" s="97"/>
      <c r="Z209" s="97"/>
      <c r="AA209" s="97"/>
      <c r="AB209" s="97"/>
      <c r="AC209" s="97"/>
      <c r="AD209" s="97"/>
      <c r="AE209" s="97"/>
      <c r="AF209" s="97"/>
      <c r="AG209" s="97"/>
      <c r="AH209" s="97"/>
      <c r="AI209" s="97"/>
      <c r="AJ209" s="97"/>
      <c r="AK209" s="97"/>
      <c r="AL209" s="97"/>
      <c r="AM209" s="97"/>
      <c r="AN209" s="97"/>
      <c r="AO209" s="97"/>
      <c r="AP209" s="97"/>
      <c r="AQ209" s="97"/>
      <c r="AR209" s="97"/>
      <c r="AS209" s="97"/>
      <c r="AT209" s="97"/>
      <c r="AU209" s="97"/>
      <c r="AV209" s="97"/>
      <c r="AW209" s="97"/>
      <c r="AX209" s="97"/>
      <c r="AY209" s="97"/>
      <c r="AZ209" s="97"/>
      <c r="BA209" s="97"/>
      <c r="BB209" s="97"/>
      <c r="BC209" s="97"/>
      <c r="BD209" s="97"/>
      <c r="BE209" s="97"/>
      <c r="BF209" s="97"/>
      <c r="BG209" s="97"/>
      <c r="BH209" s="97"/>
      <c r="BI209" s="97"/>
      <c r="BJ209" s="97"/>
      <c r="BK209" s="97"/>
      <c r="BL209" s="97"/>
      <c r="BM209" s="97"/>
      <c r="BN209" s="97"/>
      <c r="BO209" s="97"/>
      <c r="BP209" s="97"/>
      <c r="BQ209" s="97"/>
      <c r="BW209" s="97"/>
      <c r="BX209" s="97"/>
      <c r="BY209" s="97"/>
      <c r="BZ209" s="97"/>
      <c r="CA209" s="97"/>
      <c r="CB209" s="97"/>
      <c r="CC209" s="97"/>
      <c r="CD209" s="97"/>
      <c r="CE209" s="97"/>
      <c r="CF209" s="97"/>
      <c r="CG209" s="97"/>
      <c r="CH209" s="97"/>
      <c r="CI209" s="97"/>
      <c r="CJ209" s="97"/>
      <c r="CK209" s="97"/>
      <c r="CL209" s="97"/>
      <c r="CM209" s="97"/>
      <c r="CN209" s="97"/>
      <c r="CO209" s="97"/>
      <c r="CP209" s="97"/>
      <c r="CQ209" s="97"/>
      <c r="CR209" s="97"/>
      <c r="CS209" s="97"/>
      <c r="CT209" s="97"/>
      <c r="CU209" s="97"/>
      <c r="CV209" s="97"/>
      <c r="CW209" s="97"/>
      <c r="CX209" s="97"/>
      <c r="CY209" s="97"/>
      <c r="DF209" s="97"/>
      <c r="DG209" s="97"/>
      <c r="DY209" s="97"/>
      <c r="DZ209" s="97"/>
      <c r="EA209" s="97"/>
      <c r="EB209" s="97"/>
    </row>
    <row r="210" spans="1:132" x14ac:dyDescent="0.55000000000000004">
      <c r="A210" s="175" t="s">
        <v>769</v>
      </c>
      <c r="B210" s="175" t="s">
        <v>764</v>
      </c>
      <c r="C210" s="175" t="s">
        <v>454</v>
      </c>
      <c r="D210" s="175" t="s">
        <v>368</v>
      </c>
      <c r="E210" s="6" t="s">
        <v>765</v>
      </c>
      <c r="F210" s="122" t="s">
        <v>765</v>
      </c>
      <c r="G210" s="14"/>
      <c r="H210" s="15"/>
      <c r="I210" s="15"/>
      <c r="J210" s="15"/>
      <c r="K210" s="10"/>
      <c r="L210" s="10"/>
      <c r="M210" s="45"/>
      <c r="N210" s="45"/>
      <c r="O210" s="97"/>
      <c r="P210" s="97"/>
      <c r="Q210" s="97"/>
      <c r="R210" s="97"/>
      <c r="S210" s="97"/>
      <c r="T210" s="97"/>
      <c r="U210" s="97"/>
      <c r="V210" s="97"/>
      <c r="W210" s="97"/>
      <c r="X210" s="97"/>
      <c r="Y210" s="97"/>
      <c r="Z210" s="97"/>
      <c r="AA210" s="97"/>
      <c r="AB210" s="97"/>
      <c r="AC210" s="97"/>
      <c r="AD210" s="97"/>
      <c r="AE210" s="97"/>
      <c r="AF210" s="97"/>
      <c r="AG210" s="97"/>
      <c r="AH210" s="97"/>
      <c r="AI210" s="97"/>
      <c r="AJ210" s="97"/>
      <c r="AK210" s="97"/>
      <c r="AL210" s="97"/>
      <c r="AM210" s="97"/>
      <c r="AN210" s="97"/>
      <c r="AO210" s="97"/>
      <c r="AP210" s="97"/>
      <c r="AQ210" s="97"/>
      <c r="AR210" s="97"/>
      <c r="AS210" s="97"/>
      <c r="AT210" s="97"/>
      <c r="AU210" s="97"/>
      <c r="AV210" s="97"/>
      <c r="AW210" s="97"/>
      <c r="AX210" s="97"/>
      <c r="AY210" s="97"/>
      <c r="AZ210" s="97"/>
      <c r="BA210" s="97"/>
      <c r="BB210" s="97"/>
      <c r="BC210" s="97"/>
      <c r="BD210" s="97"/>
      <c r="BE210" s="97"/>
      <c r="BF210" s="97"/>
      <c r="BG210" s="97"/>
      <c r="BH210" s="97"/>
      <c r="BI210" s="97"/>
      <c r="BJ210" s="97"/>
      <c r="BK210" s="97"/>
      <c r="BL210" s="97"/>
      <c r="BM210" s="97"/>
      <c r="BN210" s="97"/>
      <c r="BO210" s="97"/>
      <c r="BP210" s="97"/>
      <c r="BQ210" s="97"/>
      <c r="BW210" s="97"/>
      <c r="BX210" s="97"/>
      <c r="BY210" s="97"/>
      <c r="BZ210" s="97"/>
      <c r="CA210" s="97"/>
      <c r="CB210" s="97"/>
      <c r="CC210" s="97"/>
      <c r="CD210" s="97"/>
      <c r="CE210" s="97"/>
      <c r="CF210" s="97"/>
      <c r="CG210" s="97"/>
      <c r="CH210" s="97"/>
      <c r="CI210" s="97"/>
      <c r="CJ210" s="97"/>
      <c r="CK210" s="97"/>
      <c r="CL210" s="97"/>
      <c r="CM210" s="97"/>
      <c r="CN210" s="97"/>
      <c r="CO210" s="97"/>
      <c r="CP210" s="97"/>
      <c r="CQ210" s="97"/>
      <c r="CR210" s="97"/>
      <c r="CS210" s="97"/>
      <c r="CT210" s="97"/>
      <c r="CU210" s="97"/>
      <c r="CV210" s="97"/>
      <c r="CW210" s="97"/>
      <c r="CX210" s="97"/>
      <c r="CY210" s="97"/>
      <c r="DB210" s="3" t="s">
        <v>430</v>
      </c>
      <c r="DC210" s="3" t="s">
        <v>430</v>
      </c>
      <c r="DD210" s="3" t="s">
        <v>421</v>
      </c>
      <c r="DE210" s="3" t="s">
        <v>421</v>
      </c>
      <c r="DF210" s="97"/>
      <c r="DG210" s="97"/>
      <c r="DY210" s="97"/>
      <c r="DZ210" s="97"/>
      <c r="EA210" s="97"/>
      <c r="EB210" s="97"/>
    </row>
    <row r="211" spans="1:132" x14ac:dyDescent="0.55000000000000004">
      <c r="A211" s="175" t="s">
        <v>769</v>
      </c>
      <c r="B211" s="175" t="s">
        <v>764</v>
      </c>
      <c r="C211" s="175" t="s">
        <v>457</v>
      </c>
      <c r="D211" s="175" t="s">
        <v>368</v>
      </c>
      <c r="E211" s="6" t="s">
        <v>765</v>
      </c>
      <c r="F211" s="122" t="s">
        <v>765</v>
      </c>
      <c r="G211" s="14"/>
      <c r="H211" s="15"/>
      <c r="I211" s="15"/>
      <c r="J211" s="15"/>
      <c r="K211" s="10"/>
      <c r="L211" s="10"/>
      <c r="M211" s="45"/>
      <c r="N211" s="45"/>
      <c r="O211" s="97"/>
      <c r="P211" s="97"/>
      <c r="Q211" s="97"/>
      <c r="R211" s="97"/>
      <c r="S211" s="97"/>
      <c r="T211" s="97"/>
      <c r="U211" s="97"/>
      <c r="V211" s="97"/>
      <c r="W211" s="97"/>
      <c r="X211" s="97"/>
      <c r="Y211" s="97"/>
      <c r="Z211" s="97"/>
      <c r="AA211" s="97"/>
      <c r="AB211" s="97"/>
      <c r="AC211" s="97"/>
      <c r="AD211" s="97"/>
      <c r="AE211" s="97"/>
      <c r="AF211" s="97"/>
      <c r="AG211" s="97"/>
      <c r="AH211" s="97"/>
      <c r="AI211" s="97"/>
      <c r="AJ211" s="97"/>
      <c r="AK211" s="97"/>
      <c r="AL211" s="97"/>
      <c r="AM211" s="97"/>
      <c r="AN211" s="97"/>
      <c r="AO211" s="97"/>
      <c r="AP211" s="97"/>
      <c r="AQ211" s="97"/>
      <c r="AR211" s="97"/>
      <c r="AS211" s="97"/>
      <c r="AT211" s="97"/>
      <c r="AU211" s="97"/>
      <c r="AV211" s="97"/>
      <c r="AW211" s="97"/>
      <c r="AX211" s="97"/>
      <c r="AY211" s="97"/>
      <c r="AZ211" s="97"/>
      <c r="BA211" s="97"/>
      <c r="BB211" s="97"/>
      <c r="BC211" s="97"/>
      <c r="BD211" s="97"/>
      <c r="BE211" s="97"/>
      <c r="BF211" s="97"/>
      <c r="BG211" s="97"/>
      <c r="BH211" s="97"/>
      <c r="BI211" s="97"/>
      <c r="BJ211" s="97"/>
      <c r="BK211" s="97"/>
      <c r="BL211" s="97"/>
      <c r="BM211" s="97"/>
      <c r="BN211" s="97"/>
      <c r="BO211" s="97"/>
      <c r="BP211" s="97"/>
      <c r="BQ211" s="97"/>
      <c r="BW211" s="97"/>
      <c r="BX211" s="97"/>
      <c r="BY211" s="97"/>
      <c r="BZ211" s="97"/>
      <c r="CA211" s="97"/>
      <c r="CB211" s="97"/>
      <c r="CC211" s="97"/>
      <c r="CD211" s="97"/>
      <c r="CE211" s="97"/>
      <c r="CF211" s="97"/>
      <c r="CG211" s="97"/>
      <c r="CH211" s="97"/>
      <c r="CI211" s="97"/>
      <c r="CJ211" s="97"/>
      <c r="CK211" s="97"/>
      <c r="CL211" s="97"/>
      <c r="CM211" s="97"/>
      <c r="CN211" s="97"/>
      <c r="CO211" s="97"/>
      <c r="CP211" s="97"/>
      <c r="CQ211" s="97"/>
      <c r="CR211" s="97"/>
      <c r="CS211" s="97"/>
      <c r="CT211" s="97"/>
      <c r="CU211" s="97"/>
      <c r="CV211" s="97"/>
      <c r="CW211" s="97"/>
      <c r="CX211" s="97"/>
      <c r="CY211" s="97"/>
      <c r="DB211" s="3" t="s">
        <v>463</v>
      </c>
      <c r="DC211" s="3" t="s">
        <v>463</v>
      </c>
      <c r="DD211" s="3" t="s">
        <v>460</v>
      </c>
      <c r="DE211" s="3" t="s">
        <v>460</v>
      </c>
      <c r="DF211" s="97"/>
      <c r="DG211" s="97"/>
      <c r="DY211" s="97"/>
      <c r="DZ211" s="97"/>
      <c r="EA211" s="97"/>
      <c r="EB211" s="97"/>
    </row>
    <row r="212" spans="1:132" x14ac:dyDescent="0.55000000000000004">
      <c r="A212" s="175" t="s">
        <v>769</v>
      </c>
      <c r="B212" s="175" t="s">
        <v>764</v>
      </c>
      <c r="C212" s="175" t="s">
        <v>457</v>
      </c>
      <c r="D212" s="175" t="s">
        <v>413</v>
      </c>
      <c r="E212" s="6" t="s">
        <v>765</v>
      </c>
      <c r="F212" s="122" t="s">
        <v>765</v>
      </c>
      <c r="G212" s="14"/>
      <c r="H212" s="15"/>
      <c r="I212" s="15"/>
      <c r="J212" s="15"/>
      <c r="K212" s="10"/>
      <c r="L212" s="10"/>
      <c r="M212" s="45"/>
      <c r="N212" s="45"/>
      <c r="O212" s="97"/>
      <c r="P212" s="97"/>
      <c r="Q212" s="97"/>
      <c r="R212" s="97"/>
      <c r="S212" s="97"/>
      <c r="T212" s="97"/>
      <c r="U212" s="97"/>
      <c r="V212" s="97"/>
      <c r="W212" s="97"/>
      <c r="X212" s="97"/>
      <c r="Y212" s="97"/>
      <c r="Z212" s="97"/>
      <c r="AA212" s="97"/>
      <c r="AB212" s="97"/>
      <c r="AC212" s="97"/>
      <c r="AD212" s="97"/>
      <c r="AE212" s="97"/>
      <c r="AF212" s="97"/>
      <c r="AG212" s="97"/>
      <c r="AH212" s="97"/>
      <c r="AI212" s="97"/>
      <c r="AJ212" s="97"/>
      <c r="AK212" s="97"/>
      <c r="AL212" s="97"/>
      <c r="AM212" s="97"/>
      <c r="AN212" s="97"/>
      <c r="AO212" s="97"/>
      <c r="AP212" s="97"/>
      <c r="AQ212" s="97"/>
      <c r="AR212" s="97"/>
      <c r="AS212" s="97"/>
      <c r="AT212" s="97"/>
      <c r="AU212" s="97"/>
      <c r="AV212" s="97"/>
      <c r="AW212" s="97"/>
      <c r="AX212" s="97"/>
      <c r="AY212" s="97"/>
      <c r="AZ212" s="97"/>
      <c r="BA212" s="97"/>
      <c r="BB212" s="97"/>
      <c r="BC212" s="97"/>
      <c r="BD212" s="97"/>
      <c r="BE212" s="97"/>
      <c r="BF212" s="97"/>
      <c r="BG212" s="97"/>
      <c r="BH212" s="97"/>
      <c r="BI212" s="97"/>
      <c r="BJ212" s="97"/>
      <c r="BK212" s="97"/>
      <c r="BL212" s="97"/>
      <c r="BM212" s="97"/>
      <c r="BN212" s="97"/>
      <c r="BO212" s="97"/>
      <c r="BP212" s="97"/>
      <c r="BQ212" s="97"/>
      <c r="BW212" s="97"/>
      <c r="BX212" s="97"/>
      <c r="BY212" s="97"/>
      <c r="BZ212" s="97"/>
      <c r="CA212" s="97"/>
      <c r="CB212" s="97"/>
      <c r="CC212" s="97"/>
      <c r="CD212" s="97"/>
      <c r="CE212" s="97"/>
      <c r="CF212" s="97"/>
      <c r="CG212" s="97"/>
      <c r="CH212" s="97"/>
      <c r="CI212" s="97"/>
      <c r="CJ212" s="97"/>
      <c r="CK212" s="97"/>
      <c r="CL212" s="97"/>
      <c r="CM212" s="97"/>
      <c r="CN212" s="97"/>
      <c r="CO212" s="97"/>
      <c r="CP212" s="97"/>
      <c r="CQ212" s="97"/>
      <c r="CR212" s="97"/>
      <c r="CS212" s="97"/>
      <c r="CT212" s="97"/>
      <c r="CU212" s="97"/>
      <c r="CV212" s="97"/>
      <c r="CW212" s="97"/>
      <c r="CX212" s="97"/>
      <c r="CY212" s="97"/>
      <c r="DB212" s="3" t="s">
        <v>466</v>
      </c>
      <c r="DC212" s="3" t="s">
        <v>466</v>
      </c>
      <c r="DD212" s="3" t="s">
        <v>465</v>
      </c>
      <c r="DE212" s="3" t="s">
        <v>465</v>
      </c>
      <c r="DF212" s="97"/>
      <c r="DG212" s="97"/>
      <c r="DY212" s="97"/>
      <c r="DZ212" s="97"/>
      <c r="EA212" s="97"/>
      <c r="EB212" s="97"/>
    </row>
    <row r="213" spans="1:132" x14ac:dyDescent="0.55000000000000004">
      <c r="A213" s="175" t="s">
        <v>769</v>
      </c>
      <c r="B213" s="175" t="s">
        <v>764</v>
      </c>
      <c r="C213" s="175" t="s">
        <v>457</v>
      </c>
      <c r="D213" s="176" t="s">
        <v>791</v>
      </c>
      <c r="E213" s="6"/>
      <c r="F213" s="122"/>
      <c r="G213" s="14"/>
      <c r="H213" s="15"/>
      <c r="I213" s="15"/>
      <c r="J213" s="15"/>
      <c r="K213" s="10"/>
      <c r="L213" s="10"/>
      <c r="M213" s="45"/>
      <c r="N213" s="45"/>
      <c r="O213" s="97"/>
      <c r="P213" s="97"/>
      <c r="Q213" s="97"/>
      <c r="R213" s="97"/>
      <c r="S213" s="97"/>
      <c r="T213" s="97"/>
      <c r="U213" s="97"/>
      <c r="V213" s="97"/>
      <c r="W213" s="97"/>
      <c r="X213" s="97"/>
      <c r="Y213" s="97"/>
      <c r="Z213" s="97"/>
      <c r="AA213" s="97"/>
      <c r="AB213" s="97"/>
      <c r="AC213" s="97"/>
      <c r="AD213" s="97"/>
      <c r="AE213" s="97"/>
      <c r="AF213" s="97"/>
      <c r="AG213" s="97"/>
      <c r="AH213" s="97"/>
      <c r="AI213" s="97"/>
      <c r="AJ213" s="97"/>
      <c r="AK213" s="97"/>
      <c r="AL213" s="97"/>
      <c r="AM213" s="97"/>
      <c r="AN213" s="97"/>
      <c r="AO213" s="97"/>
      <c r="AP213" s="97"/>
      <c r="AQ213" s="97"/>
      <c r="AR213" s="97"/>
      <c r="AS213" s="97"/>
      <c r="AT213" s="97"/>
      <c r="AU213" s="97"/>
      <c r="AV213" s="97"/>
      <c r="AW213" s="97"/>
      <c r="AX213" s="97"/>
      <c r="AY213" s="97"/>
      <c r="AZ213" s="97"/>
      <c r="BA213" s="97"/>
      <c r="BB213" s="97"/>
      <c r="BC213" s="97"/>
      <c r="BD213" s="97"/>
      <c r="BE213" s="97"/>
      <c r="BF213" s="97"/>
      <c r="BG213" s="97"/>
      <c r="BH213" s="97"/>
      <c r="BI213" s="97"/>
      <c r="BJ213" s="97"/>
      <c r="BK213" s="97"/>
      <c r="BL213" s="97"/>
      <c r="BM213" s="97"/>
      <c r="BN213" s="97"/>
      <c r="BO213" s="97"/>
      <c r="BP213" s="97"/>
      <c r="BQ213" s="97"/>
      <c r="BW213" s="97"/>
      <c r="BX213" s="97"/>
      <c r="BY213" s="97"/>
      <c r="BZ213" s="97"/>
      <c r="CA213" s="97"/>
      <c r="CB213" s="97"/>
      <c r="CC213" s="97"/>
      <c r="CD213" s="97"/>
      <c r="CE213" s="97"/>
      <c r="CF213" s="97"/>
      <c r="CG213" s="97"/>
      <c r="CH213" s="97"/>
      <c r="CI213" s="97"/>
      <c r="CJ213" s="97"/>
      <c r="CK213" s="97"/>
      <c r="CL213" s="97"/>
      <c r="CM213" s="97"/>
      <c r="CN213" s="97"/>
      <c r="CO213" s="97"/>
      <c r="CP213" s="97"/>
      <c r="CQ213" s="97"/>
      <c r="CR213" s="97"/>
      <c r="CS213" s="97"/>
      <c r="CT213" s="97"/>
      <c r="CU213" s="97"/>
      <c r="CV213" s="97"/>
      <c r="CW213" s="97"/>
      <c r="CX213" s="97"/>
      <c r="CY213" s="97"/>
      <c r="DF213" s="97"/>
      <c r="DG213" s="97"/>
      <c r="DY213" s="97"/>
      <c r="DZ213" s="97"/>
      <c r="EA213" s="97"/>
      <c r="EB213" s="97"/>
    </row>
    <row r="214" spans="1:132" x14ac:dyDescent="0.55000000000000004">
      <c r="A214" s="175" t="s">
        <v>769</v>
      </c>
      <c r="B214" s="175" t="s">
        <v>764</v>
      </c>
      <c r="C214" s="175" t="s">
        <v>457</v>
      </c>
      <c r="D214" s="175" t="s">
        <v>792</v>
      </c>
      <c r="E214" s="6"/>
      <c r="F214" s="122"/>
      <c r="G214" s="14"/>
      <c r="H214" s="15"/>
      <c r="I214" s="15"/>
      <c r="J214" s="15"/>
      <c r="K214" s="10"/>
      <c r="L214" s="10"/>
      <c r="M214" s="45"/>
      <c r="N214" s="45"/>
      <c r="O214" s="97"/>
      <c r="P214" s="97"/>
      <c r="Q214" s="97"/>
      <c r="R214" s="97"/>
      <c r="S214" s="97"/>
      <c r="T214" s="97"/>
      <c r="U214" s="97"/>
      <c r="V214" s="97"/>
      <c r="W214" s="97"/>
      <c r="X214" s="97"/>
      <c r="Y214" s="97"/>
      <c r="Z214" s="97"/>
      <c r="AA214" s="97"/>
      <c r="AB214" s="97"/>
      <c r="AC214" s="97"/>
      <c r="AD214" s="97"/>
      <c r="AE214" s="97"/>
      <c r="AF214" s="97"/>
      <c r="AG214" s="97"/>
      <c r="AH214" s="97"/>
      <c r="AI214" s="97"/>
      <c r="AJ214" s="97"/>
      <c r="AK214" s="97"/>
      <c r="AL214" s="97"/>
      <c r="AM214" s="97"/>
      <c r="AN214" s="97"/>
      <c r="AO214" s="97"/>
      <c r="AP214" s="97"/>
      <c r="AQ214" s="97"/>
      <c r="AR214" s="97"/>
      <c r="AS214" s="97"/>
      <c r="AT214" s="97"/>
      <c r="AU214" s="97"/>
      <c r="AV214" s="97"/>
      <c r="AW214" s="97"/>
      <c r="AX214" s="97"/>
      <c r="AY214" s="97"/>
      <c r="AZ214" s="97"/>
      <c r="BA214" s="97"/>
      <c r="BB214" s="97"/>
      <c r="BC214" s="97"/>
      <c r="BD214" s="97"/>
      <c r="BE214" s="97"/>
      <c r="BF214" s="97"/>
      <c r="BG214" s="97"/>
      <c r="BH214" s="97"/>
      <c r="BI214" s="97"/>
      <c r="BJ214" s="97"/>
      <c r="BK214" s="97"/>
      <c r="BL214" s="97"/>
      <c r="BM214" s="97"/>
      <c r="BN214" s="97"/>
      <c r="BO214" s="97"/>
      <c r="BP214" s="97"/>
      <c r="BQ214" s="97"/>
      <c r="BW214" s="97"/>
      <c r="BX214" s="97"/>
      <c r="BY214" s="97"/>
      <c r="BZ214" s="97"/>
      <c r="CA214" s="97"/>
      <c r="CB214" s="97"/>
      <c r="CC214" s="97"/>
      <c r="CD214" s="97"/>
      <c r="CE214" s="97"/>
      <c r="CF214" s="97"/>
      <c r="CG214" s="97"/>
      <c r="CH214" s="97"/>
      <c r="CI214" s="97"/>
      <c r="CJ214" s="97"/>
      <c r="CK214" s="97"/>
      <c r="CL214" s="97"/>
      <c r="CM214" s="97"/>
      <c r="CN214" s="97"/>
      <c r="CO214" s="97"/>
      <c r="CP214" s="97"/>
      <c r="CQ214" s="97"/>
      <c r="CR214" s="97"/>
      <c r="CS214" s="97"/>
      <c r="CT214" s="97"/>
      <c r="CU214" s="97"/>
      <c r="CV214" s="97"/>
      <c r="CW214" s="97"/>
      <c r="CX214" s="97"/>
      <c r="CY214" s="97"/>
      <c r="DF214" s="97"/>
      <c r="DG214" s="97"/>
      <c r="DY214" s="97"/>
      <c r="DZ214" s="97"/>
      <c r="EA214" s="97"/>
      <c r="EB214" s="97"/>
    </row>
    <row r="215" spans="1:132" x14ac:dyDescent="0.55000000000000004">
      <c r="A215" s="175" t="s">
        <v>769</v>
      </c>
      <c r="B215" s="175" t="s">
        <v>764</v>
      </c>
      <c r="C215" s="175" t="s">
        <v>457</v>
      </c>
      <c r="D215" s="175" t="s">
        <v>467</v>
      </c>
      <c r="E215" s="6" t="s">
        <v>765</v>
      </c>
      <c r="F215" s="122" t="s">
        <v>765</v>
      </c>
      <c r="G215" s="14"/>
      <c r="H215" s="15"/>
      <c r="I215" s="15"/>
      <c r="J215" s="15"/>
      <c r="K215" s="10"/>
      <c r="L215" s="10"/>
      <c r="M215" s="45"/>
      <c r="N215" s="45"/>
      <c r="O215" s="97"/>
      <c r="P215" s="97"/>
      <c r="Q215" s="97"/>
      <c r="R215" s="97"/>
      <c r="S215" s="97"/>
      <c r="T215" s="97"/>
      <c r="U215" s="97"/>
      <c r="V215" s="97"/>
      <c r="W215" s="97"/>
      <c r="X215" s="97"/>
      <c r="Y215" s="97"/>
      <c r="Z215" s="97"/>
      <c r="AA215" s="97"/>
      <c r="AB215" s="97"/>
      <c r="AC215" s="97"/>
      <c r="AD215" s="97"/>
      <c r="AE215" s="97"/>
      <c r="AF215" s="97"/>
      <c r="AG215" s="97"/>
      <c r="AH215" s="97"/>
      <c r="AI215" s="97"/>
      <c r="AJ215" s="97"/>
      <c r="AK215" s="97"/>
      <c r="AL215" s="97"/>
      <c r="AM215" s="97"/>
      <c r="AN215" s="97"/>
      <c r="AO215" s="97"/>
      <c r="AP215" s="97"/>
      <c r="AQ215" s="97"/>
      <c r="AR215" s="97"/>
      <c r="AS215" s="97"/>
      <c r="AT215" s="97"/>
      <c r="AU215" s="97"/>
      <c r="AV215" s="97"/>
      <c r="AW215" s="97"/>
      <c r="AX215" s="97"/>
      <c r="AY215" s="97"/>
      <c r="AZ215" s="97"/>
      <c r="BA215" s="97"/>
      <c r="BB215" s="97"/>
      <c r="BC215" s="97"/>
      <c r="BD215" s="97"/>
      <c r="BE215" s="97"/>
      <c r="BF215" s="97"/>
      <c r="BG215" s="97"/>
      <c r="BH215" s="97"/>
      <c r="BI215" s="97"/>
      <c r="BJ215" s="97"/>
      <c r="BK215" s="97"/>
      <c r="BL215" s="97"/>
      <c r="BM215" s="97"/>
      <c r="BN215" s="97"/>
      <c r="BO215" s="97"/>
      <c r="BP215" s="97"/>
      <c r="BQ215" s="97"/>
      <c r="BW215" s="97"/>
      <c r="BX215" s="97"/>
      <c r="BY215" s="97"/>
      <c r="BZ215" s="97"/>
      <c r="CA215" s="97"/>
      <c r="CB215" s="97"/>
      <c r="CC215" s="97"/>
      <c r="CD215" s="97"/>
      <c r="CE215" s="97"/>
      <c r="CF215" s="97"/>
      <c r="CG215" s="97"/>
      <c r="CH215" s="97"/>
      <c r="CI215" s="97"/>
      <c r="CJ215" s="97"/>
      <c r="CK215" s="97"/>
      <c r="CL215" s="97"/>
      <c r="CM215" s="97"/>
      <c r="CN215" s="97"/>
      <c r="CO215" s="97"/>
      <c r="CP215" s="97"/>
      <c r="CQ215" s="97"/>
      <c r="CR215" s="97"/>
      <c r="CS215" s="97"/>
      <c r="CT215" s="97"/>
      <c r="CU215" s="97"/>
      <c r="CV215" s="97"/>
      <c r="CW215" s="97"/>
      <c r="CX215" s="97"/>
      <c r="CY215" s="97"/>
      <c r="DB215" s="3" t="s">
        <v>468</v>
      </c>
      <c r="DC215" s="3" t="s">
        <v>468</v>
      </c>
      <c r="DD215" s="3" t="s">
        <v>765</v>
      </c>
      <c r="DE215" s="3" t="s">
        <v>765</v>
      </c>
      <c r="DF215" s="97"/>
      <c r="DG215" s="97"/>
      <c r="DY215" s="97"/>
      <c r="DZ215" s="97"/>
      <c r="EA215" s="97"/>
      <c r="EB215" s="97"/>
    </row>
    <row r="216" spans="1:132" x14ac:dyDescent="0.55000000000000004">
      <c r="A216" s="175" t="s">
        <v>769</v>
      </c>
      <c r="B216" s="175" t="s">
        <v>764</v>
      </c>
      <c r="C216" s="175" t="s">
        <v>470</v>
      </c>
      <c r="D216" s="175" t="s">
        <v>368</v>
      </c>
      <c r="E216" s="6" t="s">
        <v>765</v>
      </c>
      <c r="F216" s="122" t="s">
        <v>765</v>
      </c>
      <c r="G216" s="14"/>
      <c r="H216" s="15"/>
      <c r="I216" s="15"/>
      <c r="J216" s="15"/>
      <c r="K216" s="10"/>
      <c r="L216" s="10"/>
      <c r="M216" s="45"/>
      <c r="N216" s="45"/>
      <c r="O216" s="97"/>
      <c r="P216" s="97"/>
      <c r="Q216" s="97"/>
      <c r="R216" s="97"/>
      <c r="S216" s="97"/>
      <c r="T216" s="97"/>
      <c r="U216" s="97"/>
      <c r="V216" s="97"/>
      <c r="W216" s="97"/>
      <c r="X216" s="97"/>
      <c r="Y216" s="97"/>
      <c r="Z216" s="97"/>
      <c r="AA216" s="97"/>
      <c r="AB216" s="97"/>
      <c r="AC216" s="97"/>
      <c r="AD216" s="97"/>
      <c r="AE216" s="97"/>
      <c r="AF216" s="97"/>
      <c r="AG216" s="97"/>
      <c r="AH216" s="97"/>
      <c r="AI216" s="97"/>
      <c r="AJ216" s="97"/>
      <c r="AK216" s="97"/>
      <c r="AL216" s="97"/>
      <c r="AM216" s="97"/>
      <c r="AN216" s="97"/>
      <c r="AO216" s="97"/>
      <c r="AP216" s="97"/>
      <c r="AQ216" s="97"/>
      <c r="AR216" s="97"/>
      <c r="AS216" s="97"/>
      <c r="AT216" s="97"/>
      <c r="AU216" s="97"/>
      <c r="AV216" s="97"/>
      <c r="AW216" s="97"/>
      <c r="AX216" s="97"/>
      <c r="AY216" s="97"/>
      <c r="AZ216" s="97"/>
      <c r="BA216" s="97"/>
      <c r="BB216" s="97"/>
      <c r="BC216" s="97"/>
      <c r="BD216" s="97"/>
      <c r="BE216" s="97"/>
      <c r="BF216" s="97"/>
      <c r="BG216" s="97"/>
      <c r="BH216" s="97"/>
      <c r="BI216" s="97"/>
      <c r="BJ216" s="97"/>
      <c r="BK216" s="97"/>
      <c r="BL216" s="97"/>
      <c r="BM216" s="97"/>
      <c r="BN216" s="97"/>
      <c r="BO216" s="97"/>
      <c r="BP216" s="97"/>
      <c r="BQ216" s="97"/>
      <c r="BW216" s="97"/>
      <c r="BX216" s="97"/>
      <c r="BY216" s="97"/>
      <c r="BZ216" s="97"/>
      <c r="CA216" s="97"/>
      <c r="CB216" s="97"/>
      <c r="CC216" s="97"/>
      <c r="CD216" s="97"/>
      <c r="CE216" s="97"/>
      <c r="CF216" s="97"/>
      <c r="CG216" s="97"/>
      <c r="CH216" s="97"/>
      <c r="CI216" s="97"/>
      <c r="CJ216" s="97"/>
      <c r="CK216" s="97"/>
      <c r="CL216" s="97"/>
      <c r="CM216" s="97"/>
      <c r="CN216" s="97"/>
      <c r="CO216" s="97"/>
      <c r="CP216" s="97"/>
      <c r="CQ216" s="97"/>
      <c r="CR216" s="97"/>
      <c r="CS216" s="97"/>
      <c r="CT216" s="97"/>
      <c r="CU216" s="97"/>
      <c r="CV216" s="97"/>
      <c r="CW216" s="97"/>
      <c r="CX216" s="97"/>
      <c r="CY216" s="97"/>
      <c r="DB216" s="3" t="s">
        <v>478</v>
      </c>
      <c r="DC216" s="3" t="s">
        <v>478</v>
      </c>
      <c r="DD216" s="3" t="s">
        <v>475</v>
      </c>
      <c r="DE216" s="3" t="s">
        <v>475</v>
      </c>
      <c r="DF216" s="97"/>
      <c r="DG216" s="97"/>
      <c r="DY216" s="97"/>
      <c r="DZ216" s="97"/>
      <c r="EA216" s="97"/>
      <c r="EB216" s="97"/>
    </row>
    <row r="217" spans="1:132" x14ac:dyDescent="0.55000000000000004">
      <c r="A217" s="175" t="s">
        <v>769</v>
      </c>
      <c r="B217" s="175" t="s">
        <v>764</v>
      </c>
      <c r="C217" s="175" t="s">
        <v>470</v>
      </c>
      <c r="D217" s="175" t="s">
        <v>413</v>
      </c>
      <c r="E217" s="6" t="s">
        <v>765</v>
      </c>
      <c r="F217" s="122" t="s">
        <v>765</v>
      </c>
      <c r="G217" s="14"/>
      <c r="H217" s="15"/>
      <c r="I217" s="15"/>
      <c r="J217" s="15"/>
      <c r="K217" s="10"/>
      <c r="L217" s="10"/>
      <c r="M217" s="45"/>
      <c r="N217" s="45"/>
      <c r="O217" s="97"/>
      <c r="P217" s="97"/>
      <c r="Q217" s="97"/>
      <c r="R217" s="97"/>
      <c r="S217" s="97"/>
      <c r="T217" s="97"/>
      <c r="U217" s="97"/>
      <c r="V217" s="97"/>
      <c r="W217" s="97"/>
      <c r="X217" s="97"/>
      <c r="Y217" s="97"/>
      <c r="Z217" s="97"/>
      <c r="AA217" s="97"/>
      <c r="AB217" s="97"/>
      <c r="AC217" s="97"/>
      <c r="AD217" s="97"/>
      <c r="AE217" s="97"/>
      <c r="AF217" s="97"/>
      <c r="AG217" s="97"/>
      <c r="AH217" s="97"/>
      <c r="AI217" s="97"/>
      <c r="AJ217" s="97"/>
      <c r="AK217" s="97"/>
      <c r="AL217" s="97"/>
      <c r="AM217" s="97"/>
      <c r="AN217" s="97"/>
      <c r="AO217" s="97"/>
      <c r="AP217" s="97"/>
      <c r="AQ217" s="97"/>
      <c r="AR217" s="97"/>
      <c r="AS217" s="97"/>
      <c r="AT217" s="97"/>
      <c r="AU217" s="97"/>
      <c r="AV217" s="97"/>
      <c r="AW217" s="97"/>
      <c r="AX217" s="97"/>
      <c r="AY217" s="97"/>
      <c r="AZ217" s="97"/>
      <c r="BA217" s="97"/>
      <c r="BB217" s="97"/>
      <c r="BC217" s="97"/>
      <c r="BD217" s="97"/>
      <c r="BE217" s="97"/>
      <c r="BF217" s="97"/>
      <c r="BG217" s="97"/>
      <c r="BH217" s="97"/>
      <c r="BI217" s="97"/>
      <c r="BJ217" s="97"/>
      <c r="BK217" s="97"/>
      <c r="BL217" s="97"/>
      <c r="BM217" s="97"/>
      <c r="BN217" s="97"/>
      <c r="BO217" s="97"/>
      <c r="BP217" s="97"/>
      <c r="BQ217" s="97"/>
      <c r="BW217" s="97"/>
      <c r="BX217" s="97"/>
      <c r="BY217" s="97"/>
      <c r="BZ217" s="97"/>
      <c r="CA217" s="97"/>
      <c r="CB217" s="97"/>
      <c r="CC217" s="97"/>
      <c r="CD217" s="97"/>
      <c r="CE217" s="97"/>
      <c r="CF217" s="97"/>
      <c r="CG217" s="97"/>
      <c r="CH217" s="97"/>
      <c r="CI217" s="97"/>
      <c r="CJ217" s="97"/>
      <c r="CK217" s="97"/>
      <c r="CL217" s="97"/>
      <c r="CM217" s="97"/>
      <c r="CN217" s="97"/>
      <c r="CO217" s="97"/>
      <c r="CP217" s="97"/>
      <c r="CQ217" s="97"/>
      <c r="CR217" s="97"/>
      <c r="CS217" s="97"/>
      <c r="CT217" s="97"/>
      <c r="CU217" s="97"/>
      <c r="CV217" s="97"/>
      <c r="CW217" s="97"/>
      <c r="CX217" s="97"/>
      <c r="CY217" s="97"/>
      <c r="DB217" s="3" t="s">
        <v>466</v>
      </c>
      <c r="DC217" s="3" t="s">
        <v>466</v>
      </c>
      <c r="DD217" s="3" t="s">
        <v>481</v>
      </c>
      <c r="DE217" s="3" t="s">
        <v>481</v>
      </c>
      <c r="DF217" s="97"/>
      <c r="DG217" s="97"/>
      <c r="DY217" s="97"/>
      <c r="DZ217" s="97"/>
      <c r="EA217" s="97"/>
      <c r="EB217" s="97"/>
    </row>
    <row r="218" spans="1:132" x14ac:dyDescent="0.55000000000000004">
      <c r="A218" s="175" t="s">
        <v>769</v>
      </c>
      <c r="B218" s="175" t="s">
        <v>764</v>
      </c>
      <c r="C218" s="175" t="s">
        <v>470</v>
      </c>
      <c r="D218" s="176" t="s">
        <v>791</v>
      </c>
      <c r="E218" s="6"/>
      <c r="F218" s="122"/>
      <c r="G218" s="14"/>
      <c r="H218" s="15"/>
      <c r="I218" s="15"/>
      <c r="J218" s="15"/>
      <c r="K218" s="10"/>
      <c r="L218" s="10"/>
      <c r="M218" s="45"/>
      <c r="N218" s="45"/>
      <c r="O218" s="97"/>
      <c r="P218" s="97"/>
      <c r="Q218" s="97"/>
      <c r="R218" s="97"/>
      <c r="S218" s="97"/>
      <c r="T218" s="97"/>
      <c r="U218" s="97"/>
      <c r="V218" s="97"/>
      <c r="W218" s="97"/>
      <c r="X218" s="97"/>
      <c r="Y218" s="97"/>
      <c r="Z218" s="97"/>
      <c r="AA218" s="97"/>
      <c r="AB218" s="97"/>
      <c r="AC218" s="97"/>
      <c r="AD218" s="97"/>
      <c r="AE218" s="97"/>
      <c r="AF218" s="97"/>
      <c r="AG218" s="97"/>
      <c r="AH218" s="97"/>
      <c r="AI218" s="97"/>
      <c r="AJ218" s="97"/>
      <c r="AK218" s="97"/>
      <c r="AL218" s="97"/>
      <c r="AM218" s="97"/>
      <c r="AN218" s="97"/>
      <c r="AO218" s="97"/>
      <c r="AP218" s="97"/>
      <c r="AQ218" s="97"/>
      <c r="AR218" s="97"/>
      <c r="AS218" s="97"/>
      <c r="AT218" s="97"/>
      <c r="AU218" s="97"/>
      <c r="AV218" s="97"/>
      <c r="AW218" s="97"/>
      <c r="AX218" s="97"/>
      <c r="AY218" s="97"/>
      <c r="AZ218" s="97"/>
      <c r="BA218" s="97"/>
      <c r="BB218" s="97"/>
      <c r="BC218" s="97"/>
      <c r="BD218" s="97"/>
      <c r="BE218" s="97"/>
      <c r="BF218" s="97"/>
      <c r="BG218" s="97"/>
      <c r="BH218" s="97"/>
      <c r="BI218" s="97"/>
      <c r="BJ218" s="97"/>
      <c r="BK218" s="97"/>
      <c r="BL218" s="97"/>
      <c r="BM218" s="97"/>
      <c r="BN218" s="97"/>
      <c r="BO218" s="97"/>
      <c r="BP218" s="97"/>
      <c r="BQ218" s="97"/>
      <c r="BW218" s="97"/>
      <c r="BX218" s="97"/>
      <c r="BY218" s="97"/>
      <c r="BZ218" s="97"/>
      <c r="CA218" s="97"/>
      <c r="CB218" s="97"/>
      <c r="CC218" s="97"/>
      <c r="CD218" s="97"/>
      <c r="CE218" s="97"/>
      <c r="CF218" s="97"/>
      <c r="CG218" s="97"/>
      <c r="CH218" s="97"/>
      <c r="CI218" s="97"/>
      <c r="CJ218" s="97"/>
      <c r="CK218" s="97"/>
      <c r="CL218" s="97"/>
      <c r="CM218" s="97"/>
      <c r="CN218" s="97"/>
      <c r="CO218" s="97"/>
      <c r="CP218" s="97"/>
      <c r="CQ218" s="97"/>
      <c r="CR218" s="97"/>
      <c r="CS218" s="97"/>
      <c r="CT218" s="97"/>
      <c r="CU218" s="97"/>
      <c r="CV218" s="97"/>
      <c r="CW218" s="97"/>
      <c r="CX218" s="97"/>
      <c r="CY218" s="97"/>
      <c r="DF218" s="97"/>
      <c r="DG218" s="97"/>
      <c r="DY218" s="97"/>
      <c r="DZ218" s="97"/>
      <c r="EA218" s="97"/>
      <c r="EB218" s="97"/>
    </row>
    <row r="219" spans="1:132" x14ac:dyDescent="0.55000000000000004">
      <c r="A219" s="175" t="s">
        <v>769</v>
      </c>
      <c r="B219" s="175" t="s">
        <v>764</v>
      </c>
      <c r="C219" s="175" t="s">
        <v>470</v>
      </c>
      <c r="D219" s="175" t="s">
        <v>792</v>
      </c>
      <c r="E219" s="6"/>
      <c r="F219" s="122"/>
      <c r="G219" s="14"/>
      <c r="H219" s="15"/>
      <c r="I219" s="15"/>
      <c r="J219" s="15"/>
      <c r="K219" s="10"/>
      <c r="L219" s="10"/>
      <c r="M219" s="45"/>
      <c r="N219" s="45"/>
      <c r="O219" s="97"/>
      <c r="P219" s="97"/>
      <c r="Q219" s="97"/>
      <c r="R219" s="97"/>
      <c r="S219" s="97"/>
      <c r="T219" s="97"/>
      <c r="U219" s="97"/>
      <c r="V219" s="97"/>
      <c r="W219" s="97"/>
      <c r="X219" s="97"/>
      <c r="Y219" s="97"/>
      <c r="Z219" s="97"/>
      <c r="AA219" s="97"/>
      <c r="AB219" s="97"/>
      <c r="AC219" s="97"/>
      <c r="AD219" s="97"/>
      <c r="AE219" s="97"/>
      <c r="AF219" s="97"/>
      <c r="AG219" s="97"/>
      <c r="AH219" s="97"/>
      <c r="AI219" s="97"/>
      <c r="AJ219" s="97"/>
      <c r="AK219" s="97"/>
      <c r="AL219" s="97"/>
      <c r="AM219" s="97"/>
      <c r="AN219" s="97"/>
      <c r="AO219" s="97"/>
      <c r="AP219" s="97"/>
      <c r="AQ219" s="97"/>
      <c r="AR219" s="97"/>
      <c r="AS219" s="97"/>
      <c r="AT219" s="97"/>
      <c r="AU219" s="97"/>
      <c r="AV219" s="97"/>
      <c r="AW219" s="97"/>
      <c r="AX219" s="97"/>
      <c r="AY219" s="97"/>
      <c r="AZ219" s="97"/>
      <c r="BA219" s="97"/>
      <c r="BB219" s="97"/>
      <c r="BC219" s="97"/>
      <c r="BD219" s="97"/>
      <c r="BE219" s="97"/>
      <c r="BF219" s="97"/>
      <c r="BG219" s="97"/>
      <c r="BH219" s="97"/>
      <c r="BI219" s="97"/>
      <c r="BJ219" s="97"/>
      <c r="BK219" s="97"/>
      <c r="BL219" s="97"/>
      <c r="BM219" s="97"/>
      <c r="BN219" s="97"/>
      <c r="BO219" s="97"/>
      <c r="BP219" s="97"/>
      <c r="BQ219" s="97"/>
      <c r="BW219" s="97"/>
      <c r="BX219" s="97"/>
      <c r="BY219" s="97"/>
      <c r="BZ219" s="97"/>
      <c r="CA219" s="97"/>
      <c r="CB219" s="97"/>
      <c r="CC219" s="97"/>
      <c r="CD219" s="97"/>
      <c r="CE219" s="97"/>
      <c r="CF219" s="97"/>
      <c r="CG219" s="97"/>
      <c r="CH219" s="97"/>
      <c r="CI219" s="97"/>
      <c r="CJ219" s="97"/>
      <c r="CK219" s="97"/>
      <c r="CL219" s="97"/>
      <c r="CM219" s="97"/>
      <c r="CN219" s="97"/>
      <c r="CO219" s="97"/>
      <c r="CP219" s="97"/>
      <c r="CQ219" s="97"/>
      <c r="CR219" s="97"/>
      <c r="CS219" s="97"/>
      <c r="CT219" s="97"/>
      <c r="CU219" s="97"/>
      <c r="CV219" s="97"/>
      <c r="CW219" s="97"/>
      <c r="CX219" s="97"/>
      <c r="CY219" s="97"/>
      <c r="DF219" s="97"/>
      <c r="DG219" s="97"/>
      <c r="DY219" s="97"/>
      <c r="DZ219" s="97"/>
      <c r="EA219" s="97"/>
      <c r="EB219" s="97"/>
    </row>
    <row r="220" spans="1:132" x14ac:dyDescent="0.55000000000000004">
      <c r="A220" s="175" t="s">
        <v>769</v>
      </c>
      <c r="B220" s="175" t="s">
        <v>764</v>
      </c>
      <c r="C220" s="175" t="s">
        <v>470</v>
      </c>
      <c r="D220" s="175" t="s">
        <v>483</v>
      </c>
      <c r="E220" s="6" t="s">
        <v>765</v>
      </c>
      <c r="F220" s="122" t="s">
        <v>765</v>
      </c>
      <c r="G220" s="14"/>
      <c r="H220" s="15"/>
      <c r="I220" s="15"/>
      <c r="J220" s="15"/>
      <c r="K220" s="10"/>
      <c r="L220" s="10"/>
      <c r="M220" s="45"/>
      <c r="N220" s="45"/>
      <c r="O220" s="97"/>
      <c r="P220" s="97"/>
      <c r="Q220" s="97"/>
      <c r="R220" s="97"/>
      <c r="S220" s="97"/>
      <c r="T220" s="97"/>
      <c r="U220" s="97"/>
      <c r="V220" s="97"/>
      <c r="W220" s="97"/>
      <c r="X220" s="97"/>
      <c r="Y220" s="97"/>
      <c r="Z220" s="97"/>
      <c r="AA220" s="97"/>
      <c r="AB220" s="97"/>
      <c r="AC220" s="97"/>
      <c r="AD220" s="97"/>
      <c r="AE220" s="97"/>
      <c r="AF220" s="97"/>
      <c r="AG220" s="97"/>
      <c r="AH220" s="97"/>
      <c r="AI220" s="97"/>
      <c r="AJ220" s="97"/>
      <c r="AK220" s="97"/>
      <c r="AL220" s="97"/>
      <c r="AM220" s="97"/>
      <c r="AN220" s="97"/>
      <c r="AO220" s="97"/>
      <c r="AP220" s="97"/>
      <c r="AQ220" s="97"/>
      <c r="AR220" s="97"/>
      <c r="AS220" s="97"/>
      <c r="AT220" s="97"/>
      <c r="AU220" s="97"/>
      <c r="AV220" s="97"/>
      <c r="AW220" s="97"/>
      <c r="AX220" s="97"/>
      <c r="AY220" s="97"/>
      <c r="AZ220" s="97"/>
      <c r="BA220" s="97"/>
      <c r="BB220" s="97"/>
      <c r="BC220" s="97"/>
      <c r="BD220" s="97"/>
      <c r="BE220" s="97"/>
      <c r="BF220" s="97"/>
      <c r="BG220" s="97"/>
      <c r="BH220" s="97"/>
      <c r="BI220" s="97"/>
      <c r="BJ220" s="97"/>
      <c r="BK220" s="97"/>
      <c r="BL220" s="97"/>
      <c r="BM220" s="97"/>
      <c r="BN220" s="97"/>
      <c r="BO220" s="97"/>
      <c r="BP220" s="97"/>
      <c r="BQ220" s="97"/>
      <c r="BW220" s="97"/>
      <c r="BX220" s="97"/>
      <c r="BY220" s="97"/>
      <c r="BZ220" s="97"/>
      <c r="CA220" s="97"/>
      <c r="CB220" s="97"/>
      <c r="CC220" s="97"/>
      <c r="CD220" s="97"/>
      <c r="CE220" s="97"/>
      <c r="CF220" s="97"/>
      <c r="CG220" s="97"/>
      <c r="CH220" s="97"/>
      <c r="CI220" s="97"/>
      <c r="CJ220" s="97"/>
      <c r="CK220" s="97"/>
      <c r="CL220" s="97"/>
      <c r="CM220" s="97"/>
      <c r="CN220" s="97"/>
      <c r="CO220" s="97"/>
      <c r="CP220" s="97"/>
      <c r="CQ220" s="97"/>
      <c r="CR220" s="97"/>
      <c r="CS220" s="97"/>
      <c r="CT220" s="97"/>
      <c r="CU220" s="97"/>
      <c r="CV220" s="97"/>
      <c r="CW220" s="97"/>
      <c r="CX220" s="97"/>
      <c r="CY220" s="97"/>
      <c r="DB220" s="3" t="s">
        <v>765</v>
      </c>
      <c r="DC220" s="3" t="s">
        <v>765</v>
      </c>
      <c r="DD220" s="3" t="s">
        <v>765</v>
      </c>
      <c r="DE220" s="3" t="s">
        <v>765</v>
      </c>
      <c r="DF220" s="97"/>
      <c r="DG220" s="97"/>
      <c r="DY220" s="97"/>
      <c r="DZ220" s="97"/>
      <c r="EA220" s="97"/>
      <c r="EB220" s="97"/>
    </row>
    <row r="221" spans="1:132" x14ac:dyDescent="0.55000000000000004">
      <c r="A221" s="175" t="s">
        <v>769</v>
      </c>
      <c r="B221" s="175" t="s">
        <v>764</v>
      </c>
      <c r="C221" s="175" t="s">
        <v>470</v>
      </c>
      <c r="D221" s="175" t="s">
        <v>486</v>
      </c>
      <c r="E221" s="6" t="s">
        <v>765</v>
      </c>
      <c r="F221" s="122" t="s">
        <v>765</v>
      </c>
      <c r="G221" s="14"/>
      <c r="H221" s="15"/>
      <c r="I221" s="15"/>
      <c r="J221" s="15"/>
      <c r="K221" s="10"/>
      <c r="L221" s="10"/>
      <c r="M221" s="45"/>
      <c r="N221" s="45"/>
      <c r="O221" s="97"/>
      <c r="P221" s="97"/>
      <c r="Q221" s="97"/>
      <c r="R221" s="97"/>
      <c r="S221" s="97"/>
      <c r="T221" s="97"/>
      <c r="U221" s="97"/>
      <c r="V221" s="97"/>
      <c r="W221" s="97"/>
      <c r="X221" s="97"/>
      <c r="Y221" s="97"/>
      <c r="Z221" s="97"/>
      <c r="AA221" s="97"/>
      <c r="AB221" s="97"/>
      <c r="AC221" s="97"/>
      <c r="AD221" s="97"/>
      <c r="AE221" s="97"/>
      <c r="AF221" s="97"/>
      <c r="AG221" s="97"/>
      <c r="AH221" s="97"/>
      <c r="AI221" s="97"/>
      <c r="AJ221" s="97"/>
      <c r="AK221" s="97"/>
      <c r="AL221" s="97"/>
      <c r="AM221" s="97"/>
      <c r="AN221" s="97"/>
      <c r="AO221" s="97"/>
      <c r="AP221" s="97"/>
      <c r="AQ221" s="97"/>
      <c r="AR221" s="97"/>
      <c r="AS221" s="97"/>
      <c r="AT221" s="97"/>
      <c r="AU221" s="97"/>
      <c r="AV221" s="97"/>
      <c r="AW221" s="97"/>
      <c r="AX221" s="97"/>
      <c r="AY221" s="97"/>
      <c r="AZ221" s="97"/>
      <c r="BA221" s="97"/>
      <c r="BB221" s="97"/>
      <c r="BC221" s="97"/>
      <c r="BD221" s="97"/>
      <c r="BE221" s="97"/>
      <c r="BF221" s="97"/>
      <c r="BG221" s="97"/>
      <c r="BH221" s="97"/>
      <c r="BI221" s="97"/>
      <c r="BJ221" s="97"/>
      <c r="BK221" s="97"/>
      <c r="BL221" s="97"/>
      <c r="BM221" s="97"/>
      <c r="BN221" s="97"/>
      <c r="BO221" s="97"/>
      <c r="BP221" s="97"/>
      <c r="BQ221" s="97"/>
      <c r="BW221" s="97"/>
      <c r="BX221" s="97"/>
      <c r="BY221" s="97"/>
      <c r="BZ221" s="97"/>
      <c r="CA221" s="97"/>
      <c r="CB221" s="97"/>
      <c r="CC221" s="97"/>
      <c r="CD221" s="97"/>
      <c r="CE221" s="97"/>
      <c r="CF221" s="97"/>
      <c r="CG221" s="97"/>
      <c r="CH221" s="97"/>
      <c r="CI221" s="97"/>
      <c r="CJ221" s="97"/>
      <c r="CK221" s="97"/>
      <c r="CL221" s="97"/>
      <c r="CM221" s="97"/>
      <c r="CN221" s="97"/>
      <c r="CO221" s="97"/>
      <c r="CP221" s="97"/>
      <c r="CQ221" s="97"/>
      <c r="CR221" s="97"/>
      <c r="CS221" s="97"/>
      <c r="CT221" s="97"/>
      <c r="CU221" s="97"/>
      <c r="CV221" s="97"/>
      <c r="CW221" s="97"/>
      <c r="CX221" s="97"/>
      <c r="CY221" s="97"/>
      <c r="DD221" s="3" t="s">
        <v>765</v>
      </c>
      <c r="DE221" s="3" t="s">
        <v>765</v>
      </c>
      <c r="DF221" s="97"/>
      <c r="DG221" s="97"/>
      <c r="DY221" s="97"/>
      <c r="DZ221" s="97"/>
      <c r="EA221" s="97"/>
      <c r="EB221" s="97"/>
    </row>
    <row r="222" spans="1:132" x14ac:dyDescent="0.55000000000000004">
      <c r="A222" s="175" t="s">
        <v>769</v>
      </c>
      <c r="B222" s="175" t="s">
        <v>764</v>
      </c>
      <c r="C222" s="175" t="s">
        <v>488</v>
      </c>
      <c r="D222" s="175" t="s">
        <v>368</v>
      </c>
      <c r="E222" s="6" t="s">
        <v>765</v>
      </c>
      <c r="F222" s="122" t="s">
        <v>765</v>
      </c>
      <c r="G222" s="14"/>
      <c r="H222" s="15"/>
      <c r="I222" s="15"/>
      <c r="J222" s="15"/>
      <c r="K222" s="10"/>
      <c r="L222" s="10"/>
      <c r="M222" s="45"/>
      <c r="N222" s="45"/>
      <c r="O222" s="97"/>
      <c r="P222" s="97"/>
      <c r="Q222" s="97"/>
      <c r="R222" s="97"/>
      <c r="S222" s="97"/>
      <c r="T222" s="97"/>
      <c r="U222" s="97"/>
      <c r="V222" s="97"/>
      <c r="W222" s="97"/>
      <c r="X222" s="97"/>
      <c r="Y222" s="97"/>
      <c r="Z222" s="97"/>
      <c r="AA222" s="97"/>
      <c r="AB222" s="97"/>
      <c r="AC222" s="97"/>
      <c r="AD222" s="97"/>
      <c r="AE222" s="97"/>
      <c r="AF222" s="97"/>
      <c r="AG222" s="97"/>
      <c r="AH222" s="97"/>
      <c r="AI222" s="97"/>
      <c r="AJ222" s="97"/>
      <c r="AK222" s="97"/>
      <c r="AL222" s="97"/>
      <c r="AM222" s="97"/>
      <c r="AN222" s="97"/>
      <c r="AO222" s="97"/>
      <c r="AP222" s="97"/>
      <c r="AQ222" s="97"/>
      <c r="AR222" s="97"/>
      <c r="AS222" s="97"/>
      <c r="AT222" s="97"/>
      <c r="AU222" s="97"/>
      <c r="AV222" s="97"/>
      <c r="AW222" s="97"/>
      <c r="AX222" s="97"/>
      <c r="AY222" s="97"/>
      <c r="AZ222" s="97"/>
      <c r="BA222" s="97"/>
      <c r="BB222" s="97"/>
      <c r="BC222" s="97"/>
      <c r="BD222" s="97"/>
      <c r="BE222" s="97"/>
      <c r="BF222" s="97"/>
      <c r="BG222" s="97"/>
      <c r="BH222" s="97"/>
      <c r="BI222" s="97"/>
      <c r="BJ222" s="97"/>
      <c r="BK222" s="97"/>
      <c r="BL222" s="97"/>
      <c r="BM222" s="97"/>
      <c r="BN222" s="97"/>
      <c r="BO222" s="97"/>
      <c r="BP222" s="97"/>
      <c r="BQ222" s="97"/>
      <c r="BW222" s="97"/>
      <c r="BX222" s="97"/>
      <c r="BY222" s="97"/>
      <c r="BZ222" s="97"/>
      <c r="CA222" s="97"/>
      <c r="CB222" s="97"/>
      <c r="CC222" s="97"/>
      <c r="CD222" s="97"/>
      <c r="CE222" s="97"/>
      <c r="CF222" s="97"/>
      <c r="CG222" s="97"/>
      <c r="CH222" s="97"/>
      <c r="CI222" s="97"/>
      <c r="CJ222" s="97"/>
      <c r="CK222" s="97"/>
      <c r="CL222" s="97"/>
      <c r="CM222" s="97"/>
      <c r="CN222" s="97"/>
      <c r="CO222" s="97"/>
      <c r="CP222" s="97"/>
      <c r="CQ222" s="97"/>
      <c r="CR222" s="97"/>
      <c r="CS222" s="97"/>
      <c r="CT222" s="97"/>
      <c r="CU222" s="97"/>
      <c r="CV222" s="97"/>
      <c r="CW222" s="97"/>
      <c r="CX222" s="97"/>
      <c r="CY222" s="97"/>
      <c r="DB222" s="3" t="s">
        <v>436</v>
      </c>
      <c r="DC222" s="3" t="s">
        <v>436</v>
      </c>
      <c r="DD222" s="3" t="s">
        <v>765</v>
      </c>
      <c r="DE222" s="3" t="s">
        <v>765</v>
      </c>
      <c r="DF222" s="97"/>
      <c r="DG222" s="97"/>
      <c r="DY222" s="97"/>
      <c r="DZ222" s="97"/>
      <c r="EA222" s="97"/>
      <c r="EB222" s="97"/>
    </row>
    <row r="223" spans="1:132" x14ac:dyDescent="0.55000000000000004">
      <c r="A223" s="175" t="s">
        <v>769</v>
      </c>
      <c r="B223" s="175" t="s">
        <v>764</v>
      </c>
      <c r="C223" s="175" t="s">
        <v>488</v>
      </c>
      <c r="D223" s="175" t="s">
        <v>413</v>
      </c>
      <c r="E223" s="6" t="s">
        <v>765</v>
      </c>
      <c r="F223" s="122" t="s">
        <v>765</v>
      </c>
      <c r="G223" s="14"/>
      <c r="H223" s="15"/>
      <c r="I223" s="15"/>
      <c r="J223" s="15"/>
      <c r="K223" s="10"/>
      <c r="L223" s="10"/>
      <c r="M223" s="45"/>
      <c r="N223" s="45"/>
      <c r="O223" s="97"/>
      <c r="P223" s="97"/>
      <c r="Q223" s="97"/>
      <c r="R223" s="97"/>
      <c r="S223" s="97"/>
      <c r="T223" s="97"/>
      <c r="U223" s="97"/>
      <c r="V223" s="97"/>
      <c r="W223" s="97"/>
      <c r="X223" s="97"/>
      <c r="Y223" s="97"/>
      <c r="Z223" s="97"/>
      <c r="AA223" s="97"/>
      <c r="AB223" s="97"/>
      <c r="AC223" s="97"/>
      <c r="AD223" s="97"/>
      <c r="AE223" s="97"/>
      <c r="AF223" s="97"/>
      <c r="AG223" s="97"/>
      <c r="AH223" s="97"/>
      <c r="AI223" s="97"/>
      <c r="AJ223" s="97"/>
      <c r="AK223" s="97"/>
      <c r="AL223" s="97"/>
      <c r="AM223" s="97"/>
      <c r="AN223" s="97"/>
      <c r="AO223" s="97"/>
      <c r="AP223" s="97"/>
      <c r="AQ223" s="97"/>
      <c r="AR223" s="97"/>
      <c r="AS223" s="97"/>
      <c r="AT223" s="97"/>
      <c r="AU223" s="97"/>
      <c r="AV223" s="97"/>
      <c r="AW223" s="97"/>
      <c r="AX223" s="97"/>
      <c r="AY223" s="97"/>
      <c r="AZ223" s="97"/>
      <c r="BA223" s="97"/>
      <c r="BB223" s="97"/>
      <c r="BC223" s="97"/>
      <c r="BD223" s="97"/>
      <c r="BE223" s="97"/>
      <c r="BF223" s="97"/>
      <c r="BG223" s="97"/>
      <c r="BH223" s="97"/>
      <c r="BI223" s="97"/>
      <c r="BJ223" s="97"/>
      <c r="BK223" s="97"/>
      <c r="BL223" s="97"/>
      <c r="BM223" s="97"/>
      <c r="BN223" s="97"/>
      <c r="BO223" s="97"/>
      <c r="BP223" s="97"/>
      <c r="BQ223" s="97"/>
      <c r="BW223" s="97"/>
      <c r="BX223" s="97"/>
      <c r="BY223" s="97"/>
      <c r="BZ223" s="97"/>
      <c r="CA223" s="97"/>
      <c r="CB223" s="97"/>
      <c r="CC223" s="97"/>
      <c r="CD223" s="97"/>
      <c r="CE223" s="97"/>
      <c r="CF223" s="97"/>
      <c r="CG223" s="97"/>
      <c r="CH223" s="97"/>
      <c r="CI223" s="97"/>
      <c r="CJ223" s="97"/>
      <c r="CK223" s="97"/>
      <c r="CL223" s="97"/>
      <c r="CM223" s="97"/>
      <c r="CN223" s="97"/>
      <c r="CO223" s="97"/>
      <c r="CP223" s="97"/>
      <c r="CQ223" s="97"/>
      <c r="CR223" s="97"/>
      <c r="CS223" s="97"/>
      <c r="CT223" s="97"/>
      <c r="CU223" s="97"/>
      <c r="CV223" s="97"/>
      <c r="CW223" s="97"/>
      <c r="CX223" s="97"/>
      <c r="CY223" s="97"/>
      <c r="DB223" s="3" t="s">
        <v>765</v>
      </c>
      <c r="DC223" s="3" t="s">
        <v>765</v>
      </c>
      <c r="DD223" s="3" t="s">
        <v>765</v>
      </c>
      <c r="DE223" s="3" t="s">
        <v>765</v>
      </c>
      <c r="DF223" s="97"/>
      <c r="DG223" s="97"/>
      <c r="DY223" s="97"/>
      <c r="DZ223" s="97"/>
      <c r="EA223" s="97"/>
      <c r="EB223" s="97"/>
    </row>
    <row r="224" spans="1:132" x14ac:dyDescent="0.55000000000000004">
      <c r="A224" s="175" t="s">
        <v>769</v>
      </c>
      <c r="B224" s="175" t="s">
        <v>764</v>
      </c>
      <c r="C224" s="175" t="s">
        <v>488</v>
      </c>
      <c r="D224" s="175" t="s">
        <v>486</v>
      </c>
      <c r="E224" s="6" t="s">
        <v>765</v>
      </c>
      <c r="F224" s="122" t="s">
        <v>765</v>
      </c>
      <c r="G224" s="14"/>
      <c r="H224" s="15"/>
      <c r="I224" s="15"/>
      <c r="J224" s="15"/>
      <c r="K224" s="10"/>
      <c r="L224" s="10"/>
      <c r="M224" s="45"/>
      <c r="N224" s="45"/>
      <c r="O224" s="97"/>
      <c r="P224" s="97"/>
      <c r="Q224" s="97"/>
      <c r="R224" s="97"/>
      <c r="S224" s="97"/>
      <c r="T224" s="97"/>
      <c r="U224" s="97"/>
      <c r="V224" s="97"/>
      <c r="W224" s="97"/>
      <c r="X224" s="97"/>
      <c r="Y224" s="97"/>
      <c r="Z224" s="97"/>
      <c r="AA224" s="97"/>
      <c r="AB224" s="97"/>
      <c r="AC224" s="97"/>
      <c r="AD224" s="97"/>
      <c r="AE224" s="97"/>
      <c r="AF224" s="97"/>
      <c r="AG224" s="97"/>
      <c r="AH224" s="97"/>
      <c r="AI224" s="97"/>
      <c r="AJ224" s="97"/>
      <c r="AK224" s="97"/>
      <c r="AL224" s="97"/>
      <c r="AM224" s="97"/>
      <c r="AN224" s="97"/>
      <c r="AO224" s="97"/>
      <c r="AP224" s="97"/>
      <c r="AQ224" s="97"/>
      <c r="AR224" s="97"/>
      <c r="AS224" s="97"/>
      <c r="AT224" s="97"/>
      <c r="AU224" s="97"/>
      <c r="AV224" s="97"/>
      <c r="AW224" s="97"/>
      <c r="AX224" s="97"/>
      <c r="AY224" s="97"/>
      <c r="AZ224" s="97"/>
      <c r="BA224" s="97"/>
      <c r="BB224" s="97"/>
      <c r="BC224" s="97"/>
      <c r="BD224" s="97"/>
      <c r="BE224" s="97"/>
      <c r="BF224" s="97"/>
      <c r="BG224" s="97"/>
      <c r="BH224" s="97"/>
      <c r="BI224" s="97"/>
      <c r="BJ224" s="97"/>
      <c r="BK224" s="97"/>
      <c r="BL224" s="97"/>
      <c r="BM224" s="97"/>
      <c r="BN224" s="97"/>
      <c r="BO224" s="97"/>
      <c r="BP224" s="97"/>
      <c r="BQ224" s="97"/>
      <c r="BW224" s="97"/>
      <c r="BX224" s="97"/>
      <c r="BY224" s="97"/>
      <c r="BZ224" s="97"/>
      <c r="CA224" s="97"/>
      <c r="CB224" s="97"/>
      <c r="CC224" s="97"/>
      <c r="CD224" s="97"/>
      <c r="CE224" s="97"/>
      <c r="CF224" s="97"/>
      <c r="CG224" s="97"/>
      <c r="CH224" s="97"/>
      <c r="CI224" s="97"/>
      <c r="CJ224" s="97"/>
      <c r="CK224" s="97"/>
      <c r="CL224" s="97"/>
      <c r="CM224" s="97"/>
      <c r="CN224" s="97"/>
      <c r="CO224" s="97"/>
      <c r="CP224" s="97"/>
      <c r="CQ224" s="97"/>
      <c r="CR224" s="97"/>
      <c r="CS224" s="97"/>
      <c r="CT224" s="97"/>
      <c r="CU224" s="97"/>
      <c r="CV224" s="97"/>
      <c r="CW224" s="97"/>
      <c r="CX224" s="97"/>
      <c r="CY224" s="97"/>
      <c r="DF224" s="97"/>
      <c r="DG224" s="97"/>
      <c r="DY224" s="97"/>
      <c r="DZ224" s="97"/>
      <c r="EA224" s="97"/>
      <c r="EB224" s="97"/>
    </row>
    <row r="225" spans="1:132" x14ac:dyDescent="0.55000000000000004">
      <c r="A225" s="175" t="s">
        <v>769</v>
      </c>
      <c r="B225" s="175" t="s">
        <v>764</v>
      </c>
      <c r="C225" s="175" t="s">
        <v>491</v>
      </c>
      <c r="D225" s="175" t="s">
        <v>368</v>
      </c>
      <c r="E225" s="6" t="s">
        <v>765</v>
      </c>
      <c r="F225" s="122" t="s">
        <v>765</v>
      </c>
      <c r="G225" s="14"/>
      <c r="H225" s="15"/>
      <c r="I225" s="15"/>
      <c r="J225" s="15"/>
      <c r="K225" s="10"/>
      <c r="L225" s="10"/>
      <c r="M225" s="45"/>
      <c r="N225" s="45"/>
      <c r="O225" s="97"/>
      <c r="P225" s="97"/>
      <c r="Q225" s="97"/>
      <c r="R225" s="97"/>
      <c r="S225" s="97"/>
      <c r="T225" s="97"/>
      <c r="U225" s="97"/>
      <c r="V225" s="97"/>
      <c r="W225" s="97"/>
      <c r="X225" s="97"/>
      <c r="Y225" s="97"/>
      <c r="Z225" s="97"/>
      <c r="AA225" s="97"/>
      <c r="AB225" s="97"/>
      <c r="AC225" s="97"/>
      <c r="AD225" s="97"/>
      <c r="AE225" s="97"/>
      <c r="AF225" s="97"/>
      <c r="AG225" s="97"/>
      <c r="AH225" s="97"/>
      <c r="AI225" s="97"/>
      <c r="AJ225" s="97"/>
      <c r="AK225" s="97"/>
      <c r="AL225" s="97"/>
      <c r="AM225" s="97"/>
      <c r="AN225" s="97"/>
      <c r="AO225" s="97"/>
      <c r="AP225" s="97"/>
      <c r="AQ225" s="97"/>
      <c r="AR225" s="97"/>
      <c r="AS225" s="97"/>
      <c r="AT225" s="97"/>
      <c r="AU225" s="97"/>
      <c r="AV225" s="97"/>
      <c r="AW225" s="97"/>
      <c r="AX225" s="97"/>
      <c r="AY225" s="97"/>
      <c r="AZ225" s="97"/>
      <c r="BA225" s="97"/>
      <c r="BB225" s="97"/>
      <c r="BC225" s="97"/>
      <c r="BD225" s="97"/>
      <c r="BE225" s="97"/>
      <c r="BF225" s="97"/>
      <c r="BG225" s="97"/>
      <c r="BH225" s="97"/>
      <c r="BI225" s="97"/>
      <c r="BJ225" s="97"/>
      <c r="BK225" s="97"/>
      <c r="BL225" s="97"/>
      <c r="BM225" s="97"/>
      <c r="BN225" s="97"/>
      <c r="BO225" s="97"/>
      <c r="BP225" s="97"/>
      <c r="BQ225" s="97"/>
      <c r="BW225" s="97"/>
      <c r="BX225" s="97"/>
      <c r="BY225" s="97"/>
      <c r="BZ225" s="97"/>
      <c r="CA225" s="97"/>
      <c r="CB225" s="97"/>
      <c r="CC225" s="97"/>
      <c r="CD225" s="97"/>
      <c r="CE225" s="97"/>
      <c r="CF225" s="97"/>
      <c r="CG225" s="97"/>
      <c r="CH225" s="97"/>
      <c r="CI225" s="97"/>
      <c r="CJ225" s="97"/>
      <c r="CK225" s="97"/>
      <c r="CL225" s="97"/>
      <c r="CM225" s="97"/>
      <c r="CN225" s="97"/>
      <c r="CO225" s="97"/>
      <c r="CP225" s="97"/>
      <c r="CQ225" s="97"/>
      <c r="CR225" s="97"/>
      <c r="CS225" s="97"/>
      <c r="CT225" s="97"/>
      <c r="CU225" s="97"/>
      <c r="CV225" s="97"/>
      <c r="CW225" s="97"/>
      <c r="CX225" s="97"/>
      <c r="CY225" s="97"/>
      <c r="DB225" s="3" t="s">
        <v>495</v>
      </c>
      <c r="DC225" s="3" t="s">
        <v>495</v>
      </c>
      <c r="DD225" s="3" t="s">
        <v>494</v>
      </c>
      <c r="DE225" s="3" t="s">
        <v>494</v>
      </c>
      <c r="DF225" s="97"/>
      <c r="DG225" s="97"/>
      <c r="DY225" s="97"/>
      <c r="DZ225" s="97"/>
      <c r="EA225" s="97"/>
      <c r="EB225" s="97"/>
    </row>
    <row r="226" spans="1:132" x14ac:dyDescent="0.55000000000000004">
      <c r="A226" s="175" t="s">
        <v>769</v>
      </c>
      <c r="B226" s="175" t="s">
        <v>764</v>
      </c>
      <c r="C226" s="175" t="s">
        <v>491</v>
      </c>
      <c r="D226" s="175" t="s">
        <v>496</v>
      </c>
      <c r="E226" s="6" t="s">
        <v>765</v>
      </c>
      <c r="F226" s="122" t="s">
        <v>765</v>
      </c>
      <c r="G226" s="14"/>
      <c r="H226" s="15"/>
      <c r="I226" s="15"/>
      <c r="J226" s="15"/>
      <c r="K226" s="10"/>
      <c r="L226" s="10"/>
      <c r="M226" s="45"/>
      <c r="N226" s="45"/>
      <c r="O226" s="97"/>
      <c r="P226" s="97"/>
      <c r="Q226" s="97"/>
      <c r="R226" s="97"/>
      <c r="S226" s="97"/>
      <c r="T226" s="97"/>
      <c r="U226" s="97"/>
      <c r="V226" s="97"/>
      <c r="W226" s="97"/>
      <c r="X226" s="97"/>
      <c r="Y226" s="97"/>
      <c r="Z226" s="97"/>
      <c r="AA226" s="97"/>
      <c r="AB226" s="97"/>
      <c r="AC226" s="97"/>
      <c r="AD226" s="97"/>
      <c r="AE226" s="97"/>
      <c r="AF226" s="97"/>
      <c r="AG226" s="97"/>
      <c r="AH226" s="97"/>
      <c r="AI226" s="97"/>
      <c r="AJ226" s="97"/>
      <c r="AK226" s="97"/>
      <c r="AL226" s="97"/>
      <c r="AM226" s="97"/>
      <c r="AN226" s="97"/>
      <c r="AO226" s="97"/>
      <c r="AP226" s="97"/>
      <c r="AQ226" s="97"/>
      <c r="AR226" s="97"/>
      <c r="AS226" s="97"/>
      <c r="AT226" s="97"/>
      <c r="AU226" s="97"/>
      <c r="AV226" s="97"/>
      <c r="AW226" s="97"/>
      <c r="AX226" s="97"/>
      <c r="AY226" s="97"/>
      <c r="AZ226" s="97"/>
      <c r="BA226" s="97"/>
      <c r="BB226" s="97"/>
      <c r="BC226" s="97"/>
      <c r="BD226" s="97"/>
      <c r="BE226" s="97"/>
      <c r="BF226" s="97"/>
      <c r="BG226" s="97"/>
      <c r="BH226" s="97"/>
      <c r="BI226" s="97"/>
      <c r="BJ226" s="97"/>
      <c r="BK226" s="97"/>
      <c r="BL226" s="97"/>
      <c r="BM226" s="97"/>
      <c r="BN226" s="97"/>
      <c r="BO226" s="97"/>
      <c r="BP226" s="97"/>
      <c r="BQ226" s="97"/>
      <c r="BW226" s="97"/>
      <c r="BX226" s="97"/>
      <c r="BY226" s="97"/>
      <c r="BZ226" s="97"/>
      <c r="CA226" s="97"/>
      <c r="CB226" s="97"/>
      <c r="CC226" s="97"/>
      <c r="CD226" s="97"/>
      <c r="CE226" s="97"/>
      <c r="CF226" s="97"/>
      <c r="CG226" s="97"/>
      <c r="CH226" s="97"/>
      <c r="CI226" s="97"/>
      <c r="CJ226" s="97"/>
      <c r="CK226" s="97"/>
      <c r="CL226" s="97"/>
      <c r="CM226" s="97"/>
      <c r="CN226" s="97"/>
      <c r="CO226" s="97"/>
      <c r="CP226" s="97"/>
      <c r="CQ226" s="97"/>
      <c r="CR226" s="97"/>
      <c r="CS226" s="97"/>
      <c r="CT226" s="97"/>
      <c r="CU226" s="97"/>
      <c r="CV226" s="97"/>
      <c r="CW226" s="97"/>
      <c r="CX226" s="97"/>
      <c r="CY226" s="97"/>
      <c r="DB226" s="3" t="s">
        <v>498</v>
      </c>
      <c r="DC226" s="3" t="s">
        <v>498</v>
      </c>
      <c r="DD226" s="3" t="s">
        <v>497</v>
      </c>
      <c r="DE226" s="3" t="s">
        <v>497</v>
      </c>
      <c r="DF226" s="97"/>
      <c r="DG226" s="97"/>
      <c r="DY226" s="97"/>
      <c r="DZ226" s="97"/>
      <c r="EA226" s="97"/>
      <c r="EB226" s="97"/>
    </row>
    <row r="227" spans="1:132" x14ac:dyDescent="0.55000000000000004">
      <c r="A227" s="175" t="s">
        <v>769</v>
      </c>
      <c r="B227" s="175" t="s">
        <v>764</v>
      </c>
      <c r="C227" s="175" t="s">
        <v>491</v>
      </c>
      <c r="D227" s="175" t="s">
        <v>793</v>
      </c>
      <c r="E227" s="6"/>
      <c r="F227" s="122"/>
      <c r="G227" s="14"/>
      <c r="H227" s="15"/>
      <c r="I227" s="15"/>
      <c r="J227" s="15"/>
      <c r="K227" s="10"/>
      <c r="L227" s="10"/>
      <c r="M227" s="45"/>
      <c r="N227" s="45"/>
      <c r="O227" s="97"/>
      <c r="P227" s="97"/>
      <c r="Q227" s="97"/>
      <c r="R227" s="97"/>
      <c r="S227" s="97"/>
      <c r="T227" s="97"/>
      <c r="U227" s="97"/>
      <c r="V227" s="97"/>
      <c r="W227" s="97"/>
      <c r="X227" s="97"/>
      <c r="Y227" s="97"/>
      <c r="Z227" s="97"/>
      <c r="AA227" s="97"/>
      <c r="AB227" s="97"/>
      <c r="AC227" s="97"/>
      <c r="AD227" s="97"/>
      <c r="AE227" s="97"/>
      <c r="AF227" s="97"/>
      <c r="AG227" s="97"/>
      <c r="AH227" s="97"/>
      <c r="AI227" s="97"/>
      <c r="AJ227" s="97"/>
      <c r="AK227" s="97"/>
      <c r="AL227" s="97"/>
      <c r="AM227" s="97"/>
      <c r="AN227" s="97"/>
      <c r="AO227" s="97"/>
      <c r="AP227" s="97"/>
      <c r="AQ227" s="97"/>
      <c r="AR227" s="97"/>
      <c r="AS227" s="97"/>
      <c r="AT227" s="97"/>
      <c r="AU227" s="97"/>
      <c r="AV227" s="97"/>
      <c r="AW227" s="97"/>
      <c r="AX227" s="97"/>
      <c r="AY227" s="97"/>
      <c r="AZ227" s="97"/>
      <c r="BA227" s="97"/>
      <c r="BB227" s="97"/>
      <c r="BC227" s="97"/>
      <c r="BD227" s="97"/>
      <c r="BE227" s="97"/>
      <c r="BF227" s="97"/>
      <c r="BG227" s="97"/>
      <c r="BH227" s="97"/>
      <c r="BI227" s="97"/>
      <c r="BJ227" s="97"/>
      <c r="BK227" s="97"/>
      <c r="BL227" s="97"/>
      <c r="BM227" s="97"/>
      <c r="BN227" s="97"/>
      <c r="BO227" s="97"/>
      <c r="BP227" s="97"/>
      <c r="BQ227" s="97"/>
      <c r="BW227" s="97"/>
      <c r="BX227" s="97"/>
      <c r="BY227" s="97"/>
      <c r="BZ227" s="97"/>
      <c r="CA227" s="97"/>
      <c r="CB227" s="97"/>
      <c r="CC227" s="97"/>
      <c r="CD227" s="97"/>
      <c r="CE227" s="97"/>
      <c r="CF227" s="97"/>
      <c r="CG227" s="97"/>
      <c r="CH227" s="97"/>
      <c r="CI227" s="97"/>
      <c r="CJ227" s="97"/>
      <c r="CK227" s="97"/>
      <c r="CL227" s="97"/>
      <c r="CM227" s="97"/>
      <c r="CN227" s="97"/>
      <c r="CO227" s="97"/>
      <c r="CP227" s="97"/>
      <c r="CQ227" s="97"/>
      <c r="CR227" s="97"/>
      <c r="CS227" s="97"/>
      <c r="CT227" s="97"/>
      <c r="CU227" s="97"/>
      <c r="CV227" s="97"/>
      <c r="CW227" s="97"/>
      <c r="CX227" s="97"/>
      <c r="CY227" s="97"/>
      <c r="DB227" s="3" t="s">
        <v>794</v>
      </c>
      <c r="DC227" s="3" t="s">
        <v>795</v>
      </c>
      <c r="DD227" s="3" t="s">
        <v>795</v>
      </c>
      <c r="DE227" s="3" t="s">
        <v>796</v>
      </c>
      <c r="DF227" s="3" t="s">
        <v>794</v>
      </c>
      <c r="DG227" s="3" t="s">
        <v>795</v>
      </c>
      <c r="DH227" s="3" t="s">
        <v>795</v>
      </c>
      <c r="DI227" s="3" t="s">
        <v>796</v>
      </c>
      <c r="DY227" s="97"/>
      <c r="DZ227" s="97"/>
      <c r="EA227" s="97"/>
      <c r="EB227" s="97"/>
    </row>
    <row r="228" spans="1:132" x14ac:dyDescent="0.55000000000000004">
      <c r="A228" s="175" t="s">
        <v>769</v>
      </c>
      <c r="B228" s="175" t="s">
        <v>764</v>
      </c>
      <c r="C228" s="175" t="s">
        <v>491</v>
      </c>
      <c r="D228" s="175" t="s">
        <v>797</v>
      </c>
      <c r="E228" s="6"/>
      <c r="F228" s="122"/>
      <c r="G228" s="14"/>
      <c r="H228" s="15"/>
      <c r="I228" s="15"/>
      <c r="J228" s="15"/>
      <c r="K228" s="10"/>
      <c r="L228" s="10"/>
      <c r="M228" s="45"/>
      <c r="N228" s="45"/>
      <c r="O228" s="97"/>
      <c r="P228" s="97"/>
      <c r="Q228" s="97"/>
      <c r="R228" s="97"/>
      <c r="S228" s="97"/>
      <c r="T228" s="97"/>
      <c r="U228" s="97"/>
      <c r="V228" s="97"/>
      <c r="W228" s="97"/>
      <c r="X228" s="97"/>
      <c r="Y228" s="97"/>
      <c r="Z228" s="97"/>
      <c r="AA228" s="97"/>
      <c r="AB228" s="97"/>
      <c r="AC228" s="97"/>
      <c r="AD228" s="97"/>
      <c r="AE228" s="97"/>
      <c r="AF228" s="97"/>
      <c r="AG228" s="97"/>
      <c r="AH228" s="97"/>
      <c r="AI228" s="97"/>
      <c r="AJ228" s="97"/>
      <c r="AK228" s="97"/>
      <c r="AL228" s="97"/>
      <c r="AM228" s="97"/>
      <c r="AN228" s="97"/>
      <c r="AO228" s="97"/>
      <c r="AP228" s="97"/>
      <c r="AQ228" s="97"/>
      <c r="AR228" s="97"/>
      <c r="AS228" s="97"/>
      <c r="AT228" s="97"/>
      <c r="AU228" s="97"/>
      <c r="AV228" s="97"/>
      <c r="AW228" s="97"/>
      <c r="AX228" s="97"/>
      <c r="AY228" s="97"/>
      <c r="AZ228" s="97"/>
      <c r="BA228" s="97"/>
      <c r="BB228" s="97"/>
      <c r="BC228" s="97"/>
      <c r="BD228" s="97"/>
      <c r="BE228" s="97"/>
      <c r="BF228" s="97"/>
      <c r="BG228" s="97"/>
      <c r="BH228" s="97"/>
      <c r="BI228" s="97"/>
      <c r="BJ228" s="97"/>
      <c r="BK228" s="97"/>
      <c r="BL228" s="97"/>
      <c r="BM228" s="97"/>
      <c r="BN228" s="97"/>
      <c r="BO228" s="97"/>
      <c r="BP228" s="97"/>
      <c r="BQ228" s="97"/>
      <c r="BW228" s="97"/>
      <c r="BX228" s="97"/>
      <c r="BY228" s="97"/>
      <c r="BZ228" s="97"/>
      <c r="CA228" s="97"/>
      <c r="CB228" s="97"/>
      <c r="CC228" s="97"/>
      <c r="CD228" s="97"/>
      <c r="CE228" s="97"/>
      <c r="CF228" s="97"/>
      <c r="CG228" s="97"/>
      <c r="CH228" s="97"/>
      <c r="CI228" s="97"/>
      <c r="CJ228" s="97"/>
      <c r="CK228" s="97"/>
      <c r="CL228" s="97"/>
      <c r="CM228" s="97"/>
      <c r="CN228" s="97"/>
      <c r="CO228" s="97"/>
      <c r="CP228" s="97"/>
      <c r="CQ228" s="97"/>
      <c r="CR228" s="97"/>
      <c r="CS228" s="97"/>
      <c r="CT228" s="97"/>
      <c r="CU228" s="97"/>
      <c r="CV228" s="97"/>
      <c r="CW228" s="97"/>
      <c r="CX228" s="97"/>
      <c r="CY228" s="97"/>
      <c r="DY228" s="97"/>
      <c r="DZ228" s="97"/>
      <c r="EA228" s="97"/>
      <c r="EB228" s="97"/>
    </row>
    <row r="229" spans="1:132" x14ac:dyDescent="0.55000000000000004">
      <c r="A229" s="175" t="s">
        <v>769</v>
      </c>
      <c r="B229" s="175" t="s">
        <v>764</v>
      </c>
      <c r="C229" s="175" t="s">
        <v>491</v>
      </c>
      <c r="D229" s="175" t="s">
        <v>798</v>
      </c>
      <c r="E229" s="6"/>
      <c r="F229" s="122"/>
      <c r="G229" s="14"/>
      <c r="H229" s="15"/>
      <c r="I229" s="15"/>
      <c r="J229" s="15"/>
      <c r="K229" s="10" t="s">
        <v>786</v>
      </c>
      <c r="L229" s="10" t="s">
        <v>787</v>
      </c>
      <c r="M229" s="45"/>
      <c r="N229" s="45"/>
      <c r="O229" s="97"/>
      <c r="P229" s="97"/>
      <c r="Q229" s="97"/>
      <c r="R229" s="97"/>
      <c r="S229" s="97"/>
      <c r="T229" s="97"/>
      <c r="U229" s="97"/>
      <c r="V229" s="97"/>
      <c r="W229" s="97"/>
      <c r="X229" s="97"/>
      <c r="Y229" s="97"/>
      <c r="Z229" s="97"/>
      <c r="AA229" s="97"/>
      <c r="AB229" s="97"/>
      <c r="AC229" s="97"/>
      <c r="AD229" s="97"/>
      <c r="AE229" s="97"/>
      <c r="AF229" s="97"/>
      <c r="AG229" s="97"/>
      <c r="AH229" s="97"/>
      <c r="AI229" s="97"/>
      <c r="AJ229" s="97"/>
      <c r="AK229" s="97"/>
      <c r="AL229" s="97"/>
      <c r="AM229" s="97"/>
      <c r="AN229" s="97"/>
      <c r="AO229" s="97"/>
      <c r="AP229" s="97"/>
      <c r="AQ229" s="97"/>
      <c r="AR229" s="97"/>
      <c r="AS229" s="97"/>
      <c r="AT229" s="97"/>
      <c r="AU229" s="97"/>
      <c r="AV229" s="97"/>
      <c r="AW229" s="97"/>
      <c r="AX229" s="97"/>
      <c r="AY229" s="97"/>
      <c r="AZ229" s="97"/>
      <c r="BA229" s="97"/>
      <c r="BB229" s="97"/>
      <c r="BC229" s="97"/>
      <c r="BD229" s="97"/>
      <c r="BE229" s="97"/>
      <c r="BF229" s="97"/>
      <c r="BG229" s="97"/>
      <c r="BH229" s="97"/>
      <c r="BI229" s="97"/>
      <c r="BJ229" s="97"/>
      <c r="BK229" s="97"/>
      <c r="BL229" s="97"/>
      <c r="BM229" s="97"/>
      <c r="BN229" s="97"/>
      <c r="BO229" s="97"/>
      <c r="BP229" s="97"/>
      <c r="BQ229" s="97"/>
      <c r="BW229" s="97"/>
      <c r="BX229" s="97"/>
      <c r="BY229" s="97"/>
      <c r="BZ229" s="97"/>
      <c r="CA229" s="97"/>
      <c r="CB229" s="97"/>
      <c r="CC229" s="97"/>
      <c r="CD229" s="97"/>
      <c r="CE229" s="97"/>
      <c r="CF229" s="97"/>
      <c r="CG229" s="97"/>
      <c r="CH229" s="97"/>
      <c r="CI229" s="97"/>
      <c r="CJ229" s="97"/>
      <c r="CK229" s="97"/>
      <c r="CL229" s="97"/>
      <c r="CM229" s="97"/>
      <c r="CN229" s="97"/>
      <c r="CO229" s="97"/>
      <c r="CP229" s="97"/>
      <c r="CQ229" s="97"/>
      <c r="CR229" s="97"/>
      <c r="CS229" s="97"/>
      <c r="CT229" s="97"/>
      <c r="CU229" s="97"/>
      <c r="CV229" s="97"/>
      <c r="CW229" s="97"/>
      <c r="CX229" s="97"/>
      <c r="CY229" s="97"/>
      <c r="DF229" s="3">
        <v>100</v>
      </c>
      <c r="DG229" s="3">
        <v>100</v>
      </c>
      <c r="DH229" s="3">
        <v>0</v>
      </c>
      <c r="DI229" s="3">
        <v>0</v>
      </c>
      <c r="DY229" s="97"/>
      <c r="DZ229" s="97"/>
      <c r="EA229" s="97"/>
      <c r="EB229" s="97"/>
    </row>
    <row r="230" spans="1:132" x14ac:dyDescent="0.55000000000000004">
      <c r="A230" s="175" t="s">
        <v>769</v>
      </c>
      <c r="B230" s="175" t="s">
        <v>764</v>
      </c>
      <c r="C230" s="212" t="s">
        <v>491</v>
      </c>
      <c r="D230" s="212" t="s">
        <v>799</v>
      </c>
      <c r="E230" s="6"/>
      <c r="F230" s="122"/>
      <c r="G230" s="14"/>
      <c r="H230" s="15"/>
      <c r="I230" s="15"/>
      <c r="J230" s="15"/>
      <c r="K230" s="10"/>
      <c r="L230" s="10"/>
      <c r="M230" s="45"/>
      <c r="N230" s="45"/>
      <c r="O230" s="97"/>
      <c r="P230" s="97"/>
      <c r="Q230" s="97"/>
      <c r="R230" s="97"/>
      <c r="S230" s="97"/>
      <c r="T230" s="97"/>
      <c r="U230" s="97"/>
      <c r="V230" s="97"/>
      <c r="W230" s="97"/>
      <c r="X230" s="97"/>
      <c r="Y230" s="97"/>
      <c r="Z230" s="97"/>
      <c r="AA230" s="97"/>
      <c r="AB230" s="97"/>
      <c r="AC230" s="97"/>
      <c r="AD230" s="97"/>
      <c r="AE230" s="97"/>
      <c r="AF230" s="97"/>
      <c r="AG230" s="97"/>
      <c r="AH230" s="97"/>
      <c r="AI230" s="97"/>
      <c r="AJ230" s="97"/>
      <c r="AK230" s="97"/>
      <c r="AL230" s="97"/>
      <c r="AM230" s="97"/>
      <c r="AN230" s="97"/>
      <c r="AO230" s="97"/>
      <c r="AP230" s="97"/>
      <c r="AQ230" s="97"/>
      <c r="AR230" s="97"/>
      <c r="AS230" s="97"/>
      <c r="AT230" s="97"/>
      <c r="AU230" s="97"/>
      <c r="AV230" s="97"/>
      <c r="AW230" s="97"/>
      <c r="AX230" s="97"/>
      <c r="AY230" s="97"/>
      <c r="AZ230" s="97"/>
      <c r="BA230" s="97"/>
      <c r="BB230" s="97"/>
      <c r="BC230" s="97"/>
      <c r="BD230" s="97"/>
      <c r="BE230" s="97"/>
      <c r="BF230" s="97"/>
      <c r="BG230" s="97"/>
      <c r="BH230" s="97"/>
      <c r="BI230" s="97"/>
      <c r="BJ230" s="97"/>
      <c r="BK230" s="97"/>
      <c r="BL230" s="97"/>
      <c r="BM230" s="97"/>
      <c r="BN230" s="97"/>
      <c r="BO230" s="97"/>
      <c r="BP230" s="97"/>
      <c r="BQ230" s="97"/>
      <c r="BW230" s="97"/>
      <c r="BX230" s="97"/>
      <c r="BY230" s="97"/>
      <c r="BZ230" s="97"/>
      <c r="CA230" s="97"/>
      <c r="CB230" s="97"/>
      <c r="CC230" s="97"/>
      <c r="CD230" s="97"/>
      <c r="CE230" s="97"/>
      <c r="CF230" s="97"/>
      <c r="CG230" s="97"/>
      <c r="CH230" s="97"/>
      <c r="CI230" s="97"/>
      <c r="CJ230" s="97"/>
      <c r="CK230" s="97"/>
      <c r="CL230" s="97"/>
      <c r="CM230" s="97"/>
      <c r="CN230" s="97"/>
      <c r="CO230" s="97"/>
      <c r="CP230" s="97"/>
      <c r="CQ230" s="97"/>
      <c r="CR230" s="97"/>
      <c r="CS230" s="97"/>
      <c r="CT230" s="97"/>
      <c r="CU230" s="97"/>
      <c r="CV230" s="97"/>
      <c r="CW230" s="97"/>
      <c r="CX230" s="97"/>
      <c r="CY230" s="97"/>
      <c r="DF230" s="97"/>
      <c r="DG230" s="97"/>
      <c r="DY230" s="97"/>
      <c r="DZ230" s="97"/>
      <c r="EA230" s="97"/>
      <c r="EB230" s="97"/>
    </row>
    <row r="231" spans="1:132" x14ac:dyDescent="0.55000000000000004">
      <c r="A231" s="175" t="s">
        <v>769</v>
      </c>
      <c r="B231" s="175" t="s">
        <v>764</v>
      </c>
      <c r="C231" s="175" t="s">
        <v>504</v>
      </c>
      <c r="D231" s="175" t="s">
        <v>368</v>
      </c>
      <c r="E231" s="6" t="s">
        <v>765</v>
      </c>
      <c r="F231" s="122" t="s">
        <v>765</v>
      </c>
      <c r="G231" s="14"/>
      <c r="H231" s="15"/>
      <c r="I231" s="15"/>
      <c r="J231" s="15"/>
      <c r="K231" s="10"/>
      <c r="L231" s="10"/>
      <c r="M231" s="45"/>
      <c r="N231" s="45"/>
      <c r="O231" s="97"/>
      <c r="P231" s="97"/>
      <c r="Q231" s="97"/>
      <c r="R231" s="97"/>
      <c r="S231" s="97"/>
      <c r="T231" s="97"/>
      <c r="U231" s="97"/>
      <c r="V231" s="97"/>
      <c r="W231" s="97"/>
      <c r="X231" s="97"/>
      <c r="Y231" s="97"/>
      <c r="Z231" s="97"/>
      <c r="AA231" s="97"/>
      <c r="AB231" s="97"/>
      <c r="AC231" s="97"/>
      <c r="AD231" s="97"/>
      <c r="AE231" s="97"/>
      <c r="AF231" s="97"/>
      <c r="AG231" s="97"/>
      <c r="AH231" s="97"/>
      <c r="AI231" s="97"/>
      <c r="AJ231" s="97"/>
      <c r="AK231" s="97"/>
      <c r="AL231" s="97"/>
      <c r="AM231" s="97"/>
      <c r="AN231" s="97"/>
      <c r="AO231" s="97"/>
      <c r="AP231" s="97"/>
      <c r="AQ231" s="97"/>
      <c r="AR231" s="97"/>
      <c r="AS231" s="97"/>
      <c r="AT231" s="97"/>
      <c r="AU231" s="97"/>
      <c r="AV231" s="97"/>
      <c r="AW231" s="97"/>
      <c r="AX231" s="97"/>
      <c r="AY231" s="97"/>
      <c r="AZ231" s="97"/>
      <c r="BA231" s="97"/>
      <c r="BB231" s="97"/>
      <c r="BC231" s="97"/>
      <c r="BD231" s="97"/>
      <c r="BE231" s="97"/>
      <c r="BF231" s="97"/>
      <c r="BG231" s="97"/>
      <c r="BH231" s="97"/>
      <c r="BI231" s="97"/>
      <c r="BJ231" s="97"/>
      <c r="BK231" s="97"/>
      <c r="BL231" s="97"/>
      <c r="BM231" s="97"/>
      <c r="BN231" s="97"/>
      <c r="BO231" s="97"/>
      <c r="BP231" s="97"/>
      <c r="BQ231" s="97"/>
      <c r="BW231" s="97"/>
      <c r="BX231" s="97"/>
      <c r="BY231" s="97"/>
      <c r="BZ231" s="97"/>
      <c r="CA231" s="97"/>
      <c r="CB231" s="97"/>
      <c r="CC231" s="97"/>
      <c r="CD231" s="97"/>
      <c r="CE231" s="97"/>
      <c r="CF231" s="97"/>
      <c r="CG231" s="97"/>
      <c r="CH231" s="97"/>
      <c r="CI231" s="97"/>
      <c r="CJ231" s="97"/>
      <c r="CK231" s="97"/>
      <c r="CL231" s="97"/>
      <c r="CM231" s="97"/>
      <c r="CN231" s="97"/>
      <c r="CO231" s="97"/>
      <c r="CP231" s="97"/>
      <c r="CQ231" s="97"/>
      <c r="CR231" s="97"/>
      <c r="CS231" s="97"/>
      <c r="CT231" s="97"/>
      <c r="CU231" s="97"/>
      <c r="CV231" s="97"/>
      <c r="CW231" s="97"/>
      <c r="CX231" s="97"/>
      <c r="CY231" s="97"/>
      <c r="DB231" s="3" t="s">
        <v>506</v>
      </c>
      <c r="DC231" s="3" t="s">
        <v>506</v>
      </c>
      <c r="DF231" s="97"/>
      <c r="DG231" s="97"/>
      <c r="DY231" s="97"/>
      <c r="DZ231" s="97"/>
      <c r="EA231" s="97"/>
      <c r="EB231" s="97"/>
    </row>
    <row r="232" spans="1:132" x14ac:dyDescent="0.55000000000000004">
      <c r="A232" s="175" t="s">
        <v>769</v>
      </c>
      <c r="B232" s="175" t="s">
        <v>764</v>
      </c>
      <c r="C232" s="175" t="s">
        <v>504</v>
      </c>
      <c r="D232" s="175" t="s">
        <v>507</v>
      </c>
      <c r="E232" s="6" t="s">
        <v>765</v>
      </c>
      <c r="F232" s="122" t="s">
        <v>765</v>
      </c>
      <c r="G232" s="14"/>
      <c r="H232" s="15"/>
      <c r="I232" s="15"/>
      <c r="J232" s="15"/>
      <c r="K232" s="10"/>
      <c r="L232" s="10"/>
      <c r="M232" s="45"/>
      <c r="N232" s="45"/>
      <c r="O232" s="97"/>
      <c r="P232" s="97"/>
      <c r="Q232" s="97"/>
      <c r="R232" s="97"/>
      <c r="S232" s="97"/>
      <c r="T232" s="97"/>
      <c r="U232" s="97"/>
      <c r="V232" s="97"/>
      <c r="W232" s="97"/>
      <c r="X232" s="97"/>
      <c r="Y232" s="97"/>
      <c r="Z232" s="97"/>
      <c r="AA232" s="97"/>
      <c r="AB232" s="97"/>
      <c r="AC232" s="97"/>
      <c r="AD232" s="97"/>
      <c r="AE232" s="97"/>
      <c r="AF232" s="97"/>
      <c r="AG232" s="97"/>
      <c r="AH232" s="97"/>
      <c r="AI232" s="97"/>
      <c r="AJ232" s="97"/>
      <c r="AK232" s="97"/>
      <c r="AL232" s="97"/>
      <c r="AM232" s="97"/>
      <c r="AN232" s="97"/>
      <c r="AO232" s="97"/>
      <c r="AP232" s="97"/>
      <c r="AQ232" s="97"/>
      <c r="AR232" s="97"/>
      <c r="AS232" s="97"/>
      <c r="AT232" s="97"/>
      <c r="AU232" s="97"/>
      <c r="AV232" s="97"/>
      <c r="AW232" s="97"/>
      <c r="AX232" s="97"/>
      <c r="AY232" s="97"/>
      <c r="AZ232" s="97"/>
      <c r="BA232" s="97"/>
      <c r="BB232" s="97"/>
      <c r="BC232" s="97"/>
      <c r="BD232" s="97"/>
      <c r="BE232" s="97"/>
      <c r="BF232" s="97"/>
      <c r="BG232" s="97"/>
      <c r="BH232" s="97"/>
      <c r="BI232" s="97"/>
      <c r="BJ232" s="97"/>
      <c r="BK232" s="97"/>
      <c r="BL232" s="97"/>
      <c r="BM232" s="97"/>
      <c r="BN232" s="97"/>
      <c r="BO232" s="97"/>
      <c r="BP232" s="97"/>
      <c r="BQ232" s="97"/>
      <c r="BW232" s="97"/>
      <c r="BX232" s="97"/>
      <c r="BY232" s="97"/>
      <c r="BZ232" s="97"/>
      <c r="CA232" s="97"/>
      <c r="CB232" s="97"/>
      <c r="CC232" s="97"/>
      <c r="CD232" s="97"/>
      <c r="CE232" s="97"/>
      <c r="CF232" s="97"/>
      <c r="CG232" s="97"/>
      <c r="CH232" s="97"/>
      <c r="CI232" s="97"/>
      <c r="CJ232" s="97"/>
      <c r="CK232" s="97"/>
      <c r="CL232" s="97"/>
      <c r="CM232" s="97"/>
      <c r="CN232" s="97"/>
      <c r="CO232" s="97"/>
      <c r="CP232" s="97"/>
      <c r="CQ232" s="97"/>
      <c r="CR232" s="97"/>
      <c r="CS232" s="97"/>
      <c r="CT232" s="97"/>
      <c r="CU232" s="97"/>
      <c r="CV232" s="97"/>
      <c r="CW232" s="97"/>
      <c r="CX232" s="97"/>
      <c r="CY232" s="97"/>
      <c r="DB232" s="3" t="s">
        <v>436</v>
      </c>
      <c r="DC232" s="3" t="s">
        <v>436</v>
      </c>
      <c r="DF232" s="97"/>
      <c r="DG232" s="97"/>
      <c r="DY232" s="97"/>
      <c r="DZ232" s="97"/>
      <c r="EA232" s="97"/>
      <c r="EB232" s="97"/>
    </row>
    <row r="233" spans="1:132" x14ac:dyDescent="0.55000000000000004">
      <c r="A233" s="175" t="s">
        <v>769</v>
      </c>
      <c r="B233" s="175" t="s">
        <v>764</v>
      </c>
      <c r="C233" s="175" t="s">
        <v>504</v>
      </c>
      <c r="D233" s="175" t="s">
        <v>483</v>
      </c>
      <c r="E233" s="6" t="s">
        <v>765</v>
      </c>
      <c r="F233" s="122" t="s">
        <v>765</v>
      </c>
      <c r="G233" s="14"/>
      <c r="H233" s="15"/>
      <c r="I233" s="15"/>
      <c r="J233" s="15"/>
      <c r="K233" s="10"/>
      <c r="L233" s="10"/>
      <c r="M233" s="45"/>
      <c r="N233" s="45"/>
      <c r="O233" s="97"/>
      <c r="P233" s="97"/>
      <c r="Q233" s="97"/>
      <c r="R233" s="97"/>
      <c r="S233" s="97"/>
      <c r="T233" s="97"/>
      <c r="U233" s="97"/>
      <c r="V233" s="97"/>
      <c r="W233" s="97"/>
      <c r="X233" s="97"/>
      <c r="Y233" s="97"/>
      <c r="Z233" s="97"/>
      <c r="AA233" s="97"/>
      <c r="AB233" s="97"/>
      <c r="AC233" s="97"/>
      <c r="AD233" s="97"/>
      <c r="AE233" s="97"/>
      <c r="AF233" s="97"/>
      <c r="AG233" s="97"/>
      <c r="AH233" s="97"/>
      <c r="AI233" s="97"/>
      <c r="AJ233" s="97"/>
      <c r="AK233" s="97"/>
      <c r="AL233" s="97"/>
      <c r="AM233" s="97"/>
      <c r="AN233" s="97"/>
      <c r="AO233" s="97"/>
      <c r="AP233" s="97"/>
      <c r="AQ233" s="97"/>
      <c r="AR233" s="97"/>
      <c r="AS233" s="97"/>
      <c r="AT233" s="97"/>
      <c r="AU233" s="97"/>
      <c r="AV233" s="97"/>
      <c r="AW233" s="97"/>
      <c r="AX233" s="97"/>
      <c r="AY233" s="97"/>
      <c r="AZ233" s="97"/>
      <c r="BA233" s="97"/>
      <c r="BB233" s="97"/>
      <c r="BC233" s="97"/>
      <c r="BD233" s="97"/>
      <c r="BE233" s="97"/>
      <c r="BF233" s="97"/>
      <c r="BG233" s="97"/>
      <c r="BH233" s="97"/>
      <c r="BI233" s="97"/>
      <c r="BJ233" s="97"/>
      <c r="BK233" s="97"/>
      <c r="BL233" s="97"/>
      <c r="BM233" s="97"/>
      <c r="BN233" s="97"/>
      <c r="BO233" s="97"/>
      <c r="BP233" s="97"/>
      <c r="BQ233" s="97"/>
      <c r="BW233" s="97"/>
      <c r="BX233" s="97"/>
      <c r="BY233" s="97"/>
      <c r="BZ233" s="97"/>
      <c r="CA233" s="97"/>
      <c r="CB233" s="97"/>
      <c r="CC233" s="97"/>
      <c r="CD233" s="97"/>
      <c r="CE233" s="97"/>
      <c r="CF233" s="97"/>
      <c r="CG233" s="97"/>
      <c r="CH233" s="97"/>
      <c r="CI233" s="97"/>
      <c r="CJ233" s="97"/>
      <c r="CK233" s="97"/>
      <c r="CL233" s="97"/>
      <c r="CM233" s="97"/>
      <c r="CN233" s="97"/>
      <c r="CO233" s="97"/>
      <c r="CP233" s="97"/>
      <c r="CQ233" s="97"/>
      <c r="CR233" s="97"/>
      <c r="CS233" s="97"/>
      <c r="CT233" s="97"/>
      <c r="CU233" s="97"/>
      <c r="CV233" s="97"/>
      <c r="CW233" s="97"/>
      <c r="CX233" s="97"/>
      <c r="CY233" s="97"/>
      <c r="DB233" s="3" t="s">
        <v>484</v>
      </c>
      <c r="DC233" s="3" t="s">
        <v>484</v>
      </c>
      <c r="DF233" s="97"/>
      <c r="DG233" s="97"/>
      <c r="DY233" s="97"/>
      <c r="DZ233" s="97"/>
      <c r="EA233" s="97"/>
      <c r="EB233" s="97"/>
    </row>
    <row r="234" spans="1:132" x14ac:dyDescent="0.55000000000000004">
      <c r="A234" s="175" t="s">
        <v>769</v>
      </c>
      <c r="B234" s="175" t="s">
        <v>764</v>
      </c>
      <c r="C234" s="175" t="s">
        <v>508</v>
      </c>
      <c r="D234" s="175" t="s">
        <v>368</v>
      </c>
      <c r="E234" s="6" t="s">
        <v>765</v>
      </c>
      <c r="F234" s="122" t="s">
        <v>765</v>
      </c>
      <c r="G234" s="14"/>
      <c r="H234" s="15"/>
      <c r="I234" s="15"/>
      <c r="J234" s="15"/>
      <c r="K234" s="10"/>
      <c r="L234" s="10"/>
      <c r="M234" s="45"/>
      <c r="N234" s="45"/>
      <c r="O234" s="97"/>
      <c r="P234" s="97"/>
      <c r="Q234" s="97"/>
      <c r="R234" s="97"/>
      <c r="S234" s="97"/>
      <c r="T234" s="97"/>
      <c r="U234" s="97"/>
      <c r="V234" s="97"/>
      <c r="W234" s="97"/>
      <c r="X234" s="97"/>
      <c r="Y234" s="97"/>
      <c r="Z234" s="97"/>
      <c r="AA234" s="97"/>
      <c r="AB234" s="97"/>
      <c r="AC234" s="97"/>
      <c r="AD234" s="97"/>
      <c r="AE234" s="97"/>
      <c r="AF234" s="97"/>
      <c r="AG234" s="97"/>
      <c r="AH234" s="97"/>
      <c r="AI234" s="97"/>
      <c r="AJ234" s="97"/>
      <c r="AK234" s="97"/>
      <c r="AL234" s="97"/>
      <c r="AM234" s="97"/>
      <c r="AN234" s="97"/>
      <c r="AO234" s="97"/>
      <c r="AP234" s="97"/>
      <c r="AQ234" s="97"/>
      <c r="AR234" s="97"/>
      <c r="AS234" s="97"/>
      <c r="AT234" s="97"/>
      <c r="AU234" s="97"/>
      <c r="AV234" s="97"/>
      <c r="AW234" s="97"/>
      <c r="AX234" s="97"/>
      <c r="AY234" s="97"/>
      <c r="AZ234" s="97"/>
      <c r="BA234" s="97"/>
      <c r="BB234" s="97"/>
      <c r="BC234" s="97"/>
      <c r="BD234" s="97"/>
      <c r="BE234" s="97"/>
      <c r="BF234" s="97"/>
      <c r="BG234" s="97"/>
      <c r="BH234" s="97"/>
      <c r="BI234" s="97"/>
      <c r="BJ234" s="97"/>
      <c r="BK234" s="97"/>
      <c r="BL234" s="97"/>
      <c r="BM234" s="97"/>
      <c r="BN234" s="97"/>
      <c r="BO234" s="97"/>
      <c r="BP234" s="97"/>
      <c r="BQ234" s="97"/>
      <c r="BW234" s="97"/>
      <c r="BX234" s="97"/>
      <c r="BY234" s="97"/>
      <c r="BZ234" s="97"/>
      <c r="CA234" s="97"/>
      <c r="CB234" s="97"/>
      <c r="CC234" s="97"/>
      <c r="CD234" s="97"/>
      <c r="CE234" s="97"/>
      <c r="CF234" s="97"/>
      <c r="CG234" s="97"/>
      <c r="CH234" s="97"/>
      <c r="CI234" s="97"/>
      <c r="CJ234" s="97"/>
      <c r="CK234" s="97"/>
      <c r="CL234" s="97"/>
      <c r="CM234" s="97"/>
      <c r="CN234" s="97"/>
      <c r="CO234" s="97"/>
      <c r="CP234" s="97"/>
      <c r="CQ234" s="97"/>
      <c r="CR234" s="97"/>
      <c r="CS234" s="97"/>
      <c r="CT234" s="97"/>
      <c r="CU234" s="97"/>
      <c r="CV234" s="97"/>
      <c r="CW234" s="97"/>
      <c r="CX234" s="97"/>
      <c r="CY234" s="97"/>
      <c r="DB234" s="3" t="s">
        <v>510</v>
      </c>
      <c r="DC234" s="3" t="s">
        <v>510</v>
      </c>
      <c r="DF234" s="97"/>
      <c r="DG234" s="97"/>
      <c r="DY234" s="97"/>
      <c r="DZ234" s="97"/>
      <c r="EA234" s="97"/>
      <c r="EB234" s="97"/>
    </row>
    <row r="235" spans="1:132" x14ac:dyDescent="0.55000000000000004">
      <c r="A235" s="175" t="s">
        <v>769</v>
      </c>
      <c r="B235" s="175" t="s">
        <v>764</v>
      </c>
      <c r="C235" s="175" t="s">
        <v>508</v>
      </c>
      <c r="D235" s="175" t="s">
        <v>511</v>
      </c>
      <c r="E235" s="6" t="s">
        <v>765</v>
      </c>
      <c r="F235" s="122" t="s">
        <v>765</v>
      </c>
      <c r="G235" s="14"/>
      <c r="H235" s="15"/>
      <c r="I235" s="15"/>
      <c r="J235" s="15"/>
      <c r="K235" s="10"/>
      <c r="L235" s="10"/>
      <c r="M235" s="45"/>
      <c r="N235" s="45"/>
      <c r="O235" s="97"/>
      <c r="P235" s="97"/>
      <c r="Q235" s="97"/>
      <c r="R235" s="97"/>
      <c r="S235" s="97"/>
      <c r="T235" s="97"/>
      <c r="U235" s="97"/>
      <c r="V235" s="97"/>
      <c r="W235" s="97"/>
      <c r="X235" s="97"/>
      <c r="Y235" s="97"/>
      <c r="Z235" s="97"/>
      <c r="AA235" s="97"/>
      <c r="AB235" s="97"/>
      <c r="AC235" s="97"/>
      <c r="AD235" s="97"/>
      <c r="AE235" s="97"/>
      <c r="AF235" s="97"/>
      <c r="AG235" s="97"/>
      <c r="AH235" s="97"/>
      <c r="AI235" s="97"/>
      <c r="AJ235" s="97"/>
      <c r="AK235" s="97"/>
      <c r="AL235" s="97"/>
      <c r="AM235" s="97"/>
      <c r="AN235" s="97"/>
      <c r="AO235" s="97"/>
      <c r="AP235" s="97"/>
      <c r="AQ235" s="97"/>
      <c r="AR235" s="97"/>
      <c r="AS235" s="97"/>
      <c r="AT235" s="97"/>
      <c r="AU235" s="97"/>
      <c r="AV235" s="97"/>
      <c r="AW235" s="97"/>
      <c r="AX235" s="97"/>
      <c r="AY235" s="97"/>
      <c r="AZ235" s="97"/>
      <c r="BA235" s="97"/>
      <c r="BB235" s="97"/>
      <c r="BC235" s="97"/>
      <c r="BD235" s="97"/>
      <c r="BE235" s="97"/>
      <c r="BF235" s="97"/>
      <c r="BG235" s="97"/>
      <c r="BH235" s="97"/>
      <c r="BI235" s="97"/>
      <c r="BJ235" s="97"/>
      <c r="BK235" s="97"/>
      <c r="BL235" s="97"/>
      <c r="BM235" s="97"/>
      <c r="BN235" s="97"/>
      <c r="BO235" s="97"/>
      <c r="BP235" s="97"/>
      <c r="BQ235" s="97"/>
      <c r="BW235" s="97"/>
      <c r="BX235" s="97"/>
      <c r="BY235" s="97"/>
      <c r="BZ235" s="97"/>
      <c r="CA235" s="97"/>
      <c r="CB235" s="97"/>
      <c r="CC235" s="97"/>
      <c r="CD235" s="97"/>
      <c r="CE235" s="97"/>
      <c r="CF235" s="97"/>
      <c r="CG235" s="97"/>
      <c r="CH235" s="97"/>
      <c r="CI235" s="97"/>
      <c r="CJ235" s="97"/>
      <c r="CK235" s="97"/>
      <c r="CL235" s="97"/>
      <c r="CM235" s="97"/>
      <c r="CN235" s="97"/>
      <c r="CO235" s="97"/>
      <c r="CP235" s="97"/>
      <c r="CQ235" s="97"/>
      <c r="CR235" s="97"/>
      <c r="CS235" s="97"/>
      <c r="CT235" s="97"/>
      <c r="CU235" s="97"/>
      <c r="CV235" s="97"/>
      <c r="CW235" s="97"/>
      <c r="CX235" s="97"/>
      <c r="CY235" s="97"/>
      <c r="DB235" s="3" t="s">
        <v>512</v>
      </c>
      <c r="DC235" s="3" t="s">
        <v>512</v>
      </c>
      <c r="DF235" s="97"/>
      <c r="DG235" s="97"/>
      <c r="DY235" s="97"/>
      <c r="DZ235" s="97"/>
      <c r="EA235" s="97"/>
      <c r="EB235" s="97"/>
    </row>
    <row r="236" spans="1:132" x14ac:dyDescent="0.55000000000000004">
      <c r="A236" s="175" t="s">
        <v>769</v>
      </c>
      <c r="B236" s="175" t="s">
        <v>764</v>
      </c>
      <c r="C236" s="175" t="s">
        <v>508</v>
      </c>
      <c r="D236" s="175" t="s">
        <v>513</v>
      </c>
      <c r="E236" s="6" t="s">
        <v>765</v>
      </c>
      <c r="F236" s="122" t="s">
        <v>765</v>
      </c>
      <c r="G236" s="14"/>
      <c r="H236" s="15"/>
      <c r="I236" s="15"/>
      <c r="J236" s="15"/>
      <c r="K236" s="10"/>
      <c r="L236" s="10"/>
      <c r="M236" s="45"/>
      <c r="N236" s="45"/>
      <c r="O236" s="97"/>
      <c r="P236" s="97"/>
      <c r="Q236" s="97"/>
      <c r="R236" s="97"/>
      <c r="S236" s="97"/>
      <c r="T236" s="97"/>
      <c r="U236" s="97"/>
      <c r="V236" s="97"/>
      <c r="W236" s="97"/>
      <c r="X236" s="97"/>
      <c r="Y236" s="97"/>
      <c r="Z236" s="97"/>
      <c r="AA236" s="97"/>
      <c r="AB236" s="97"/>
      <c r="AC236" s="97"/>
      <c r="AD236" s="97"/>
      <c r="AE236" s="97"/>
      <c r="AF236" s="97"/>
      <c r="AG236" s="97"/>
      <c r="AH236" s="97"/>
      <c r="AI236" s="97"/>
      <c r="AJ236" s="97"/>
      <c r="AK236" s="97"/>
      <c r="AL236" s="97"/>
      <c r="AM236" s="97"/>
      <c r="AN236" s="97"/>
      <c r="AO236" s="97"/>
      <c r="AP236" s="97"/>
      <c r="AQ236" s="97"/>
      <c r="AR236" s="97"/>
      <c r="AS236" s="97"/>
      <c r="AT236" s="97"/>
      <c r="AU236" s="97"/>
      <c r="AV236" s="97"/>
      <c r="AW236" s="97"/>
      <c r="AX236" s="97"/>
      <c r="AY236" s="97"/>
      <c r="AZ236" s="97"/>
      <c r="BA236" s="97"/>
      <c r="BB236" s="97"/>
      <c r="BC236" s="97"/>
      <c r="BD236" s="97"/>
      <c r="BE236" s="97"/>
      <c r="BF236" s="97"/>
      <c r="BG236" s="97"/>
      <c r="BH236" s="97"/>
      <c r="BI236" s="97"/>
      <c r="BJ236" s="97"/>
      <c r="BK236" s="97"/>
      <c r="BL236" s="97"/>
      <c r="BM236" s="97"/>
      <c r="BN236" s="97"/>
      <c r="BO236" s="97"/>
      <c r="BP236" s="97"/>
      <c r="BQ236" s="97"/>
      <c r="BW236" s="97"/>
      <c r="BX236" s="97"/>
      <c r="BY236" s="97"/>
      <c r="BZ236" s="97"/>
      <c r="CA236" s="97"/>
      <c r="CB236" s="97"/>
      <c r="CC236" s="97"/>
      <c r="CD236" s="97"/>
      <c r="CE236" s="97"/>
      <c r="CF236" s="97"/>
      <c r="CG236" s="97"/>
      <c r="CH236" s="97"/>
      <c r="CI236" s="97"/>
      <c r="CJ236" s="97"/>
      <c r="CK236" s="97"/>
      <c r="CL236" s="97"/>
      <c r="CM236" s="97"/>
      <c r="CN236" s="97"/>
      <c r="CO236" s="97"/>
      <c r="CP236" s="97"/>
      <c r="CQ236" s="97"/>
      <c r="CR236" s="97"/>
      <c r="CS236" s="97"/>
      <c r="CT236" s="97"/>
      <c r="CU236" s="97"/>
      <c r="CV236" s="97"/>
      <c r="CW236" s="97"/>
      <c r="CX236" s="97"/>
      <c r="CY236" s="97"/>
      <c r="DB236" s="3" t="s">
        <v>765</v>
      </c>
      <c r="DC236" s="3" t="s">
        <v>765</v>
      </c>
      <c r="DF236" s="97"/>
      <c r="DG236" s="97"/>
      <c r="DY236" s="97"/>
      <c r="DZ236" s="97"/>
      <c r="EA236" s="97"/>
      <c r="EB236" s="97"/>
    </row>
    <row r="237" spans="1:132" x14ac:dyDescent="0.55000000000000004">
      <c r="A237" s="175" t="s">
        <v>769</v>
      </c>
      <c r="B237" s="175" t="s">
        <v>764</v>
      </c>
      <c r="C237" s="175" t="s">
        <v>508</v>
      </c>
      <c r="D237" s="175" t="s">
        <v>483</v>
      </c>
      <c r="E237" s="6" t="s">
        <v>765</v>
      </c>
      <c r="F237" s="122" t="s">
        <v>765</v>
      </c>
      <c r="G237" s="14"/>
      <c r="H237" s="15"/>
      <c r="I237" s="15"/>
      <c r="J237" s="15"/>
      <c r="K237" s="10"/>
      <c r="L237" s="10"/>
      <c r="M237" s="45"/>
      <c r="N237" s="45"/>
      <c r="O237" s="97"/>
      <c r="P237" s="97"/>
      <c r="Q237" s="97"/>
      <c r="R237" s="97"/>
      <c r="S237" s="97"/>
      <c r="T237" s="97"/>
      <c r="U237" s="97"/>
      <c r="V237" s="97"/>
      <c r="W237" s="97"/>
      <c r="X237" s="97"/>
      <c r="Y237" s="97"/>
      <c r="Z237" s="97"/>
      <c r="AA237" s="97"/>
      <c r="AB237" s="97"/>
      <c r="AC237" s="97"/>
      <c r="AD237" s="97"/>
      <c r="AE237" s="97"/>
      <c r="AF237" s="97"/>
      <c r="AG237" s="97"/>
      <c r="AH237" s="97"/>
      <c r="AI237" s="97"/>
      <c r="AJ237" s="97"/>
      <c r="AK237" s="97"/>
      <c r="AL237" s="97"/>
      <c r="AM237" s="97"/>
      <c r="AN237" s="97"/>
      <c r="AO237" s="97"/>
      <c r="AP237" s="97"/>
      <c r="AQ237" s="97"/>
      <c r="AR237" s="97"/>
      <c r="AS237" s="97"/>
      <c r="AT237" s="97"/>
      <c r="AU237" s="97"/>
      <c r="AV237" s="97"/>
      <c r="AW237" s="97"/>
      <c r="AX237" s="97"/>
      <c r="AY237" s="97"/>
      <c r="AZ237" s="97"/>
      <c r="BA237" s="97"/>
      <c r="BB237" s="97"/>
      <c r="BC237" s="97"/>
      <c r="BD237" s="97"/>
      <c r="BE237" s="97"/>
      <c r="BF237" s="97"/>
      <c r="BG237" s="97"/>
      <c r="BH237" s="97"/>
      <c r="BI237" s="97"/>
      <c r="BJ237" s="97"/>
      <c r="BK237" s="97"/>
      <c r="BL237" s="97"/>
      <c r="BM237" s="97"/>
      <c r="BN237" s="97"/>
      <c r="BO237" s="97"/>
      <c r="BP237" s="97"/>
      <c r="BQ237" s="97"/>
      <c r="BW237" s="97"/>
      <c r="BX237" s="97"/>
      <c r="BY237" s="97"/>
      <c r="BZ237" s="97"/>
      <c r="CA237" s="97"/>
      <c r="CB237" s="97"/>
      <c r="CC237" s="97"/>
      <c r="CD237" s="97"/>
      <c r="CE237" s="97"/>
      <c r="CF237" s="97"/>
      <c r="CG237" s="97"/>
      <c r="CH237" s="97"/>
      <c r="CI237" s="97"/>
      <c r="CJ237" s="97"/>
      <c r="CK237" s="97"/>
      <c r="CL237" s="97"/>
      <c r="CM237" s="97"/>
      <c r="CN237" s="97"/>
      <c r="CO237" s="97"/>
      <c r="CP237" s="97"/>
      <c r="CQ237" s="97"/>
      <c r="CR237" s="97"/>
      <c r="CS237" s="97"/>
      <c r="CT237" s="97"/>
      <c r="CU237" s="97"/>
      <c r="CV237" s="97"/>
      <c r="CW237" s="97"/>
      <c r="CX237" s="97"/>
      <c r="CY237" s="97"/>
      <c r="DB237" s="3" t="s">
        <v>765</v>
      </c>
      <c r="DC237" s="3" t="s">
        <v>765</v>
      </c>
      <c r="DF237" s="97" t="s">
        <v>765</v>
      </c>
      <c r="DG237" s="97" t="s">
        <v>765</v>
      </c>
      <c r="DY237" s="97"/>
      <c r="DZ237" s="97"/>
      <c r="EA237" s="97"/>
      <c r="EB237" s="97"/>
    </row>
    <row r="238" spans="1:132" x14ac:dyDescent="0.55000000000000004">
      <c r="A238" s="175" t="s">
        <v>769</v>
      </c>
      <c r="B238" s="175" t="s">
        <v>764</v>
      </c>
      <c r="C238" s="175" t="s">
        <v>508</v>
      </c>
      <c r="D238" s="175" t="s">
        <v>516</v>
      </c>
      <c r="E238" s="6" t="s">
        <v>765</v>
      </c>
      <c r="F238" s="122" t="s">
        <v>765</v>
      </c>
      <c r="G238" s="14"/>
      <c r="H238" s="15"/>
      <c r="I238" s="15"/>
      <c r="J238" s="15"/>
      <c r="K238" s="10"/>
      <c r="L238" s="10"/>
      <c r="M238" s="45"/>
      <c r="N238" s="45"/>
      <c r="O238" s="97"/>
      <c r="P238" s="97"/>
      <c r="Q238" s="97"/>
      <c r="R238" s="97"/>
      <c r="S238" s="97"/>
      <c r="T238" s="97"/>
      <c r="U238" s="97"/>
      <c r="V238" s="97"/>
      <c r="W238" s="97"/>
      <c r="X238" s="97"/>
      <c r="Y238" s="97"/>
      <c r="Z238" s="97"/>
      <c r="AA238" s="97"/>
      <c r="AB238" s="97"/>
      <c r="AC238" s="97"/>
      <c r="AD238" s="97"/>
      <c r="AE238" s="97"/>
      <c r="AF238" s="97"/>
      <c r="AG238" s="97"/>
      <c r="AH238" s="97"/>
      <c r="AI238" s="97"/>
      <c r="AJ238" s="97"/>
      <c r="AK238" s="97"/>
      <c r="AL238" s="97"/>
      <c r="AM238" s="97"/>
      <c r="AN238" s="97"/>
      <c r="AO238" s="97"/>
      <c r="AP238" s="97"/>
      <c r="AQ238" s="97"/>
      <c r="AR238" s="97"/>
      <c r="AS238" s="97"/>
      <c r="AT238" s="97"/>
      <c r="AU238" s="97"/>
      <c r="AV238" s="97"/>
      <c r="AW238" s="97"/>
      <c r="AX238" s="97"/>
      <c r="AY238" s="97"/>
      <c r="AZ238" s="97"/>
      <c r="BA238" s="97"/>
      <c r="BB238" s="97"/>
      <c r="BC238" s="97"/>
      <c r="BD238" s="97"/>
      <c r="BE238" s="97"/>
      <c r="BF238" s="97"/>
      <c r="BG238" s="97"/>
      <c r="BH238" s="97"/>
      <c r="BI238" s="97"/>
      <c r="BJ238" s="97"/>
      <c r="BK238" s="97"/>
      <c r="BL238" s="97"/>
      <c r="BM238" s="97"/>
      <c r="BN238" s="97"/>
      <c r="BO238" s="97"/>
      <c r="BP238" s="97"/>
      <c r="BQ238" s="97"/>
      <c r="BW238" s="97"/>
      <c r="BX238" s="97"/>
      <c r="BY238" s="97"/>
      <c r="BZ238" s="97"/>
      <c r="CA238" s="97"/>
      <c r="CB238" s="97"/>
      <c r="CC238" s="97"/>
      <c r="CD238" s="97"/>
      <c r="CE238" s="97"/>
      <c r="CF238" s="97"/>
      <c r="CG238" s="97"/>
      <c r="CH238" s="97"/>
      <c r="CI238" s="97"/>
      <c r="CJ238" s="97"/>
      <c r="CK238" s="97"/>
      <c r="CL238" s="97"/>
      <c r="CM238" s="97"/>
      <c r="CN238" s="97"/>
      <c r="CO238" s="97"/>
      <c r="CP238" s="97"/>
      <c r="CQ238" s="97"/>
      <c r="CR238" s="97"/>
      <c r="CS238" s="97"/>
      <c r="CT238" s="97"/>
      <c r="CU238" s="97"/>
      <c r="CV238" s="97"/>
      <c r="CW238" s="97"/>
      <c r="CX238" s="97"/>
      <c r="CY238" s="97"/>
      <c r="DB238" s="3" t="s">
        <v>765</v>
      </c>
      <c r="DC238" s="3" t="s">
        <v>765</v>
      </c>
      <c r="DF238" s="97" t="s">
        <v>765</v>
      </c>
      <c r="DG238" s="97" t="s">
        <v>765</v>
      </c>
      <c r="DY238" s="97"/>
      <c r="DZ238" s="97"/>
      <c r="EA238" s="97"/>
      <c r="EB238" s="97"/>
    </row>
    <row r="239" spans="1:132" x14ac:dyDescent="0.55000000000000004">
      <c r="A239" s="175" t="s">
        <v>769</v>
      </c>
      <c r="B239" s="175" t="s">
        <v>764</v>
      </c>
      <c r="C239" s="175" t="s">
        <v>508</v>
      </c>
      <c r="D239" s="175" t="s">
        <v>519</v>
      </c>
      <c r="E239" s="6" t="s">
        <v>765</v>
      </c>
      <c r="F239" s="122" t="s">
        <v>765</v>
      </c>
      <c r="G239" s="14"/>
      <c r="H239" s="15"/>
      <c r="I239" s="15"/>
      <c r="J239" s="15"/>
      <c r="K239" s="10"/>
      <c r="L239" s="10"/>
      <c r="M239" s="45"/>
      <c r="N239" s="45"/>
      <c r="O239" s="97"/>
      <c r="P239" s="97"/>
      <c r="Q239" s="97"/>
      <c r="R239" s="97"/>
      <c r="S239" s="97"/>
      <c r="T239" s="97"/>
      <c r="U239" s="97"/>
      <c r="V239" s="97"/>
      <c r="W239" s="97"/>
      <c r="X239" s="97"/>
      <c r="Y239" s="97"/>
      <c r="Z239" s="97"/>
      <c r="AA239" s="97"/>
      <c r="AB239" s="97"/>
      <c r="AC239" s="97"/>
      <c r="AD239" s="97"/>
      <c r="AE239" s="97"/>
      <c r="AF239" s="97"/>
      <c r="AG239" s="97"/>
      <c r="AH239" s="97"/>
      <c r="AI239" s="97"/>
      <c r="AJ239" s="97"/>
      <c r="AK239" s="97"/>
      <c r="AL239" s="97"/>
      <c r="AM239" s="97"/>
      <c r="AN239" s="97"/>
      <c r="AO239" s="97"/>
      <c r="AP239" s="97"/>
      <c r="AQ239" s="97"/>
      <c r="AR239" s="97"/>
      <c r="AS239" s="97"/>
      <c r="AT239" s="97"/>
      <c r="AU239" s="97"/>
      <c r="AV239" s="97"/>
      <c r="AW239" s="97"/>
      <c r="AX239" s="97"/>
      <c r="AY239" s="97"/>
      <c r="AZ239" s="97"/>
      <c r="BA239" s="97"/>
      <c r="BB239" s="97"/>
      <c r="BC239" s="97"/>
      <c r="BD239" s="97"/>
      <c r="BE239" s="97"/>
      <c r="BF239" s="97"/>
      <c r="BG239" s="97"/>
      <c r="BH239" s="97"/>
      <c r="BI239" s="97"/>
      <c r="BJ239" s="97"/>
      <c r="BK239" s="97"/>
      <c r="BL239" s="97"/>
      <c r="BM239" s="97"/>
      <c r="BN239" s="97"/>
      <c r="BO239" s="97"/>
      <c r="BP239" s="97"/>
      <c r="BQ239" s="97"/>
      <c r="BW239" s="97"/>
      <c r="BX239" s="97"/>
      <c r="BY239" s="97"/>
      <c r="BZ239" s="97"/>
      <c r="CA239" s="97"/>
      <c r="CB239" s="97"/>
      <c r="CC239" s="97"/>
      <c r="CD239" s="97"/>
      <c r="CE239" s="97"/>
      <c r="CF239" s="97"/>
      <c r="CG239" s="97"/>
      <c r="CH239" s="97"/>
      <c r="CI239" s="97"/>
      <c r="CJ239" s="97"/>
      <c r="CK239" s="97"/>
      <c r="CL239" s="97"/>
      <c r="CM239" s="97"/>
      <c r="CN239" s="97"/>
      <c r="CO239" s="97"/>
      <c r="CP239" s="97"/>
      <c r="CQ239" s="97"/>
      <c r="CR239" s="97"/>
      <c r="CS239" s="97"/>
      <c r="CT239" s="97"/>
      <c r="CU239" s="97"/>
      <c r="CV239" s="97"/>
      <c r="CW239" s="97"/>
      <c r="CX239" s="97"/>
      <c r="CY239" s="97"/>
      <c r="DB239" s="3" t="s">
        <v>765</v>
      </c>
      <c r="DC239" s="3" t="s">
        <v>765</v>
      </c>
      <c r="DF239" s="97" t="s">
        <v>765</v>
      </c>
      <c r="DG239" s="97" t="s">
        <v>765</v>
      </c>
      <c r="DY239" s="97"/>
      <c r="DZ239" s="97"/>
      <c r="EA239" s="97"/>
      <c r="EB239" s="97"/>
    </row>
    <row r="240" spans="1:132" x14ac:dyDescent="0.55000000000000004">
      <c r="A240" s="175" t="s">
        <v>769</v>
      </c>
      <c r="B240" s="175" t="s">
        <v>764</v>
      </c>
      <c r="C240" s="175" t="s">
        <v>520</v>
      </c>
      <c r="D240" s="175" t="s">
        <v>368</v>
      </c>
      <c r="E240" s="6" t="s">
        <v>765</v>
      </c>
      <c r="F240" s="122" t="s">
        <v>765</v>
      </c>
      <c r="G240" s="14"/>
      <c r="H240" s="15"/>
      <c r="I240" s="15"/>
      <c r="J240" s="15"/>
      <c r="K240" s="10"/>
      <c r="L240" s="10"/>
      <c r="M240" s="45"/>
      <c r="N240" s="45"/>
      <c r="O240" s="97"/>
      <c r="P240" s="97"/>
      <c r="Q240" s="97"/>
      <c r="R240" s="97"/>
      <c r="S240" s="97"/>
      <c r="T240" s="97"/>
      <c r="U240" s="97"/>
      <c r="V240" s="97"/>
      <c r="W240" s="97"/>
      <c r="X240" s="97"/>
      <c r="Y240" s="97"/>
      <c r="Z240" s="97"/>
      <c r="AA240" s="97"/>
      <c r="AB240" s="97"/>
      <c r="AC240" s="97"/>
      <c r="AD240" s="97"/>
      <c r="AE240" s="97"/>
      <c r="AF240" s="97"/>
      <c r="AG240" s="97"/>
      <c r="AH240" s="97"/>
      <c r="AI240" s="97"/>
      <c r="AJ240" s="97"/>
      <c r="AK240" s="97"/>
      <c r="AL240" s="97"/>
      <c r="AM240" s="97"/>
      <c r="AN240" s="97"/>
      <c r="AO240" s="97"/>
      <c r="AP240" s="97"/>
      <c r="AQ240" s="97"/>
      <c r="AR240" s="97"/>
      <c r="AS240" s="97"/>
      <c r="AT240" s="97"/>
      <c r="AU240" s="97"/>
      <c r="AV240" s="97"/>
      <c r="AW240" s="97"/>
      <c r="AX240" s="97"/>
      <c r="AY240" s="97"/>
      <c r="AZ240" s="97"/>
      <c r="BA240" s="97"/>
      <c r="BB240" s="97"/>
      <c r="BC240" s="97"/>
      <c r="BD240" s="97"/>
      <c r="BE240" s="97"/>
      <c r="BF240" s="97"/>
      <c r="BG240" s="97"/>
      <c r="BH240" s="97"/>
      <c r="BI240" s="97"/>
      <c r="BJ240" s="97"/>
      <c r="BK240" s="97"/>
      <c r="BL240" s="97"/>
      <c r="BM240" s="97"/>
      <c r="BN240" s="97"/>
      <c r="BO240" s="97"/>
      <c r="BP240" s="97"/>
      <c r="BQ240" s="97"/>
      <c r="BW240" s="97"/>
      <c r="BX240" s="97"/>
      <c r="BY240" s="97"/>
      <c r="BZ240" s="97"/>
      <c r="CA240" s="97"/>
      <c r="CB240" s="97"/>
      <c r="CC240" s="97"/>
      <c r="CD240" s="97"/>
      <c r="CE240" s="97"/>
      <c r="CF240" s="97"/>
      <c r="CG240" s="97"/>
      <c r="CH240" s="97"/>
      <c r="CI240" s="97"/>
      <c r="CJ240" s="97"/>
      <c r="CK240" s="97"/>
      <c r="CL240" s="97"/>
      <c r="CM240" s="97"/>
      <c r="CN240" s="97"/>
      <c r="CO240" s="97"/>
      <c r="CP240" s="97"/>
      <c r="CQ240" s="97"/>
      <c r="CR240" s="97"/>
      <c r="CS240" s="97"/>
      <c r="CT240" s="97"/>
      <c r="CU240" s="97"/>
      <c r="CV240" s="97"/>
      <c r="CW240" s="97"/>
      <c r="CX240" s="97"/>
      <c r="CY240" s="97"/>
      <c r="DB240" s="3" t="s">
        <v>765</v>
      </c>
      <c r="DC240" s="3" t="s">
        <v>765</v>
      </c>
      <c r="DF240" s="97" t="s">
        <v>765</v>
      </c>
      <c r="DG240" s="97" t="s">
        <v>765</v>
      </c>
      <c r="DY240" s="97"/>
      <c r="DZ240" s="97"/>
      <c r="EA240" s="97"/>
      <c r="EB240" s="97"/>
    </row>
    <row r="241" spans="1:132" x14ac:dyDescent="0.55000000000000004">
      <c r="A241" s="175" t="s">
        <v>769</v>
      </c>
      <c r="B241" s="175" t="s">
        <v>764</v>
      </c>
      <c r="C241" s="175" t="s">
        <v>520</v>
      </c>
      <c r="D241" s="175" t="s">
        <v>511</v>
      </c>
      <c r="E241" s="6" t="s">
        <v>765</v>
      </c>
      <c r="F241" s="122" t="s">
        <v>765</v>
      </c>
      <c r="G241" s="14"/>
      <c r="H241" s="15"/>
      <c r="I241" s="15"/>
      <c r="J241" s="15"/>
      <c r="K241" s="10"/>
      <c r="L241" s="10"/>
      <c r="M241" s="45"/>
      <c r="N241" s="45"/>
      <c r="O241" s="97"/>
      <c r="P241" s="97"/>
      <c r="Q241" s="97"/>
      <c r="R241" s="97"/>
      <c r="S241" s="97"/>
      <c r="T241" s="97"/>
      <c r="U241" s="97"/>
      <c r="V241" s="97"/>
      <c r="W241" s="97"/>
      <c r="X241" s="97"/>
      <c r="Y241" s="97"/>
      <c r="Z241" s="97"/>
      <c r="AA241" s="97"/>
      <c r="AB241" s="97"/>
      <c r="AC241" s="97"/>
      <c r="AD241" s="97"/>
      <c r="AE241" s="97"/>
      <c r="AF241" s="97"/>
      <c r="AG241" s="97"/>
      <c r="AH241" s="97"/>
      <c r="AI241" s="97"/>
      <c r="AJ241" s="97"/>
      <c r="AK241" s="97"/>
      <c r="AL241" s="97"/>
      <c r="AM241" s="97"/>
      <c r="AN241" s="97"/>
      <c r="AO241" s="97"/>
      <c r="AP241" s="97"/>
      <c r="AQ241" s="97"/>
      <c r="AR241" s="97"/>
      <c r="AS241" s="97"/>
      <c r="AT241" s="97"/>
      <c r="AU241" s="97"/>
      <c r="AV241" s="97"/>
      <c r="AW241" s="97"/>
      <c r="AX241" s="97"/>
      <c r="AY241" s="97"/>
      <c r="AZ241" s="97"/>
      <c r="BA241" s="97"/>
      <c r="BB241" s="97"/>
      <c r="BC241" s="97"/>
      <c r="BD241" s="97"/>
      <c r="BE241" s="97"/>
      <c r="BF241" s="97"/>
      <c r="BG241" s="97"/>
      <c r="BH241" s="97"/>
      <c r="BI241" s="97"/>
      <c r="BJ241" s="97"/>
      <c r="BK241" s="97"/>
      <c r="BL241" s="97"/>
      <c r="BM241" s="97"/>
      <c r="BN241" s="97"/>
      <c r="BO241" s="97"/>
      <c r="BP241" s="97"/>
      <c r="BQ241" s="97"/>
      <c r="BW241" s="97"/>
      <c r="BX241" s="97"/>
      <c r="BY241" s="97"/>
      <c r="BZ241" s="97"/>
      <c r="CA241" s="97"/>
      <c r="CB241" s="97"/>
      <c r="CC241" s="97"/>
      <c r="CD241" s="97"/>
      <c r="CE241" s="97"/>
      <c r="CF241" s="97"/>
      <c r="CG241" s="97"/>
      <c r="CH241" s="97"/>
      <c r="CI241" s="97"/>
      <c r="CJ241" s="97"/>
      <c r="CK241" s="97"/>
      <c r="CL241" s="97"/>
      <c r="CM241" s="97"/>
      <c r="CN241" s="97"/>
      <c r="CO241" s="97"/>
      <c r="CP241" s="97"/>
      <c r="CQ241" s="97"/>
      <c r="CR241" s="97"/>
      <c r="CS241" s="97"/>
      <c r="CT241" s="97"/>
      <c r="CU241" s="97"/>
      <c r="CV241" s="97"/>
      <c r="CW241" s="97"/>
      <c r="CX241" s="97"/>
      <c r="CY241" s="97"/>
      <c r="DB241" s="3" t="s">
        <v>765</v>
      </c>
      <c r="DC241" s="3" t="s">
        <v>765</v>
      </c>
      <c r="DF241" s="97" t="s">
        <v>765</v>
      </c>
      <c r="DG241" s="97" t="s">
        <v>765</v>
      </c>
      <c r="DY241" s="97"/>
      <c r="DZ241" s="97"/>
      <c r="EA241" s="97"/>
      <c r="EB241" s="97"/>
    </row>
    <row r="242" spans="1:132" x14ac:dyDescent="0.55000000000000004">
      <c r="A242" s="175" t="s">
        <v>769</v>
      </c>
      <c r="B242" s="175" t="s">
        <v>764</v>
      </c>
      <c r="C242" s="175" t="s">
        <v>520</v>
      </c>
      <c r="D242" s="175" t="s">
        <v>513</v>
      </c>
      <c r="E242" s="6" t="s">
        <v>765</v>
      </c>
      <c r="F242" s="122" t="s">
        <v>765</v>
      </c>
      <c r="G242" s="14"/>
      <c r="H242" s="15"/>
      <c r="I242" s="15"/>
      <c r="J242" s="15"/>
      <c r="K242" s="10"/>
      <c r="L242" s="10"/>
      <c r="M242" s="45"/>
      <c r="N242" s="45"/>
      <c r="O242" s="97"/>
      <c r="P242" s="97"/>
      <c r="Q242" s="97"/>
      <c r="R242" s="97"/>
      <c r="S242" s="97"/>
      <c r="T242" s="97"/>
      <c r="U242" s="97"/>
      <c r="V242" s="97"/>
      <c r="W242" s="97"/>
      <c r="X242" s="97"/>
      <c r="Y242" s="97"/>
      <c r="Z242" s="97"/>
      <c r="AA242" s="97"/>
      <c r="AB242" s="97"/>
      <c r="AC242" s="97"/>
      <c r="AD242" s="97"/>
      <c r="AE242" s="97"/>
      <c r="AF242" s="97"/>
      <c r="AG242" s="97"/>
      <c r="AH242" s="97"/>
      <c r="AI242" s="97"/>
      <c r="AJ242" s="97"/>
      <c r="AK242" s="97"/>
      <c r="AL242" s="97"/>
      <c r="AM242" s="97"/>
      <c r="AN242" s="97"/>
      <c r="AO242" s="97"/>
      <c r="AP242" s="97"/>
      <c r="AQ242" s="97"/>
      <c r="AR242" s="97"/>
      <c r="AS242" s="97"/>
      <c r="AT242" s="97"/>
      <c r="AU242" s="97"/>
      <c r="AV242" s="97"/>
      <c r="AW242" s="97"/>
      <c r="AX242" s="97"/>
      <c r="AY242" s="97"/>
      <c r="AZ242" s="97"/>
      <c r="BA242" s="97"/>
      <c r="BB242" s="97"/>
      <c r="BC242" s="97"/>
      <c r="BD242" s="97"/>
      <c r="BE242" s="97"/>
      <c r="BF242" s="97"/>
      <c r="BG242" s="97"/>
      <c r="BH242" s="97"/>
      <c r="BI242" s="97"/>
      <c r="BJ242" s="97"/>
      <c r="BK242" s="97"/>
      <c r="BL242" s="97"/>
      <c r="BM242" s="97"/>
      <c r="BN242" s="97"/>
      <c r="BO242" s="97"/>
      <c r="BP242" s="97"/>
      <c r="BQ242" s="97"/>
      <c r="BW242" s="97"/>
      <c r="BX242" s="97"/>
      <c r="BY242" s="97"/>
      <c r="BZ242" s="97"/>
      <c r="CA242" s="97"/>
      <c r="CB242" s="97"/>
      <c r="CC242" s="97"/>
      <c r="CD242" s="97"/>
      <c r="CE242" s="97"/>
      <c r="CF242" s="97"/>
      <c r="CG242" s="97"/>
      <c r="CH242" s="97"/>
      <c r="CI242" s="97"/>
      <c r="CJ242" s="97"/>
      <c r="CK242" s="97"/>
      <c r="CL242" s="97"/>
      <c r="CM242" s="97"/>
      <c r="CN242" s="97"/>
      <c r="CO242" s="97"/>
      <c r="CP242" s="97"/>
      <c r="CQ242" s="97"/>
      <c r="CR242" s="97"/>
      <c r="CS242" s="97"/>
      <c r="CT242" s="97"/>
      <c r="CU242" s="97"/>
      <c r="CV242" s="97"/>
      <c r="CW242" s="97"/>
      <c r="CX242" s="97"/>
      <c r="CY242" s="97"/>
      <c r="DB242" s="3" t="s">
        <v>765</v>
      </c>
      <c r="DC242" s="3" t="s">
        <v>765</v>
      </c>
      <c r="DF242" s="97" t="s">
        <v>765</v>
      </c>
      <c r="DG242" s="97" t="s">
        <v>765</v>
      </c>
      <c r="DY242" s="97"/>
      <c r="DZ242" s="97"/>
      <c r="EA242" s="97"/>
      <c r="EB242" s="97"/>
    </row>
    <row r="243" spans="1:132" x14ac:dyDescent="0.55000000000000004">
      <c r="A243" s="175" t="s">
        <v>769</v>
      </c>
      <c r="B243" s="175" t="s">
        <v>764</v>
      </c>
      <c r="C243" s="175" t="s">
        <v>522</v>
      </c>
      <c r="D243" s="175" t="s">
        <v>368</v>
      </c>
      <c r="E243" s="6" t="s">
        <v>765</v>
      </c>
      <c r="F243" s="122" t="s">
        <v>765</v>
      </c>
      <c r="G243" s="14"/>
      <c r="H243" s="15"/>
      <c r="I243" s="15"/>
      <c r="J243" s="15"/>
      <c r="K243" s="10"/>
      <c r="L243" s="10"/>
      <c r="M243" s="45"/>
      <c r="N243" s="45"/>
      <c r="O243" s="97"/>
      <c r="P243" s="97"/>
      <c r="Q243" s="97"/>
      <c r="R243" s="97"/>
      <c r="S243" s="97"/>
      <c r="T243" s="97"/>
      <c r="U243" s="97"/>
      <c r="V243" s="97"/>
      <c r="W243" s="97"/>
      <c r="X243" s="97"/>
      <c r="Y243" s="97"/>
      <c r="Z243" s="97"/>
      <c r="AA243" s="97"/>
      <c r="AB243" s="97"/>
      <c r="AC243" s="97"/>
      <c r="AD243" s="97"/>
      <c r="AE243" s="97"/>
      <c r="AF243" s="97"/>
      <c r="AG243" s="97"/>
      <c r="AH243" s="97"/>
      <c r="AI243" s="97"/>
      <c r="AJ243" s="97"/>
      <c r="AK243" s="97"/>
      <c r="AL243" s="97"/>
      <c r="AM243" s="97"/>
      <c r="AN243" s="97"/>
      <c r="AO243" s="97"/>
      <c r="AP243" s="97"/>
      <c r="AQ243" s="97"/>
      <c r="AR243" s="97"/>
      <c r="AS243" s="97"/>
      <c r="AT243" s="97"/>
      <c r="AU243" s="97"/>
      <c r="AV243" s="97"/>
      <c r="AW243" s="97"/>
      <c r="AX243" s="97"/>
      <c r="AY243" s="97"/>
      <c r="AZ243" s="97"/>
      <c r="BA243" s="97"/>
      <c r="BB243" s="97"/>
      <c r="BC243" s="97"/>
      <c r="BD243" s="97"/>
      <c r="BE243" s="97"/>
      <c r="BF243" s="97"/>
      <c r="BG243" s="97"/>
      <c r="BH243" s="97"/>
      <c r="BI243" s="97"/>
      <c r="BJ243" s="97"/>
      <c r="BK243" s="97"/>
      <c r="BL243" s="97"/>
      <c r="BM243" s="97"/>
      <c r="BN243" s="97"/>
      <c r="BO243" s="97"/>
      <c r="BP243" s="97"/>
      <c r="BQ243" s="97"/>
      <c r="BW243" s="97"/>
      <c r="BX243" s="97"/>
      <c r="BY243" s="97"/>
      <c r="BZ243" s="97"/>
      <c r="CA243" s="97"/>
      <c r="CB243" s="97"/>
      <c r="CC243" s="97"/>
      <c r="CD243" s="97"/>
      <c r="CE243" s="97"/>
      <c r="CF243" s="97"/>
      <c r="CG243" s="97"/>
      <c r="CH243" s="97"/>
      <c r="CI243" s="97"/>
      <c r="CJ243" s="97"/>
      <c r="CK243" s="97"/>
      <c r="CL243" s="97"/>
      <c r="CM243" s="97"/>
      <c r="CN243" s="97"/>
      <c r="CO243" s="97"/>
      <c r="CP243" s="97"/>
      <c r="CQ243" s="97"/>
      <c r="CR243" s="97"/>
      <c r="CS243" s="97"/>
      <c r="CT243" s="97"/>
      <c r="CU243" s="97"/>
      <c r="CV243" s="97"/>
      <c r="CW243" s="97"/>
      <c r="CX243" s="97"/>
      <c r="CY243" s="97"/>
      <c r="DB243" s="3" t="s">
        <v>765</v>
      </c>
      <c r="DC243" s="3" t="s">
        <v>765</v>
      </c>
      <c r="DF243" s="97" t="s">
        <v>765</v>
      </c>
      <c r="DG243" s="97" t="s">
        <v>765</v>
      </c>
      <c r="DY243" s="97"/>
      <c r="DZ243" s="97"/>
      <c r="EA243" s="97"/>
      <c r="EB243" s="97"/>
    </row>
    <row r="244" spans="1:132" x14ac:dyDescent="0.55000000000000004">
      <c r="A244" s="175" t="s">
        <v>769</v>
      </c>
      <c r="B244" s="175" t="s">
        <v>764</v>
      </c>
      <c r="C244" s="175" t="s">
        <v>522</v>
      </c>
      <c r="D244" s="175" t="s">
        <v>511</v>
      </c>
      <c r="E244" s="6" t="s">
        <v>765</v>
      </c>
      <c r="F244" s="122" t="s">
        <v>765</v>
      </c>
      <c r="G244" s="14"/>
      <c r="H244" s="15"/>
      <c r="I244" s="15"/>
      <c r="J244" s="15"/>
      <c r="K244" s="10"/>
      <c r="L244" s="10"/>
      <c r="M244" s="45"/>
      <c r="N244" s="45"/>
      <c r="O244" s="97"/>
      <c r="P244" s="97"/>
      <c r="Q244" s="97"/>
      <c r="R244" s="97"/>
      <c r="S244" s="97"/>
      <c r="T244" s="97"/>
      <c r="U244" s="97"/>
      <c r="V244" s="97"/>
      <c r="W244" s="97"/>
      <c r="X244" s="97"/>
      <c r="Y244" s="97"/>
      <c r="Z244" s="97"/>
      <c r="AA244" s="97"/>
      <c r="AB244" s="97"/>
      <c r="AC244" s="97"/>
      <c r="AD244" s="97"/>
      <c r="AE244" s="97"/>
      <c r="AF244" s="97"/>
      <c r="AG244" s="97"/>
      <c r="AH244" s="97"/>
      <c r="AI244" s="97"/>
      <c r="AJ244" s="97"/>
      <c r="AK244" s="97"/>
      <c r="AL244" s="97"/>
      <c r="AM244" s="97"/>
      <c r="AN244" s="97"/>
      <c r="AO244" s="97"/>
      <c r="AP244" s="97"/>
      <c r="AQ244" s="97"/>
      <c r="AR244" s="97"/>
      <c r="AS244" s="97"/>
      <c r="AT244" s="97"/>
      <c r="AU244" s="97"/>
      <c r="AV244" s="97"/>
      <c r="AW244" s="97"/>
      <c r="AX244" s="97"/>
      <c r="AY244" s="97"/>
      <c r="AZ244" s="97"/>
      <c r="BA244" s="97"/>
      <c r="BB244" s="97"/>
      <c r="BC244" s="97"/>
      <c r="BD244" s="97"/>
      <c r="BE244" s="97"/>
      <c r="BF244" s="97"/>
      <c r="BG244" s="97"/>
      <c r="BH244" s="97"/>
      <c r="BI244" s="97"/>
      <c r="BJ244" s="97"/>
      <c r="BK244" s="97"/>
      <c r="BL244" s="97"/>
      <c r="BM244" s="97"/>
      <c r="BN244" s="97"/>
      <c r="BO244" s="97"/>
      <c r="BP244" s="97"/>
      <c r="BQ244" s="97"/>
      <c r="BW244" s="97"/>
      <c r="BX244" s="97"/>
      <c r="BY244" s="97"/>
      <c r="BZ244" s="97"/>
      <c r="CA244" s="97"/>
      <c r="CB244" s="97"/>
      <c r="CC244" s="97"/>
      <c r="CD244" s="97"/>
      <c r="CE244" s="97"/>
      <c r="CF244" s="97"/>
      <c r="CG244" s="97"/>
      <c r="CH244" s="97"/>
      <c r="CI244" s="97"/>
      <c r="CJ244" s="97"/>
      <c r="CK244" s="97"/>
      <c r="CL244" s="97"/>
      <c r="CM244" s="97"/>
      <c r="CN244" s="97"/>
      <c r="CO244" s="97"/>
      <c r="CP244" s="97"/>
      <c r="CQ244" s="97"/>
      <c r="CR244" s="97"/>
      <c r="CS244" s="97"/>
      <c r="CT244" s="97"/>
      <c r="CU244" s="97"/>
      <c r="CV244" s="97"/>
      <c r="CW244" s="97"/>
      <c r="CX244" s="97"/>
      <c r="CY244" s="97"/>
      <c r="DB244" s="3" t="s">
        <v>765</v>
      </c>
      <c r="DC244" s="3" t="s">
        <v>765</v>
      </c>
      <c r="DF244" s="97" t="s">
        <v>765</v>
      </c>
      <c r="DG244" s="97" t="s">
        <v>765</v>
      </c>
      <c r="DY244" s="97"/>
      <c r="DZ244" s="97"/>
      <c r="EA244" s="97"/>
      <c r="EB244" s="97"/>
    </row>
    <row r="245" spans="1:132" x14ac:dyDescent="0.55000000000000004">
      <c r="A245" s="175" t="s">
        <v>769</v>
      </c>
      <c r="B245" s="175" t="s">
        <v>764</v>
      </c>
      <c r="C245" s="175" t="s">
        <v>522</v>
      </c>
      <c r="D245" s="175" t="s">
        <v>513</v>
      </c>
      <c r="E245" s="6" t="s">
        <v>765</v>
      </c>
      <c r="F245" s="122" t="s">
        <v>765</v>
      </c>
      <c r="G245" s="14"/>
      <c r="H245" s="15"/>
      <c r="I245" s="15"/>
      <c r="J245" s="15"/>
      <c r="K245" s="10"/>
      <c r="L245" s="10"/>
      <c r="M245" s="45"/>
      <c r="N245" s="45"/>
      <c r="O245" s="97"/>
      <c r="P245" s="97"/>
      <c r="Q245" s="97"/>
      <c r="R245" s="97"/>
      <c r="S245" s="97"/>
      <c r="T245" s="97"/>
      <c r="U245" s="97"/>
      <c r="V245" s="97"/>
      <c r="W245" s="97"/>
      <c r="X245" s="97"/>
      <c r="Y245" s="97"/>
      <c r="Z245" s="97"/>
      <c r="AA245" s="97"/>
      <c r="AB245" s="97"/>
      <c r="AC245" s="97"/>
      <c r="AD245" s="97"/>
      <c r="AE245" s="97"/>
      <c r="AF245" s="97"/>
      <c r="AG245" s="97"/>
      <c r="AH245" s="97"/>
      <c r="AI245" s="97"/>
      <c r="AJ245" s="97"/>
      <c r="AK245" s="97"/>
      <c r="AL245" s="97"/>
      <c r="AM245" s="97"/>
      <c r="AN245" s="97"/>
      <c r="AO245" s="97"/>
      <c r="AP245" s="97"/>
      <c r="AQ245" s="97"/>
      <c r="AR245" s="97"/>
      <c r="AS245" s="97"/>
      <c r="AT245" s="97"/>
      <c r="AU245" s="97"/>
      <c r="AV245" s="97"/>
      <c r="AW245" s="97"/>
      <c r="AX245" s="97"/>
      <c r="AY245" s="97"/>
      <c r="AZ245" s="97"/>
      <c r="BA245" s="97"/>
      <c r="BB245" s="97"/>
      <c r="BC245" s="97"/>
      <c r="BD245" s="97"/>
      <c r="BE245" s="97"/>
      <c r="BF245" s="97"/>
      <c r="BG245" s="97"/>
      <c r="BH245" s="97"/>
      <c r="BI245" s="97"/>
      <c r="BJ245" s="97"/>
      <c r="BK245" s="97"/>
      <c r="BL245" s="97"/>
      <c r="BM245" s="97"/>
      <c r="BN245" s="97"/>
      <c r="BO245" s="97"/>
      <c r="BP245" s="97"/>
      <c r="BQ245" s="97"/>
      <c r="BW245" s="97"/>
      <c r="BX245" s="97"/>
      <c r="BY245" s="97"/>
      <c r="BZ245" s="97"/>
      <c r="CA245" s="97"/>
      <c r="CB245" s="97"/>
      <c r="CC245" s="97"/>
      <c r="CD245" s="97"/>
      <c r="CE245" s="97"/>
      <c r="CF245" s="97"/>
      <c r="CG245" s="97"/>
      <c r="CH245" s="97"/>
      <c r="CI245" s="97"/>
      <c r="CJ245" s="97"/>
      <c r="CK245" s="97"/>
      <c r="CL245" s="97"/>
      <c r="CM245" s="97"/>
      <c r="CN245" s="97"/>
      <c r="CO245" s="97"/>
      <c r="CP245" s="97"/>
      <c r="CQ245" s="97"/>
      <c r="CR245" s="97"/>
      <c r="CS245" s="97"/>
      <c r="CT245" s="97"/>
      <c r="CU245" s="97"/>
      <c r="CV245" s="97"/>
      <c r="CW245" s="97"/>
      <c r="CX245" s="97"/>
      <c r="CY245" s="97"/>
      <c r="DB245" s="3" t="s">
        <v>765</v>
      </c>
      <c r="DC245" s="3" t="s">
        <v>765</v>
      </c>
      <c r="DF245" s="97" t="s">
        <v>765</v>
      </c>
      <c r="DG245" s="97" t="s">
        <v>765</v>
      </c>
      <c r="DY245" s="97"/>
      <c r="DZ245" s="97"/>
      <c r="EA245" s="97"/>
      <c r="EB245" s="97"/>
    </row>
    <row r="246" spans="1:132" x14ac:dyDescent="0.55000000000000004">
      <c r="A246" s="175" t="s">
        <v>769</v>
      </c>
      <c r="B246" s="175" t="s">
        <v>764</v>
      </c>
      <c r="C246" s="175" t="s">
        <v>524</v>
      </c>
      <c r="D246" s="175" t="s">
        <v>368</v>
      </c>
      <c r="E246" s="6" t="s">
        <v>765</v>
      </c>
      <c r="F246" s="122" t="s">
        <v>765</v>
      </c>
      <c r="G246" s="14"/>
      <c r="H246" s="15"/>
      <c r="I246" s="15"/>
      <c r="J246" s="15"/>
      <c r="K246" s="10"/>
      <c r="L246" s="10"/>
      <c r="M246" s="45"/>
      <c r="N246" s="45"/>
      <c r="O246" s="97"/>
      <c r="P246" s="97"/>
      <c r="Q246" s="97"/>
      <c r="R246" s="97"/>
      <c r="S246" s="97"/>
      <c r="T246" s="97"/>
      <c r="U246" s="97"/>
      <c r="V246" s="97"/>
      <c r="W246" s="97"/>
      <c r="X246" s="97"/>
      <c r="Y246" s="97"/>
      <c r="Z246" s="97"/>
      <c r="AA246" s="97"/>
      <c r="AB246" s="97"/>
      <c r="AC246" s="97"/>
      <c r="AD246" s="97"/>
      <c r="AE246" s="97"/>
      <c r="AF246" s="97"/>
      <c r="AG246" s="97"/>
      <c r="AH246" s="97"/>
      <c r="AI246" s="97"/>
      <c r="AJ246" s="97"/>
      <c r="AK246" s="97"/>
      <c r="AL246" s="97"/>
      <c r="AM246" s="97"/>
      <c r="AN246" s="97"/>
      <c r="AO246" s="97"/>
      <c r="AP246" s="97"/>
      <c r="AQ246" s="97"/>
      <c r="AR246" s="97"/>
      <c r="AS246" s="97"/>
      <c r="AT246" s="97"/>
      <c r="AU246" s="97"/>
      <c r="AV246" s="97"/>
      <c r="AW246" s="97"/>
      <c r="AX246" s="97"/>
      <c r="AY246" s="97"/>
      <c r="AZ246" s="97"/>
      <c r="BA246" s="97"/>
      <c r="BB246" s="97"/>
      <c r="BC246" s="97"/>
      <c r="BD246" s="97"/>
      <c r="BE246" s="97"/>
      <c r="BF246" s="97"/>
      <c r="BG246" s="97"/>
      <c r="BH246" s="97"/>
      <c r="BI246" s="97"/>
      <c r="BJ246" s="97"/>
      <c r="BK246" s="97"/>
      <c r="BL246" s="97"/>
      <c r="BM246" s="97"/>
      <c r="BN246" s="97"/>
      <c r="BO246" s="97"/>
      <c r="BP246" s="97"/>
      <c r="BQ246" s="97"/>
      <c r="BW246" s="97"/>
      <c r="BX246" s="97"/>
      <c r="BY246" s="97"/>
      <c r="BZ246" s="97"/>
      <c r="CA246" s="97"/>
      <c r="CB246" s="97"/>
      <c r="CC246" s="97"/>
      <c r="CD246" s="97"/>
      <c r="CE246" s="97"/>
      <c r="CF246" s="97"/>
      <c r="CG246" s="97"/>
      <c r="CH246" s="97"/>
      <c r="CI246" s="97"/>
      <c r="CJ246" s="97"/>
      <c r="CK246" s="97"/>
      <c r="CL246" s="97"/>
      <c r="CM246" s="97"/>
      <c r="CN246" s="97"/>
      <c r="CO246" s="97"/>
      <c r="CP246" s="97"/>
      <c r="CQ246" s="97"/>
      <c r="CR246" s="97"/>
      <c r="CS246" s="97"/>
      <c r="CT246" s="97"/>
      <c r="CU246" s="97"/>
      <c r="CV246" s="97"/>
      <c r="CW246" s="97"/>
      <c r="CX246" s="97"/>
      <c r="CY246" s="97"/>
      <c r="DB246" s="3" t="s">
        <v>765</v>
      </c>
      <c r="DC246" s="3" t="s">
        <v>765</v>
      </c>
      <c r="DF246" s="97" t="s">
        <v>765</v>
      </c>
      <c r="DG246" s="97" t="s">
        <v>765</v>
      </c>
      <c r="DY246" s="97"/>
      <c r="DZ246" s="97"/>
      <c r="EA246" s="97"/>
      <c r="EB246" s="97"/>
    </row>
    <row r="247" spans="1:132" x14ac:dyDescent="0.55000000000000004">
      <c r="A247" s="175" t="s">
        <v>769</v>
      </c>
      <c r="B247" s="175" t="s">
        <v>764</v>
      </c>
      <c r="C247" s="175" t="s">
        <v>524</v>
      </c>
      <c r="D247" s="175" t="s">
        <v>511</v>
      </c>
      <c r="E247" s="6" t="s">
        <v>765</v>
      </c>
      <c r="F247" s="122" t="s">
        <v>765</v>
      </c>
      <c r="G247" s="14"/>
      <c r="H247" s="15"/>
      <c r="I247" s="15"/>
      <c r="J247" s="15"/>
      <c r="K247" s="10"/>
      <c r="L247" s="10"/>
      <c r="M247" s="45"/>
      <c r="N247" s="45"/>
      <c r="O247" s="97"/>
      <c r="P247" s="97"/>
      <c r="Q247" s="97"/>
      <c r="R247" s="97"/>
      <c r="S247" s="97"/>
      <c r="T247" s="97"/>
      <c r="U247" s="97"/>
      <c r="V247" s="97"/>
      <c r="W247" s="97"/>
      <c r="X247" s="97"/>
      <c r="Y247" s="97"/>
      <c r="Z247" s="97"/>
      <c r="AA247" s="97"/>
      <c r="AB247" s="97"/>
      <c r="AC247" s="97"/>
      <c r="AD247" s="97"/>
      <c r="AE247" s="97"/>
      <c r="AF247" s="97"/>
      <c r="AG247" s="97"/>
      <c r="AH247" s="97"/>
      <c r="AI247" s="97"/>
      <c r="AJ247" s="97"/>
      <c r="AK247" s="97"/>
      <c r="AL247" s="97"/>
      <c r="AM247" s="97"/>
      <c r="AN247" s="97"/>
      <c r="AO247" s="97"/>
      <c r="AP247" s="97"/>
      <c r="AQ247" s="97"/>
      <c r="AR247" s="97"/>
      <c r="AS247" s="97"/>
      <c r="AT247" s="97"/>
      <c r="AU247" s="97"/>
      <c r="AV247" s="97"/>
      <c r="AW247" s="97"/>
      <c r="AX247" s="97"/>
      <c r="AY247" s="97"/>
      <c r="AZ247" s="97"/>
      <c r="BA247" s="97"/>
      <c r="BB247" s="97"/>
      <c r="BC247" s="97"/>
      <c r="BD247" s="97"/>
      <c r="BE247" s="97"/>
      <c r="BF247" s="97"/>
      <c r="BG247" s="97"/>
      <c r="BH247" s="97"/>
      <c r="BI247" s="97"/>
      <c r="BJ247" s="97"/>
      <c r="BK247" s="97"/>
      <c r="BL247" s="97"/>
      <c r="BM247" s="97"/>
      <c r="BN247" s="97"/>
      <c r="BO247" s="97"/>
      <c r="BP247" s="97"/>
      <c r="BQ247" s="97"/>
      <c r="BW247" s="97"/>
      <c r="BX247" s="97"/>
      <c r="BY247" s="97"/>
      <c r="BZ247" s="97"/>
      <c r="CA247" s="97"/>
      <c r="CB247" s="97"/>
      <c r="CC247" s="97"/>
      <c r="CD247" s="97"/>
      <c r="CE247" s="97"/>
      <c r="CF247" s="97"/>
      <c r="CG247" s="97"/>
      <c r="CH247" s="97"/>
      <c r="CI247" s="97"/>
      <c r="CJ247" s="97"/>
      <c r="CK247" s="97"/>
      <c r="CL247" s="97"/>
      <c r="CM247" s="97"/>
      <c r="CN247" s="97"/>
      <c r="CO247" s="97"/>
      <c r="CP247" s="97"/>
      <c r="CQ247" s="97"/>
      <c r="CR247" s="97"/>
      <c r="CS247" s="97"/>
      <c r="CT247" s="97"/>
      <c r="CU247" s="97"/>
      <c r="CV247" s="97"/>
      <c r="CW247" s="97"/>
      <c r="CX247" s="97"/>
      <c r="CY247" s="97"/>
      <c r="DB247" s="3" t="s">
        <v>765</v>
      </c>
      <c r="DC247" s="3" t="s">
        <v>765</v>
      </c>
      <c r="DF247" s="97" t="s">
        <v>765</v>
      </c>
      <c r="DG247" s="97" t="s">
        <v>765</v>
      </c>
      <c r="DY247" s="97"/>
      <c r="DZ247" s="97"/>
      <c r="EA247" s="97"/>
      <c r="EB247" s="97"/>
    </row>
    <row r="248" spans="1:132" x14ac:dyDescent="0.55000000000000004">
      <c r="A248" s="175" t="s">
        <v>769</v>
      </c>
      <c r="B248" s="175" t="s">
        <v>764</v>
      </c>
      <c r="C248" s="175" t="s">
        <v>524</v>
      </c>
      <c r="D248" s="175" t="s">
        <v>513</v>
      </c>
      <c r="E248" s="6" t="s">
        <v>765</v>
      </c>
      <c r="F248" s="122" t="s">
        <v>765</v>
      </c>
      <c r="G248" s="14"/>
      <c r="H248" s="15"/>
      <c r="I248" s="15"/>
      <c r="J248" s="15"/>
      <c r="K248" s="10"/>
      <c r="L248" s="10"/>
      <c r="M248" s="45"/>
      <c r="N248" s="45"/>
      <c r="O248" s="97"/>
      <c r="P248" s="97"/>
      <c r="Q248" s="97"/>
      <c r="R248" s="97"/>
      <c r="S248" s="97"/>
      <c r="T248" s="97"/>
      <c r="U248" s="97"/>
      <c r="V248" s="97"/>
      <c r="W248" s="97"/>
      <c r="X248" s="97"/>
      <c r="Y248" s="97"/>
      <c r="Z248" s="97"/>
      <c r="AA248" s="97"/>
      <c r="AB248" s="97"/>
      <c r="AC248" s="97"/>
      <c r="AD248" s="97"/>
      <c r="AE248" s="97"/>
      <c r="AF248" s="97"/>
      <c r="AG248" s="97"/>
      <c r="AH248" s="97"/>
      <c r="AI248" s="97"/>
      <c r="AJ248" s="97"/>
      <c r="AK248" s="97"/>
      <c r="AL248" s="97"/>
      <c r="AM248" s="97"/>
      <c r="AN248" s="97"/>
      <c r="AO248" s="97"/>
      <c r="AP248" s="97"/>
      <c r="AQ248" s="97"/>
      <c r="AR248" s="97"/>
      <c r="AS248" s="97"/>
      <c r="AT248" s="97"/>
      <c r="AU248" s="97"/>
      <c r="AV248" s="97"/>
      <c r="AW248" s="97"/>
      <c r="AX248" s="97"/>
      <c r="AY248" s="97"/>
      <c r="AZ248" s="97"/>
      <c r="BA248" s="97"/>
      <c r="BB248" s="97"/>
      <c r="BC248" s="97"/>
      <c r="BD248" s="97"/>
      <c r="BE248" s="97"/>
      <c r="BF248" s="97"/>
      <c r="BG248" s="97"/>
      <c r="BH248" s="97"/>
      <c r="BI248" s="97"/>
      <c r="BJ248" s="97"/>
      <c r="BK248" s="97"/>
      <c r="BL248" s="97"/>
      <c r="BM248" s="97"/>
      <c r="BN248" s="97"/>
      <c r="BO248" s="97"/>
      <c r="BP248" s="97"/>
      <c r="BQ248" s="97"/>
      <c r="BW248" s="97"/>
      <c r="BX248" s="97"/>
      <c r="BY248" s="97"/>
      <c r="BZ248" s="97"/>
      <c r="CA248" s="97"/>
      <c r="CB248" s="97"/>
      <c r="CC248" s="97"/>
      <c r="CD248" s="97"/>
      <c r="CE248" s="97"/>
      <c r="CF248" s="97"/>
      <c r="CG248" s="97"/>
      <c r="CH248" s="97"/>
      <c r="CI248" s="97"/>
      <c r="CJ248" s="97"/>
      <c r="CK248" s="97"/>
      <c r="CL248" s="97"/>
      <c r="CM248" s="97"/>
      <c r="CN248" s="97"/>
      <c r="CO248" s="97"/>
      <c r="CP248" s="97"/>
      <c r="CQ248" s="97"/>
      <c r="CR248" s="97"/>
      <c r="CS248" s="97"/>
      <c r="CT248" s="97"/>
      <c r="CU248" s="97"/>
      <c r="CV248" s="97"/>
      <c r="CW248" s="97"/>
      <c r="CX248" s="97"/>
      <c r="CY248" s="97"/>
      <c r="DB248" s="3" t="s">
        <v>765</v>
      </c>
      <c r="DC248" s="3" t="s">
        <v>765</v>
      </c>
      <c r="DF248" s="97" t="s">
        <v>765</v>
      </c>
      <c r="DG248" s="97" t="s">
        <v>765</v>
      </c>
      <c r="DY248" s="97"/>
      <c r="DZ248" s="97"/>
      <c r="EA248" s="97"/>
      <c r="EB248" s="97"/>
    </row>
    <row r="249" spans="1:132" x14ac:dyDescent="0.55000000000000004">
      <c r="A249" s="175" t="s">
        <v>769</v>
      </c>
      <c r="B249" s="175" t="s">
        <v>764</v>
      </c>
      <c r="C249" s="175" t="s">
        <v>536</v>
      </c>
      <c r="D249" s="175" t="s">
        <v>368</v>
      </c>
      <c r="E249" s="6" t="s">
        <v>765</v>
      </c>
      <c r="F249" s="122" t="s">
        <v>765</v>
      </c>
      <c r="G249" s="14"/>
      <c r="H249" s="15"/>
      <c r="I249" s="15"/>
      <c r="J249" s="15"/>
      <c r="K249" s="10"/>
      <c r="L249" s="10"/>
      <c r="M249" s="45"/>
      <c r="N249" s="45"/>
      <c r="O249" s="97"/>
      <c r="P249" s="97"/>
      <c r="Q249" s="97"/>
      <c r="R249" s="97"/>
      <c r="S249" s="97"/>
      <c r="T249" s="97"/>
      <c r="U249" s="97"/>
      <c r="V249" s="97"/>
      <c r="W249" s="97"/>
      <c r="X249" s="97"/>
      <c r="Y249" s="97"/>
      <c r="Z249" s="97"/>
      <c r="AA249" s="97"/>
      <c r="AB249" s="97"/>
      <c r="AC249" s="97"/>
      <c r="AD249" s="97"/>
      <c r="AE249" s="97"/>
      <c r="AF249" s="97"/>
      <c r="AG249" s="97"/>
      <c r="AH249" s="97"/>
      <c r="AI249" s="97"/>
      <c r="AJ249" s="97"/>
      <c r="AK249" s="97"/>
      <c r="AL249" s="97"/>
      <c r="AM249" s="97"/>
      <c r="AN249" s="97"/>
      <c r="AO249" s="97"/>
      <c r="AP249" s="97"/>
      <c r="AQ249" s="97"/>
      <c r="AR249" s="97"/>
      <c r="AS249" s="97"/>
      <c r="AT249" s="97"/>
      <c r="AU249" s="97"/>
      <c r="AV249" s="97"/>
      <c r="AW249" s="97"/>
      <c r="AX249" s="97"/>
      <c r="AY249" s="97"/>
      <c r="AZ249" s="97"/>
      <c r="BA249" s="97"/>
      <c r="BB249" s="97"/>
      <c r="BC249" s="97"/>
      <c r="BD249" s="97"/>
      <c r="BE249" s="97"/>
      <c r="BF249" s="97"/>
      <c r="BG249" s="97"/>
      <c r="BH249" s="97"/>
      <c r="BI249" s="97"/>
      <c r="BJ249" s="97"/>
      <c r="BK249" s="97"/>
      <c r="BL249" s="97"/>
      <c r="BM249" s="97"/>
      <c r="BN249" s="97"/>
      <c r="BO249" s="97"/>
      <c r="BP249" s="97"/>
      <c r="BQ249" s="97"/>
      <c r="BW249" s="97"/>
      <c r="BX249" s="97"/>
      <c r="BY249" s="97"/>
      <c r="BZ249" s="97"/>
      <c r="CA249" s="97"/>
      <c r="CB249" s="97"/>
      <c r="CC249" s="97"/>
      <c r="CD249" s="97"/>
      <c r="CE249" s="97"/>
      <c r="CF249" s="97"/>
      <c r="CG249" s="97"/>
      <c r="CH249" s="97"/>
      <c r="CI249" s="97"/>
      <c r="CJ249" s="97"/>
      <c r="CK249" s="97"/>
      <c r="CL249" s="97"/>
      <c r="CM249" s="97"/>
      <c r="CN249" s="97"/>
      <c r="CO249" s="97"/>
      <c r="CP249" s="97"/>
      <c r="CQ249" s="97"/>
      <c r="CR249" s="97"/>
      <c r="CS249" s="97"/>
      <c r="CT249" s="97"/>
      <c r="CU249" s="97"/>
      <c r="CV249" s="97"/>
      <c r="CW249" s="97"/>
      <c r="CX249" s="97"/>
      <c r="CY249" s="97"/>
      <c r="DB249" s="3" t="s">
        <v>765</v>
      </c>
      <c r="DC249" s="3" t="s">
        <v>765</v>
      </c>
      <c r="DF249" s="97" t="s">
        <v>765</v>
      </c>
      <c r="DG249" s="97" t="s">
        <v>765</v>
      </c>
      <c r="DY249" s="97"/>
      <c r="DZ249" s="97"/>
      <c r="EA249" s="97"/>
      <c r="EB249" s="97"/>
    </row>
    <row r="250" spans="1:132" x14ac:dyDescent="0.55000000000000004">
      <c r="A250" s="175" t="s">
        <v>769</v>
      </c>
      <c r="B250" s="175" t="s">
        <v>764</v>
      </c>
      <c r="C250" s="175" t="s">
        <v>536</v>
      </c>
      <c r="D250" s="175" t="s">
        <v>507</v>
      </c>
      <c r="E250" s="6" t="s">
        <v>765</v>
      </c>
      <c r="F250" s="122" t="s">
        <v>765</v>
      </c>
      <c r="G250" s="14"/>
      <c r="H250" s="15"/>
      <c r="I250" s="15"/>
      <c r="J250" s="15"/>
      <c r="K250" s="10"/>
      <c r="L250" s="10"/>
      <c r="M250" s="45"/>
      <c r="N250" s="45"/>
      <c r="O250" s="97"/>
      <c r="P250" s="97"/>
      <c r="Q250" s="97"/>
      <c r="R250" s="97"/>
      <c r="S250" s="97"/>
      <c r="T250" s="97"/>
      <c r="U250" s="97"/>
      <c r="V250" s="97"/>
      <c r="W250" s="97"/>
      <c r="X250" s="97"/>
      <c r="Y250" s="97"/>
      <c r="Z250" s="97"/>
      <c r="AA250" s="97"/>
      <c r="AB250" s="97"/>
      <c r="AC250" s="97"/>
      <c r="AD250" s="97"/>
      <c r="AE250" s="97"/>
      <c r="AF250" s="97"/>
      <c r="AG250" s="97"/>
      <c r="AH250" s="97"/>
      <c r="AI250" s="97"/>
      <c r="AJ250" s="97"/>
      <c r="AK250" s="97"/>
      <c r="AL250" s="97"/>
      <c r="AM250" s="97"/>
      <c r="AN250" s="97"/>
      <c r="AO250" s="97"/>
      <c r="AP250" s="97"/>
      <c r="AQ250" s="97"/>
      <c r="AR250" s="97"/>
      <c r="AS250" s="97"/>
      <c r="AT250" s="97"/>
      <c r="AU250" s="97"/>
      <c r="AV250" s="97"/>
      <c r="AW250" s="97"/>
      <c r="AX250" s="97"/>
      <c r="AY250" s="97"/>
      <c r="AZ250" s="97"/>
      <c r="BA250" s="97"/>
      <c r="BB250" s="97"/>
      <c r="BC250" s="97"/>
      <c r="BD250" s="97"/>
      <c r="BE250" s="97"/>
      <c r="BF250" s="97"/>
      <c r="BG250" s="97"/>
      <c r="BH250" s="97"/>
      <c r="BI250" s="97"/>
      <c r="BJ250" s="97"/>
      <c r="BK250" s="97"/>
      <c r="BL250" s="97"/>
      <c r="BM250" s="97"/>
      <c r="BN250" s="97"/>
      <c r="BO250" s="97"/>
      <c r="BP250" s="97"/>
      <c r="BQ250" s="97"/>
      <c r="BW250" s="97"/>
      <c r="BX250" s="97"/>
      <c r="BY250" s="97"/>
      <c r="BZ250" s="97"/>
      <c r="CA250" s="97"/>
      <c r="CB250" s="97"/>
      <c r="CC250" s="97"/>
      <c r="CD250" s="97"/>
      <c r="CE250" s="97"/>
      <c r="CF250" s="97"/>
      <c r="CG250" s="97"/>
      <c r="CH250" s="97"/>
      <c r="CI250" s="97"/>
      <c r="CJ250" s="97"/>
      <c r="CK250" s="97"/>
      <c r="CL250" s="97"/>
      <c r="CM250" s="97"/>
      <c r="CN250" s="97"/>
      <c r="CO250" s="97"/>
      <c r="CP250" s="97"/>
      <c r="CQ250" s="97"/>
      <c r="CR250" s="97"/>
      <c r="CS250" s="97"/>
      <c r="CT250" s="97"/>
      <c r="CU250" s="97"/>
      <c r="CV250" s="97"/>
      <c r="CW250" s="97"/>
      <c r="CX250" s="97"/>
      <c r="CY250" s="97"/>
      <c r="DB250" s="3" t="s">
        <v>765</v>
      </c>
      <c r="DC250" s="3" t="s">
        <v>765</v>
      </c>
      <c r="DF250" s="97" t="s">
        <v>765</v>
      </c>
      <c r="DG250" s="97" t="s">
        <v>765</v>
      </c>
      <c r="DY250" s="97"/>
      <c r="DZ250" s="97"/>
      <c r="EA250" s="97"/>
      <c r="EB250" s="97"/>
    </row>
    <row r="251" spans="1:132" x14ac:dyDescent="0.55000000000000004">
      <c r="A251" s="175" t="s">
        <v>769</v>
      </c>
      <c r="B251" s="175" t="s">
        <v>764</v>
      </c>
      <c r="C251" s="175" t="s">
        <v>536</v>
      </c>
      <c r="D251" s="175" t="s">
        <v>413</v>
      </c>
      <c r="E251" s="6" t="s">
        <v>765</v>
      </c>
      <c r="F251" s="122" t="s">
        <v>765</v>
      </c>
      <c r="G251" s="14"/>
      <c r="H251" s="15"/>
      <c r="I251" s="15"/>
      <c r="J251" s="15"/>
      <c r="K251" s="10"/>
      <c r="L251" s="10"/>
      <c r="M251" s="45"/>
      <c r="N251" s="45"/>
      <c r="O251" s="97"/>
      <c r="P251" s="97"/>
      <c r="Q251" s="97"/>
      <c r="R251" s="97"/>
      <c r="S251" s="97"/>
      <c r="T251" s="97"/>
      <c r="U251" s="97"/>
      <c r="V251" s="97"/>
      <c r="W251" s="97"/>
      <c r="X251" s="97"/>
      <c r="Y251" s="97"/>
      <c r="Z251" s="97"/>
      <c r="AA251" s="97"/>
      <c r="AB251" s="97"/>
      <c r="AC251" s="97"/>
      <c r="AD251" s="97"/>
      <c r="AE251" s="97"/>
      <c r="AF251" s="97"/>
      <c r="AG251" s="97"/>
      <c r="AH251" s="97"/>
      <c r="AI251" s="97"/>
      <c r="AJ251" s="97"/>
      <c r="AK251" s="97"/>
      <c r="AL251" s="97"/>
      <c r="AM251" s="97"/>
      <c r="AN251" s="97"/>
      <c r="AO251" s="97"/>
      <c r="AP251" s="97"/>
      <c r="AQ251" s="97"/>
      <c r="AR251" s="97"/>
      <c r="AS251" s="97"/>
      <c r="AT251" s="97"/>
      <c r="AU251" s="97"/>
      <c r="AV251" s="97"/>
      <c r="AW251" s="97"/>
      <c r="AX251" s="97"/>
      <c r="AY251" s="97"/>
      <c r="AZ251" s="97"/>
      <c r="BA251" s="97"/>
      <c r="BB251" s="97"/>
      <c r="BC251" s="97"/>
      <c r="BD251" s="97"/>
      <c r="BE251" s="97"/>
      <c r="BF251" s="97"/>
      <c r="BG251" s="97"/>
      <c r="BH251" s="97"/>
      <c r="BI251" s="97"/>
      <c r="BJ251" s="97"/>
      <c r="BK251" s="97"/>
      <c r="BL251" s="97"/>
      <c r="BM251" s="97"/>
      <c r="BN251" s="97"/>
      <c r="BO251" s="97"/>
      <c r="BP251" s="97"/>
      <c r="BQ251" s="97"/>
      <c r="BW251" s="97"/>
      <c r="BX251" s="97"/>
      <c r="BY251" s="97"/>
      <c r="BZ251" s="97"/>
      <c r="CA251" s="97"/>
      <c r="CB251" s="97"/>
      <c r="CC251" s="97"/>
      <c r="CD251" s="97"/>
      <c r="CE251" s="97"/>
      <c r="CF251" s="97"/>
      <c r="CG251" s="97"/>
      <c r="CH251" s="97"/>
      <c r="CI251" s="97"/>
      <c r="CJ251" s="97"/>
      <c r="CK251" s="97"/>
      <c r="CL251" s="97"/>
      <c r="CM251" s="97"/>
      <c r="CN251" s="97"/>
      <c r="CO251" s="97"/>
      <c r="CP251" s="97"/>
      <c r="CQ251" s="97"/>
      <c r="CR251" s="97"/>
      <c r="CS251" s="97"/>
      <c r="CT251" s="97"/>
      <c r="CU251" s="97"/>
      <c r="CV251" s="97"/>
      <c r="CW251" s="97"/>
      <c r="CX251" s="97"/>
      <c r="CY251" s="97"/>
      <c r="DB251" s="3" t="s">
        <v>765</v>
      </c>
      <c r="DC251" s="3" t="s">
        <v>765</v>
      </c>
      <c r="DF251" s="97" t="s">
        <v>765</v>
      </c>
      <c r="DG251" s="97" t="s">
        <v>765</v>
      </c>
      <c r="DY251" s="97"/>
      <c r="DZ251" s="97"/>
      <c r="EA251" s="97"/>
      <c r="EB251" s="97"/>
    </row>
    <row r="252" spans="1:132" x14ac:dyDescent="0.55000000000000004">
      <c r="A252" s="175" t="s">
        <v>769</v>
      </c>
      <c r="B252" s="175" t="s">
        <v>764</v>
      </c>
      <c r="C252" s="175" t="s">
        <v>536</v>
      </c>
      <c r="D252" s="175" t="s">
        <v>539</v>
      </c>
      <c r="E252" s="6" t="s">
        <v>765</v>
      </c>
      <c r="F252" s="122" t="s">
        <v>765</v>
      </c>
      <c r="G252" s="14"/>
      <c r="H252" s="15"/>
      <c r="I252" s="15"/>
      <c r="J252" s="15"/>
      <c r="K252" s="10" t="s">
        <v>540</v>
      </c>
      <c r="L252" s="10" t="s">
        <v>541</v>
      </c>
      <c r="M252" s="45"/>
      <c r="N252" s="45"/>
      <c r="O252" s="97"/>
      <c r="P252" s="97"/>
      <c r="Q252" s="97"/>
      <c r="R252" s="97"/>
      <c r="S252" s="97"/>
      <c r="T252" s="97"/>
      <c r="U252" s="97"/>
      <c r="V252" s="97"/>
      <c r="W252" s="97"/>
      <c r="X252" s="97"/>
      <c r="Y252" s="97"/>
      <c r="Z252" s="97"/>
      <c r="AA252" s="97"/>
      <c r="AB252" s="97"/>
      <c r="AC252" s="97"/>
      <c r="AD252" s="97"/>
      <c r="AE252" s="97"/>
      <c r="AF252" s="97"/>
      <c r="AG252" s="97"/>
      <c r="AH252" s="97"/>
      <c r="AI252" s="97"/>
      <c r="AJ252" s="97"/>
      <c r="AK252" s="97"/>
      <c r="AL252" s="97"/>
      <c r="AM252" s="97"/>
      <c r="AN252" s="97"/>
      <c r="AO252" s="97"/>
      <c r="AP252" s="97"/>
      <c r="AQ252" s="97"/>
      <c r="AR252" s="97"/>
      <c r="AS252" s="97"/>
      <c r="AT252" s="97"/>
      <c r="AU252" s="97"/>
      <c r="AV252" s="97"/>
      <c r="AW252" s="97"/>
      <c r="AX252" s="97"/>
      <c r="AY252" s="97"/>
      <c r="AZ252" s="97"/>
      <c r="BA252" s="97"/>
      <c r="BB252" s="97"/>
      <c r="BC252" s="97"/>
      <c r="BD252" s="97"/>
      <c r="BE252" s="97"/>
      <c r="BF252" s="97"/>
      <c r="BG252" s="97"/>
      <c r="BH252" s="97"/>
      <c r="BI252" s="97"/>
      <c r="BJ252" s="97"/>
      <c r="BK252" s="97"/>
      <c r="BL252" s="97"/>
      <c r="BM252" s="97"/>
      <c r="BN252" s="97"/>
      <c r="BO252" s="97"/>
      <c r="BP252" s="97"/>
      <c r="BQ252" s="97"/>
      <c r="BW252" s="97"/>
      <c r="BX252" s="97"/>
      <c r="BY252" s="97"/>
      <c r="BZ252" s="97"/>
      <c r="CA252" s="97"/>
      <c r="CB252" s="97"/>
      <c r="CC252" s="97"/>
      <c r="CD252" s="97"/>
      <c r="CE252" s="97"/>
      <c r="CF252" s="97"/>
      <c r="CG252" s="97"/>
      <c r="CH252" s="97"/>
      <c r="CI252" s="97"/>
      <c r="CJ252" s="97"/>
      <c r="CK252" s="97"/>
      <c r="CL252" s="97"/>
      <c r="CM252" s="97"/>
      <c r="CN252" s="97"/>
      <c r="CO252" s="97"/>
      <c r="CP252" s="97"/>
      <c r="CQ252" s="97"/>
      <c r="CR252" s="97"/>
      <c r="CS252" s="97"/>
      <c r="CT252" s="97"/>
      <c r="CU252" s="97"/>
      <c r="CV252" s="97"/>
      <c r="CW252" s="97"/>
      <c r="CX252" s="97"/>
      <c r="CY252" s="97"/>
      <c r="DB252" s="3" t="s">
        <v>765</v>
      </c>
      <c r="DC252" s="3" t="s">
        <v>765</v>
      </c>
      <c r="DF252" s="97" t="s">
        <v>765</v>
      </c>
      <c r="DG252" s="97" t="s">
        <v>765</v>
      </c>
      <c r="DY252" s="97"/>
      <c r="DZ252" s="97"/>
      <c r="EA252" s="97"/>
      <c r="EB252" s="97"/>
    </row>
    <row r="253" spans="1:132" x14ac:dyDescent="0.55000000000000004">
      <c r="A253" s="175" t="s">
        <v>769</v>
      </c>
      <c r="B253" s="175" t="s">
        <v>764</v>
      </c>
      <c r="C253" s="175" t="s">
        <v>536</v>
      </c>
      <c r="D253" s="175" t="s">
        <v>542</v>
      </c>
      <c r="E253" s="6" t="s">
        <v>765</v>
      </c>
      <c r="F253" s="122" t="s">
        <v>765</v>
      </c>
      <c r="G253" s="14"/>
      <c r="H253" s="15"/>
      <c r="I253" s="15"/>
      <c r="J253" s="15"/>
      <c r="K253" s="10"/>
      <c r="L253" s="10"/>
      <c r="M253" s="45"/>
      <c r="N253" s="45"/>
      <c r="O253" s="97"/>
      <c r="P253" s="97"/>
      <c r="Q253" s="97"/>
      <c r="R253" s="97"/>
      <c r="S253" s="97"/>
      <c r="T253" s="97"/>
      <c r="U253" s="97"/>
      <c r="V253" s="97"/>
      <c r="W253" s="97"/>
      <c r="X253" s="97"/>
      <c r="Y253" s="97"/>
      <c r="Z253" s="97"/>
      <c r="AA253" s="97"/>
      <c r="AB253" s="97"/>
      <c r="AC253" s="97"/>
      <c r="AD253" s="97"/>
      <c r="AE253" s="97"/>
      <c r="AF253" s="97"/>
      <c r="AG253" s="97"/>
      <c r="AH253" s="97"/>
      <c r="AI253" s="97"/>
      <c r="AJ253" s="97"/>
      <c r="AK253" s="97"/>
      <c r="AL253" s="97"/>
      <c r="AM253" s="97"/>
      <c r="AN253" s="97"/>
      <c r="AO253" s="97"/>
      <c r="AP253" s="97"/>
      <c r="AQ253" s="97"/>
      <c r="AR253" s="97"/>
      <c r="AS253" s="97"/>
      <c r="AT253" s="97"/>
      <c r="AU253" s="97"/>
      <c r="AV253" s="97"/>
      <c r="AW253" s="97"/>
      <c r="AX253" s="97"/>
      <c r="AY253" s="97"/>
      <c r="AZ253" s="97"/>
      <c r="BA253" s="97"/>
      <c r="BB253" s="97"/>
      <c r="BC253" s="97"/>
      <c r="BD253" s="97"/>
      <c r="BE253" s="97"/>
      <c r="BF253" s="97"/>
      <c r="BG253" s="97"/>
      <c r="BH253" s="97"/>
      <c r="BI253" s="97"/>
      <c r="BJ253" s="97"/>
      <c r="BK253" s="97"/>
      <c r="BL253" s="97"/>
      <c r="BM253" s="97"/>
      <c r="BN253" s="97"/>
      <c r="BO253" s="97"/>
      <c r="BP253" s="97"/>
      <c r="BQ253" s="97"/>
      <c r="BW253" s="97"/>
      <c r="BX253" s="97"/>
      <c r="BY253" s="97"/>
      <c r="BZ253" s="97"/>
      <c r="CA253" s="97"/>
      <c r="CB253" s="97"/>
      <c r="CC253" s="97"/>
      <c r="CD253" s="97"/>
      <c r="CE253" s="97"/>
      <c r="CF253" s="97"/>
      <c r="CG253" s="97"/>
      <c r="CH253" s="97"/>
      <c r="CI253" s="97"/>
      <c r="CJ253" s="97"/>
      <c r="CK253" s="97"/>
      <c r="CL253" s="97"/>
      <c r="CM253" s="97"/>
      <c r="CN253" s="97"/>
      <c r="CO253" s="97"/>
      <c r="CP253" s="97"/>
      <c r="CQ253" s="97"/>
      <c r="CR253" s="97"/>
      <c r="CS253" s="97"/>
      <c r="CT253" s="97"/>
      <c r="CU253" s="97"/>
      <c r="CV253" s="97"/>
      <c r="CW253" s="97"/>
      <c r="CX253" s="97"/>
      <c r="CY253" s="97"/>
      <c r="DB253" s="3" t="s">
        <v>765</v>
      </c>
      <c r="DC253" s="3" t="s">
        <v>765</v>
      </c>
      <c r="DF253" s="97" t="s">
        <v>765</v>
      </c>
      <c r="DG253" s="97" t="s">
        <v>765</v>
      </c>
      <c r="DY253" s="97"/>
      <c r="DZ253" s="97"/>
      <c r="EA253" s="97"/>
      <c r="EB253" s="97"/>
    </row>
    <row r="254" spans="1:132" x14ac:dyDescent="0.55000000000000004">
      <c r="A254" s="175" t="s">
        <v>769</v>
      </c>
      <c r="B254" s="175" t="s">
        <v>764</v>
      </c>
      <c r="C254" s="175" t="s">
        <v>536</v>
      </c>
      <c r="D254" s="175" t="s">
        <v>539</v>
      </c>
      <c r="E254" s="6" t="s">
        <v>765</v>
      </c>
      <c r="F254" s="122" t="s">
        <v>765</v>
      </c>
      <c r="G254" s="14"/>
      <c r="H254" s="15"/>
      <c r="I254" s="15"/>
      <c r="J254" s="15"/>
      <c r="K254" s="10" t="s">
        <v>540</v>
      </c>
      <c r="L254" s="10" t="s">
        <v>541</v>
      </c>
      <c r="M254" s="45"/>
      <c r="N254" s="45"/>
      <c r="O254" s="97"/>
      <c r="P254" s="97"/>
      <c r="Q254" s="97"/>
      <c r="R254" s="97"/>
      <c r="S254" s="97"/>
      <c r="T254" s="97"/>
      <c r="U254" s="97"/>
      <c r="V254" s="97"/>
      <c r="W254" s="97"/>
      <c r="X254" s="97"/>
      <c r="Y254" s="97"/>
      <c r="Z254" s="97"/>
      <c r="AA254" s="97"/>
      <c r="AB254" s="97"/>
      <c r="AC254" s="97"/>
      <c r="AD254" s="97"/>
      <c r="AE254" s="97"/>
      <c r="AF254" s="97"/>
      <c r="AG254" s="97"/>
      <c r="AH254" s="97"/>
      <c r="AI254" s="97"/>
      <c r="AJ254" s="97"/>
      <c r="AK254" s="97"/>
      <c r="AL254" s="97"/>
      <c r="AM254" s="97"/>
      <c r="AN254" s="97"/>
      <c r="AO254" s="97"/>
      <c r="AP254" s="97"/>
      <c r="AQ254" s="97"/>
      <c r="AR254" s="97"/>
      <c r="AS254" s="97"/>
      <c r="AT254" s="97"/>
      <c r="AU254" s="97"/>
      <c r="AV254" s="97"/>
      <c r="AW254" s="97"/>
      <c r="AX254" s="97"/>
      <c r="AY254" s="97"/>
      <c r="AZ254" s="97"/>
      <c r="BA254" s="97"/>
      <c r="BB254" s="97"/>
      <c r="BC254" s="97"/>
      <c r="BD254" s="97"/>
      <c r="BE254" s="97"/>
      <c r="BF254" s="97"/>
      <c r="BG254" s="97"/>
      <c r="BH254" s="97"/>
      <c r="BI254" s="97"/>
      <c r="BJ254" s="97"/>
      <c r="BK254" s="97"/>
      <c r="BL254" s="97"/>
      <c r="BM254" s="97"/>
      <c r="BN254" s="97"/>
      <c r="BO254" s="97"/>
      <c r="BP254" s="97"/>
      <c r="BQ254" s="97"/>
      <c r="BW254" s="97"/>
      <c r="BX254" s="97"/>
      <c r="BY254" s="97"/>
      <c r="BZ254" s="97"/>
      <c r="CA254" s="97"/>
      <c r="CB254" s="97"/>
      <c r="CC254" s="97"/>
      <c r="CD254" s="97"/>
      <c r="CE254" s="97"/>
      <c r="CF254" s="97"/>
      <c r="CG254" s="97"/>
      <c r="CH254" s="97"/>
      <c r="CI254" s="97"/>
      <c r="CJ254" s="97"/>
      <c r="CK254" s="97"/>
      <c r="CL254" s="97"/>
      <c r="CM254" s="97"/>
      <c r="CN254" s="97"/>
      <c r="CO254" s="97"/>
      <c r="CP254" s="97"/>
      <c r="CQ254" s="97"/>
      <c r="CR254" s="97"/>
      <c r="CS254" s="97"/>
      <c r="CT254" s="97"/>
      <c r="CU254" s="97"/>
      <c r="CV254" s="97"/>
      <c r="CW254" s="97"/>
      <c r="CX254" s="97"/>
      <c r="CY254" s="97"/>
      <c r="DB254" s="3" t="s">
        <v>765</v>
      </c>
      <c r="DC254" s="3" t="s">
        <v>765</v>
      </c>
      <c r="DF254" s="97" t="s">
        <v>765</v>
      </c>
      <c r="DG254" s="97" t="s">
        <v>765</v>
      </c>
      <c r="DY254" s="97"/>
      <c r="DZ254" s="97"/>
      <c r="EA254" s="97"/>
      <c r="EB254" s="97"/>
    </row>
    <row r="255" spans="1:132" x14ac:dyDescent="0.55000000000000004">
      <c r="A255" s="175" t="s">
        <v>769</v>
      </c>
      <c r="B255" s="175" t="s">
        <v>764</v>
      </c>
      <c r="C255" s="175" t="s">
        <v>536</v>
      </c>
      <c r="D255" s="175" t="s">
        <v>545</v>
      </c>
      <c r="E255" s="6" t="s">
        <v>765</v>
      </c>
      <c r="F255" s="122" t="s">
        <v>765</v>
      </c>
      <c r="G255" s="14"/>
      <c r="H255" s="15"/>
      <c r="I255" s="15"/>
      <c r="J255" s="15"/>
      <c r="K255" s="10"/>
      <c r="L255" s="10"/>
      <c r="M255" s="45"/>
      <c r="N255" s="45"/>
      <c r="O255" s="97"/>
      <c r="P255" s="97"/>
      <c r="Q255" s="97"/>
      <c r="R255" s="97"/>
      <c r="S255" s="97"/>
      <c r="T255" s="97"/>
      <c r="U255" s="97"/>
      <c r="V255" s="97"/>
      <c r="W255" s="97"/>
      <c r="X255" s="97"/>
      <c r="Y255" s="97"/>
      <c r="Z255" s="97"/>
      <c r="AA255" s="97"/>
      <c r="AB255" s="97"/>
      <c r="AC255" s="97"/>
      <c r="AD255" s="97"/>
      <c r="AE255" s="97"/>
      <c r="AF255" s="97"/>
      <c r="AG255" s="97"/>
      <c r="AH255" s="97"/>
      <c r="AI255" s="97"/>
      <c r="AJ255" s="97"/>
      <c r="AK255" s="97"/>
      <c r="AL255" s="97"/>
      <c r="AM255" s="97"/>
      <c r="AN255" s="97"/>
      <c r="AO255" s="97"/>
      <c r="AP255" s="97"/>
      <c r="AQ255" s="97"/>
      <c r="AR255" s="97"/>
      <c r="AS255" s="97"/>
      <c r="AT255" s="97"/>
      <c r="AU255" s="97"/>
      <c r="AV255" s="97"/>
      <c r="AW255" s="97"/>
      <c r="AX255" s="97"/>
      <c r="AY255" s="97"/>
      <c r="AZ255" s="97"/>
      <c r="BA255" s="97"/>
      <c r="BB255" s="97"/>
      <c r="BC255" s="97"/>
      <c r="BD255" s="97"/>
      <c r="BE255" s="97"/>
      <c r="BF255" s="97"/>
      <c r="BG255" s="97"/>
      <c r="BH255" s="97"/>
      <c r="BI255" s="97"/>
      <c r="BJ255" s="97"/>
      <c r="BK255" s="97"/>
      <c r="BL255" s="97"/>
      <c r="BM255" s="97"/>
      <c r="BN255" s="97"/>
      <c r="BO255" s="97"/>
      <c r="BP255" s="97"/>
      <c r="BQ255" s="97"/>
      <c r="BW255" s="97"/>
      <c r="BX255" s="97"/>
      <c r="BY255" s="97"/>
      <c r="BZ255" s="97"/>
      <c r="CA255" s="97"/>
      <c r="CB255" s="97"/>
      <c r="CC255" s="97"/>
      <c r="CD255" s="97"/>
      <c r="CE255" s="97"/>
      <c r="CF255" s="97"/>
      <c r="CG255" s="97"/>
      <c r="CH255" s="97"/>
      <c r="CI255" s="97"/>
      <c r="CJ255" s="97"/>
      <c r="CK255" s="97"/>
      <c r="CL255" s="97"/>
      <c r="CM255" s="97"/>
      <c r="CN255" s="97"/>
      <c r="CO255" s="97"/>
      <c r="CP255" s="97"/>
      <c r="CQ255" s="97"/>
      <c r="CR255" s="97"/>
      <c r="CS255" s="97"/>
      <c r="CT255" s="97"/>
      <c r="CU255" s="97"/>
      <c r="CV255" s="97"/>
      <c r="CW255" s="97"/>
      <c r="CX255" s="97"/>
      <c r="CY255" s="97"/>
      <c r="DB255" s="3" t="s">
        <v>765</v>
      </c>
      <c r="DC255" s="3" t="s">
        <v>765</v>
      </c>
      <c r="DF255" s="97" t="s">
        <v>765</v>
      </c>
      <c r="DG255" s="97" t="s">
        <v>765</v>
      </c>
      <c r="DY255" s="97"/>
      <c r="DZ255" s="97"/>
      <c r="EA255" s="97"/>
      <c r="EB255" s="97"/>
    </row>
    <row r="256" spans="1:132" x14ac:dyDescent="0.55000000000000004">
      <c r="A256" s="175" t="s">
        <v>769</v>
      </c>
      <c r="B256" s="175" t="s">
        <v>764</v>
      </c>
      <c r="C256" s="175" t="s">
        <v>536</v>
      </c>
      <c r="D256" s="175" t="s">
        <v>546</v>
      </c>
      <c r="E256" s="6" t="s">
        <v>765</v>
      </c>
      <c r="F256" s="122" t="s">
        <v>765</v>
      </c>
      <c r="G256" s="14"/>
      <c r="H256" s="15"/>
      <c r="I256" s="15"/>
      <c r="J256" s="15"/>
      <c r="K256" s="10"/>
      <c r="L256" s="10"/>
      <c r="M256" s="45"/>
      <c r="N256" s="45"/>
      <c r="O256" s="97"/>
      <c r="P256" s="97"/>
      <c r="Q256" s="97"/>
      <c r="R256" s="97"/>
      <c r="S256" s="97"/>
      <c r="T256" s="97"/>
      <c r="U256" s="97"/>
      <c r="V256" s="97"/>
      <c r="W256" s="97"/>
      <c r="X256" s="97"/>
      <c r="Y256" s="97"/>
      <c r="Z256" s="97"/>
      <c r="AA256" s="97"/>
      <c r="AB256" s="97"/>
      <c r="AC256" s="97"/>
      <c r="AD256" s="97"/>
      <c r="AE256" s="97"/>
      <c r="AF256" s="97"/>
      <c r="AG256" s="97"/>
      <c r="AH256" s="97"/>
      <c r="AI256" s="97"/>
      <c r="AJ256" s="97"/>
      <c r="AK256" s="97"/>
      <c r="AL256" s="97"/>
      <c r="AM256" s="97"/>
      <c r="AN256" s="97"/>
      <c r="AO256" s="97"/>
      <c r="AP256" s="97"/>
      <c r="AQ256" s="97"/>
      <c r="AR256" s="97"/>
      <c r="AS256" s="97"/>
      <c r="AT256" s="97"/>
      <c r="AU256" s="97"/>
      <c r="AV256" s="97"/>
      <c r="AW256" s="97"/>
      <c r="AX256" s="97"/>
      <c r="AY256" s="97"/>
      <c r="AZ256" s="97"/>
      <c r="BA256" s="97"/>
      <c r="BB256" s="97"/>
      <c r="BC256" s="97"/>
      <c r="BD256" s="97"/>
      <c r="BE256" s="97"/>
      <c r="BF256" s="97"/>
      <c r="BG256" s="97"/>
      <c r="BH256" s="97"/>
      <c r="BI256" s="97"/>
      <c r="BJ256" s="97"/>
      <c r="BK256" s="97"/>
      <c r="BL256" s="97"/>
      <c r="BM256" s="97"/>
      <c r="BN256" s="97"/>
      <c r="BO256" s="97"/>
      <c r="BP256" s="97"/>
      <c r="BQ256" s="97"/>
      <c r="BW256" s="97"/>
      <c r="BX256" s="97"/>
      <c r="BY256" s="97"/>
      <c r="BZ256" s="97"/>
      <c r="CA256" s="97"/>
      <c r="CB256" s="97"/>
      <c r="CC256" s="97"/>
      <c r="CD256" s="97"/>
      <c r="CE256" s="97"/>
      <c r="CF256" s="97"/>
      <c r="CG256" s="97"/>
      <c r="CH256" s="97"/>
      <c r="CI256" s="97"/>
      <c r="CJ256" s="97"/>
      <c r="CK256" s="97"/>
      <c r="CL256" s="97"/>
      <c r="CM256" s="97"/>
      <c r="CN256" s="97"/>
      <c r="CO256" s="97"/>
      <c r="CP256" s="97"/>
      <c r="CQ256" s="97"/>
      <c r="CR256" s="97"/>
      <c r="CS256" s="97"/>
      <c r="CT256" s="97"/>
      <c r="CU256" s="97"/>
      <c r="CV256" s="97"/>
      <c r="CW256" s="97"/>
      <c r="CX256" s="97"/>
      <c r="CY256" s="97"/>
      <c r="DB256" s="3" t="s">
        <v>765</v>
      </c>
      <c r="DC256" s="3" t="s">
        <v>765</v>
      </c>
      <c r="DF256" s="97" t="s">
        <v>765</v>
      </c>
      <c r="DG256" s="97" t="s">
        <v>765</v>
      </c>
      <c r="DY256" s="97"/>
      <c r="DZ256" s="97"/>
      <c r="EA256" s="97"/>
      <c r="EB256" s="97"/>
    </row>
    <row r="257" spans="1:132" x14ac:dyDescent="0.55000000000000004">
      <c r="A257" s="175" t="s">
        <v>769</v>
      </c>
      <c r="B257" s="175" t="s">
        <v>764</v>
      </c>
      <c r="C257" s="175" t="s">
        <v>536</v>
      </c>
      <c r="D257" s="175" t="s">
        <v>549</v>
      </c>
      <c r="E257" s="6" t="s">
        <v>765</v>
      </c>
      <c r="F257" s="122" t="s">
        <v>765</v>
      </c>
      <c r="G257" s="14"/>
      <c r="H257" s="15"/>
      <c r="I257" s="15"/>
      <c r="J257" s="15"/>
      <c r="K257" s="10"/>
      <c r="L257" s="10"/>
      <c r="M257" s="45"/>
      <c r="N257" s="45"/>
      <c r="O257" s="97"/>
      <c r="P257" s="97"/>
      <c r="Q257" s="97"/>
      <c r="R257" s="97"/>
      <c r="S257" s="97"/>
      <c r="T257" s="97"/>
      <c r="U257" s="97"/>
      <c r="V257" s="97"/>
      <c r="W257" s="97"/>
      <c r="X257" s="97"/>
      <c r="Y257" s="97"/>
      <c r="Z257" s="97"/>
      <c r="AA257" s="97"/>
      <c r="AB257" s="97"/>
      <c r="AC257" s="97"/>
      <c r="AD257" s="97"/>
      <c r="AE257" s="97"/>
      <c r="AF257" s="97"/>
      <c r="AG257" s="97"/>
      <c r="AH257" s="97"/>
      <c r="AI257" s="97"/>
      <c r="AJ257" s="97"/>
      <c r="AK257" s="97"/>
      <c r="AL257" s="97"/>
      <c r="AM257" s="97"/>
      <c r="AN257" s="97"/>
      <c r="AO257" s="97"/>
      <c r="AP257" s="97"/>
      <c r="AQ257" s="97"/>
      <c r="AR257" s="97"/>
      <c r="AS257" s="97"/>
      <c r="AT257" s="97"/>
      <c r="AU257" s="97"/>
      <c r="AV257" s="97"/>
      <c r="AW257" s="97"/>
      <c r="AX257" s="97"/>
      <c r="AY257" s="97"/>
      <c r="AZ257" s="97"/>
      <c r="BA257" s="97"/>
      <c r="BB257" s="97"/>
      <c r="BC257" s="97"/>
      <c r="BD257" s="97"/>
      <c r="BE257" s="97"/>
      <c r="BF257" s="97"/>
      <c r="BG257" s="97"/>
      <c r="BH257" s="97"/>
      <c r="BI257" s="97"/>
      <c r="BJ257" s="97"/>
      <c r="BK257" s="97"/>
      <c r="BL257" s="97"/>
      <c r="BM257" s="97"/>
      <c r="BN257" s="97"/>
      <c r="BO257" s="97"/>
      <c r="BP257" s="97"/>
      <c r="BQ257" s="97"/>
      <c r="BW257" s="97"/>
      <c r="BX257" s="97"/>
      <c r="BY257" s="97"/>
      <c r="BZ257" s="97"/>
      <c r="CA257" s="97"/>
      <c r="CB257" s="97"/>
      <c r="CC257" s="97"/>
      <c r="CD257" s="97"/>
      <c r="CE257" s="97"/>
      <c r="CF257" s="97"/>
      <c r="CG257" s="97"/>
      <c r="CH257" s="97"/>
      <c r="CI257" s="97"/>
      <c r="CJ257" s="97"/>
      <c r="CK257" s="97"/>
      <c r="CL257" s="97"/>
      <c r="CM257" s="97"/>
      <c r="CN257" s="97"/>
      <c r="CO257" s="97"/>
      <c r="CP257" s="97"/>
      <c r="CQ257" s="97"/>
      <c r="CR257" s="97"/>
      <c r="CS257" s="97"/>
      <c r="CT257" s="97"/>
      <c r="CU257" s="97"/>
      <c r="CV257" s="97"/>
      <c r="CW257" s="97"/>
      <c r="CX257" s="97"/>
      <c r="CY257" s="97"/>
      <c r="DB257" s="3" t="s">
        <v>765</v>
      </c>
      <c r="DC257" s="3" t="s">
        <v>765</v>
      </c>
      <c r="DF257" s="97" t="s">
        <v>765</v>
      </c>
      <c r="DG257" s="97" t="s">
        <v>765</v>
      </c>
      <c r="DY257" s="97"/>
      <c r="DZ257" s="97"/>
      <c r="EA257" s="97"/>
      <c r="EB257" s="97"/>
    </row>
    <row r="258" spans="1:132" x14ac:dyDescent="0.55000000000000004">
      <c r="A258" s="175" t="s">
        <v>769</v>
      </c>
      <c r="B258" s="175" t="s">
        <v>764</v>
      </c>
      <c r="C258" s="175" t="s">
        <v>550</v>
      </c>
      <c r="D258" s="175" t="s">
        <v>368</v>
      </c>
      <c r="E258" s="6" t="s">
        <v>765</v>
      </c>
      <c r="F258" s="122" t="s">
        <v>765</v>
      </c>
      <c r="G258" s="14"/>
      <c r="H258" s="15"/>
      <c r="I258" s="15"/>
      <c r="J258" s="15"/>
      <c r="K258" s="10"/>
      <c r="L258" s="10"/>
      <c r="M258" s="45"/>
      <c r="N258" s="45"/>
      <c r="O258" s="97"/>
      <c r="P258" s="97"/>
      <c r="Q258" s="97"/>
      <c r="R258" s="97"/>
      <c r="S258" s="97"/>
      <c r="T258" s="97"/>
      <c r="U258" s="97"/>
      <c r="V258" s="97"/>
      <c r="W258" s="97"/>
      <c r="X258" s="97"/>
      <c r="Y258" s="97"/>
      <c r="Z258" s="97"/>
      <c r="AA258" s="97"/>
      <c r="AB258" s="97"/>
      <c r="AC258" s="97"/>
      <c r="AD258" s="97"/>
      <c r="AE258" s="97"/>
      <c r="AF258" s="97"/>
      <c r="AG258" s="97"/>
      <c r="AH258" s="97"/>
      <c r="AI258" s="97"/>
      <c r="AJ258" s="97"/>
      <c r="AK258" s="97"/>
      <c r="AL258" s="97"/>
      <c r="AM258" s="97"/>
      <c r="AN258" s="97"/>
      <c r="AO258" s="97"/>
      <c r="AP258" s="97"/>
      <c r="AQ258" s="97"/>
      <c r="AR258" s="97"/>
      <c r="AS258" s="97"/>
      <c r="AT258" s="97"/>
      <c r="AU258" s="97"/>
      <c r="AV258" s="97"/>
      <c r="AW258" s="97"/>
      <c r="AX258" s="97"/>
      <c r="AY258" s="97"/>
      <c r="AZ258" s="97"/>
      <c r="BA258" s="97"/>
      <c r="BB258" s="97"/>
      <c r="BC258" s="97"/>
      <c r="BD258" s="97"/>
      <c r="BE258" s="97"/>
      <c r="BF258" s="97"/>
      <c r="BG258" s="97"/>
      <c r="BH258" s="97"/>
      <c r="BI258" s="97"/>
      <c r="BJ258" s="97"/>
      <c r="BK258" s="97"/>
      <c r="BL258" s="97"/>
      <c r="BM258" s="97"/>
      <c r="BN258" s="97"/>
      <c r="BO258" s="97"/>
      <c r="BP258" s="97"/>
      <c r="BQ258" s="97"/>
      <c r="BW258" s="97"/>
      <c r="BX258" s="97"/>
      <c r="BY258" s="97"/>
      <c r="BZ258" s="97"/>
      <c r="CA258" s="97"/>
      <c r="CB258" s="97"/>
      <c r="CC258" s="97"/>
      <c r="CD258" s="97"/>
      <c r="CE258" s="97"/>
      <c r="CF258" s="97"/>
      <c r="CG258" s="97"/>
      <c r="CH258" s="97"/>
      <c r="CI258" s="97"/>
      <c r="CJ258" s="97"/>
      <c r="CK258" s="97"/>
      <c r="CL258" s="97"/>
      <c r="CM258" s="97"/>
      <c r="CN258" s="97"/>
      <c r="CO258" s="97"/>
      <c r="CP258" s="97"/>
      <c r="CQ258" s="97"/>
      <c r="CR258" s="97"/>
      <c r="CS258" s="97"/>
      <c r="CT258" s="97"/>
      <c r="CU258" s="97"/>
      <c r="CV258" s="97"/>
      <c r="CW258" s="97"/>
      <c r="CX258" s="97"/>
      <c r="CY258" s="97"/>
      <c r="DB258" s="3" t="s">
        <v>765</v>
      </c>
      <c r="DC258" s="3" t="s">
        <v>765</v>
      </c>
      <c r="DF258" s="97" t="s">
        <v>765</v>
      </c>
      <c r="DG258" s="97" t="s">
        <v>765</v>
      </c>
      <c r="DY258" s="97"/>
      <c r="DZ258" s="97"/>
      <c r="EA258" s="97"/>
      <c r="EB258" s="97"/>
    </row>
    <row r="259" spans="1:132" x14ac:dyDescent="0.55000000000000004">
      <c r="A259" s="175" t="s">
        <v>769</v>
      </c>
      <c r="B259" s="175" t="s">
        <v>764</v>
      </c>
      <c r="C259" s="175" t="s">
        <v>550</v>
      </c>
      <c r="D259" s="175" t="s">
        <v>507</v>
      </c>
      <c r="E259" s="6" t="s">
        <v>765</v>
      </c>
      <c r="F259" s="122" t="s">
        <v>765</v>
      </c>
      <c r="G259" s="14"/>
      <c r="H259" s="15"/>
      <c r="I259" s="15"/>
      <c r="J259" s="15"/>
      <c r="K259" s="10"/>
      <c r="L259" s="10"/>
      <c r="M259" s="45"/>
      <c r="N259" s="45"/>
      <c r="O259" s="97"/>
      <c r="P259" s="97"/>
      <c r="Q259" s="97"/>
      <c r="R259" s="97"/>
      <c r="S259" s="97"/>
      <c r="T259" s="97"/>
      <c r="U259" s="97"/>
      <c r="V259" s="97"/>
      <c r="W259" s="97"/>
      <c r="X259" s="97"/>
      <c r="Y259" s="97"/>
      <c r="Z259" s="97"/>
      <c r="AA259" s="97"/>
      <c r="AB259" s="97"/>
      <c r="AC259" s="97"/>
      <c r="AD259" s="97"/>
      <c r="AE259" s="97"/>
      <c r="AF259" s="97"/>
      <c r="AG259" s="97"/>
      <c r="AH259" s="97"/>
      <c r="AI259" s="97"/>
      <c r="AJ259" s="97"/>
      <c r="AK259" s="97"/>
      <c r="AL259" s="97"/>
      <c r="AM259" s="97"/>
      <c r="AN259" s="97"/>
      <c r="AO259" s="97"/>
      <c r="AP259" s="97"/>
      <c r="AQ259" s="97"/>
      <c r="AR259" s="97"/>
      <c r="AS259" s="97"/>
      <c r="AT259" s="97"/>
      <c r="AU259" s="97"/>
      <c r="AV259" s="97"/>
      <c r="AW259" s="97"/>
      <c r="AX259" s="97"/>
      <c r="AY259" s="97"/>
      <c r="AZ259" s="97"/>
      <c r="BA259" s="97"/>
      <c r="BB259" s="97"/>
      <c r="BC259" s="97"/>
      <c r="BD259" s="97"/>
      <c r="BE259" s="97"/>
      <c r="BF259" s="97"/>
      <c r="BG259" s="97"/>
      <c r="BH259" s="97"/>
      <c r="BI259" s="97"/>
      <c r="BJ259" s="97"/>
      <c r="BK259" s="97"/>
      <c r="BL259" s="97"/>
      <c r="BM259" s="97"/>
      <c r="BN259" s="97"/>
      <c r="BO259" s="97"/>
      <c r="BP259" s="97"/>
      <c r="BQ259" s="97"/>
      <c r="BW259" s="97"/>
      <c r="BX259" s="97"/>
      <c r="BY259" s="97"/>
      <c r="BZ259" s="97"/>
      <c r="CA259" s="97"/>
      <c r="CB259" s="97"/>
      <c r="CC259" s="97"/>
      <c r="CD259" s="97"/>
      <c r="CE259" s="97"/>
      <c r="CF259" s="97"/>
      <c r="CG259" s="97"/>
      <c r="CH259" s="97"/>
      <c r="CI259" s="97"/>
      <c r="CJ259" s="97"/>
      <c r="CK259" s="97"/>
      <c r="CL259" s="97"/>
      <c r="CM259" s="97"/>
      <c r="CN259" s="97"/>
      <c r="CO259" s="97"/>
      <c r="CP259" s="97"/>
      <c r="CQ259" s="97"/>
      <c r="CR259" s="97"/>
      <c r="CS259" s="97"/>
      <c r="CT259" s="97"/>
      <c r="CU259" s="97"/>
      <c r="CV259" s="97"/>
      <c r="CW259" s="97"/>
      <c r="CX259" s="97"/>
      <c r="CY259" s="97"/>
      <c r="DF259" s="97" t="s">
        <v>765</v>
      </c>
      <c r="DG259" s="97" t="s">
        <v>765</v>
      </c>
      <c r="DY259" s="97"/>
      <c r="DZ259" s="97"/>
      <c r="EA259" s="97"/>
      <c r="EB259" s="97"/>
    </row>
    <row r="260" spans="1:132" x14ac:dyDescent="0.55000000000000004">
      <c r="A260" s="175" t="s">
        <v>769</v>
      </c>
      <c r="B260" s="175" t="s">
        <v>764</v>
      </c>
      <c r="C260" s="175" t="s">
        <v>550</v>
      </c>
      <c r="D260" s="175" t="s">
        <v>413</v>
      </c>
      <c r="E260" s="6" t="s">
        <v>765</v>
      </c>
      <c r="F260" s="122" t="s">
        <v>765</v>
      </c>
      <c r="G260" s="14"/>
      <c r="H260" s="15"/>
      <c r="I260" s="15"/>
      <c r="J260" s="15"/>
      <c r="K260" s="10"/>
      <c r="L260" s="10"/>
      <c r="M260" s="45"/>
      <c r="N260" s="45"/>
      <c r="O260" s="97"/>
      <c r="P260" s="97"/>
      <c r="Q260" s="97"/>
      <c r="R260" s="97"/>
      <c r="S260" s="97"/>
      <c r="T260" s="97"/>
      <c r="U260" s="97"/>
      <c r="V260" s="97"/>
      <c r="W260" s="97"/>
      <c r="X260" s="97"/>
      <c r="Y260" s="97"/>
      <c r="Z260" s="97"/>
      <c r="AA260" s="97"/>
      <c r="AB260" s="97"/>
      <c r="AC260" s="97"/>
      <c r="AD260" s="97"/>
      <c r="AE260" s="97"/>
      <c r="AF260" s="97"/>
      <c r="AG260" s="97"/>
      <c r="AH260" s="97"/>
      <c r="AI260" s="97"/>
      <c r="AJ260" s="97"/>
      <c r="AK260" s="97"/>
      <c r="AL260" s="97"/>
      <c r="AM260" s="97"/>
      <c r="AN260" s="97"/>
      <c r="AO260" s="97"/>
      <c r="AP260" s="97"/>
      <c r="AQ260" s="97"/>
      <c r="AR260" s="97"/>
      <c r="AS260" s="97"/>
      <c r="AT260" s="97"/>
      <c r="AU260" s="97"/>
      <c r="AV260" s="97"/>
      <c r="AW260" s="97"/>
      <c r="AX260" s="97"/>
      <c r="AY260" s="97"/>
      <c r="AZ260" s="97"/>
      <c r="BA260" s="97"/>
      <c r="BB260" s="97"/>
      <c r="BC260" s="97"/>
      <c r="BD260" s="97"/>
      <c r="BE260" s="97"/>
      <c r="BF260" s="97"/>
      <c r="BG260" s="97"/>
      <c r="BH260" s="97"/>
      <c r="BI260" s="97"/>
      <c r="BJ260" s="97"/>
      <c r="BK260" s="97"/>
      <c r="BL260" s="97"/>
      <c r="BM260" s="97"/>
      <c r="BN260" s="97"/>
      <c r="BO260" s="97"/>
      <c r="BP260" s="97"/>
      <c r="BQ260" s="97"/>
      <c r="BW260" s="97"/>
      <c r="BX260" s="97"/>
      <c r="BY260" s="97"/>
      <c r="BZ260" s="97"/>
      <c r="CA260" s="97"/>
      <c r="CB260" s="97"/>
      <c r="CC260" s="97"/>
      <c r="CD260" s="97"/>
      <c r="CE260" s="97"/>
      <c r="CF260" s="97"/>
      <c r="CG260" s="97"/>
      <c r="CH260" s="97"/>
      <c r="CI260" s="97"/>
      <c r="CJ260" s="97"/>
      <c r="CK260" s="97"/>
      <c r="CL260" s="97"/>
      <c r="CM260" s="97"/>
      <c r="CN260" s="97"/>
      <c r="CO260" s="97"/>
      <c r="CP260" s="97"/>
      <c r="CQ260" s="97"/>
      <c r="CR260" s="97"/>
      <c r="CS260" s="97"/>
      <c r="CT260" s="97"/>
      <c r="CU260" s="97"/>
      <c r="CV260" s="97"/>
      <c r="CW260" s="97"/>
      <c r="CX260" s="97"/>
      <c r="CY260" s="97"/>
      <c r="DF260" s="97" t="s">
        <v>765</v>
      </c>
      <c r="DG260" s="97" t="s">
        <v>765</v>
      </c>
      <c r="DY260" s="97"/>
      <c r="DZ260" s="97"/>
      <c r="EA260" s="97"/>
      <c r="EB260" s="97"/>
    </row>
    <row r="261" spans="1:132" x14ac:dyDescent="0.55000000000000004">
      <c r="A261" s="175" t="s">
        <v>769</v>
      </c>
      <c r="B261" s="175" t="s">
        <v>764</v>
      </c>
      <c r="C261" s="175" t="s">
        <v>552</v>
      </c>
      <c r="D261" s="175" t="s">
        <v>368</v>
      </c>
      <c r="E261" s="6" t="s">
        <v>765</v>
      </c>
      <c r="F261" s="122" t="s">
        <v>765</v>
      </c>
      <c r="G261" s="14"/>
      <c r="H261" s="15"/>
      <c r="I261" s="15"/>
      <c r="J261" s="15"/>
      <c r="K261" s="10"/>
      <c r="L261" s="10"/>
      <c r="M261" s="45"/>
      <c r="N261" s="45"/>
      <c r="O261" s="97"/>
      <c r="P261" s="97"/>
      <c r="Q261" s="97"/>
      <c r="R261" s="97"/>
      <c r="S261" s="97"/>
      <c r="T261" s="97"/>
      <c r="U261" s="97"/>
      <c r="V261" s="97"/>
      <c r="W261" s="97"/>
      <c r="X261" s="97"/>
      <c r="Y261" s="97"/>
      <c r="Z261" s="97"/>
      <c r="AA261" s="97"/>
      <c r="AB261" s="97"/>
      <c r="AC261" s="97"/>
      <c r="AD261" s="97"/>
      <c r="AE261" s="97"/>
      <c r="AF261" s="97"/>
      <c r="AG261" s="97"/>
      <c r="AH261" s="97"/>
      <c r="AI261" s="97"/>
      <c r="AJ261" s="97"/>
      <c r="AK261" s="97"/>
      <c r="AL261" s="97"/>
      <c r="AM261" s="97"/>
      <c r="AN261" s="97"/>
      <c r="AO261" s="97"/>
      <c r="AP261" s="97"/>
      <c r="AQ261" s="97"/>
      <c r="AR261" s="97"/>
      <c r="AS261" s="97"/>
      <c r="AT261" s="97"/>
      <c r="AU261" s="97"/>
      <c r="AV261" s="97"/>
      <c r="AW261" s="97"/>
      <c r="AX261" s="97"/>
      <c r="AY261" s="97"/>
      <c r="AZ261" s="97"/>
      <c r="BA261" s="97"/>
      <c r="BB261" s="97"/>
      <c r="BC261" s="97"/>
      <c r="BD261" s="97"/>
      <c r="BE261" s="97"/>
      <c r="BF261" s="97"/>
      <c r="BG261" s="97"/>
      <c r="BH261" s="97"/>
      <c r="BI261" s="97"/>
      <c r="BJ261" s="97"/>
      <c r="BK261" s="97"/>
      <c r="BL261" s="97"/>
      <c r="BM261" s="97"/>
      <c r="BN261" s="97"/>
      <c r="BO261" s="97"/>
      <c r="BP261" s="97"/>
      <c r="BQ261" s="97"/>
      <c r="BW261" s="97"/>
      <c r="BX261" s="97"/>
      <c r="BY261" s="97"/>
      <c r="BZ261" s="97"/>
      <c r="CA261" s="97"/>
      <c r="CB261" s="97"/>
      <c r="CC261" s="97"/>
      <c r="CD261" s="97"/>
      <c r="CE261" s="97"/>
      <c r="CF261" s="97"/>
      <c r="CG261" s="97"/>
      <c r="CH261" s="97"/>
      <c r="CI261" s="97"/>
      <c r="CJ261" s="97"/>
      <c r="CK261" s="97"/>
      <c r="CL261" s="97"/>
      <c r="CM261" s="97"/>
      <c r="CN261" s="97"/>
      <c r="CO261" s="97"/>
      <c r="CP261" s="97"/>
      <c r="CQ261" s="97"/>
      <c r="CR261" s="97"/>
      <c r="CS261" s="97"/>
      <c r="CT261" s="97"/>
      <c r="CU261" s="97"/>
      <c r="CV261" s="97"/>
      <c r="CW261" s="97"/>
      <c r="CX261" s="97"/>
      <c r="CY261" s="97"/>
      <c r="DB261" s="3" t="s">
        <v>555</v>
      </c>
      <c r="DC261" s="3" t="s">
        <v>555</v>
      </c>
      <c r="DF261" s="97"/>
      <c r="DG261" s="97"/>
      <c r="DY261" s="97"/>
      <c r="DZ261" s="97"/>
      <c r="EA261" s="97"/>
      <c r="EB261" s="97"/>
    </row>
    <row r="262" spans="1:132" x14ac:dyDescent="0.55000000000000004">
      <c r="A262" s="175" t="s">
        <v>769</v>
      </c>
      <c r="B262" s="175" t="s">
        <v>764</v>
      </c>
      <c r="C262" s="175" t="s">
        <v>552</v>
      </c>
      <c r="D262" s="175" t="s">
        <v>559</v>
      </c>
      <c r="E262" s="6" t="s">
        <v>765</v>
      </c>
      <c r="F262" s="122" t="s">
        <v>765</v>
      </c>
      <c r="G262" s="14"/>
      <c r="H262" s="15"/>
      <c r="I262" s="15"/>
      <c r="J262" s="15"/>
      <c r="K262" s="10"/>
      <c r="L262" s="10"/>
      <c r="M262" s="45"/>
      <c r="N262" s="45"/>
      <c r="O262" s="97"/>
      <c r="P262" s="97"/>
      <c r="Q262" s="97"/>
      <c r="R262" s="97"/>
      <c r="S262" s="97"/>
      <c r="T262" s="97"/>
      <c r="U262" s="97"/>
      <c r="V262" s="97"/>
      <c r="W262" s="97"/>
      <c r="X262" s="97"/>
      <c r="Y262" s="97"/>
      <c r="Z262" s="97"/>
      <c r="AA262" s="97"/>
      <c r="AB262" s="97"/>
      <c r="AC262" s="97"/>
      <c r="AD262" s="97"/>
      <c r="AE262" s="97"/>
      <c r="AF262" s="97"/>
      <c r="AG262" s="97"/>
      <c r="AH262" s="97"/>
      <c r="AI262" s="97"/>
      <c r="AJ262" s="97"/>
      <c r="AK262" s="97"/>
      <c r="AL262" s="97"/>
      <c r="AM262" s="97"/>
      <c r="AN262" s="97"/>
      <c r="AO262" s="97"/>
      <c r="AP262" s="97"/>
      <c r="AQ262" s="97"/>
      <c r="AR262" s="97"/>
      <c r="AS262" s="97"/>
      <c r="AT262" s="97"/>
      <c r="AU262" s="97"/>
      <c r="AV262" s="97"/>
      <c r="AW262" s="97"/>
      <c r="AX262" s="97"/>
      <c r="AY262" s="97"/>
      <c r="AZ262" s="97"/>
      <c r="BA262" s="97"/>
      <c r="BB262" s="97"/>
      <c r="BC262" s="97"/>
      <c r="BD262" s="97"/>
      <c r="BE262" s="97"/>
      <c r="BF262" s="97"/>
      <c r="BG262" s="97"/>
      <c r="BH262" s="97"/>
      <c r="BI262" s="97"/>
      <c r="BJ262" s="97"/>
      <c r="BK262" s="97"/>
      <c r="BL262" s="97"/>
      <c r="BM262" s="97"/>
      <c r="BN262" s="97"/>
      <c r="BO262" s="97"/>
      <c r="BP262" s="97"/>
      <c r="BQ262" s="97"/>
      <c r="BW262" s="97"/>
      <c r="BX262" s="97"/>
      <c r="BY262" s="97"/>
      <c r="BZ262" s="97"/>
      <c r="CA262" s="97"/>
      <c r="CB262" s="97"/>
      <c r="CC262" s="97"/>
      <c r="CD262" s="97"/>
      <c r="CE262" s="97"/>
      <c r="CF262" s="97"/>
      <c r="CG262" s="97"/>
      <c r="CH262" s="97"/>
      <c r="CI262" s="97"/>
      <c r="CJ262" s="97"/>
      <c r="CK262" s="97"/>
      <c r="CL262" s="97"/>
      <c r="CM262" s="97"/>
      <c r="CN262" s="97"/>
      <c r="CO262" s="97"/>
      <c r="CP262" s="97"/>
      <c r="CQ262" s="97"/>
      <c r="CR262" s="97"/>
      <c r="CS262" s="97"/>
      <c r="CT262" s="97"/>
      <c r="CU262" s="97"/>
      <c r="CV262" s="97"/>
      <c r="CW262" s="97"/>
      <c r="CX262" s="97"/>
      <c r="CY262" s="97"/>
      <c r="DB262" s="3" t="s">
        <v>436</v>
      </c>
      <c r="DC262" s="3" t="s">
        <v>436</v>
      </c>
      <c r="DF262" s="97"/>
      <c r="DG262" s="97"/>
      <c r="DY262" s="97"/>
      <c r="DZ262" s="97"/>
      <c r="EA262" s="97"/>
      <c r="EB262" s="97"/>
    </row>
    <row r="263" spans="1:132" x14ac:dyDescent="0.55000000000000004">
      <c r="A263" s="175" t="s">
        <v>769</v>
      </c>
      <c r="B263" s="175" t="s">
        <v>764</v>
      </c>
      <c r="C263" s="175" t="s">
        <v>552</v>
      </c>
      <c r="D263" s="175" t="s">
        <v>560</v>
      </c>
      <c r="E263" s="6" t="s">
        <v>765</v>
      </c>
      <c r="F263" s="122" t="s">
        <v>765</v>
      </c>
      <c r="G263" s="14"/>
      <c r="H263" s="15"/>
      <c r="I263" s="15"/>
      <c r="J263" s="15"/>
      <c r="K263" s="10"/>
      <c r="L263" s="10"/>
      <c r="M263" s="45"/>
      <c r="N263" s="45"/>
      <c r="O263" s="97"/>
      <c r="P263" s="97"/>
      <c r="Q263" s="97"/>
      <c r="R263" s="97"/>
      <c r="S263" s="97"/>
      <c r="T263" s="97"/>
      <c r="U263" s="97"/>
      <c r="V263" s="97"/>
      <c r="W263" s="97"/>
      <c r="X263" s="97"/>
      <c r="Y263" s="97"/>
      <c r="Z263" s="97"/>
      <c r="AA263" s="97"/>
      <c r="AB263" s="97"/>
      <c r="AC263" s="97"/>
      <c r="AD263" s="97"/>
      <c r="AE263" s="97"/>
      <c r="AF263" s="97"/>
      <c r="AG263" s="97"/>
      <c r="AH263" s="97"/>
      <c r="AI263" s="97"/>
      <c r="AJ263" s="97"/>
      <c r="AK263" s="97"/>
      <c r="AL263" s="97"/>
      <c r="AM263" s="97"/>
      <c r="AN263" s="97"/>
      <c r="AO263" s="97"/>
      <c r="AP263" s="97"/>
      <c r="AQ263" s="97"/>
      <c r="AR263" s="97"/>
      <c r="AS263" s="97"/>
      <c r="AT263" s="97"/>
      <c r="AU263" s="97"/>
      <c r="AV263" s="97"/>
      <c r="AW263" s="97"/>
      <c r="AX263" s="97"/>
      <c r="AY263" s="97"/>
      <c r="AZ263" s="97"/>
      <c r="BA263" s="97"/>
      <c r="BB263" s="97"/>
      <c r="BC263" s="97"/>
      <c r="BD263" s="97"/>
      <c r="BE263" s="97"/>
      <c r="BF263" s="97"/>
      <c r="BG263" s="97"/>
      <c r="BH263" s="97"/>
      <c r="BI263" s="97"/>
      <c r="BJ263" s="97"/>
      <c r="BK263" s="97"/>
      <c r="BL263" s="97"/>
      <c r="BM263" s="97"/>
      <c r="BN263" s="97"/>
      <c r="BO263" s="97"/>
      <c r="BP263" s="97"/>
      <c r="BQ263" s="97"/>
      <c r="BW263" s="97"/>
      <c r="BX263" s="97"/>
      <c r="BY263" s="97"/>
      <c r="BZ263" s="97"/>
      <c r="CA263" s="97"/>
      <c r="CB263" s="97"/>
      <c r="CC263" s="97"/>
      <c r="CD263" s="97"/>
      <c r="CE263" s="97"/>
      <c r="CF263" s="97"/>
      <c r="CG263" s="97"/>
      <c r="CH263" s="97"/>
      <c r="CI263" s="97"/>
      <c r="CJ263" s="97"/>
      <c r="CK263" s="97"/>
      <c r="CL263" s="97"/>
      <c r="CM263" s="97"/>
      <c r="CN263" s="97"/>
      <c r="CO263" s="97"/>
      <c r="CP263" s="97"/>
      <c r="CQ263" s="97"/>
      <c r="CR263" s="97"/>
      <c r="CS263" s="97"/>
      <c r="CT263" s="97"/>
      <c r="CU263" s="97"/>
      <c r="CV263" s="97"/>
      <c r="CW263" s="97"/>
      <c r="CX263" s="97"/>
      <c r="CY263" s="97"/>
      <c r="DB263" s="3" t="s">
        <v>561</v>
      </c>
      <c r="DC263" s="3" t="s">
        <v>561</v>
      </c>
      <c r="DF263" s="97"/>
      <c r="DG263" s="97"/>
      <c r="DY263" s="97"/>
      <c r="DZ263" s="97"/>
      <c r="EA263" s="97"/>
      <c r="EB263" s="97"/>
    </row>
    <row r="264" spans="1:132" x14ac:dyDescent="0.55000000000000004">
      <c r="A264" s="175" t="s">
        <v>769</v>
      </c>
      <c r="B264" s="175" t="s">
        <v>764</v>
      </c>
      <c r="C264" s="175" t="s">
        <v>552</v>
      </c>
      <c r="D264" s="175" t="s">
        <v>562</v>
      </c>
      <c r="E264" s="6" t="s">
        <v>765</v>
      </c>
      <c r="F264" s="122" t="s">
        <v>765</v>
      </c>
      <c r="G264" s="14"/>
      <c r="H264" s="15"/>
      <c r="I264" s="15"/>
      <c r="J264" s="15"/>
      <c r="K264" s="10"/>
      <c r="L264" s="10"/>
      <c r="M264" s="45"/>
      <c r="N264" s="45"/>
      <c r="O264" s="97"/>
      <c r="P264" s="97"/>
      <c r="Q264" s="97"/>
      <c r="R264" s="97"/>
      <c r="S264" s="97"/>
      <c r="T264" s="97"/>
      <c r="U264" s="97"/>
      <c r="V264" s="97"/>
      <c r="W264" s="97"/>
      <c r="X264" s="97"/>
      <c r="Y264" s="97"/>
      <c r="Z264" s="97"/>
      <c r="AA264" s="97"/>
      <c r="AB264" s="97"/>
      <c r="AC264" s="97"/>
      <c r="AD264" s="97"/>
      <c r="AE264" s="97"/>
      <c r="AF264" s="97"/>
      <c r="AG264" s="97"/>
      <c r="AH264" s="97"/>
      <c r="AI264" s="97"/>
      <c r="AJ264" s="97"/>
      <c r="AK264" s="97"/>
      <c r="AL264" s="97"/>
      <c r="AM264" s="97"/>
      <c r="AN264" s="97"/>
      <c r="AO264" s="97"/>
      <c r="AP264" s="97"/>
      <c r="AQ264" s="97"/>
      <c r="AR264" s="97"/>
      <c r="AS264" s="97"/>
      <c r="AT264" s="97"/>
      <c r="AU264" s="97"/>
      <c r="AV264" s="97"/>
      <c r="AW264" s="97"/>
      <c r="AX264" s="97"/>
      <c r="AY264" s="97"/>
      <c r="AZ264" s="97"/>
      <c r="BA264" s="97"/>
      <c r="BB264" s="97"/>
      <c r="BC264" s="97"/>
      <c r="BD264" s="97"/>
      <c r="BE264" s="97"/>
      <c r="BF264" s="97"/>
      <c r="BG264" s="97"/>
      <c r="BH264" s="97"/>
      <c r="BI264" s="97"/>
      <c r="BJ264" s="97"/>
      <c r="BK264" s="97"/>
      <c r="BL264" s="97"/>
      <c r="BM264" s="97"/>
      <c r="BN264" s="97"/>
      <c r="BO264" s="97"/>
      <c r="BP264" s="97"/>
      <c r="BQ264" s="97"/>
      <c r="BW264" s="97"/>
      <c r="BX264" s="97"/>
      <c r="BY264" s="97"/>
      <c r="BZ264" s="97"/>
      <c r="CA264" s="97"/>
      <c r="CB264" s="97"/>
      <c r="CC264" s="97"/>
      <c r="CD264" s="97"/>
      <c r="CE264" s="97"/>
      <c r="CF264" s="97"/>
      <c r="CG264" s="97"/>
      <c r="CH264" s="97"/>
      <c r="CI264" s="97"/>
      <c r="CJ264" s="97"/>
      <c r="CK264" s="97"/>
      <c r="CL264" s="97"/>
      <c r="CM264" s="97"/>
      <c r="CN264" s="97"/>
      <c r="CO264" s="97"/>
      <c r="CP264" s="97"/>
      <c r="CQ264" s="97"/>
      <c r="CR264" s="97"/>
      <c r="CS264" s="97"/>
      <c r="CT264" s="97"/>
      <c r="CU264" s="97"/>
      <c r="CV264" s="97"/>
      <c r="CW264" s="97"/>
      <c r="CX264" s="97"/>
      <c r="CY264" s="97"/>
      <c r="DB264" s="3" t="s">
        <v>765</v>
      </c>
      <c r="DC264" s="3" t="s">
        <v>765</v>
      </c>
      <c r="DF264" s="97"/>
      <c r="DG264" s="97"/>
      <c r="DY264" s="97"/>
      <c r="DZ264" s="97"/>
      <c r="EA264" s="97"/>
      <c r="EB264" s="97"/>
    </row>
    <row r="265" spans="1:132" x14ac:dyDescent="0.55000000000000004">
      <c r="A265" s="175" t="s">
        <v>769</v>
      </c>
      <c r="B265" s="175" t="s">
        <v>764</v>
      </c>
      <c r="C265" s="175" t="s">
        <v>552</v>
      </c>
      <c r="D265" s="175" t="s">
        <v>565</v>
      </c>
      <c r="E265" s="6" t="s">
        <v>765</v>
      </c>
      <c r="F265" s="122" t="s">
        <v>765</v>
      </c>
      <c r="G265" s="14"/>
      <c r="H265" s="15"/>
      <c r="I265" s="15"/>
      <c r="J265" s="15"/>
      <c r="K265" s="10"/>
      <c r="L265" s="10"/>
      <c r="M265" s="45"/>
      <c r="N265" s="45"/>
      <c r="O265" s="97"/>
      <c r="P265" s="97"/>
      <c r="Q265" s="97"/>
      <c r="R265" s="97"/>
      <c r="S265" s="97"/>
      <c r="T265" s="97"/>
      <c r="U265" s="97"/>
      <c r="V265" s="97"/>
      <c r="W265" s="97"/>
      <c r="X265" s="97"/>
      <c r="Y265" s="97"/>
      <c r="Z265" s="97"/>
      <c r="AA265" s="97"/>
      <c r="AB265" s="97"/>
      <c r="AC265" s="97"/>
      <c r="AD265" s="97"/>
      <c r="AE265" s="97"/>
      <c r="AF265" s="97"/>
      <c r="AG265" s="97"/>
      <c r="AH265" s="97"/>
      <c r="AI265" s="97"/>
      <c r="AJ265" s="97"/>
      <c r="AK265" s="97"/>
      <c r="AL265" s="97"/>
      <c r="AM265" s="97"/>
      <c r="AN265" s="97"/>
      <c r="AO265" s="97"/>
      <c r="AP265" s="97"/>
      <c r="AQ265" s="97"/>
      <c r="AR265" s="97"/>
      <c r="AS265" s="97"/>
      <c r="AT265" s="97"/>
      <c r="AU265" s="97"/>
      <c r="AV265" s="97"/>
      <c r="AW265" s="97"/>
      <c r="AX265" s="97"/>
      <c r="AY265" s="97"/>
      <c r="AZ265" s="97"/>
      <c r="BA265" s="97"/>
      <c r="BB265" s="97"/>
      <c r="BC265" s="97"/>
      <c r="BD265" s="97"/>
      <c r="BE265" s="97"/>
      <c r="BF265" s="97"/>
      <c r="BG265" s="97"/>
      <c r="BH265" s="97"/>
      <c r="BI265" s="97"/>
      <c r="BJ265" s="97"/>
      <c r="BK265" s="97"/>
      <c r="BL265" s="97"/>
      <c r="BM265" s="97"/>
      <c r="BN265" s="97"/>
      <c r="BO265" s="97"/>
      <c r="BP265" s="97"/>
      <c r="BQ265" s="97"/>
      <c r="BW265" s="97"/>
      <c r="BX265" s="97"/>
      <c r="BY265" s="97"/>
      <c r="BZ265" s="97"/>
      <c r="CA265" s="97"/>
      <c r="CB265" s="97"/>
      <c r="CC265" s="97"/>
      <c r="CD265" s="97"/>
      <c r="CE265" s="97"/>
      <c r="CF265" s="97"/>
      <c r="CG265" s="97"/>
      <c r="CH265" s="97"/>
      <c r="CI265" s="97"/>
      <c r="CJ265" s="97"/>
      <c r="CK265" s="97"/>
      <c r="CL265" s="97"/>
      <c r="CM265" s="97"/>
      <c r="CN265" s="97"/>
      <c r="CO265" s="97"/>
      <c r="CP265" s="97"/>
      <c r="CQ265" s="97"/>
      <c r="CR265" s="97"/>
      <c r="CS265" s="97"/>
      <c r="CT265" s="97"/>
      <c r="CU265" s="97"/>
      <c r="CV265" s="97"/>
      <c r="CW265" s="97"/>
      <c r="CX265" s="97"/>
      <c r="CY265" s="97"/>
      <c r="DB265" s="3" t="s">
        <v>765</v>
      </c>
      <c r="DC265" s="3" t="s">
        <v>765</v>
      </c>
      <c r="DF265" s="97"/>
      <c r="DG265" s="97"/>
      <c r="DY265" s="97"/>
      <c r="DZ265" s="97"/>
      <c r="EA265" s="97"/>
      <c r="EB265" s="97"/>
    </row>
    <row r="266" spans="1:132" x14ac:dyDescent="0.55000000000000004">
      <c r="A266" s="175" t="s">
        <v>769</v>
      </c>
      <c r="B266" s="175" t="s">
        <v>764</v>
      </c>
      <c r="C266" s="175" t="s">
        <v>552</v>
      </c>
      <c r="D266" s="175" t="s">
        <v>566</v>
      </c>
      <c r="E266" s="6" t="s">
        <v>765</v>
      </c>
      <c r="F266" s="122" t="s">
        <v>765</v>
      </c>
      <c r="G266" s="14"/>
      <c r="H266" s="15"/>
      <c r="I266" s="15"/>
      <c r="J266" s="15"/>
      <c r="K266" s="10"/>
      <c r="L266" s="10"/>
      <c r="M266" s="45"/>
      <c r="N266" s="45"/>
      <c r="O266" s="97"/>
      <c r="P266" s="97"/>
      <c r="Q266" s="97"/>
      <c r="R266" s="97"/>
      <c r="S266" s="97"/>
      <c r="T266" s="97"/>
      <c r="U266" s="97"/>
      <c r="V266" s="97"/>
      <c r="W266" s="97"/>
      <c r="X266" s="97"/>
      <c r="Y266" s="97"/>
      <c r="Z266" s="97"/>
      <c r="AA266" s="97"/>
      <c r="AB266" s="97"/>
      <c r="AC266" s="97"/>
      <c r="AD266" s="97"/>
      <c r="AE266" s="97"/>
      <c r="AF266" s="97"/>
      <c r="AG266" s="97"/>
      <c r="AH266" s="97"/>
      <c r="AI266" s="97"/>
      <c r="AJ266" s="97"/>
      <c r="AK266" s="97"/>
      <c r="AL266" s="97"/>
      <c r="AM266" s="97"/>
      <c r="AN266" s="97"/>
      <c r="AO266" s="97"/>
      <c r="AP266" s="97"/>
      <c r="AQ266" s="97"/>
      <c r="AR266" s="97"/>
      <c r="AS266" s="97"/>
      <c r="AT266" s="97"/>
      <c r="AU266" s="97"/>
      <c r="AV266" s="97"/>
      <c r="AW266" s="97"/>
      <c r="AX266" s="97"/>
      <c r="AY266" s="97"/>
      <c r="AZ266" s="97"/>
      <c r="BA266" s="97"/>
      <c r="BB266" s="97"/>
      <c r="BC266" s="97"/>
      <c r="BD266" s="97"/>
      <c r="BE266" s="97"/>
      <c r="BF266" s="97"/>
      <c r="BG266" s="97"/>
      <c r="BH266" s="97"/>
      <c r="BI266" s="97"/>
      <c r="BJ266" s="97"/>
      <c r="BK266" s="97"/>
      <c r="BL266" s="97"/>
      <c r="BM266" s="97"/>
      <c r="BN266" s="97"/>
      <c r="BO266" s="97"/>
      <c r="BP266" s="97"/>
      <c r="BQ266" s="97"/>
      <c r="BW266" s="97"/>
      <c r="BX266" s="97"/>
      <c r="BY266" s="97"/>
      <c r="BZ266" s="97"/>
      <c r="CA266" s="97"/>
      <c r="CB266" s="97"/>
      <c r="CC266" s="97"/>
      <c r="CD266" s="97"/>
      <c r="CE266" s="97"/>
      <c r="CF266" s="97"/>
      <c r="CG266" s="97"/>
      <c r="CH266" s="97"/>
      <c r="CI266" s="97"/>
      <c r="CJ266" s="97"/>
      <c r="CK266" s="97"/>
      <c r="CL266" s="97"/>
      <c r="CM266" s="97"/>
      <c r="CN266" s="97"/>
      <c r="CO266" s="97"/>
      <c r="CP266" s="97"/>
      <c r="CQ266" s="97"/>
      <c r="CR266" s="97"/>
      <c r="CS266" s="97"/>
      <c r="CT266" s="97"/>
      <c r="CU266" s="97"/>
      <c r="CV266" s="97"/>
      <c r="CW266" s="97"/>
      <c r="CX266" s="97"/>
      <c r="CY266" s="97"/>
      <c r="DB266" s="3" t="s">
        <v>765</v>
      </c>
      <c r="DC266" s="3" t="s">
        <v>765</v>
      </c>
      <c r="DF266" s="97"/>
      <c r="DG266" s="97"/>
      <c r="DY266" s="97"/>
      <c r="DZ266" s="97"/>
      <c r="EA266" s="97"/>
      <c r="EB266" s="97"/>
    </row>
    <row r="267" spans="1:132" x14ac:dyDescent="0.55000000000000004">
      <c r="A267" s="175" t="s">
        <v>769</v>
      </c>
      <c r="B267" s="175" t="s">
        <v>764</v>
      </c>
      <c r="C267" s="175" t="s">
        <v>552</v>
      </c>
      <c r="D267" s="175" t="s">
        <v>569</v>
      </c>
      <c r="E267" s="6" t="s">
        <v>765</v>
      </c>
      <c r="F267" s="122" t="s">
        <v>765</v>
      </c>
      <c r="G267" s="14"/>
      <c r="H267" s="15"/>
      <c r="I267" s="15"/>
      <c r="J267" s="15"/>
      <c r="K267" s="10"/>
      <c r="L267" s="10"/>
      <c r="M267" s="45"/>
      <c r="N267" s="45"/>
      <c r="O267" s="97"/>
      <c r="P267" s="97"/>
      <c r="Q267" s="97"/>
      <c r="R267" s="97"/>
      <c r="S267" s="97"/>
      <c r="T267" s="97"/>
      <c r="U267" s="97"/>
      <c r="V267" s="97"/>
      <c r="W267" s="97"/>
      <c r="X267" s="97"/>
      <c r="Y267" s="97"/>
      <c r="Z267" s="97"/>
      <c r="AA267" s="97"/>
      <c r="AB267" s="97"/>
      <c r="AC267" s="97"/>
      <c r="AD267" s="97"/>
      <c r="AE267" s="97"/>
      <c r="AF267" s="97"/>
      <c r="AG267" s="97"/>
      <c r="AH267" s="97"/>
      <c r="AI267" s="97"/>
      <c r="AJ267" s="97"/>
      <c r="AK267" s="97"/>
      <c r="AL267" s="97"/>
      <c r="AM267" s="97"/>
      <c r="AN267" s="97"/>
      <c r="AO267" s="97"/>
      <c r="AP267" s="97"/>
      <c r="AQ267" s="97"/>
      <c r="AR267" s="97"/>
      <c r="AS267" s="97"/>
      <c r="AT267" s="97"/>
      <c r="AU267" s="97"/>
      <c r="AV267" s="97"/>
      <c r="AW267" s="97"/>
      <c r="AX267" s="97"/>
      <c r="AY267" s="97"/>
      <c r="AZ267" s="97"/>
      <c r="BA267" s="97"/>
      <c r="BB267" s="97"/>
      <c r="BC267" s="97"/>
      <c r="BD267" s="97"/>
      <c r="BE267" s="97"/>
      <c r="BF267" s="97"/>
      <c r="BG267" s="97"/>
      <c r="BH267" s="97"/>
      <c r="BI267" s="97"/>
      <c r="BJ267" s="97"/>
      <c r="BK267" s="97"/>
      <c r="BL267" s="97"/>
      <c r="BM267" s="97"/>
      <c r="BN267" s="97"/>
      <c r="BO267" s="97"/>
      <c r="BP267" s="97"/>
      <c r="BQ267" s="97"/>
      <c r="BW267" s="97"/>
      <c r="BX267" s="97"/>
      <c r="BY267" s="97"/>
      <c r="BZ267" s="97"/>
      <c r="CA267" s="97"/>
      <c r="CB267" s="97"/>
      <c r="CC267" s="97"/>
      <c r="CD267" s="97"/>
      <c r="CE267" s="97"/>
      <c r="CF267" s="97"/>
      <c r="CG267" s="97"/>
      <c r="CH267" s="97"/>
      <c r="CI267" s="97"/>
      <c r="CJ267" s="97"/>
      <c r="CK267" s="97"/>
      <c r="CL267" s="97"/>
      <c r="CM267" s="97"/>
      <c r="CN267" s="97"/>
      <c r="CO267" s="97"/>
      <c r="CP267" s="97"/>
      <c r="CQ267" s="97"/>
      <c r="CR267" s="97"/>
      <c r="CS267" s="97"/>
      <c r="CT267" s="97"/>
      <c r="CU267" s="97"/>
      <c r="CV267" s="97"/>
      <c r="CW267" s="97"/>
      <c r="CX267" s="97"/>
      <c r="CY267" s="97"/>
      <c r="DF267" s="97"/>
      <c r="DG267" s="97"/>
      <c r="DY267" s="97"/>
      <c r="DZ267" s="97"/>
      <c r="EA267" s="97"/>
      <c r="EB267" s="97"/>
    </row>
    <row r="268" spans="1:132" x14ac:dyDescent="0.55000000000000004">
      <c r="A268" s="175" t="s">
        <v>769</v>
      </c>
      <c r="B268" s="175" t="s">
        <v>764</v>
      </c>
      <c r="C268" s="175" t="s">
        <v>552</v>
      </c>
      <c r="D268" s="175" t="s">
        <v>570</v>
      </c>
      <c r="E268" s="6" t="s">
        <v>765</v>
      </c>
      <c r="F268" s="122" t="s">
        <v>765</v>
      </c>
      <c r="G268" s="14"/>
      <c r="H268" s="15"/>
      <c r="I268" s="15"/>
      <c r="J268" s="15"/>
      <c r="K268" s="10"/>
      <c r="L268" s="10"/>
      <c r="M268" s="45"/>
      <c r="N268" s="45"/>
      <c r="O268" s="97"/>
      <c r="P268" s="97"/>
      <c r="Q268" s="97"/>
      <c r="R268" s="97"/>
      <c r="S268" s="97"/>
      <c r="T268" s="97"/>
      <c r="U268" s="97"/>
      <c r="V268" s="97"/>
      <c r="W268" s="97"/>
      <c r="X268" s="97"/>
      <c r="Y268" s="97"/>
      <c r="Z268" s="97"/>
      <c r="AA268" s="97"/>
      <c r="AB268" s="97"/>
      <c r="AC268" s="97"/>
      <c r="AD268" s="97"/>
      <c r="AE268" s="97"/>
      <c r="AF268" s="97"/>
      <c r="AG268" s="97"/>
      <c r="AH268" s="97"/>
      <c r="AI268" s="97"/>
      <c r="AJ268" s="97"/>
      <c r="AK268" s="97"/>
      <c r="AL268" s="97"/>
      <c r="AM268" s="97"/>
      <c r="AN268" s="97"/>
      <c r="AO268" s="97"/>
      <c r="AP268" s="97"/>
      <c r="AQ268" s="97"/>
      <c r="AR268" s="97"/>
      <c r="AS268" s="97"/>
      <c r="AT268" s="97"/>
      <c r="AU268" s="97"/>
      <c r="AV268" s="97"/>
      <c r="AW268" s="97"/>
      <c r="AX268" s="97"/>
      <c r="AY268" s="97"/>
      <c r="AZ268" s="97"/>
      <c r="BA268" s="97"/>
      <c r="BB268" s="97"/>
      <c r="BC268" s="97"/>
      <c r="BD268" s="97"/>
      <c r="BE268" s="97"/>
      <c r="BF268" s="97"/>
      <c r="BG268" s="97"/>
      <c r="BH268" s="97"/>
      <c r="BI268" s="97"/>
      <c r="BJ268" s="97"/>
      <c r="BK268" s="97"/>
      <c r="BL268" s="97"/>
      <c r="BM268" s="97"/>
      <c r="BN268" s="97"/>
      <c r="BO268" s="97"/>
      <c r="BP268" s="97"/>
      <c r="BQ268" s="97"/>
      <c r="BW268" s="97"/>
      <c r="BX268" s="97"/>
      <c r="BY268" s="97"/>
      <c r="BZ268" s="97"/>
      <c r="CA268" s="97"/>
      <c r="CB268" s="97"/>
      <c r="CC268" s="97"/>
      <c r="CD268" s="97"/>
      <c r="CE268" s="97"/>
      <c r="CF268" s="97"/>
      <c r="CG268" s="97"/>
      <c r="CH268" s="97"/>
      <c r="CI268" s="97"/>
      <c r="CJ268" s="97"/>
      <c r="CK268" s="97"/>
      <c r="CL268" s="97"/>
      <c r="CM268" s="97"/>
      <c r="CN268" s="97"/>
      <c r="CO268" s="97"/>
      <c r="CP268" s="97"/>
      <c r="CQ268" s="97"/>
      <c r="CR268" s="97"/>
      <c r="CS268" s="97"/>
      <c r="CT268" s="97"/>
      <c r="CU268" s="97"/>
      <c r="CV268" s="97"/>
      <c r="CW268" s="97"/>
      <c r="CX268" s="97"/>
      <c r="CY268" s="97"/>
      <c r="DF268" s="97"/>
      <c r="DG268" s="97"/>
      <c r="DY268" s="97"/>
      <c r="DZ268" s="97"/>
      <c r="EA268" s="97"/>
      <c r="EB268" s="97"/>
    </row>
    <row r="269" spans="1:132" x14ac:dyDescent="0.55000000000000004">
      <c r="A269" s="175" t="s">
        <v>769</v>
      </c>
      <c r="B269" s="175" t="s">
        <v>764</v>
      </c>
      <c r="C269" s="175" t="s">
        <v>571</v>
      </c>
      <c r="D269" s="175" t="s">
        <v>368</v>
      </c>
      <c r="E269" s="6" t="s">
        <v>765</v>
      </c>
      <c r="F269" s="122" t="s">
        <v>765</v>
      </c>
      <c r="G269" s="14"/>
      <c r="H269" s="15"/>
      <c r="I269" s="15"/>
      <c r="J269" s="15"/>
      <c r="K269" s="10"/>
      <c r="L269" s="10"/>
      <c r="M269" s="45"/>
      <c r="N269" s="45"/>
      <c r="O269" s="97"/>
      <c r="P269" s="97"/>
      <c r="Q269" s="97"/>
      <c r="R269" s="97"/>
      <c r="S269" s="97"/>
      <c r="T269" s="97"/>
      <c r="U269" s="97"/>
      <c r="V269" s="97"/>
      <c r="W269" s="97"/>
      <c r="X269" s="97"/>
      <c r="Y269" s="97"/>
      <c r="Z269" s="97"/>
      <c r="AA269" s="97"/>
      <c r="AB269" s="97"/>
      <c r="AC269" s="97"/>
      <c r="AD269" s="97"/>
      <c r="AE269" s="97"/>
      <c r="AF269" s="97"/>
      <c r="AG269" s="97"/>
      <c r="AH269" s="97"/>
      <c r="AI269" s="97"/>
      <c r="AJ269" s="97"/>
      <c r="AK269" s="97"/>
      <c r="AL269" s="97"/>
      <c r="AM269" s="97"/>
      <c r="AN269" s="97"/>
      <c r="AO269" s="97"/>
      <c r="AP269" s="97"/>
      <c r="AQ269" s="97"/>
      <c r="AR269" s="97"/>
      <c r="AS269" s="97"/>
      <c r="AT269" s="97"/>
      <c r="AU269" s="97"/>
      <c r="AV269" s="97"/>
      <c r="AW269" s="97"/>
      <c r="AX269" s="97"/>
      <c r="AY269" s="97"/>
      <c r="AZ269" s="97"/>
      <c r="BA269" s="97"/>
      <c r="BB269" s="97"/>
      <c r="BC269" s="97"/>
      <c r="BD269" s="97"/>
      <c r="BE269" s="97"/>
      <c r="BF269" s="97"/>
      <c r="BG269" s="97"/>
      <c r="BH269" s="97"/>
      <c r="BI269" s="97"/>
      <c r="BJ269" s="97"/>
      <c r="BK269" s="97"/>
      <c r="BL269" s="97"/>
      <c r="BM269" s="97"/>
      <c r="BN269" s="97"/>
      <c r="BO269" s="97"/>
      <c r="BP269" s="97"/>
      <c r="BQ269" s="97"/>
      <c r="BW269" s="97"/>
      <c r="BX269" s="97"/>
      <c r="BY269" s="97"/>
      <c r="BZ269" s="97"/>
      <c r="CA269" s="97"/>
      <c r="CB269" s="97"/>
      <c r="CC269" s="97"/>
      <c r="CD269" s="97"/>
      <c r="CE269" s="97"/>
      <c r="CF269" s="97"/>
      <c r="CG269" s="97"/>
      <c r="CH269" s="97"/>
      <c r="CI269" s="97"/>
      <c r="CJ269" s="97"/>
      <c r="CK269" s="97"/>
      <c r="CL269" s="97"/>
      <c r="CM269" s="97"/>
      <c r="CN269" s="97"/>
      <c r="CO269" s="97"/>
      <c r="CP269" s="97"/>
      <c r="CQ269" s="97"/>
      <c r="CR269" s="97"/>
      <c r="CS269" s="97"/>
      <c r="CT269" s="97"/>
      <c r="CU269" s="97"/>
      <c r="CV269" s="97"/>
      <c r="CW269" s="97"/>
      <c r="CX269" s="97"/>
      <c r="CY269" s="97"/>
      <c r="DB269" s="3" t="s">
        <v>557</v>
      </c>
      <c r="DC269" s="3" t="s">
        <v>557</v>
      </c>
      <c r="DF269" s="97"/>
      <c r="DG269" s="97"/>
      <c r="DY269" s="97"/>
      <c r="DZ269" s="97"/>
      <c r="EA269" s="97"/>
      <c r="EB269" s="97"/>
    </row>
    <row r="270" spans="1:132" x14ac:dyDescent="0.55000000000000004">
      <c r="A270" s="175" t="s">
        <v>769</v>
      </c>
      <c r="B270" s="175" t="s">
        <v>764</v>
      </c>
      <c r="C270" s="175" t="s">
        <v>571</v>
      </c>
      <c r="D270" s="175" t="s">
        <v>559</v>
      </c>
      <c r="E270" s="6" t="s">
        <v>765</v>
      </c>
      <c r="F270" s="122" t="s">
        <v>765</v>
      </c>
      <c r="G270" s="14"/>
      <c r="H270" s="15"/>
      <c r="I270" s="15"/>
      <c r="J270" s="15"/>
      <c r="K270" s="10"/>
      <c r="L270" s="10"/>
      <c r="M270" s="45"/>
      <c r="N270" s="45"/>
      <c r="O270" s="97"/>
      <c r="P270" s="97"/>
      <c r="Q270" s="97"/>
      <c r="R270" s="97"/>
      <c r="S270" s="97"/>
      <c r="T270" s="97"/>
      <c r="U270" s="97"/>
      <c r="V270" s="97"/>
      <c r="W270" s="97"/>
      <c r="X270" s="97"/>
      <c r="Y270" s="97"/>
      <c r="Z270" s="97"/>
      <c r="AA270" s="97"/>
      <c r="AB270" s="97"/>
      <c r="AC270" s="97"/>
      <c r="AD270" s="97"/>
      <c r="AE270" s="97"/>
      <c r="AF270" s="97"/>
      <c r="AG270" s="97"/>
      <c r="AH270" s="97"/>
      <c r="AI270" s="97"/>
      <c r="AJ270" s="97"/>
      <c r="AK270" s="97"/>
      <c r="AL270" s="97"/>
      <c r="AM270" s="97"/>
      <c r="AN270" s="97"/>
      <c r="AO270" s="97"/>
      <c r="AP270" s="97"/>
      <c r="AQ270" s="97"/>
      <c r="AR270" s="97"/>
      <c r="AS270" s="97"/>
      <c r="AT270" s="97"/>
      <c r="AU270" s="97"/>
      <c r="AV270" s="97"/>
      <c r="AW270" s="97"/>
      <c r="AX270" s="97"/>
      <c r="AY270" s="97"/>
      <c r="AZ270" s="97"/>
      <c r="BA270" s="97"/>
      <c r="BB270" s="97"/>
      <c r="BC270" s="97"/>
      <c r="BD270" s="97"/>
      <c r="BE270" s="97"/>
      <c r="BF270" s="97"/>
      <c r="BG270" s="97"/>
      <c r="BH270" s="97"/>
      <c r="BI270" s="97"/>
      <c r="BJ270" s="97"/>
      <c r="BK270" s="97"/>
      <c r="BL270" s="97"/>
      <c r="BM270" s="97"/>
      <c r="BN270" s="97"/>
      <c r="BO270" s="97"/>
      <c r="BP270" s="97"/>
      <c r="BQ270" s="97"/>
      <c r="BW270" s="97"/>
      <c r="BX270" s="97"/>
      <c r="BY270" s="97"/>
      <c r="BZ270" s="97"/>
      <c r="CA270" s="97"/>
      <c r="CB270" s="97"/>
      <c r="CC270" s="97"/>
      <c r="CD270" s="97"/>
      <c r="CE270" s="97"/>
      <c r="CF270" s="97"/>
      <c r="CG270" s="97"/>
      <c r="CH270" s="97"/>
      <c r="CI270" s="97"/>
      <c r="CJ270" s="97"/>
      <c r="CK270" s="97"/>
      <c r="CL270" s="97"/>
      <c r="CM270" s="97"/>
      <c r="CN270" s="97"/>
      <c r="CO270" s="97"/>
      <c r="CP270" s="97"/>
      <c r="CQ270" s="97"/>
      <c r="CR270" s="97"/>
      <c r="CS270" s="97"/>
      <c r="CT270" s="97"/>
      <c r="CU270" s="97"/>
      <c r="CV270" s="97"/>
      <c r="CW270" s="97"/>
      <c r="CX270" s="97"/>
      <c r="CY270" s="97"/>
      <c r="DB270" s="3" t="s">
        <v>512</v>
      </c>
      <c r="DC270" s="3" t="s">
        <v>512</v>
      </c>
      <c r="DF270" s="97"/>
      <c r="DG270" s="97"/>
      <c r="DY270" s="97"/>
      <c r="DZ270" s="97"/>
      <c r="EA270" s="97"/>
      <c r="EB270" s="97"/>
    </row>
    <row r="271" spans="1:132" x14ac:dyDescent="0.55000000000000004">
      <c r="A271" s="175" t="s">
        <v>769</v>
      </c>
      <c r="B271" s="175" t="s">
        <v>764</v>
      </c>
      <c r="C271" s="175" t="s">
        <v>571</v>
      </c>
      <c r="D271" s="175" t="s">
        <v>560</v>
      </c>
      <c r="E271" s="6" t="s">
        <v>765</v>
      </c>
      <c r="F271" s="122" t="s">
        <v>765</v>
      </c>
      <c r="G271" s="14"/>
      <c r="H271" s="15"/>
      <c r="I271" s="15"/>
      <c r="J271" s="15"/>
      <c r="K271" s="10"/>
      <c r="L271" s="10"/>
      <c r="M271" s="45"/>
      <c r="N271" s="45"/>
      <c r="O271" s="97"/>
      <c r="P271" s="97"/>
      <c r="Q271" s="97"/>
      <c r="R271" s="97"/>
      <c r="S271" s="97"/>
      <c r="T271" s="97"/>
      <c r="U271" s="97"/>
      <c r="V271" s="97"/>
      <c r="W271" s="97"/>
      <c r="X271" s="97"/>
      <c r="Y271" s="97"/>
      <c r="Z271" s="97"/>
      <c r="AA271" s="97"/>
      <c r="AB271" s="97"/>
      <c r="AC271" s="97"/>
      <c r="AD271" s="97"/>
      <c r="AE271" s="97"/>
      <c r="AF271" s="97"/>
      <c r="AG271" s="97"/>
      <c r="AH271" s="97"/>
      <c r="AI271" s="97"/>
      <c r="AJ271" s="97"/>
      <c r="AK271" s="97"/>
      <c r="AL271" s="97"/>
      <c r="AM271" s="97"/>
      <c r="AN271" s="97"/>
      <c r="AO271" s="97"/>
      <c r="AP271" s="97"/>
      <c r="AQ271" s="97"/>
      <c r="AR271" s="97"/>
      <c r="AS271" s="97"/>
      <c r="AT271" s="97"/>
      <c r="AU271" s="97"/>
      <c r="AV271" s="97"/>
      <c r="AW271" s="97"/>
      <c r="AX271" s="97"/>
      <c r="AY271" s="97"/>
      <c r="AZ271" s="97"/>
      <c r="BA271" s="97"/>
      <c r="BB271" s="97"/>
      <c r="BC271" s="97"/>
      <c r="BD271" s="97"/>
      <c r="BE271" s="97"/>
      <c r="BF271" s="97"/>
      <c r="BG271" s="97"/>
      <c r="BH271" s="97"/>
      <c r="BI271" s="97"/>
      <c r="BJ271" s="97"/>
      <c r="BK271" s="97"/>
      <c r="BL271" s="97"/>
      <c r="BM271" s="97"/>
      <c r="BN271" s="97"/>
      <c r="BO271" s="97"/>
      <c r="BP271" s="97"/>
      <c r="BQ271" s="97"/>
      <c r="BW271" s="97"/>
      <c r="BX271" s="97"/>
      <c r="BY271" s="97"/>
      <c r="BZ271" s="97"/>
      <c r="CA271" s="97"/>
      <c r="CB271" s="97"/>
      <c r="CC271" s="97"/>
      <c r="CD271" s="97"/>
      <c r="CE271" s="97"/>
      <c r="CF271" s="97"/>
      <c r="CG271" s="97"/>
      <c r="CH271" s="97"/>
      <c r="CI271" s="97"/>
      <c r="CJ271" s="97"/>
      <c r="CK271" s="97"/>
      <c r="CL271" s="97"/>
      <c r="CM271" s="97"/>
      <c r="CN271" s="97"/>
      <c r="CO271" s="97"/>
      <c r="CP271" s="97"/>
      <c r="CQ271" s="97"/>
      <c r="CR271" s="97"/>
      <c r="CS271" s="97"/>
      <c r="CT271" s="97"/>
      <c r="CU271" s="97"/>
      <c r="CV271" s="97"/>
      <c r="CW271" s="97"/>
      <c r="CX271" s="97"/>
      <c r="CY271" s="97"/>
      <c r="DB271" s="3" t="s">
        <v>561</v>
      </c>
      <c r="DC271" s="3" t="s">
        <v>561</v>
      </c>
      <c r="DF271" s="97"/>
      <c r="DG271" s="97"/>
      <c r="DY271" s="97"/>
      <c r="DZ271" s="97"/>
      <c r="EA271" s="97"/>
      <c r="EB271" s="97"/>
    </row>
    <row r="272" spans="1:132" x14ac:dyDescent="0.55000000000000004">
      <c r="A272" s="175" t="s">
        <v>769</v>
      </c>
      <c r="B272" s="175" t="s">
        <v>764</v>
      </c>
      <c r="C272" s="175" t="s">
        <v>571</v>
      </c>
      <c r="D272" s="175" t="s">
        <v>562</v>
      </c>
      <c r="E272" s="6" t="s">
        <v>765</v>
      </c>
      <c r="F272" s="122" t="s">
        <v>765</v>
      </c>
      <c r="G272" s="14"/>
      <c r="H272" s="15"/>
      <c r="I272" s="15"/>
      <c r="J272" s="15"/>
      <c r="K272" s="10"/>
      <c r="L272" s="10"/>
      <c r="M272" s="45"/>
      <c r="N272" s="45"/>
      <c r="O272" s="97"/>
      <c r="P272" s="97"/>
      <c r="Q272" s="97"/>
      <c r="R272" s="97"/>
      <c r="S272" s="97"/>
      <c r="T272" s="97"/>
      <c r="U272" s="97"/>
      <c r="V272" s="97"/>
      <c r="W272" s="97"/>
      <c r="X272" s="97"/>
      <c r="Y272" s="97"/>
      <c r="Z272" s="97"/>
      <c r="AA272" s="97"/>
      <c r="AB272" s="97"/>
      <c r="AC272" s="97"/>
      <c r="AD272" s="97"/>
      <c r="AE272" s="97"/>
      <c r="AF272" s="97"/>
      <c r="AG272" s="97"/>
      <c r="AH272" s="97"/>
      <c r="AI272" s="97"/>
      <c r="AJ272" s="97"/>
      <c r="AK272" s="97"/>
      <c r="AL272" s="97"/>
      <c r="AM272" s="97"/>
      <c r="AN272" s="97"/>
      <c r="AO272" s="97"/>
      <c r="AP272" s="97"/>
      <c r="AQ272" s="97"/>
      <c r="AR272" s="97"/>
      <c r="AS272" s="97"/>
      <c r="AT272" s="97"/>
      <c r="AU272" s="97"/>
      <c r="AV272" s="97"/>
      <c r="AW272" s="97"/>
      <c r="AX272" s="97"/>
      <c r="AY272" s="97"/>
      <c r="AZ272" s="97"/>
      <c r="BA272" s="97"/>
      <c r="BB272" s="97"/>
      <c r="BC272" s="97"/>
      <c r="BD272" s="97"/>
      <c r="BE272" s="97"/>
      <c r="BF272" s="97"/>
      <c r="BG272" s="97"/>
      <c r="BH272" s="97"/>
      <c r="BI272" s="97"/>
      <c r="BJ272" s="97"/>
      <c r="BK272" s="97"/>
      <c r="BL272" s="97"/>
      <c r="BM272" s="97"/>
      <c r="BN272" s="97"/>
      <c r="BO272" s="97"/>
      <c r="BP272" s="97"/>
      <c r="BQ272" s="97"/>
      <c r="BW272" s="97"/>
      <c r="BX272" s="97"/>
      <c r="BY272" s="97"/>
      <c r="BZ272" s="97"/>
      <c r="CA272" s="97"/>
      <c r="CB272" s="97"/>
      <c r="CC272" s="97"/>
      <c r="CD272" s="97"/>
      <c r="CE272" s="97"/>
      <c r="CF272" s="97"/>
      <c r="CG272" s="97"/>
      <c r="CH272" s="97"/>
      <c r="CI272" s="97"/>
      <c r="CJ272" s="97"/>
      <c r="CK272" s="97"/>
      <c r="CL272" s="97"/>
      <c r="CM272" s="97"/>
      <c r="CN272" s="97"/>
      <c r="CO272" s="97"/>
      <c r="CP272" s="97"/>
      <c r="CQ272" s="97"/>
      <c r="CR272" s="97"/>
      <c r="CS272" s="97"/>
      <c r="CT272" s="97"/>
      <c r="CU272" s="97"/>
      <c r="CV272" s="97"/>
      <c r="CW272" s="97"/>
      <c r="CX272" s="97"/>
      <c r="CY272" s="97"/>
      <c r="DB272" s="3" t="s">
        <v>765</v>
      </c>
      <c r="DC272" s="3" t="s">
        <v>765</v>
      </c>
      <c r="DF272" s="97" t="s">
        <v>765</v>
      </c>
      <c r="DG272" s="97" t="s">
        <v>765</v>
      </c>
      <c r="DY272" s="97"/>
      <c r="DZ272" s="97"/>
      <c r="EA272" s="97"/>
      <c r="EB272" s="97"/>
    </row>
    <row r="273" spans="1:132" x14ac:dyDescent="0.55000000000000004">
      <c r="A273" s="175" t="s">
        <v>769</v>
      </c>
      <c r="B273" s="175" t="s">
        <v>764</v>
      </c>
      <c r="C273" s="175" t="s">
        <v>571</v>
      </c>
      <c r="D273" s="175" t="s">
        <v>565</v>
      </c>
      <c r="E273" s="6" t="s">
        <v>765</v>
      </c>
      <c r="F273" s="122" t="s">
        <v>765</v>
      </c>
      <c r="G273" s="14"/>
      <c r="H273" s="15"/>
      <c r="I273" s="15"/>
      <c r="J273" s="15"/>
      <c r="K273" s="10"/>
      <c r="L273" s="10"/>
      <c r="M273" s="45"/>
      <c r="N273" s="45"/>
      <c r="O273" s="97"/>
      <c r="P273" s="97"/>
      <c r="Q273" s="97"/>
      <c r="R273" s="97"/>
      <c r="S273" s="97"/>
      <c r="T273" s="97"/>
      <c r="U273" s="97"/>
      <c r="V273" s="97"/>
      <c r="W273" s="97"/>
      <c r="X273" s="97"/>
      <c r="Y273" s="97"/>
      <c r="Z273" s="97"/>
      <c r="AA273" s="97"/>
      <c r="AB273" s="97"/>
      <c r="AC273" s="97"/>
      <c r="AD273" s="97"/>
      <c r="AE273" s="97"/>
      <c r="AF273" s="97"/>
      <c r="AG273" s="97"/>
      <c r="AH273" s="97"/>
      <c r="AI273" s="97"/>
      <c r="AJ273" s="97"/>
      <c r="AK273" s="97"/>
      <c r="AL273" s="97"/>
      <c r="AM273" s="97"/>
      <c r="AN273" s="97"/>
      <c r="AO273" s="97"/>
      <c r="AP273" s="97"/>
      <c r="AQ273" s="97"/>
      <c r="AR273" s="97"/>
      <c r="AS273" s="97"/>
      <c r="AT273" s="97"/>
      <c r="AU273" s="97"/>
      <c r="AV273" s="97"/>
      <c r="AW273" s="97"/>
      <c r="AX273" s="97"/>
      <c r="AY273" s="97"/>
      <c r="AZ273" s="97"/>
      <c r="BA273" s="97"/>
      <c r="BB273" s="97"/>
      <c r="BC273" s="97"/>
      <c r="BD273" s="97"/>
      <c r="BE273" s="97"/>
      <c r="BF273" s="97"/>
      <c r="BG273" s="97"/>
      <c r="BH273" s="97"/>
      <c r="BI273" s="97"/>
      <c r="BJ273" s="97"/>
      <c r="BK273" s="97"/>
      <c r="BL273" s="97"/>
      <c r="BM273" s="97"/>
      <c r="BN273" s="97"/>
      <c r="BO273" s="97"/>
      <c r="BP273" s="97"/>
      <c r="BQ273" s="97"/>
      <c r="BW273" s="97"/>
      <c r="BX273" s="97"/>
      <c r="BY273" s="97"/>
      <c r="BZ273" s="97"/>
      <c r="CA273" s="97"/>
      <c r="CB273" s="97"/>
      <c r="CC273" s="97"/>
      <c r="CD273" s="97"/>
      <c r="CE273" s="97"/>
      <c r="CF273" s="97"/>
      <c r="CG273" s="97"/>
      <c r="CH273" s="97"/>
      <c r="CI273" s="97"/>
      <c r="CJ273" s="97"/>
      <c r="CK273" s="97"/>
      <c r="CL273" s="97"/>
      <c r="CM273" s="97"/>
      <c r="CN273" s="97"/>
      <c r="CO273" s="97"/>
      <c r="CP273" s="97"/>
      <c r="CQ273" s="97"/>
      <c r="CR273" s="97"/>
      <c r="CS273" s="97"/>
      <c r="CT273" s="97"/>
      <c r="CU273" s="97"/>
      <c r="CV273" s="97"/>
      <c r="CW273" s="97"/>
      <c r="CX273" s="97"/>
      <c r="CY273" s="97"/>
      <c r="DB273" s="3" t="s">
        <v>765</v>
      </c>
      <c r="DC273" s="3" t="s">
        <v>765</v>
      </c>
      <c r="DF273" s="97" t="s">
        <v>765</v>
      </c>
      <c r="DG273" s="97" t="s">
        <v>765</v>
      </c>
      <c r="DY273" s="97"/>
      <c r="DZ273" s="97"/>
      <c r="EA273" s="97"/>
      <c r="EB273" s="97"/>
    </row>
    <row r="274" spans="1:132" x14ac:dyDescent="0.55000000000000004">
      <c r="A274" s="175" t="s">
        <v>769</v>
      </c>
      <c r="B274" s="175" t="s">
        <v>764</v>
      </c>
      <c r="C274" s="175" t="s">
        <v>575</v>
      </c>
      <c r="D274" s="175" t="s">
        <v>368</v>
      </c>
      <c r="E274" s="6" t="s">
        <v>765</v>
      </c>
      <c r="F274" s="122" t="s">
        <v>765</v>
      </c>
      <c r="G274" s="14"/>
      <c r="H274" s="15"/>
      <c r="I274" s="15"/>
      <c r="J274" s="15"/>
      <c r="K274" s="10"/>
      <c r="L274" s="10"/>
      <c r="M274" s="45"/>
      <c r="N274" s="45"/>
      <c r="O274" s="97"/>
      <c r="P274" s="97"/>
      <c r="Q274" s="97"/>
      <c r="R274" s="97"/>
      <c r="S274" s="97"/>
      <c r="T274" s="97"/>
      <c r="U274" s="97"/>
      <c r="V274" s="97"/>
      <c r="W274" s="97"/>
      <c r="X274" s="97"/>
      <c r="Y274" s="97"/>
      <c r="Z274" s="97"/>
      <c r="AA274" s="97"/>
      <c r="AB274" s="97"/>
      <c r="AC274" s="97"/>
      <c r="AD274" s="97"/>
      <c r="AE274" s="97"/>
      <c r="AF274" s="97"/>
      <c r="AG274" s="97"/>
      <c r="AH274" s="97"/>
      <c r="AI274" s="97"/>
      <c r="AJ274" s="97"/>
      <c r="AK274" s="97"/>
      <c r="AL274" s="97"/>
      <c r="AM274" s="97"/>
      <c r="AN274" s="97"/>
      <c r="AO274" s="97"/>
      <c r="AP274" s="97"/>
      <c r="AQ274" s="97"/>
      <c r="AR274" s="97"/>
      <c r="AS274" s="97"/>
      <c r="AT274" s="97"/>
      <c r="AU274" s="97"/>
      <c r="AV274" s="97"/>
      <c r="AW274" s="97"/>
      <c r="AX274" s="97"/>
      <c r="AY274" s="97"/>
      <c r="AZ274" s="97"/>
      <c r="BA274" s="97"/>
      <c r="BB274" s="97"/>
      <c r="BC274" s="97"/>
      <c r="BD274" s="97"/>
      <c r="BE274" s="97"/>
      <c r="BF274" s="97"/>
      <c r="BG274" s="97"/>
      <c r="BH274" s="97"/>
      <c r="BI274" s="97"/>
      <c r="BJ274" s="97"/>
      <c r="BK274" s="97"/>
      <c r="BL274" s="97"/>
      <c r="BM274" s="97"/>
      <c r="BN274" s="97"/>
      <c r="BO274" s="97"/>
      <c r="BP274" s="97"/>
      <c r="BQ274" s="97"/>
      <c r="BW274" s="97"/>
      <c r="BX274" s="97"/>
      <c r="BY274" s="97"/>
      <c r="BZ274" s="97"/>
      <c r="CA274" s="97"/>
      <c r="CB274" s="97"/>
      <c r="CC274" s="97"/>
      <c r="CD274" s="97"/>
      <c r="CE274" s="97"/>
      <c r="CF274" s="97"/>
      <c r="CG274" s="97"/>
      <c r="CH274" s="97"/>
      <c r="CI274" s="97"/>
      <c r="CJ274" s="97"/>
      <c r="CK274" s="97"/>
      <c r="CL274" s="97"/>
      <c r="CM274" s="97"/>
      <c r="CN274" s="97"/>
      <c r="CO274" s="97"/>
      <c r="CP274" s="97"/>
      <c r="CQ274" s="97"/>
      <c r="CR274" s="97"/>
      <c r="CS274" s="97"/>
      <c r="CT274" s="97"/>
      <c r="CU274" s="97"/>
      <c r="CV274" s="97"/>
      <c r="CW274" s="97"/>
      <c r="CX274" s="97"/>
      <c r="CY274" s="97"/>
      <c r="DB274" s="3" t="s">
        <v>573</v>
      </c>
      <c r="DC274" s="3" t="s">
        <v>573</v>
      </c>
      <c r="DF274" s="97"/>
      <c r="DG274" s="97"/>
      <c r="DY274" s="97"/>
      <c r="DZ274" s="97"/>
      <c r="EA274" s="97"/>
      <c r="EB274" s="97"/>
    </row>
    <row r="275" spans="1:132" x14ac:dyDescent="0.55000000000000004">
      <c r="A275" s="175" t="s">
        <v>769</v>
      </c>
      <c r="B275" s="175" t="s">
        <v>764</v>
      </c>
      <c r="C275" s="175" t="s">
        <v>575</v>
      </c>
      <c r="D275" s="175" t="s">
        <v>559</v>
      </c>
      <c r="E275" s="6" t="s">
        <v>765</v>
      </c>
      <c r="F275" s="122" t="s">
        <v>765</v>
      </c>
      <c r="G275" s="14"/>
      <c r="H275" s="15"/>
      <c r="I275" s="15"/>
      <c r="J275" s="15"/>
      <c r="K275" s="10"/>
      <c r="L275" s="10"/>
      <c r="M275" s="45"/>
      <c r="N275" s="45"/>
      <c r="O275" s="97"/>
      <c r="P275" s="97"/>
      <c r="Q275" s="97"/>
      <c r="R275" s="97"/>
      <c r="S275" s="97"/>
      <c r="T275" s="97"/>
      <c r="U275" s="97"/>
      <c r="V275" s="97"/>
      <c r="W275" s="97"/>
      <c r="X275" s="97"/>
      <c r="Y275" s="97"/>
      <c r="Z275" s="97"/>
      <c r="AA275" s="97"/>
      <c r="AB275" s="97"/>
      <c r="AC275" s="97"/>
      <c r="AD275" s="97"/>
      <c r="AE275" s="97"/>
      <c r="AF275" s="97"/>
      <c r="AG275" s="97"/>
      <c r="AH275" s="97"/>
      <c r="AI275" s="97"/>
      <c r="AJ275" s="97"/>
      <c r="AK275" s="97"/>
      <c r="AL275" s="97"/>
      <c r="AM275" s="97"/>
      <c r="AN275" s="97"/>
      <c r="AO275" s="97"/>
      <c r="AP275" s="97"/>
      <c r="AQ275" s="97"/>
      <c r="AR275" s="97"/>
      <c r="AS275" s="97"/>
      <c r="AT275" s="97"/>
      <c r="AU275" s="97"/>
      <c r="AV275" s="97"/>
      <c r="AW275" s="97"/>
      <c r="AX275" s="97"/>
      <c r="AY275" s="97"/>
      <c r="AZ275" s="97"/>
      <c r="BA275" s="97"/>
      <c r="BB275" s="97"/>
      <c r="BC275" s="97"/>
      <c r="BD275" s="97"/>
      <c r="BE275" s="97"/>
      <c r="BF275" s="97"/>
      <c r="BG275" s="97"/>
      <c r="BH275" s="97"/>
      <c r="BI275" s="97"/>
      <c r="BJ275" s="97"/>
      <c r="BK275" s="97"/>
      <c r="BL275" s="97"/>
      <c r="BM275" s="97"/>
      <c r="BN275" s="97"/>
      <c r="BO275" s="97"/>
      <c r="BP275" s="97"/>
      <c r="BQ275" s="97"/>
      <c r="BW275" s="97"/>
      <c r="BX275" s="97"/>
      <c r="BY275" s="97"/>
      <c r="BZ275" s="97"/>
      <c r="CA275" s="97"/>
      <c r="CB275" s="97"/>
      <c r="CC275" s="97"/>
      <c r="CD275" s="97"/>
      <c r="CE275" s="97"/>
      <c r="CF275" s="97"/>
      <c r="CG275" s="97"/>
      <c r="CH275" s="97"/>
      <c r="CI275" s="97"/>
      <c r="CJ275" s="97"/>
      <c r="CK275" s="97"/>
      <c r="CL275" s="97"/>
      <c r="CM275" s="97"/>
      <c r="CN275" s="97"/>
      <c r="CO275" s="97"/>
      <c r="CP275" s="97"/>
      <c r="CQ275" s="97"/>
      <c r="CR275" s="97"/>
      <c r="CS275" s="97"/>
      <c r="CT275" s="97"/>
      <c r="CU275" s="97"/>
      <c r="CV275" s="97"/>
      <c r="CW275" s="97"/>
      <c r="CX275" s="97"/>
      <c r="CY275" s="97"/>
      <c r="DB275" s="3" t="s">
        <v>468</v>
      </c>
      <c r="DC275" s="3" t="s">
        <v>468</v>
      </c>
      <c r="DF275" s="97"/>
      <c r="DG275" s="97"/>
      <c r="DY275" s="97"/>
      <c r="DZ275" s="97"/>
      <c r="EA275" s="97"/>
      <c r="EB275" s="97"/>
    </row>
    <row r="276" spans="1:132" x14ac:dyDescent="0.55000000000000004">
      <c r="A276" s="175" t="s">
        <v>769</v>
      </c>
      <c r="B276" s="175" t="s">
        <v>764</v>
      </c>
      <c r="C276" s="175" t="s">
        <v>575</v>
      </c>
      <c r="D276" s="175" t="s">
        <v>560</v>
      </c>
      <c r="E276" s="6" t="s">
        <v>765</v>
      </c>
      <c r="F276" s="122" t="s">
        <v>765</v>
      </c>
      <c r="G276" s="14"/>
      <c r="H276" s="15"/>
      <c r="I276" s="15"/>
      <c r="J276" s="15"/>
      <c r="K276" s="10"/>
      <c r="L276" s="10"/>
      <c r="M276" s="45"/>
      <c r="N276" s="45"/>
      <c r="O276" s="97"/>
      <c r="P276" s="97"/>
      <c r="Q276" s="97"/>
      <c r="R276" s="97"/>
      <c r="S276" s="97"/>
      <c r="T276" s="97"/>
      <c r="U276" s="97"/>
      <c r="V276" s="97"/>
      <c r="W276" s="97"/>
      <c r="X276" s="97"/>
      <c r="Y276" s="97"/>
      <c r="Z276" s="97"/>
      <c r="AA276" s="97"/>
      <c r="AB276" s="97"/>
      <c r="AC276" s="97"/>
      <c r="AD276" s="97"/>
      <c r="AE276" s="97"/>
      <c r="AF276" s="97"/>
      <c r="AG276" s="97"/>
      <c r="AH276" s="97"/>
      <c r="AI276" s="97"/>
      <c r="AJ276" s="97"/>
      <c r="AK276" s="97"/>
      <c r="AL276" s="97"/>
      <c r="AM276" s="97"/>
      <c r="AN276" s="97"/>
      <c r="AO276" s="97"/>
      <c r="AP276" s="97"/>
      <c r="AQ276" s="97"/>
      <c r="AR276" s="97"/>
      <c r="AS276" s="97"/>
      <c r="AT276" s="97"/>
      <c r="AU276" s="97"/>
      <c r="AV276" s="97"/>
      <c r="AW276" s="97"/>
      <c r="AX276" s="97"/>
      <c r="AY276" s="97"/>
      <c r="AZ276" s="97"/>
      <c r="BA276" s="97"/>
      <c r="BB276" s="97"/>
      <c r="BC276" s="97"/>
      <c r="BD276" s="97"/>
      <c r="BE276" s="97"/>
      <c r="BF276" s="97"/>
      <c r="BG276" s="97"/>
      <c r="BH276" s="97"/>
      <c r="BI276" s="97"/>
      <c r="BJ276" s="97"/>
      <c r="BK276" s="97"/>
      <c r="BL276" s="97"/>
      <c r="BM276" s="97"/>
      <c r="BN276" s="97"/>
      <c r="BO276" s="97"/>
      <c r="BP276" s="97"/>
      <c r="BQ276" s="97"/>
      <c r="BW276" s="97"/>
      <c r="BX276" s="97"/>
      <c r="BY276" s="97"/>
      <c r="BZ276" s="97"/>
      <c r="CA276" s="97"/>
      <c r="CB276" s="97"/>
      <c r="CC276" s="97"/>
      <c r="CD276" s="97"/>
      <c r="CE276" s="97"/>
      <c r="CF276" s="97"/>
      <c r="CG276" s="97"/>
      <c r="CH276" s="97"/>
      <c r="CI276" s="97"/>
      <c r="CJ276" s="97"/>
      <c r="CK276" s="97"/>
      <c r="CL276" s="97"/>
      <c r="CM276" s="97"/>
      <c r="CN276" s="97"/>
      <c r="CO276" s="97"/>
      <c r="CP276" s="97"/>
      <c r="CQ276" s="97"/>
      <c r="CR276" s="97"/>
      <c r="CS276" s="97"/>
      <c r="CT276" s="97"/>
      <c r="CU276" s="97"/>
      <c r="CV276" s="97"/>
      <c r="CW276" s="97"/>
      <c r="CX276" s="97"/>
      <c r="CY276" s="97"/>
      <c r="DB276" s="3" t="s">
        <v>574</v>
      </c>
      <c r="DC276" s="3" t="s">
        <v>574</v>
      </c>
      <c r="DF276" s="97"/>
      <c r="DG276" s="97"/>
      <c r="DY276" s="97"/>
      <c r="DZ276" s="97"/>
      <c r="EA276" s="97"/>
      <c r="EB276" s="97"/>
    </row>
    <row r="277" spans="1:132" x14ac:dyDescent="0.55000000000000004">
      <c r="A277" s="175" t="s">
        <v>769</v>
      </c>
      <c r="B277" s="175" t="s">
        <v>764</v>
      </c>
      <c r="C277" s="175" t="s">
        <v>577</v>
      </c>
      <c r="D277" s="175" t="s">
        <v>368</v>
      </c>
      <c r="E277" s="6" t="s">
        <v>765</v>
      </c>
      <c r="F277" s="122" t="s">
        <v>765</v>
      </c>
      <c r="G277" s="14"/>
      <c r="H277" s="15"/>
      <c r="I277" s="15"/>
      <c r="J277" s="15"/>
      <c r="K277" s="10"/>
      <c r="L277" s="10"/>
      <c r="M277" s="45"/>
      <c r="N277" s="45"/>
      <c r="O277" s="97"/>
      <c r="P277" s="97"/>
      <c r="Q277" s="97"/>
      <c r="R277" s="97"/>
      <c r="S277" s="97"/>
      <c r="T277" s="97"/>
      <c r="U277" s="97"/>
      <c r="V277" s="97"/>
      <c r="W277" s="97"/>
      <c r="X277" s="97"/>
      <c r="Y277" s="97"/>
      <c r="Z277" s="97"/>
      <c r="AA277" s="97"/>
      <c r="AB277" s="97"/>
      <c r="AC277" s="97"/>
      <c r="AD277" s="97"/>
      <c r="AE277" s="97"/>
      <c r="AF277" s="97"/>
      <c r="AG277" s="97"/>
      <c r="AH277" s="97"/>
      <c r="AI277" s="97"/>
      <c r="AJ277" s="97"/>
      <c r="AK277" s="97"/>
      <c r="AL277" s="97"/>
      <c r="AM277" s="97"/>
      <c r="AN277" s="97"/>
      <c r="AO277" s="97"/>
      <c r="AP277" s="97"/>
      <c r="AQ277" s="97"/>
      <c r="AR277" s="97"/>
      <c r="AS277" s="97"/>
      <c r="AT277" s="97"/>
      <c r="AU277" s="97"/>
      <c r="AV277" s="97"/>
      <c r="AW277" s="97"/>
      <c r="AX277" s="97"/>
      <c r="AY277" s="97"/>
      <c r="AZ277" s="97"/>
      <c r="BA277" s="97"/>
      <c r="BB277" s="97"/>
      <c r="BC277" s="97"/>
      <c r="BD277" s="97"/>
      <c r="BE277" s="97"/>
      <c r="BF277" s="97"/>
      <c r="BG277" s="97"/>
      <c r="BH277" s="97"/>
      <c r="BI277" s="97"/>
      <c r="BJ277" s="97"/>
      <c r="BK277" s="97"/>
      <c r="BL277" s="97"/>
      <c r="BM277" s="97"/>
      <c r="BN277" s="97"/>
      <c r="BO277" s="97"/>
      <c r="BP277" s="97"/>
      <c r="BQ277" s="97"/>
      <c r="BW277" s="97"/>
      <c r="BX277" s="97"/>
      <c r="BY277" s="97"/>
      <c r="BZ277" s="97"/>
      <c r="CA277" s="97"/>
      <c r="CB277" s="97"/>
      <c r="CC277" s="97"/>
      <c r="CD277" s="97"/>
      <c r="CE277" s="97"/>
      <c r="CF277" s="97"/>
      <c r="CG277" s="97"/>
      <c r="CH277" s="97"/>
      <c r="CI277" s="97"/>
      <c r="CJ277" s="97"/>
      <c r="CK277" s="97"/>
      <c r="CL277" s="97"/>
      <c r="CM277" s="97"/>
      <c r="CN277" s="97"/>
      <c r="CO277" s="97"/>
      <c r="CP277" s="97"/>
      <c r="CQ277" s="97"/>
      <c r="CR277" s="97"/>
      <c r="CS277" s="97"/>
      <c r="CT277" s="97"/>
      <c r="CU277" s="97"/>
      <c r="CV277" s="97"/>
      <c r="CW277" s="97"/>
      <c r="CX277" s="97"/>
      <c r="CY277" s="97"/>
      <c r="DB277" s="3" t="s">
        <v>436</v>
      </c>
      <c r="DC277" s="3" t="s">
        <v>436</v>
      </c>
      <c r="DF277" s="97"/>
      <c r="DG277" s="97"/>
      <c r="DY277" s="97"/>
      <c r="DZ277" s="97"/>
      <c r="EA277" s="97"/>
      <c r="EB277" s="97"/>
    </row>
    <row r="278" spans="1:132" x14ac:dyDescent="0.55000000000000004">
      <c r="A278" s="175" t="s">
        <v>769</v>
      </c>
      <c r="B278" s="175" t="s">
        <v>764</v>
      </c>
      <c r="C278" s="175" t="s">
        <v>577</v>
      </c>
      <c r="D278" s="175" t="s">
        <v>413</v>
      </c>
      <c r="E278" s="6" t="s">
        <v>765</v>
      </c>
      <c r="F278" s="122" t="s">
        <v>765</v>
      </c>
      <c r="G278" s="14"/>
      <c r="H278" s="15"/>
      <c r="I278" s="15"/>
      <c r="J278" s="15"/>
      <c r="K278" s="10"/>
      <c r="L278" s="10"/>
      <c r="M278" s="45"/>
      <c r="N278" s="45"/>
      <c r="O278" s="97"/>
      <c r="P278" s="97"/>
      <c r="Q278" s="97"/>
      <c r="R278" s="97"/>
      <c r="S278" s="97"/>
      <c r="T278" s="97"/>
      <c r="U278" s="97"/>
      <c r="V278" s="97"/>
      <c r="W278" s="97"/>
      <c r="X278" s="97"/>
      <c r="Y278" s="97"/>
      <c r="Z278" s="97"/>
      <c r="AA278" s="97"/>
      <c r="AB278" s="97"/>
      <c r="AC278" s="97"/>
      <c r="AD278" s="97"/>
      <c r="AE278" s="97"/>
      <c r="AF278" s="97"/>
      <c r="AG278" s="97"/>
      <c r="AH278" s="97"/>
      <c r="AI278" s="97"/>
      <c r="AJ278" s="97"/>
      <c r="AK278" s="97"/>
      <c r="AL278" s="97"/>
      <c r="AM278" s="97"/>
      <c r="AN278" s="97"/>
      <c r="AO278" s="97"/>
      <c r="AP278" s="97"/>
      <c r="AQ278" s="97"/>
      <c r="AR278" s="97"/>
      <c r="AS278" s="97"/>
      <c r="AT278" s="97"/>
      <c r="AU278" s="97"/>
      <c r="AV278" s="97"/>
      <c r="AW278" s="97"/>
      <c r="AX278" s="97"/>
      <c r="AY278" s="97"/>
      <c r="AZ278" s="97"/>
      <c r="BA278" s="97"/>
      <c r="BB278" s="97"/>
      <c r="BC278" s="97"/>
      <c r="BD278" s="97"/>
      <c r="BE278" s="97"/>
      <c r="BF278" s="97"/>
      <c r="BG278" s="97"/>
      <c r="BH278" s="97"/>
      <c r="BI278" s="97"/>
      <c r="BJ278" s="97"/>
      <c r="BK278" s="97"/>
      <c r="BL278" s="97"/>
      <c r="BM278" s="97"/>
      <c r="BN278" s="97"/>
      <c r="BO278" s="97"/>
      <c r="BP278" s="97"/>
      <c r="BQ278" s="97"/>
      <c r="BW278" s="97"/>
      <c r="BX278" s="97"/>
      <c r="BY278" s="97"/>
      <c r="BZ278" s="97"/>
      <c r="CA278" s="97"/>
      <c r="CB278" s="97"/>
      <c r="CC278" s="97"/>
      <c r="CD278" s="97"/>
      <c r="CE278" s="97"/>
      <c r="CF278" s="97"/>
      <c r="CG278" s="97"/>
      <c r="CH278" s="97"/>
      <c r="CI278" s="97"/>
      <c r="CJ278" s="97"/>
      <c r="CK278" s="97"/>
      <c r="CL278" s="97"/>
      <c r="CM278" s="97"/>
      <c r="CN278" s="97"/>
      <c r="CO278" s="97"/>
      <c r="CP278" s="97"/>
      <c r="CQ278" s="97"/>
      <c r="CR278" s="97"/>
      <c r="CS278" s="97"/>
      <c r="CT278" s="97"/>
      <c r="CU278" s="97"/>
      <c r="CV278" s="97"/>
      <c r="CW278" s="97"/>
      <c r="CX278" s="97"/>
      <c r="CY278" s="97"/>
      <c r="DB278" s="3" t="s">
        <v>580</v>
      </c>
      <c r="DC278" s="3" t="s">
        <v>580</v>
      </c>
      <c r="DF278" s="97"/>
      <c r="DG278" s="97"/>
      <c r="DY278" s="97"/>
      <c r="DZ278" s="97"/>
      <c r="EA278" s="97"/>
      <c r="EB278" s="97"/>
    </row>
    <row r="279" spans="1:132" x14ac:dyDescent="0.55000000000000004">
      <c r="A279" s="175" t="s">
        <v>769</v>
      </c>
      <c r="B279" s="175" t="s">
        <v>764</v>
      </c>
      <c r="C279" s="175" t="s">
        <v>577</v>
      </c>
      <c r="D279" s="175" t="s">
        <v>582</v>
      </c>
      <c r="E279" s="6" t="s">
        <v>368</v>
      </c>
      <c r="F279" s="122" t="s">
        <v>765</v>
      </c>
      <c r="G279" s="14"/>
      <c r="H279" s="15"/>
      <c r="I279" s="15"/>
      <c r="J279" s="15"/>
      <c r="K279" s="10"/>
      <c r="L279" s="10"/>
      <c r="M279" s="45"/>
      <c r="N279" s="45"/>
      <c r="O279" s="97"/>
      <c r="P279" s="97"/>
      <c r="Q279" s="97"/>
      <c r="R279" s="97"/>
      <c r="S279" s="97"/>
      <c r="T279" s="97"/>
      <c r="U279" s="97"/>
      <c r="V279" s="97"/>
      <c r="W279" s="97"/>
      <c r="X279" s="97"/>
      <c r="Y279" s="97"/>
      <c r="Z279" s="97"/>
      <c r="AA279" s="97"/>
      <c r="AB279" s="97"/>
      <c r="AC279" s="97"/>
      <c r="AD279" s="97"/>
      <c r="AE279" s="97"/>
      <c r="AF279" s="97"/>
      <c r="AG279" s="97"/>
      <c r="AH279" s="97"/>
      <c r="AI279" s="97"/>
      <c r="AJ279" s="97"/>
      <c r="AK279" s="97"/>
      <c r="AL279" s="97"/>
      <c r="AM279" s="97"/>
      <c r="AN279" s="97"/>
      <c r="AO279" s="97"/>
      <c r="AP279" s="97"/>
      <c r="AQ279" s="97"/>
      <c r="AR279" s="97"/>
      <c r="AS279" s="97"/>
      <c r="AT279" s="97"/>
      <c r="AU279" s="97"/>
      <c r="AV279" s="97"/>
      <c r="AW279" s="97"/>
      <c r="AX279" s="97"/>
      <c r="AY279" s="97"/>
      <c r="AZ279" s="97"/>
      <c r="BA279" s="97"/>
      <c r="BB279" s="97"/>
      <c r="BC279" s="97"/>
      <c r="BD279" s="97"/>
      <c r="BE279" s="97"/>
      <c r="BF279" s="97"/>
      <c r="BG279" s="97"/>
      <c r="BH279" s="97"/>
      <c r="BI279" s="97"/>
      <c r="BJ279" s="97"/>
      <c r="BK279" s="97"/>
      <c r="BL279" s="97"/>
      <c r="BM279" s="97"/>
      <c r="BN279" s="97"/>
      <c r="BO279" s="97"/>
      <c r="BP279" s="97"/>
      <c r="BQ279" s="97"/>
      <c r="BW279" s="97"/>
      <c r="BX279" s="97"/>
      <c r="BY279" s="97"/>
      <c r="BZ279" s="97"/>
      <c r="CA279" s="97"/>
      <c r="CB279" s="97"/>
      <c r="CC279" s="97"/>
      <c r="CD279" s="97"/>
      <c r="CE279" s="97"/>
      <c r="CF279" s="97"/>
      <c r="CG279" s="97"/>
      <c r="CH279" s="97"/>
      <c r="CI279" s="97"/>
      <c r="CJ279" s="97"/>
      <c r="CK279" s="97"/>
      <c r="CL279" s="97"/>
      <c r="CM279" s="97"/>
      <c r="CN279" s="97"/>
      <c r="CO279" s="97"/>
      <c r="CP279" s="97"/>
      <c r="CQ279" s="97"/>
      <c r="CR279" s="97"/>
      <c r="CS279" s="97"/>
      <c r="CT279" s="97"/>
      <c r="CU279" s="97"/>
      <c r="CV279" s="97"/>
      <c r="CW279" s="97"/>
      <c r="CX279" s="97"/>
      <c r="CY279" s="97"/>
      <c r="DF279" s="97"/>
      <c r="DG279" s="97"/>
      <c r="DY279" s="97"/>
      <c r="DZ279" s="97"/>
      <c r="EA279" s="97"/>
      <c r="EB279" s="97"/>
    </row>
    <row r="280" spans="1:132" x14ac:dyDescent="0.55000000000000004">
      <c r="A280" s="175" t="s">
        <v>769</v>
      </c>
      <c r="B280" s="175" t="s">
        <v>764</v>
      </c>
      <c r="C280" s="175" t="s">
        <v>577</v>
      </c>
      <c r="D280" s="175" t="s">
        <v>582</v>
      </c>
      <c r="E280" s="6" t="s">
        <v>585</v>
      </c>
      <c r="F280" s="122" t="s">
        <v>765</v>
      </c>
      <c r="G280" s="14"/>
      <c r="H280" s="15"/>
      <c r="I280" s="15"/>
      <c r="J280" s="15"/>
      <c r="K280" s="10" t="s">
        <v>540</v>
      </c>
      <c r="L280" s="10" t="s">
        <v>541</v>
      </c>
      <c r="M280" s="45"/>
      <c r="N280" s="45"/>
      <c r="O280" s="97"/>
      <c r="P280" s="97"/>
      <c r="Q280" s="97"/>
      <c r="R280" s="97"/>
      <c r="S280" s="97"/>
      <c r="T280" s="97"/>
      <c r="U280" s="97"/>
      <c r="V280" s="97"/>
      <c r="W280" s="97"/>
      <c r="X280" s="97"/>
      <c r="Y280" s="97"/>
      <c r="Z280" s="97"/>
      <c r="AA280" s="97"/>
      <c r="AB280" s="97"/>
      <c r="AC280" s="97"/>
      <c r="AD280" s="97"/>
      <c r="AE280" s="97"/>
      <c r="AF280" s="97"/>
      <c r="AG280" s="97"/>
      <c r="AH280" s="97"/>
      <c r="AI280" s="97"/>
      <c r="AJ280" s="97"/>
      <c r="AK280" s="97"/>
      <c r="AL280" s="97"/>
      <c r="AM280" s="97"/>
      <c r="AN280" s="97"/>
      <c r="AO280" s="97"/>
      <c r="AP280" s="97"/>
      <c r="AQ280" s="97"/>
      <c r="AR280" s="97"/>
      <c r="AS280" s="97"/>
      <c r="AT280" s="97"/>
      <c r="AU280" s="97"/>
      <c r="AV280" s="97"/>
      <c r="AW280" s="97"/>
      <c r="AX280" s="97"/>
      <c r="AY280" s="97"/>
      <c r="AZ280" s="97"/>
      <c r="BA280" s="97"/>
      <c r="BB280" s="97"/>
      <c r="BC280" s="97"/>
      <c r="BD280" s="97"/>
      <c r="BE280" s="97"/>
      <c r="BF280" s="97"/>
      <c r="BG280" s="97"/>
      <c r="BH280" s="97"/>
      <c r="BI280" s="97"/>
      <c r="BJ280" s="97"/>
      <c r="BK280" s="97"/>
      <c r="BL280" s="97"/>
      <c r="BM280" s="97"/>
      <c r="BN280" s="97"/>
      <c r="BO280" s="97"/>
      <c r="BP280" s="97"/>
      <c r="BQ280" s="97"/>
      <c r="BW280" s="97"/>
      <c r="BX280" s="97"/>
      <c r="BY280" s="97"/>
      <c r="BZ280" s="97"/>
      <c r="CA280" s="97"/>
      <c r="CB280" s="97"/>
      <c r="CC280" s="97"/>
      <c r="CD280" s="97"/>
      <c r="CE280" s="97"/>
      <c r="CF280" s="97"/>
      <c r="CG280" s="97"/>
      <c r="CH280" s="97"/>
      <c r="CI280" s="97"/>
      <c r="CJ280" s="97"/>
      <c r="CK280" s="97"/>
      <c r="CL280" s="97"/>
      <c r="CM280" s="97"/>
      <c r="CN280" s="97"/>
      <c r="CO280" s="97"/>
      <c r="CP280" s="97"/>
      <c r="CQ280" s="97"/>
      <c r="CR280" s="97"/>
      <c r="CS280" s="97"/>
      <c r="CT280" s="97"/>
      <c r="CU280" s="97"/>
      <c r="CV280" s="97"/>
      <c r="CW280" s="97"/>
      <c r="CX280" s="97"/>
      <c r="CY280" s="97"/>
      <c r="DB280" s="3" t="s">
        <v>765</v>
      </c>
      <c r="DC280" s="3" t="s">
        <v>765</v>
      </c>
      <c r="DF280" s="97"/>
      <c r="DG280" s="97"/>
      <c r="DY280" s="97"/>
      <c r="DZ280" s="97"/>
      <c r="EA280" s="97"/>
      <c r="EB280" s="97"/>
    </row>
    <row r="281" spans="1:132" x14ac:dyDescent="0.55000000000000004">
      <c r="A281" s="175" t="s">
        <v>769</v>
      </c>
      <c r="B281" s="175" t="s">
        <v>764</v>
      </c>
      <c r="C281" s="175" t="s">
        <v>577</v>
      </c>
      <c r="D281" s="175" t="s">
        <v>582</v>
      </c>
      <c r="E281" s="6" t="s">
        <v>586</v>
      </c>
      <c r="F281" s="122" t="s">
        <v>765</v>
      </c>
      <c r="G281" s="14"/>
      <c r="H281" s="15"/>
      <c r="I281" s="15"/>
      <c r="J281" s="15"/>
      <c r="K281" s="10" t="s">
        <v>540</v>
      </c>
      <c r="L281" s="10" t="s">
        <v>541</v>
      </c>
      <c r="M281" s="45"/>
      <c r="N281" s="45"/>
      <c r="O281" s="97"/>
      <c r="P281" s="97"/>
      <c r="Q281" s="97"/>
      <c r="R281" s="97"/>
      <c r="S281" s="97"/>
      <c r="T281" s="97"/>
      <c r="U281" s="97"/>
      <c r="V281" s="97"/>
      <c r="W281" s="97"/>
      <c r="X281" s="97"/>
      <c r="Y281" s="97"/>
      <c r="Z281" s="97"/>
      <c r="AA281" s="97"/>
      <c r="AB281" s="97"/>
      <c r="AC281" s="97"/>
      <c r="AD281" s="97"/>
      <c r="AE281" s="97"/>
      <c r="AF281" s="97"/>
      <c r="AG281" s="97"/>
      <c r="AH281" s="97"/>
      <c r="AI281" s="97"/>
      <c r="AJ281" s="97"/>
      <c r="AK281" s="97"/>
      <c r="AL281" s="97"/>
      <c r="AM281" s="97"/>
      <c r="AN281" s="97"/>
      <c r="AO281" s="97"/>
      <c r="AP281" s="97"/>
      <c r="AQ281" s="97"/>
      <c r="AR281" s="97"/>
      <c r="AS281" s="97"/>
      <c r="AT281" s="97"/>
      <c r="AU281" s="97"/>
      <c r="AV281" s="97"/>
      <c r="AW281" s="97"/>
      <c r="AX281" s="97"/>
      <c r="AY281" s="97"/>
      <c r="AZ281" s="97"/>
      <c r="BA281" s="97"/>
      <c r="BB281" s="97"/>
      <c r="BC281" s="97"/>
      <c r="BD281" s="97"/>
      <c r="BE281" s="97"/>
      <c r="BF281" s="97"/>
      <c r="BG281" s="97"/>
      <c r="BH281" s="97"/>
      <c r="BI281" s="97"/>
      <c r="BJ281" s="97"/>
      <c r="BK281" s="97"/>
      <c r="BL281" s="97"/>
      <c r="BM281" s="97"/>
      <c r="BN281" s="97"/>
      <c r="BO281" s="97"/>
      <c r="BP281" s="97"/>
      <c r="BQ281" s="97"/>
      <c r="BW281" s="97"/>
      <c r="BX281" s="97"/>
      <c r="BY281" s="97"/>
      <c r="BZ281" s="97"/>
      <c r="CA281" s="97"/>
      <c r="CB281" s="97"/>
      <c r="CC281" s="97"/>
      <c r="CD281" s="97"/>
      <c r="CE281" s="97"/>
      <c r="CF281" s="97"/>
      <c r="CG281" s="97"/>
      <c r="CH281" s="97"/>
      <c r="CI281" s="97"/>
      <c r="CJ281" s="97"/>
      <c r="CK281" s="97"/>
      <c r="CL281" s="97"/>
      <c r="CM281" s="97"/>
      <c r="CN281" s="97"/>
      <c r="CO281" s="97"/>
      <c r="CP281" s="97"/>
      <c r="CQ281" s="97"/>
      <c r="CR281" s="97"/>
      <c r="CS281" s="97"/>
      <c r="CT281" s="97"/>
      <c r="CU281" s="97"/>
      <c r="CV281" s="97"/>
      <c r="CW281" s="97"/>
      <c r="CX281" s="97"/>
      <c r="CY281" s="97"/>
      <c r="DB281" s="3" t="s">
        <v>765</v>
      </c>
      <c r="DC281" s="3" t="s">
        <v>765</v>
      </c>
      <c r="DF281" s="97"/>
      <c r="DG281" s="97"/>
      <c r="DY281" s="97"/>
      <c r="DZ281" s="97"/>
      <c r="EA281" s="97"/>
      <c r="EB281" s="97"/>
    </row>
    <row r="282" spans="1:132" x14ac:dyDescent="0.55000000000000004">
      <c r="A282" s="175" t="s">
        <v>769</v>
      </c>
      <c r="B282" s="175" t="s">
        <v>764</v>
      </c>
      <c r="C282" s="175" t="s">
        <v>577</v>
      </c>
      <c r="D282" s="175" t="s">
        <v>582</v>
      </c>
      <c r="E282" s="6" t="s">
        <v>587</v>
      </c>
      <c r="F282" s="122" t="s">
        <v>765</v>
      </c>
      <c r="G282" s="14"/>
      <c r="H282" s="15"/>
      <c r="I282" s="15"/>
      <c r="J282" s="15"/>
      <c r="K282" s="10"/>
      <c r="L282" s="10"/>
      <c r="M282" s="45"/>
      <c r="N282" s="45"/>
      <c r="O282" s="97"/>
      <c r="P282" s="97"/>
      <c r="Q282" s="97"/>
      <c r="R282" s="97"/>
      <c r="S282" s="97"/>
      <c r="T282" s="97"/>
      <c r="U282" s="97"/>
      <c r="V282" s="97"/>
      <c r="W282" s="97"/>
      <c r="X282" s="97"/>
      <c r="Y282" s="97"/>
      <c r="Z282" s="97"/>
      <c r="AA282" s="97"/>
      <c r="AB282" s="97"/>
      <c r="AC282" s="97"/>
      <c r="AD282" s="97"/>
      <c r="AE282" s="97"/>
      <c r="AF282" s="97"/>
      <c r="AG282" s="97"/>
      <c r="AH282" s="97"/>
      <c r="AI282" s="97"/>
      <c r="AJ282" s="97"/>
      <c r="AK282" s="97"/>
      <c r="AL282" s="97"/>
      <c r="AM282" s="97"/>
      <c r="AN282" s="97"/>
      <c r="AO282" s="97"/>
      <c r="AP282" s="97"/>
      <c r="AQ282" s="97"/>
      <c r="AR282" s="97"/>
      <c r="AS282" s="97"/>
      <c r="AT282" s="97"/>
      <c r="AU282" s="97"/>
      <c r="AV282" s="97"/>
      <c r="AW282" s="97"/>
      <c r="AX282" s="97"/>
      <c r="AY282" s="97"/>
      <c r="AZ282" s="97"/>
      <c r="BA282" s="97"/>
      <c r="BB282" s="97"/>
      <c r="BC282" s="97"/>
      <c r="BD282" s="97"/>
      <c r="BE282" s="97"/>
      <c r="BF282" s="97"/>
      <c r="BG282" s="97"/>
      <c r="BH282" s="97"/>
      <c r="BI282" s="97"/>
      <c r="BJ282" s="97"/>
      <c r="BK282" s="97"/>
      <c r="BL282" s="97"/>
      <c r="BM282" s="97"/>
      <c r="BN282" s="97"/>
      <c r="BO282" s="97"/>
      <c r="BP282" s="97"/>
      <c r="BQ282" s="97"/>
      <c r="BW282" s="97"/>
      <c r="BX282" s="97"/>
      <c r="BY282" s="97"/>
      <c r="BZ282" s="97"/>
      <c r="CA282" s="97"/>
      <c r="CB282" s="97"/>
      <c r="CC282" s="97"/>
      <c r="CD282" s="97"/>
      <c r="CE282" s="97"/>
      <c r="CF282" s="97"/>
      <c r="CG282" s="97"/>
      <c r="CH282" s="97"/>
      <c r="CI282" s="97"/>
      <c r="CJ282" s="97"/>
      <c r="CK282" s="97"/>
      <c r="CL282" s="97"/>
      <c r="CM282" s="97"/>
      <c r="CN282" s="97"/>
      <c r="CO282" s="97"/>
      <c r="CP282" s="97"/>
      <c r="CQ282" s="97"/>
      <c r="CR282" s="97"/>
      <c r="CS282" s="97"/>
      <c r="CT282" s="97"/>
      <c r="CU282" s="97"/>
      <c r="CV282" s="97"/>
      <c r="CW282" s="97"/>
      <c r="CX282" s="97"/>
      <c r="CY282" s="97"/>
      <c r="DB282" s="3" t="s">
        <v>765</v>
      </c>
      <c r="DC282" s="3" t="s">
        <v>765</v>
      </c>
      <c r="DF282" s="97"/>
      <c r="DG282" s="97"/>
      <c r="DY282" s="97"/>
      <c r="DZ282" s="97"/>
      <c r="EA282" s="97"/>
      <c r="EB282" s="97"/>
    </row>
    <row r="283" spans="1:132" x14ac:dyDescent="0.55000000000000004">
      <c r="A283" s="175" t="s">
        <v>769</v>
      </c>
      <c r="B283" s="175" t="s">
        <v>764</v>
      </c>
      <c r="C283" s="175" t="s">
        <v>577</v>
      </c>
      <c r="D283" s="175" t="s">
        <v>582</v>
      </c>
      <c r="E283" s="6" t="s">
        <v>588</v>
      </c>
      <c r="F283" s="122" t="s">
        <v>765</v>
      </c>
      <c r="G283" s="14"/>
      <c r="H283" s="15"/>
      <c r="I283" s="15"/>
      <c r="J283" s="15"/>
      <c r="K283" s="10"/>
      <c r="L283" s="10"/>
      <c r="M283" s="45"/>
      <c r="N283" s="45"/>
      <c r="O283" s="97"/>
      <c r="P283" s="97"/>
      <c r="Q283" s="97"/>
      <c r="R283" s="97"/>
      <c r="S283" s="97"/>
      <c r="T283" s="97"/>
      <c r="U283" s="97"/>
      <c r="V283" s="97"/>
      <c r="W283" s="97"/>
      <c r="X283" s="97"/>
      <c r="Y283" s="97"/>
      <c r="Z283" s="97"/>
      <c r="AA283" s="97"/>
      <c r="AB283" s="97"/>
      <c r="AC283" s="97"/>
      <c r="AD283" s="97"/>
      <c r="AE283" s="97"/>
      <c r="AF283" s="97"/>
      <c r="AG283" s="97"/>
      <c r="AH283" s="97"/>
      <c r="AI283" s="97"/>
      <c r="AJ283" s="97"/>
      <c r="AK283" s="97"/>
      <c r="AL283" s="97"/>
      <c r="AM283" s="97"/>
      <c r="AN283" s="97"/>
      <c r="AO283" s="97"/>
      <c r="AP283" s="97"/>
      <c r="AQ283" s="97"/>
      <c r="AR283" s="97"/>
      <c r="AS283" s="97"/>
      <c r="AT283" s="97"/>
      <c r="AU283" s="97"/>
      <c r="AV283" s="97"/>
      <c r="AW283" s="97"/>
      <c r="AX283" s="97"/>
      <c r="AY283" s="97"/>
      <c r="AZ283" s="97"/>
      <c r="BA283" s="97"/>
      <c r="BB283" s="97"/>
      <c r="BC283" s="97"/>
      <c r="BD283" s="97"/>
      <c r="BE283" s="97"/>
      <c r="BF283" s="97"/>
      <c r="BG283" s="97"/>
      <c r="BH283" s="97"/>
      <c r="BI283" s="97"/>
      <c r="BJ283" s="97"/>
      <c r="BK283" s="97"/>
      <c r="BL283" s="97"/>
      <c r="BM283" s="97"/>
      <c r="BN283" s="97"/>
      <c r="BO283" s="97"/>
      <c r="BP283" s="97"/>
      <c r="BQ283" s="97"/>
      <c r="BW283" s="97"/>
      <c r="BX283" s="97"/>
      <c r="BY283" s="97"/>
      <c r="BZ283" s="97"/>
      <c r="CA283" s="97"/>
      <c r="CB283" s="97"/>
      <c r="CC283" s="97"/>
      <c r="CD283" s="97"/>
      <c r="CE283" s="97"/>
      <c r="CF283" s="97"/>
      <c r="CG283" s="97"/>
      <c r="CH283" s="97"/>
      <c r="CI283" s="97"/>
      <c r="CJ283" s="97"/>
      <c r="CK283" s="97"/>
      <c r="CL283" s="97"/>
      <c r="CM283" s="97"/>
      <c r="CN283" s="97"/>
      <c r="CO283" s="97"/>
      <c r="CP283" s="97"/>
      <c r="CQ283" s="97"/>
      <c r="CR283" s="97"/>
      <c r="CS283" s="97"/>
      <c r="CT283" s="97"/>
      <c r="CU283" s="97"/>
      <c r="CV283" s="97"/>
      <c r="CW283" s="97"/>
      <c r="CX283" s="97"/>
      <c r="CY283" s="97"/>
      <c r="DB283" s="3" t="s">
        <v>765</v>
      </c>
      <c r="DC283" s="3" t="s">
        <v>765</v>
      </c>
      <c r="DF283" s="97"/>
      <c r="DG283" s="97"/>
      <c r="DY283" s="97"/>
      <c r="DZ283" s="97"/>
      <c r="EA283" s="97"/>
      <c r="EB283" s="97"/>
    </row>
    <row r="284" spans="1:132" x14ac:dyDescent="0.55000000000000004">
      <c r="A284" s="175" t="s">
        <v>769</v>
      </c>
      <c r="B284" s="175" t="s">
        <v>764</v>
      </c>
      <c r="C284" s="175" t="s">
        <v>577</v>
      </c>
      <c r="D284" s="175" t="s">
        <v>582</v>
      </c>
      <c r="E284" s="6" t="s">
        <v>1249</v>
      </c>
      <c r="F284" s="122"/>
      <c r="G284" s="14"/>
      <c r="H284" s="15"/>
      <c r="I284" s="15"/>
      <c r="J284" s="15"/>
      <c r="K284" s="10"/>
      <c r="L284" s="10"/>
      <c r="M284" s="45"/>
      <c r="N284" s="45"/>
      <c r="O284" s="97"/>
      <c r="P284" s="97"/>
      <c r="Q284" s="97"/>
      <c r="R284" s="97"/>
      <c r="S284" s="97"/>
      <c r="T284" s="97"/>
      <c r="U284" s="97"/>
      <c r="V284" s="97"/>
      <c r="W284" s="97"/>
      <c r="X284" s="97"/>
      <c r="Y284" s="97"/>
      <c r="Z284" s="97"/>
      <c r="AA284" s="97"/>
      <c r="AB284" s="97"/>
      <c r="AC284" s="97"/>
      <c r="AD284" s="97"/>
      <c r="AE284" s="97"/>
      <c r="AF284" s="97"/>
      <c r="AG284" s="97"/>
      <c r="AH284" s="97"/>
      <c r="AI284" s="97"/>
      <c r="AJ284" s="97"/>
      <c r="AK284" s="97"/>
      <c r="AL284" s="97"/>
      <c r="AM284" s="97"/>
      <c r="AN284" s="97"/>
      <c r="AO284" s="97"/>
      <c r="AP284" s="97"/>
      <c r="AQ284" s="97"/>
      <c r="AR284" s="97"/>
      <c r="AS284" s="97"/>
      <c r="AT284" s="97"/>
      <c r="AU284" s="97"/>
      <c r="AV284" s="97"/>
      <c r="AW284" s="97"/>
      <c r="AX284" s="97"/>
      <c r="AY284" s="97"/>
      <c r="AZ284" s="97"/>
      <c r="BA284" s="97"/>
      <c r="BB284" s="97"/>
      <c r="BC284" s="97"/>
      <c r="BD284" s="97"/>
      <c r="BE284" s="97"/>
      <c r="BF284" s="97"/>
      <c r="BG284" s="97"/>
      <c r="BH284" s="97"/>
      <c r="BI284" s="97"/>
      <c r="BJ284" s="97"/>
      <c r="BK284" s="97"/>
      <c r="BL284" s="97"/>
      <c r="BM284" s="97"/>
      <c r="BN284" s="97"/>
      <c r="BO284" s="97"/>
      <c r="BP284" s="97"/>
      <c r="BQ284" s="97"/>
      <c r="BW284" s="97"/>
      <c r="BX284" s="97"/>
      <c r="BY284" s="97"/>
      <c r="BZ284" s="97"/>
      <c r="CA284" s="97"/>
      <c r="CB284" s="97"/>
      <c r="CC284" s="97"/>
      <c r="CD284" s="97"/>
      <c r="CE284" s="97"/>
      <c r="CF284" s="97"/>
      <c r="CG284" s="97"/>
      <c r="CH284" s="97"/>
      <c r="CI284" s="97"/>
      <c r="CJ284" s="97"/>
      <c r="CK284" s="97"/>
      <c r="CL284" s="97"/>
      <c r="CM284" s="97"/>
      <c r="CN284" s="97"/>
      <c r="CO284" s="97"/>
      <c r="CP284" s="97"/>
      <c r="CQ284" s="97"/>
      <c r="CR284" s="97"/>
      <c r="CS284" s="97"/>
      <c r="CT284" s="97"/>
      <c r="CU284" s="97"/>
      <c r="CV284" s="97"/>
      <c r="CW284" s="97"/>
      <c r="CX284" s="97"/>
      <c r="CY284" s="97"/>
      <c r="DF284" s="97"/>
      <c r="DG284" s="97"/>
      <c r="DY284" s="97"/>
      <c r="DZ284" s="97"/>
      <c r="EA284" s="97"/>
      <c r="EB284" s="97"/>
    </row>
    <row r="285" spans="1:132" x14ac:dyDescent="0.55000000000000004">
      <c r="A285" s="175" t="s">
        <v>769</v>
      </c>
      <c r="B285" s="175" t="s">
        <v>764</v>
      </c>
      <c r="C285" s="175" t="s">
        <v>577</v>
      </c>
      <c r="D285" s="175" t="s">
        <v>589</v>
      </c>
      <c r="E285" s="6" t="s">
        <v>368</v>
      </c>
      <c r="F285" s="122" t="s">
        <v>765</v>
      </c>
      <c r="G285" s="14"/>
      <c r="H285" s="15"/>
      <c r="I285" s="15"/>
      <c r="J285" s="15"/>
      <c r="K285" s="10"/>
      <c r="L285" s="10"/>
      <c r="M285" s="45"/>
      <c r="N285" s="45"/>
      <c r="O285" s="97"/>
      <c r="P285" s="97"/>
      <c r="Q285" s="97"/>
      <c r="R285" s="97"/>
      <c r="S285" s="97"/>
      <c r="T285" s="97"/>
      <c r="U285" s="97"/>
      <c r="V285" s="97"/>
      <c r="W285" s="97"/>
      <c r="X285" s="97"/>
      <c r="Y285" s="97"/>
      <c r="Z285" s="97"/>
      <c r="AA285" s="97"/>
      <c r="AB285" s="97"/>
      <c r="AC285" s="97"/>
      <c r="AD285" s="97"/>
      <c r="AE285" s="97"/>
      <c r="AF285" s="97"/>
      <c r="AG285" s="97"/>
      <c r="AH285" s="97"/>
      <c r="AI285" s="97"/>
      <c r="AJ285" s="97"/>
      <c r="AK285" s="97"/>
      <c r="AL285" s="97"/>
      <c r="AM285" s="97"/>
      <c r="AN285" s="97"/>
      <c r="AO285" s="97"/>
      <c r="AP285" s="97"/>
      <c r="AQ285" s="97"/>
      <c r="AR285" s="97"/>
      <c r="AS285" s="97"/>
      <c r="AT285" s="97"/>
      <c r="AU285" s="97"/>
      <c r="AV285" s="97"/>
      <c r="AW285" s="97"/>
      <c r="AX285" s="97"/>
      <c r="AY285" s="97"/>
      <c r="AZ285" s="97"/>
      <c r="BA285" s="97"/>
      <c r="BB285" s="97"/>
      <c r="BC285" s="97"/>
      <c r="BD285" s="97"/>
      <c r="BE285" s="97"/>
      <c r="BF285" s="97"/>
      <c r="BG285" s="97"/>
      <c r="BH285" s="97"/>
      <c r="BI285" s="97"/>
      <c r="BJ285" s="97"/>
      <c r="BK285" s="97"/>
      <c r="BL285" s="97"/>
      <c r="BM285" s="97"/>
      <c r="BN285" s="97"/>
      <c r="BO285" s="97"/>
      <c r="BP285" s="97"/>
      <c r="BQ285" s="97"/>
      <c r="BW285" s="97"/>
      <c r="BX285" s="97"/>
      <c r="BY285" s="97"/>
      <c r="BZ285" s="97"/>
      <c r="CA285" s="97"/>
      <c r="CB285" s="97"/>
      <c r="CC285" s="97"/>
      <c r="CD285" s="97"/>
      <c r="CE285" s="97"/>
      <c r="CF285" s="97"/>
      <c r="CG285" s="97"/>
      <c r="CH285" s="97"/>
      <c r="CI285" s="97"/>
      <c r="CJ285" s="97"/>
      <c r="CK285" s="97"/>
      <c r="CL285" s="97"/>
      <c r="CM285" s="97"/>
      <c r="CN285" s="97"/>
      <c r="CO285" s="97"/>
      <c r="CP285" s="97"/>
      <c r="CQ285" s="97"/>
      <c r="CR285" s="97"/>
      <c r="CS285" s="97"/>
      <c r="CT285" s="97"/>
      <c r="CU285" s="97"/>
      <c r="CV285" s="97"/>
      <c r="CW285" s="97"/>
      <c r="CX285" s="97"/>
      <c r="CY285" s="97"/>
      <c r="DF285" s="97"/>
      <c r="DG285" s="97"/>
      <c r="DY285" s="97"/>
      <c r="DZ285" s="97"/>
      <c r="EA285" s="97"/>
      <c r="EB285" s="97"/>
    </row>
    <row r="286" spans="1:132" x14ac:dyDescent="0.55000000000000004">
      <c r="A286" s="175" t="s">
        <v>769</v>
      </c>
      <c r="B286" s="175" t="s">
        <v>764</v>
      </c>
      <c r="C286" s="175" t="s">
        <v>577</v>
      </c>
      <c r="D286" s="175" t="s">
        <v>589</v>
      </c>
      <c r="E286" s="6" t="s">
        <v>413</v>
      </c>
      <c r="F286" s="122" t="s">
        <v>765</v>
      </c>
      <c r="G286" s="14"/>
      <c r="H286" s="15"/>
      <c r="I286" s="15"/>
      <c r="J286" s="15"/>
      <c r="K286" s="10"/>
      <c r="L286" s="10"/>
      <c r="M286" s="45"/>
      <c r="N286" s="45"/>
      <c r="O286" s="97"/>
      <c r="P286" s="97"/>
      <c r="Q286" s="97"/>
      <c r="R286" s="97"/>
      <c r="S286" s="97"/>
      <c r="T286" s="97"/>
      <c r="U286" s="97"/>
      <c r="V286" s="97"/>
      <c r="W286" s="97"/>
      <c r="X286" s="97"/>
      <c r="Y286" s="97"/>
      <c r="Z286" s="97"/>
      <c r="AA286" s="97"/>
      <c r="AB286" s="97"/>
      <c r="AC286" s="97"/>
      <c r="AD286" s="97"/>
      <c r="AE286" s="97"/>
      <c r="AF286" s="97"/>
      <c r="AG286" s="97"/>
      <c r="AH286" s="97"/>
      <c r="AI286" s="97"/>
      <c r="AJ286" s="97"/>
      <c r="AK286" s="97"/>
      <c r="AL286" s="97"/>
      <c r="AM286" s="97"/>
      <c r="AN286" s="97"/>
      <c r="AO286" s="97"/>
      <c r="AP286" s="97"/>
      <c r="AQ286" s="97"/>
      <c r="AR286" s="97"/>
      <c r="AS286" s="97"/>
      <c r="AT286" s="97"/>
      <c r="AU286" s="97"/>
      <c r="AV286" s="97"/>
      <c r="AW286" s="97"/>
      <c r="AX286" s="97"/>
      <c r="AY286" s="97"/>
      <c r="AZ286" s="97"/>
      <c r="BA286" s="97"/>
      <c r="BB286" s="97"/>
      <c r="BC286" s="97"/>
      <c r="BD286" s="97"/>
      <c r="BE286" s="97"/>
      <c r="BF286" s="97"/>
      <c r="BG286" s="97"/>
      <c r="BH286" s="97"/>
      <c r="BI286" s="97"/>
      <c r="BJ286" s="97"/>
      <c r="BK286" s="97"/>
      <c r="BL286" s="97"/>
      <c r="BM286" s="97"/>
      <c r="BN286" s="97"/>
      <c r="BO286" s="97"/>
      <c r="BP286" s="97"/>
      <c r="BQ286" s="97"/>
      <c r="BW286" s="97"/>
      <c r="BX286" s="97"/>
      <c r="BY286" s="97"/>
      <c r="BZ286" s="97"/>
      <c r="CA286" s="97"/>
      <c r="CB286" s="97"/>
      <c r="CC286" s="97"/>
      <c r="CD286" s="97"/>
      <c r="CE286" s="97"/>
      <c r="CF286" s="97"/>
      <c r="CG286" s="97"/>
      <c r="CH286" s="97"/>
      <c r="CI286" s="97"/>
      <c r="CJ286" s="97"/>
      <c r="CK286" s="97"/>
      <c r="CL286" s="97"/>
      <c r="CM286" s="97"/>
      <c r="CN286" s="97"/>
      <c r="CO286" s="97"/>
      <c r="CP286" s="97"/>
      <c r="CQ286" s="97"/>
      <c r="CR286" s="97"/>
      <c r="CS286" s="97"/>
      <c r="CT286" s="97"/>
      <c r="CU286" s="97"/>
      <c r="CV286" s="97"/>
      <c r="CW286" s="97"/>
      <c r="CX286" s="97"/>
      <c r="CY286" s="97"/>
      <c r="DF286" s="97"/>
      <c r="DG286" s="97"/>
      <c r="DY286" s="97"/>
      <c r="DZ286" s="97"/>
      <c r="EA286" s="97"/>
      <c r="EB286" s="97"/>
    </row>
    <row r="287" spans="1:132" x14ac:dyDescent="0.55000000000000004">
      <c r="A287" s="175" t="s">
        <v>769</v>
      </c>
      <c r="B287" s="175" t="s">
        <v>764</v>
      </c>
      <c r="C287" s="175" t="s">
        <v>591</v>
      </c>
      <c r="D287" s="175" t="s">
        <v>368</v>
      </c>
      <c r="E287" s="6" t="s">
        <v>765</v>
      </c>
      <c r="F287" s="122" t="s">
        <v>765</v>
      </c>
      <c r="G287" s="14"/>
      <c r="H287" s="15"/>
      <c r="I287" s="15"/>
      <c r="J287" s="15"/>
      <c r="K287" s="10"/>
      <c r="L287" s="10"/>
      <c r="M287" s="45"/>
      <c r="N287" s="45"/>
      <c r="O287" s="97"/>
      <c r="P287" s="97"/>
      <c r="Q287" s="97"/>
      <c r="R287" s="97"/>
      <c r="S287" s="97"/>
      <c r="T287" s="97"/>
      <c r="U287" s="97"/>
      <c r="V287" s="97"/>
      <c r="W287" s="97"/>
      <c r="X287" s="97"/>
      <c r="Y287" s="97"/>
      <c r="Z287" s="97"/>
      <c r="AA287" s="97"/>
      <c r="AB287" s="97"/>
      <c r="AC287" s="97"/>
      <c r="AD287" s="97"/>
      <c r="AE287" s="97"/>
      <c r="AF287" s="97"/>
      <c r="AG287" s="97"/>
      <c r="AH287" s="97"/>
      <c r="AI287" s="97"/>
      <c r="AJ287" s="97"/>
      <c r="AK287" s="97"/>
      <c r="AL287" s="97"/>
      <c r="AM287" s="97"/>
      <c r="AN287" s="97"/>
      <c r="AO287" s="97"/>
      <c r="AP287" s="97"/>
      <c r="AQ287" s="97"/>
      <c r="AR287" s="97"/>
      <c r="AS287" s="97"/>
      <c r="AT287" s="97"/>
      <c r="AU287" s="97"/>
      <c r="AV287" s="97"/>
      <c r="AW287" s="97"/>
      <c r="AX287" s="97"/>
      <c r="AY287" s="97"/>
      <c r="AZ287" s="97"/>
      <c r="BA287" s="97"/>
      <c r="BB287" s="97"/>
      <c r="BC287" s="97"/>
      <c r="BD287" s="97"/>
      <c r="BE287" s="97"/>
      <c r="BF287" s="97"/>
      <c r="BG287" s="97"/>
      <c r="BH287" s="97"/>
      <c r="BI287" s="97"/>
      <c r="BJ287" s="97"/>
      <c r="BK287" s="97"/>
      <c r="BL287" s="97"/>
      <c r="BM287" s="97"/>
      <c r="BN287" s="97"/>
      <c r="BO287" s="97"/>
      <c r="BP287" s="97"/>
      <c r="BQ287" s="97"/>
      <c r="BW287" s="97"/>
      <c r="BX287" s="97"/>
      <c r="BY287" s="97"/>
      <c r="BZ287" s="97"/>
      <c r="CA287" s="97"/>
      <c r="CB287" s="97"/>
      <c r="CC287" s="97"/>
      <c r="CD287" s="97"/>
      <c r="CE287" s="97"/>
      <c r="CF287" s="97"/>
      <c r="CG287" s="97"/>
      <c r="CH287" s="97"/>
      <c r="CI287" s="97"/>
      <c r="CJ287" s="97"/>
      <c r="CK287" s="97"/>
      <c r="CL287" s="97"/>
      <c r="CM287" s="97"/>
      <c r="CN287" s="97"/>
      <c r="CO287" s="97"/>
      <c r="CP287" s="97"/>
      <c r="CQ287" s="97"/>
      <c r="CR287" s="97"/>
      <c r="CS287" s="97"/>
      <c r="CT287" s="97"/>
      <c r="CU287" s="97"/>
      <c r="CV287" s="97"/>
      <c r="CW287" s="97"/>
      <c r="CX287" s="97"/>
      <c r="CY287" s="97"/>
      <c r="DB287" s="3" t="s">
        <v>512</v>
      </c>
      <c r="DC287" s="3" t="s">
        <v>512</v>
      </c>
      <c r="DF287" s="97"/>
      <c r="DG287" s="97"/>
      <c r="DY287" s="97"/>
      <c r="DZ287" s="97"/>
      <c r="EA287" s="97"/>
      <c r="EB287" s="97"/>
    </row>
    <row r="288" spans="1:132" x14ac:dyDescent="0.55000000000000004">
      <c r="A288" s="175" t="s">
        <v>769</v>
      </c>
      <c r="B288" s="175" t="s">
        <v>764</v>
      </c>
      <c r="C288" s="175" t="s">
        <v>591</v>
      </c>
      <c r="D288" s="175" t="s">
        <v>413</v>
      </c>
      <c r="E288" s="6" t="s">
        <v>765</v>
      </c>
      <c r="F288" s="122" t="s">
        <v>765</v>
      </c>
      <c r="G288" s="14"/>
      <c r="H288" s="15"/>
      <c r="I288" s="15"/>
      <c r="J288" s="15"/>
      <c r="K288" s="10"/>
      <c r="L288" s="10"/>
      <c r="M288" s="45"/>
      <c r="N288" s="45"/>
      <c r="O288" s="97"/>
      <c r="P288" s="97"/>
      <c r="Q288" s="97"/>
      <c r="R288" s="97"/>
      <c r="S288" s="97"/>
      <c r="T288" s="97"/>
      <c r="U288" s="97"/>
      <c r="V288" s="97"/>
      <c r="W288" s="97"/>
      <c r="X288" s="97"/>
      <c r="Y288" s="97"/>
      <c r="Z288" s="97"/>
      <c r="AA288" s="97"/>
      <c r="AB288" s="97"/>
      <c r="AC288" s="97"/>
      <c r="AD288" s="97"/>
      <c r="AE288" s="97"/>
      <c r="AF288" s="97"/>
      <c r="AG288" s="97"/>
      <c r="AH288" s="97"/>
      <c r="AI288" s="97"/>
      <c r="AJ288" s="97"/>
      <c r="AK288" s="97"/>
      <c r="AL288" s="97"/>
      <c r="AM288" s="97"/>
      <c r="AN288" s="97"/>
      <c r="AO288" s="97"/>
      <c r="AP288" s="97"/>
      <c r="AQ288" s="97"/>
      <c r="AR288" s="97"/>
      <c r="AS288" s="97"/>
      <c r="AT288" s="97"/>
      <c r="AU288" s="97"/>
      <c r="AV288" s="97"/>
      <c r="AW288" s="97"/>
      <c r="AX288" s="97"/>
      <c r="AY288" s="97"/>
      <c r="AZ288" s="97"/>
      <c r="BA288" s="97"/>
      <c r="BB288" s="97"/>
      <c r="BC288" s="97"/>
      <c r="BD288" s="97"/>
      <c r="BE288" s="97"/>
      <c r="BF288" s="97"/>
      <c r="BG288" s="97"/>
      <c r="BH288" s="97"/>
      <c r="BI288" s="97"/>
      <c r="BJ288" s="97"/>
      <c r="BK288" s="97"/>
      <c r="BL288" s="97"/>
      <c r="BM288" s="97"/>
      <c r="BN288" s="97"/>
      <c r="BO288" s="97"/>
      <c r="BP288" s="97"/>
      <c r="BQ288" s="97"/>
      <c r="BW288" s="97"/>
      <c r="BX288" s="97"/>
      <c r="BY288" s="97"/>
      <c r="BZ288" s="97"/>
      <c r="CA288" s="97"/>
      <c r="CB288" s="97"/>
      <c r="CC288" s="97"/>
      <c r="CD288" s="97"/>
      <c r="CE288" s="97"/>
      <c r="CF288" s="97"/>
      <c r="CG288" s="97"/>
      <c r="CH288" s="97"/>
      <c r="CI288" s="97"/>
      <c r="CJ288" s="97"/>
      <c r="CK288" s="97"/>
      <c r="CL288" s="97"/>
      <c r="CM288" s="97"/>
      <c r="CN288" s="97"/>
      <c r="CO288" s="97"/>
      <c r="CP288" s="97"/>
      <c r="CQ288" s="97"/>
      <c r="CR288" s="97"/>
      <c r="CS288" s="97"/>
      <c r="CT288" s="97"/>
      <c r="CU288" s="97"/>
      <c r="CV288" s="97"/>
      <c r="CW288" s="97"/>
      <c r="CX288" s="97"/>
      <c r="CY288" s="97"/>
      <c r="DB288" s="3" t="s">
        <v>581</v>
      </c>
      <c r="DC288" s="3" t="s">
        <v>581</v>
      </c>
      <c r="DF288" s="97"/>
      <c r="DG288" s="97"/>
      <c r="DY288" s="97"/>
      <c r="DZ288" s="97"/>
      <c r="EA288" s="97"/>
      <c r="EB288" s="97"/>
    </row>
    <row r="289" spans="1:132" x14ac:dyDescent="0.55000000000000004">
      <c r="A289" s="175" t="s">
        <v>769</v>
      </c>
      <c r="B289" s="175" t="s">
        <v>764</v>
      </c>
      <c r="C289" s="175" t="s">
        <v>591</v>
      </c>
      <c r="D289" s="175" t="s">
        <v>589</v>
      </c>
      <c r="E289" s="6" t="s">
        <v>368</v>
      </c>
      <c r="F289" s="122" t="s">
        <v>765</v>
      </c>
      <c r="G289" s="14"/>
      <c r="H289" s="15"/>
      <c r="I289" s="15"/>
      <c r="J289" s="15"/>
      <c r="K289" s="10"/>
      <c r="L289" s="10"/>
      <c r="M289" s="45"/>
      <c r="N289" s="45"/>
      <c r="O289" s="97"/>
      <c r="P289" s="97"/>
      <c r="Q289" s="97"/>
      <c r="R289" s="97"/>
      <c r="S289" s="97"/>
      <c r="T289" s="97"/>
      <c r="U289" s="97"/>
      <c r="V289" s="97"/>
      <c r="W289" s="97"/>
      <c r="X289" s="97"/>
      <c r="Y289" s="97"/>
      <c r="Z289" s="97"/>
      <c r="AA289" s="97"/>
      <c r="AB289" s="97"/>
      <c r="AC289" s="97"/>
      <c r="AD289" s="97"/>
      <c r="AE289" s="97"/>
      <c r="AF289" s="97"/>
      <c r="AG289" s="97"/>
      <c r="AH289" s="97"/>
      <c r="AI289" s="97"/>
      <c r="AJ289" s="97"/>
      <c r="AK289" s="97"/>
      <c r="AL289" s="97"/>
      <c r="AM289" s="97"/>
      <c r="AN289" s="97"/>
      <c r="AO289" s="97"/>
      <c r="AP289" s="97"/>
      <c r="AQ289" s="97"/>
      <c r="AR289" s="97"/>
      <c r="AS289" s="97"/>
      <c r="AT289" s="97"/>
      <c r="AU289" s="97"/>
      <c r="AV289" s="97"/>
      <c r="AW289" s="97"/>
      <c r="AX289" s="97"/>
      <c r="AY289" s="97"/>
      <c r="AZ289" s="97"/>
      <c r="BA289" s="97"/>
      <c r="BB289" s="97"/>
      <c r="BC289" s="97"/>
      <c r="BD289" s="97"/>
      <c r="BE289" s="97"/>
      <c r="BF289" s="97"/>
      <c r="BG289" s="97"/>
      <c r="BH289" s="97"/>
      <c r="BI289" s="97"/>
      <c r="BJ289" s="97"/>
      <c r="BK289" s="97"/>
      <c r="BL289" s="97"/>
      <c r="BM289" s="97"/>
      <c r="BN289" s="97"/>
      <c r="BO289" s="97"/>
      <c r="BP289" s="97"/>
      <c r="BQ289" s="97"/>
      <c r="BW289" s="97"/>
      <c r="BX289" s="97"/>
      <c r="BY289" s="97"/>
      <c r="BZ289" s="97"/>
      <c r="CA289" s="97"/>
      <c r="CB289" s="97"/>
      <c r="CC289" s="97"/>
      <c r="CD289" s="97"/>
      <c r="CE289" s="97"/>
      <c r="CF289" s="97"/>
      <c r="CG289" s="97"/>
      <c r="CH289" s="97"/>
      <c r="CI289" s="97"/>
      <c r="CJ289" s="97"/>
      <c r="CK289" s="97"/>
      <c r="CL289" s="97"/>
      <c r="CM289" s="97"/>
      <c r="CN289" s="97"/>
      <c r="CO289" s="97"/>
      <c r="CP289" s="97"/>
      <c r="CQ289" s="97"/>
      <c r="CR289" s="97"/>
      <c r="CS289" s="97"/>
      <c r="CT289" s="97"/>
      <c r="CU289" s="97"/>
      <c r="CV289" s="97"/>
      <c r="CW289" s="97"/>
      <c r="CX289" s="97"/>
      <c r="CY289" s="97"/>
      <c r="DB289" s="3" t="s">
        <v>468</v>
      </c>
      <c r="DC289" s="3" t="s">
        <v>468</v>
      </c>
      <c r="DF289" s="97"/>
      <c r="DG289" s="97"/>
      <c r="DY289" s="97"/>
      <c r="DZ289" s="97"/>
      <c r="EA289" s="97"/>
      <c r="EB289" s="97"/>
    </row>
    <row r="290" spans="1:132" x14ac:dyDescent="0.55000000000000004">
      <c r="A290" s="175" t="s">
        <v>769</v>
      </c>
      <c r="B290" s="175" t="s">
        <v>764</v>
      </c>
      <c r="C290" s="175" t="s">
        <v>800</v>
      </c>
      <c r="D290" s="175" t="s">
        <v>368</v>
      </c>
      <c r="E290" s="6"/>
      <c r="F290" s="122"/>
      <c r="G290" s="14"/>
      <c r="H290" s="15"/>
      <c r="I290" s="15"/>
      <c r="J290" s="15"/>
      <c r="K290" s="10"/>
      <c r="L290" s="10"/>
      <c r="M290" s="45"/>
      <c r="N290" s="45"/>
      <c r="O290" s="97"/>
      <c r="P290" s="97"/>
      <c r="Q290" s="97"/>
      <c r="R290" s="97"/>
      <c r="S290" s="97"/>
      <c r="T290" s="97"/>
      <c r="U290" s="97"/>
      <c r="V290" s="97"/>
      <c r="W290" s="97"/>
      <c r="X290" s="97"/>
      <c r="Y290" s="97"/>
      <c r="Z290" s="97"/>
      <c r="AA290" s="97"/>
      <c r="AB290" s="97"/>
      <c r="AC290" s="97"/>
      <c r="AD290" s="97"/>
      <c r="AE290" s="97"/>
      <c r="AF290" s="97"/>
      <c r="AG290" s="97"/>
      <c r="AH290" s="97"/>
      <c r="AI290" s="97"/>
      <c r="AJ290" s="97"/>
      <c r="AK290" s="97"/>
      <c r="AL290" s="97"/>
      <c r="AM290" s="97"/>
      <c r="AN290" s="97"/>
      <c r="AO290" s="97"/>
      <c r="AP290" s="97"/>
      <c r="AQ290" s="97"/>
      <c r="AR290" s="97"/>
      <c r="AS290" s="97"/>
      <c r="AT290" s="97"/>
      <c r="AU290" s="97"/>
      <c r="AV290" s="97"/>
      <c r="AW290" s="97"/>
      <c r="AX290" s="97"/>
      <c r="AY290" s="97"/>
      <c r="AZ290" s="97"/>
      <c r="BA290" s="97"/>
      <c r="BB290" s="97"/>
      <c r="BC290" s="97"/>
      <c r="BD290" s="97"/>
      <c r="BE290" s="97"/>
      <c r="BF290" s="97"/>
      <c r="BG290" s="97"/>
      <c r="BH290" s="97"/>
      <c r="BI290" s="97"/>
      <c r="BJ290" s="97"/>
      <c r="BK290" s="97"/>
      <c r="BL290" s="97"/>
      <c r="BM290" s="97"/>
      <c r="BN290" s="97"/>
      <c r="BO290" s="97"/>
      <c r="BP290" s="97"/>
      <c r="BQ290" s="97"/>
      <c r="BW290" s="97"/>
      <c r="BX290" s="97"/>
      <c r="BY290" s="97"/>
      <c r="BZ290" s="97"/>
      <c r="CA290" s="97"/>
      <c r="CB290" s="97"/>
      <c r="CC290" s="97"/>
      <c r="CD290" s="97"/>
      <c r="CE290" s="97"/>
      <c r="CF290" s="97"/>
      <c r="CG290" s="97"/>
      <c r="CH290" s="97"/>
      <c r="CI290" s="97"/>
      <c r="CJ290" s="97"/>
      <c r="CK290" s="97"/>
      <c r="CL290" s="97"/>
      <c r="CM290" s="97"/>
      <c r="CN290" s="97"/>
      <c r="CO290" s="97"/>
      <c r="CP290" s="97"/>
      <c r="CQ290" s="97"/>
      <c r="CR290" s="97"/>
      <c r="CS290" s="97"/>
      <c r="CT290" s="97"/>
      <c r="CU290" s="97"/>
      <c r="CV290" s="97"/>
      <c r="CW290" s="97"/>
      <c r="CX290" s="97"/>
      <c r="CY290" s="97"/>
      <c r="DF290" s="97"/>
      <c r="DG290" s="97"/>
      <c r="DY290" s="97"/>
      <c r="DZ290" s="97"/>
      <c r="EA290" s="97"/>
      <c r="EB290" s="97"/>
    </row>
    <row r="291" spans="1:132" x14ac:dyDescent="0.55000000000000004">
      <c r="A291" s="175" t="s">
        <v>769</v>
      </c>
      <c r="B291" s="175" t="s">
        <v>764</v>
      </c>
      <c r="C291" s="175" t="s">
        <v>800</v>
      </c>
      <c r="D291" s="175" t="s">
        <v>801</v>
      </c>
      <c r="E291" s="6" t="s">
        <v>368</v>
      </c>
      <c r="F291" s="122"/>
      <c r="G291" s="14"/>
      <c r="H291" s="15"/>
      <c r="I291" s="15"/>
      <c r="J291" s="15"/>
      <c r="K291" s="10"/>
      <c r="L291" s="10"/>
      <c r="M291" s="45"/>
      <c r="N291" s="45"/>
      <c r="O291" s="97"/>
      <c r="P291" s="97"/>
      <c r="Q291" s="97"/>
      <c r="R291" s="97"/>
      <c r="S291" s="97"/>
      <c r="T291" s="97"/>
      <c r="U291" s="97"/>
      <c r="V291" s="97"/>
      <c r="W291" s="97"/>
      <c r="X291" s="97"/>
      <c r="Y291" s="97"/>
      <c r="Z291" s="97"/>
      <c r="AA291" s="97"/>
      <c r="AB291" s="97"/>
      <c r="AC291" s="97"/>
      <c r="AD291" s="97"/>
      <c r="AE291" s="97"/>
      <c r="AF291" s="97"/>
      <c r="AG291" s="97"/>
      <c r="AH291" s="97"/>
      <c r="AI291" s="97"/>
      <c r="AJ291" s="97"/>
      <c r="AK291" s="97"/>
      <c r="AL291" s="97"/>
      <c r="AM291" s="97"/>
      <c r="AN291" s="97"/>
      <c r="AO291" s="97"/>
      <c r="AP291" s="97"/>
      <c r="AQ291" s="97"/>
      <c r="AR291" s="97"/>
      <c r="AS291" s="97"/>
      <c r="AT291" s="97"/>
      <c r="AU291" s="97"/>
      <c r="AV291" s="97"/>
      <c r="AW291" s="97"/>
      <c r="AX291" s="97"/>
      <c r="AY291" s="97"/>
      <c r="AZ291" s="97"/>
      <c r="BA291" s="97"/>
      <c r="BB291" s="97"/>
      <c r="BC291" s="97"/>
      <c r="BD291" s="97"/>
      <c r="BE291" s="97"/>
      <c r="BF291" s="97"/>
      <c r="BG291" s="97"/>
      <c r="BH291" s="97"/>
      <c r="BI291" s="97"/>
      <c r="BJ291" s="97"/>
      <c r="BK291" s="97"/>
      <c r="BL291" s="97"/>
      <c r="BM291" s="97"/>
      <c r="BN291" s="97"/>
      <c r="BO291" s="97"/>
      <c r="BP291" s="97"/>
      <c r="BQ291" s="97"/>
      <c r="BW291" s="97"/>
      <c r="BX291" s="97"/>
      <c r="BY291" s="97"/>
      <c r="BZ291" s="97"/>
      <c r="CA291" s="97"/>
      <c r="CB291" s="97"/>
      <c r="CC291" s="97"/>
      <c r="CD291" s="97"/>
      <c r="CE291" s="97"/>
      <c r="CF291" s="97"/>
      <c r="CG291" s="97"/>
      <c r="CH291" s="97"/>
      <c r="CI291" s="97"/>
      <c r="CJ291" s="97"/>
      <c r="CK291" s="97"/>
      <c r="CL291" s="97"/>
      <c r="CM291" s="97"/>
      <c r="CN291" s="97"/>
      <c r="CO291" s="97"/>
      <c r="CP291" s="97"/>
      <c r="CQ291" s="97"/>
      <c r="CR291" s="97"/>
      <c r="CS291" s="97"/>
      <c r="CT291" s="97"/>
      <c r="CU291" s="97"/>
      <c r="CV291" s="97"/>
      <c r="CW291" s="97"/>
      <c r="CX291" s="97"/>
      <c r="CY291" s="97"/>
      <c r="DF291" s="97"/>
      <c r="DG291" s="97"/>
      <c r="DY291" s="97"/>
      <c r="DZ291" s="97"/>
      <c r="EA291" s="97"/>
      <c r="EB291" s="97"/>
    </row>
    <row r="292" spans="1:132" x14ac:dyDescent="0.55000000000000004">
      <c r="A292" s="175" t="s">
        <v>769</v>
      </c>
      <c r="B292" s="175" t="s">
        <v>764</v>
      </c>
      <c r="C292" s="175" t="s">
        <v>800</v>
      </c>
      <c r="D292" s="175" t="s">
        <v>801</v>
      </c>
      <c r="E292" s="6" t="s">
        <v>802</v>
      </c>
      <c r="F292" s="122"/>
      <c r="G292" s="14"/>
      <c r="H292" s="15"/>
      <c r="I292" s="15"/>
      <c r="J292" s="15"/>
      <c r="K292" s="10"/>
      <c r="L292" s="10"/>
      <c r="M292" s="45"/>
      <c r="N292" s="45"/>
      <c r="O292" s="97"/>
      <c r="P292" s="97"/>
      <c r="Q292" s="97"/>
      <c r="R292" s="97"/>
      <c r="S292" s="97"/>
      <c r="T292" s="97"/>
      <c r="U292" s="97"/>
      <c r="V292" s="97"/>
      <c r="W292" s="97"/>
      <c r="X292" s="97"/>
      <c r="Y292" s="97"/>
      <c r="Z292" s="97"/>
      <c r="AA292" s="97"/>
      <c r="AB292" s="97"/>
      <c r="AC292" s="97"/>
      <c r="AD292" s="97"/>
      <c r="AE292" s="97"/>
      <c r="AF292" s="97"/>
      <c r="AG292" s="97"/>
      <c r="AH292" s="97"/>
      <c r="AI292" s="97"/>
      <c r="AJ292" s="97"/>
      <c r="AK292" s="97"/>
      <c r="AL292" s="97"/>
      <c r="AM292" s="97"/>
      <c r="AN292" s="97"/>
      <c r="AO292" s="97"/>
      <c r="AP292" s="97"/>
      <c r="AQ292" s="97"/>
      <c r="AR292" s="97"/>
      <c r="AS292" s="97"/>
      <c r="AT292" s="97"/>
      <c r="AU292" s="97"/>
      <c r="AV292" s="97"/>
      <c r="AW292" s="97"/>
      <c r="AX292" s="97"/>
      <c r="AY292" s="97"/>
      <c r="AZ292" s="97"/>
      <c r="BA292" s="97"/>
      <c r="BB292" s="97"/>
      <c r="BC292" s="97"/>
      <c r="BD292" s="97"/>
      <c r="BE292" s="97"/>
      <c r="BF292" s="97"/>
      <c r="BG292" s="97"/>
      <c r="BH292" s="97"/>
      <c r="BI292" s="97"/>
      <c r="BJ292" s="97"/>
      <c r="BK292" s="97"/>
      <c r="BL292" s="97"/>
      <c r="BM292" s="97"/>
      <c r="BN292" s="97"/>
      <c r="BO292" s="97"/>
      <c r="BP292" s="97"/>
      <c r="BQ292" s="97"/>
      <c r="BW292" s="97"/>
      <c r="BX292" s="97"/>
      <c r="BY292" s="97"/>
      <c r="BZ292" s="97"/>
      <c r="CA292" s="97"/>
      <c r="CB292" s="97"/>
      <c r="CC292" s="97"/>
      <c r="CD292" s="97"/>
      <c r="CE292" s="97"/>
      <c r="CF292" s="97"/>
      <c r="CG292" s="97"/>
      <c r="CH292" s="97"/>
      <c r="CI292" s="97"/>
      <c r="CJ292" s="97"/>
      <c r="CK292" s="97"/>
      <c r="CL292" s="97"/>
      <c r="CM292" s="97"/>
      <c r="CN292" s="97"/>
      <c r="CO292" s="97"/>
      <c r="CP292" s="97"/>
      <c r="CQ292" s="97"/>
      <c r="CR292" s="97"/>
      <c r="CS292" s="97"/>
      <c r="CT292" s="97"/>
      <c r="CU292" s="97"/>
      <c r="CV292" s="97"/>
      <c r="CW292" s="97"/>
      <c r="CX292" s="97"/>
      <c r="CY292" s="97"/>
      <c r="DF292" s="97"/>
      <c r="DG292" s="97"/>
      <c r="DY292" s="97"/>
      <c r="DZ292" s="97"/>
      <c r="EA292" s="97"/>
      <c r="EB292" s="97"/>
    </row>
    <row r="293" spans="1:132" x14ac:dyDescent="0.55000000000000004">
      <c r="A293" s="175" t="s">
        <v>769</v>
      </c>
      <c r="B293" s="175" t="s">
        <v>764</v>
      </c>
      <c r="C293" s="175" t="s">
        <v>800</v>
      </c>
      <c r="D293" s="175" t="s">
        <v>801</v>
      </c>
      <c r="E293" s="6" t="s">
        <v>803</v>
      </c>
      <c r="F293" s="122"/>
      <c r="G293" s="14"/>
      <c r="H293" s="15"/>
      <c r="I293" s="15"/>
      <c r="J293" s="15"/>
      <c r="K293" s="10"/>
      <c r="L293" s="10"/>
      <c r="M293" s="45"/>
      <c r="N293" s="45"/>
      <c r="O293" s="97"/>
      <c r="P293" s="97"/>
      <c r="Q293" s="97"/>
      <c r="R293" s="97"/>
      <c r="S293" s="97"/>
      <c r="T293" s="97"/>
      <c r="U293" s="97"/>
      <c r="V293" s="97"/>
      <c r="W293" s="97"/>
      <c r="X293" s="97"/>
      <c r="Y293" s="97"/>
      <c r="Z293" s="97"/>
      <c r="AA293" s="97"/>
      <c r="AB293" s="97"/>
      <c r="AC293" s="97"/>
      <c r="AD293" s="97"/>
      <c r="AE293" s="97"/>
      <c r="AF293" s="97"/>
      <c r="AG293" s="97"/>
      <c r="AH293" s="97"/>
      <c r="AI293" s="97"/>
      <c r="AJ293" s="97"/>
      <c r="AK293" s="97"/>
      <c r="AL293" s="97"/>
      <c r="AM293" s="97"/>
      <c r="AN293" s="97"/>
      <c r="AO293" s="97"/>
      <c r="AP293" s="97"/>
      <c r="AQ293" s="97"/>
      <c r="AR293" s="97"/>
      <c r="AS293" s="97"/>
      <c r="AT293" s="97"/>
      <c r="AU293" s="97"/>
      <c r="AV293" s="97"/>
      <c r="AW293" s="97"/>
      <c r="AX293" s="97"/>
      <c r="AY293" s="97"/>
      <c r="AZ293" s="97"/>
      <c r="BA293" s="97"/>
      <c r="BB293" s="97"/>
      <c r="BC293" s="97"/>
      <c r="BD293" s="97"/>
      <c r="BE293" s="97"/>
      <c r="BF293" s="97"/>
      <c r="BG293" s="97"/>
      <c r="BH293" s="97"/>
      <c r="BI293" s="97"/>
      <c r="BJ293" s="97"/>
      <c r="BK293" s="97"/>
      <c r="BL293" s="97"/>
      <c r="BM293" s="97"/>
      <c r="BN293" s="97"/>
      <c r="BO293" s="97"/>
      <c r="BP293" s="97"/>
      <c r="BQ293" s="97"/>
      <c r="BW293" s="97"/>
      <c r="BX293" s="97"/>
      <c r="BY293" s="97"/>
      <c r="BZ293" s="97"/>
      <c r="CA293" s="97"/>
      <c r="CB293" s="97"/>
      <c r="CC293" s="97"/>
      <c r="CD293" s="97"/>
      <c r="CE293" s="97"/>
      <c r="CF293" s="97"/>
      <c r="CG293" s="97"/>
      <c r="CH293" s="97"/>
      <c r="CI293" s="97"/>
      <c r="CJ293" s="97"/>
      <c r="CK293" s="97"/>
      <c r="CL293" s="97"/>
      <c r="CM293" s="97"/>
      <c r="CN293" s="97"/>
      <c r="CO293" s="97"/>
      <c r="CP293" s="97"/>
      <c r="CQ293" s="97"/>
      <c r="CR293" s="97"/>
      <c r="CS293" s="97"/>
      <c r="CT293" s="97"/>
      <c r="CU293" s="97"/>
      <c r="CV293" s="97"/>
      <c r="CW293" s="97"/>
      <c r="CX293" s="97"/>
      <c r="CY293" s="97"/>
      <c r="DF293" s="97"/>
      <c r="DG293" s="97"/>
      <c r="DY293" s="97"/>
      <c r="DZ293" s="97"/>
      <c r="EA293" s="97"/>
      <c r="EB293" s="97"/>
    </row>
    <row r="294" spans="1:132" x14ac:dyDescent="0.55000000000000004">
      <c r="A294" s="175" t="s">
        <v>769</v>
      </c>
      <c r="B294" s="175" t="s">
        <v>764</v>
      </c>
      <c r="C294" s="175" t="s">
        <v>800</v>
      </c>
      <c r="D294" s="175" t="s">
        <v>801</v>
      </c>
      <c r="E294" s="6" t="s">
        <v>804</v>
      </c>
      <c r="F294" s="122"/>
      <c r="G294" s="14"/>
      <c r="H294" s="15"/>
      <c r="I294" s="15"/>
      <c r="J294" s="15"/>
      <c r="K294" s="10"/>
      <c r="L294" s="10"/>
      <c r="M294" s="45"/>
      <c r="N294" s="45"/>
      <c r="O294" s="97"/>
      <c r="P294" s="97"/>
      <c r="Q294" s="97"/>
      <c r="R294" s="97"/>
      <c r="S294" s="97"/>
      <c r="T294" s="97"/>
      <c r="U294" s="97"/>
      <c r="V294" s="97"/>
      <c r="W294" s="97"/>
      <c r="X294" s="97"/>
      <c r="Y294" s="97"/>
      <c r="Z294" s="97"/>
      <c r="AA294" s="97"/>
      <c r="AB294" s="97"/>
      <c r="AC294" s="97"/>
      <c r="AD294" s="97"/>
      <c r="AE294" s="97"/>
      <c r="AF294" s="97"/>
      <c r="AG294" s="97"/>
      <c r="AH294" s="97"/>
      <c r="AI294" s="97"/>
      <c r="AJ294" s="97"/>
      <c r="AK294" s="97"/>
      <c r="AL294" s="97"/>
      <c r="AM294" s="97"/>
      <c r="AN294" s="97"/>
      <c r="AO294" s="97"/>
      <c r="AP294" s="97"/>
      <c r="AQ294" s="97"/>
      <c r="AR294" s="97"/>
      <c r="AS294" s="97"/>
      <c r="AT294" s="97"/>
      <c r="AU294" s="97"/>
      <c r="AV294" s="97"/>
      <c r="AW294" s="97"/>
      <c r="AX294" s="97"/>
      <c r="AY294" s="97"/>
      <c r="AZ294" s="97"/>
      <c r="BA294" s="97"/>
      <c r="BB294" s="97"/>
      <c r="BC294" s="97"/>
      <c r="BD294" s="97"/>
      <c r="BE294" s="97"/>
      <c r="BF294" s="97"/>
      <c r="BG294" s="97"/>
      <c r="BH294" s="97"/>
      <c r="BI294" s="97"/>
      <c r="BJ294" s="97"/>
      <c r="BK294" s="97"/>
      <c r="BL294" s="97"/>
      <c r="BM294" s="97"/>
      <c r="BN294" s="97"/>
      <c r="BO294" s="97"/>
      <c r="BP294" s="97"/>
      <c r="BQ294" s="97"/>
      <c r="BW294" s="97"/>
      <c r="BX294" s="97"/>
      <c r="BY294" s="97"/>
      <c r="BZ294" s="97"/>
      <c r="CA294" s="97"/>
      <c r="CB294" s="97"/>
      <c r="CC294" s="97"/>
      <c r="CD294" s="97"/>
      <c r="CE294" s="97"/>
      <c r="CF294" s="97"/>
      <c r="CG294" s="97"/>
      <c r="CH294" s="97"/>
      <c r="CI294" s="97"/>
      <c r="CJ294" s="97"/>
      <c r="CK294" s="97"/>
      <c r="CL294" s="97"/>
      <c r="CM294" s="97"/>
      <c r="CN294" s="97"/>
      <c r="CO294" s="97"/>
      <c r="CP294" s="97"/>
      <c r="CQ294" s="97"/>
      <c r="CR294" s="97"/>
      <c r="CS294" s="97"/>
      <c r="CT294" s="97"/>
      <c r="CU294" s="97"/>
      <c r="CV294" s="97"/>
      <c r="CW294" s="97"/>
      <c r="CX294" s="97"/>
      <c r="CY294" s="97"/>
      <c r="DF294" s="97"/>
      <c r="DG294" s="97"/>
      <c r="DY294" s="97"/>
      <c r="DZ294" s="97"/>
      <c r="EA294" s="97"/>
      <c r="EB294" s="97"/>
    </row>
    <row r="295" spans="1:132" x14ac:dyDescent="0.55000000000000004">
      <c r="A295" s="175" t="s">
        <v>769</v>
      </c>
      <c r="B295" s="175" t="s">
        <v>764</v>
      </c>
      <c r="C295" s="175" t="s">
        <v>800</v>
      </c>
      <c r="D295" s="175" t="s">
        <v>801</v>
      </c>
      <c r="E295" s="6" t="s">
        <v>805</v>
      </c>
      <c r="F295" s="122"/>
      <c r="G295" s="14"/>
      <c r="H295" s="15"/>
      <c r="I295" s="15"/>
      <c r="J295" s="15"/>
      <c r="K295" s="10"/>
      <c r="L295" s="10"/>
      <c r="M295" s="45"/>
      <c r="N295" s="45"/>
      <c r="O295" s="97"/>
      <c r="P295" s="97"/>
      <c r="Q295" s="97"/>
      <c r="R295" s="97"/>
      <c r="S295" s="97"/>
      <c r="T295" s="97"/>
      <c r="U295" s="97"/>
      <c r="V295" s="97"/>
      <c r="W295" s="97"/>
      <c r="X295" s="97"/>
      <c r="Y295" s="97"/>
      <c r="Z295" s="97"/>
      <c r="AA295" s="97"/>
      <c r="AB295" s="97"/>
      <c r="AC295" s="97"/>
      <c r="AD295" s="97"/>
      <c r="AE295" s="97"/>
      <c r="AF295" s="97"/>
      <c r="AG295" s="97"/>
      <c r="AH295" s="97"/>
      <c r="AI295" s="97"/>
      <c r="AJ295" s="97"/>
      <c r="AK295" s="97"/>
      <c r="AL295" s="97"/>
      <c r="AM295" s="97"/>
      <c r="AN295" s="97"/>
      <c r="AO295" s="97"/>
      <c r="AP295" s="97"/>
      <c r="AQ295" s="97"/>
      <c r="AR295" s="97"/>
      <c r="AS295" s="97"/>
      <c r="AT295" s="97"/>
      <c r="AU295" s="97"/>
      <c r="AV295" s="97"/>
      <c r="AW295" s="97"/>
      <c r="AX295" s="97"/>
      <c r="AY295" s="97"/>
      <c r="AZ295" s="97"/>
      <c r="BA295" s="97"/>
      <c r="BB295" s="97"/>
      <c r="BC295" s="97"/>
      <c r="BD295" s="97"/>
      <c r="BE295" s="97"/>
      <c r="BF295" s="97"/>
      <c r="BG295" s="97"/>
      <c r="BH295" s="97"/>
      <c r="BI295" s="97"/>
      <c r="BJ295" s="97"/>
      <c r="BK295" s="97"/>
      <c r="BL295" s="97"/>
      <c r="BM295" s="97"/>
      <c r="BN295" s="97"/>
      <c r="BO295" s="97"/>
      <c r="BP295" s="97"/>
      <c r="BQ295" s="97"/>
      <c r="BW295" s="97"/>
      <c r="BX295" s="97"/>
      <c r="BY295" s="97"/>
      <c r="BZ295" s="97"/>
      <c r="CA295" s="97"/>
      <c r="CB295" s="97"/>
      <c r="CC295" s="97"/>
      <c r="CD295" s="97"/>
      <c r="CE295" s="97"/>
      <c r="CF295" s="97"/>
      <c r="CG295" s="97"/>
      <c r="CH295" s="97"/>
      <c r="CI295" s="97"/>
      <c r="CJ295" s="97"/>
      <c r="CK295" s="97"/>
      <c r="CL295" s="97"/>
      <c r="CM295" s="97"/>
      <c r="CN295" s="97"/>
      <c r="CO295" s="97"/>
      <c r="CP295" s="97"/>
      <c r="CQ295" s="97"/>
      <c r="CR295" s="97"/>
      <c r="CS295" s="97"/>
      <c r="CT295" s="97"/>
      <c r="CU295" s="97"/>
      <c r="CV295" s="97"/>
      <c r="CW295" s="97"/>
      <c r="CX295" s="97"/>
      <c r="CY295" s="97"/>
      <c r="DF295" s="97"/>
      <c r="DG295" s="97"/>
      <c r="DY295" s="97"/>
      <c r="DZ295" s="97"/>
      <c r="EA295" s="97"/>
      <c r="EB295" s="97"/>
    </row>
    <row r="296" spans="1:132" x14ac:dyDescent="0.55000000000000004">
      <c r="A296" s="175" t="s">
        <v>769</v>
      </c>
      <c r="B296" s="175" t="s">
        <v>764</v>
      </c>
      <c r="C296" s="175" t="s">
        <v>800</v>
      </c>
      <c r="D296" s="175" t="s">
        <v>801</v>
      </c>
      <c r="E296" s="6" t="s">
        <v>806</v>
      </c>
      <c r="F296" s="122"/>
      <c r="G296" s="14"/>
      <c r="H296" s="15"/>
      <c r="I296" s="15"/>
      <c r="J296" s="15"/>
      <c r="K296" s="10"/>
      <c r="L296" s="10"/>
      <c r="M296" s="45"/>
      <c r="N296" s="45"/>
      <c r="O296" s="97"/>
      <c r="P296" s="97"/>
      <c r="Q296" s="97"/>
      <c r="R296" s="97"/>
      <c r="S296" s="97"/>
      <c r="T296" s="97"/>
      <c r="U296" s="97"/>
      <c r="V296" s="97"/>
      <c r="W296" s="97"/>
      <c r="X296" s="97"/>
      <c r="Y296" s="97"/>
      <c r="Z296" s="97"/>
      <c r="AA296" s="97"/>
      <c r="AB296" s="97"/>
      <c r="AC296" s="97"/>
      <c r="AD296" s="97"/>
      <c r="AE296" s="97"/>
      <c r="AF296" s="97"/>
      <c r="AG296" s="97"/>
      <c r="AH296" s="97"/>
      <c r="AI296" s="97"/>
      <c r="AJ296" s="97"/>
      <c r="AK296" s="97"/>
      <c r="AL296" s="97"/>
      <c r="AM296" s="97"/>
      <c r="AN296" s="97"/>
      <c r="AO296" s="97"/>
      <c r="AP296" s="97"/>
      <c r="AQ296" s="97"/>
      <c r="AR296" s="97"/>
      <c r="AS296" s="97"/>
      <c r="AT296" s="97"/>
      <c r="AU296" s="97"/>
      <c r="AV296" s="97"/>
      <c r="AW296" s="97"/>
      <c r="AX296" s="97"/>
      <c r="AY296" s="97"/>
      <c r="AZ296" s="97"/>
      <c r="BA296" s="97"/>
      <c r="BB296" s="97"/>
      <c r="BC296" s="97"/>
      <c r="BD296" s="97"/>
      <c r="BE296" s="97"/>
      <c r="BF296" s="97"/>
      <c r="BG296" s="97"/>
      <c r="BH296" s="97"/>
      <c r="BI296" s="97"/>
      <c r="BJ296" s="97"/>
      <c r="BK296" s="97"/>
      <c r="BL296" s="97"/>
      <c r="BM296" s="97"/>
      <c r="BN296" s="97"/>
      <c r="BO296" s="97"/>
      <c r="BP296" s="97"/>
      <c r="BQ296" s="97"/>
      <c r="BW296" s="97"/>
      <c r="BX296" s="97"/>
      <c r="BY296" s="97"/>
      <c r="BZ296" s="97"/>
      <c r="CA296" s="97"/>
      <c r="CB296" s="97"/>
      <c r="CC296" s="97"/>
      <c r="CD296" s="97"/>
      <c r="CE296" s="97"/>
      <c r="CF296" s="97"/>
      <c r="CG296" s="97"/>
      <c r="CH296" s="97"/>
      <c r="CI296" s="97"/>
      <c r="CJ296" s="97"/>
      <c r="CK296" s="97"/>
      <c r="CL296" s="97"/>
      <c r="CM296" s="97"/>
      <c r="CN296" s="97"/>
      <c r="CO296" s="97"/>
      <c r="CP296" s="97"/>
      <c r="CQ296" s="97"/>
      <c r="CR296" s="97"/>
      <c r="CS296" s="97"/>
      <c r="CT296" s="97"/>
      <c r="CU296" s="97"/>
      <c r="CV296" s="97"/>
      <c r="CW296" s="97"/>
      <c r="CX296" s="97"/>
      <c r="CY296" s="97"/>
      <c r="DF296" s="97"/>
      <c r="DG296" s="97"/>
      <c r="DY296" s="97"/>
      <c r="DZ296" s="97"/>
      <c r="EA296" s="97"/>
      <c r="EB296" s="97"/>
    </row>
    <row r="297" spans="1:132" x14ac:dyDescent="0.55000000000000004">
      <c r="A297" s="175" t="s">
        <v>769</v>
      </c>
      <c r="B297" s="175" t="s">
        <v>764</v>
      </c>
      <c r="C297" s="175" t="s">
        <v>800</v>
      </c>
      <c r="D297" s="175" t="s">
        <v>801</v>
      </c>
      <c r="E297" s="6" t="s">
        <v>807</v>
      </c>
      <c r="F297" s="122"/>
      <c r="G297" s="14"/>
      <c r="H297" s="15"/>
      <c r="I297" s="15"/>
      <c r="J297" s="15"/>
      <c r="K297" s="10"/>
      <c r="L297" s="10"/>
      <c r="M297" s="45"/>
      <c r="N297" s="45"/>
      <c r="O297" s="97"/>
      <c r="P297" s="97"/>
      <c r="Q297" s="97"/>
      <c r="R297" s="97"/>
      <c r="S297" s="97"/>
      <c r="T297" s="97"/>
      <c r="U297" s="97"/>
      <c r="V297" s="97"/>
      <c r="W297" s="97"/>
      <c r="X297" s="97"/>
      <c r="Y297" s="97"/>
      <c r="Z297" s="97"/>
      <c r="AA297" s="97"/>
      <c r="AB297" s="97"/>
      <c r="AC297" s="97"/>
      <c r="AD297" s="97"/>
      <c r="AE297" s="97"/>
      <c r="AF297" s="97"/>
      <c r="AG297" s="97"/>
      <c r="AH297" s="97"/>
      <c r="AI297" s="97"/>
      <c r="AJ297" s="97"/>
      <c r="AK297" s="97"/>
      <c r="AL297" s="97"/>
      <c r="AM297" s="97"/>
      <c r="AN297" s="97"/>
      <c r="AO297" s="97"/>
      <c r="AP297" s="97"/>
      <c r="AQ297" s="97"/>
      <c r="AR297" s="97"/>
      <c r="AS297" s="97"/>
      <c r="AT297" s="97"/>
      <c r="AU297" s="97"/>
      <c r="AV297" s="97"/>
      <c r="AW297" s="97"/>
      <c r="AX297" s="97"/>
      <c r="AY297" s="97"/>
      <c r="AZ297" s="97"/>
      <c r="BA297" s="97"/>
      <c r="BB297" s="97"/>
      <c r="BC297" s="97"/>
      <c r="BD297" s="97"/>
      <c r="BE297" s="97"/>
      <c r="BF297" s="97"/>
      <c r="BG297" s="97"/>
      <c r="BH297" s="97"/>
      <c r="BI297" s="97"/>
      <c r="BJ297" s="97"/>
      <c r="BK297" s="97"/>
      <c r="BL297" s="97"/>
      <c r="BM297" s="97"/>
      <c r="BN297" s="97"/>
      <c r="BO297" s="97"/>
      <c r="BP297" s="97"/>
      <c r="BQ297" s="97"/>
      <c r="BW297" s="97"/>
      <c r="BX297" s="97"/>
      <c r="BY297" s="97"/>
      <c r="BZ297" s="97"/>
      <c r="CA297" s="97"/>
      <c r="CB297" s="97"/>
      <c r="CC297" s="97"/>
      <c r="CD297" s="97"/>
      <c r="CE297" s="97"/>
      <c r="CF297" s="97"/>
      <c r="CG297" s="97"/>
      <c r="CH297" s="97"/>
      <c r="CI297" s="97"/>
      <c r="CJ297" s="97"/>
      <c r="CK297" s="97"/>
      <c r="CL297" s="97"/>
      <c r="CM297" s="97"/>
      <c r="CN297" s="97"/>
      <c r="CO297" s="97"/>
      <c r="CP297" s="97"/>
      <c r="CQ297" s="97"/>
      <c r="CR297" s="97"/>
      <c r="CS297" s="97"/>
      <c r="CT297" s="97"/>
      <c r="CU297" s="97"/>
      <c r="CV297" s="97"/>
      <c r="CW297" s="97"/>
      <c r="CX297" s="97"/>
      <c r="CY297" s="97"/>
      <c r="DF297" s="97"/>
      <c r="DG297" s="97"/>
      <c r="DY297" s="97"/>
      <c r="DZ297" s="97"/>
      <c r="EA297" s="97"/>
      <c r="EB297" s="97"/>
    </row>
    <row r="298" spans="1:132" x14ac:dyDescent="0.55000000000000004">
      <c r="A298" s="175" t="s">
        <v>769</v>
      </c>
      <c r="B298" s="175" t="s">
        <v>764</v>
      </c>
      <c r="C298" s="175" t="s">
        <v>491</v>
      </c>
      <c r="D298" s="175" t="s">
        <v>808</v>
      </c>
      <c r="E298" s="6" t="s">
        <v>368</v>
      </c>
      <c r="F298" s="122"/>
      <c r="G298" s="14"/>
      <c r="H298" s="15"/>
      <c r="I298" s="15"/>
      <c r="J298" s="15"/>
      <c r="K298" s="10"/>
      <c r="L298" s="10"/>
      <c r="M298" s="45"/>
      <c r="N298" s="45"/>
      <c r="O298" s="97"/>
      <c r="P298" s="97"/>
      <c r="Q298" s="97"/>
      <c r="R298" s="97"/>
      <c r="S298" s="97"/>
      <c r="T298" s="97"/>
      <c r="U298" s="97"/>
      <c r="V298" s="97"/>
      <c r="W298" s="97"/>
      <c r="X298" s="97"/>
      <c r="Y298" s="97"/>
      <c r="Z298" s="97"/>
      <c r="AA298" s="97"/>
      <c r="AB298" s="97"/>
      <c r="AC298" s="97"/>
      <c r="AD298" s="97"/>
      <c r="AE298" s="97"/>
      <c r="AF298" s="97"/>
      <c r="AG298" s="97"/>
      <c r="AH298" s="97"/>
      <c r="AI298" s="97"/>
      <c r="AJ298" s="97"/>
      <c r="AK298" s="97"/>
      <c r="AL298" s="97"/>
      <c r="AM298" s="97"/>
      <c r="AN298" s="97"/>
      <c r="AO298" s="97"/>
      <c r="AP298" s="97"/>
      <c r="AQ298" s="97"/>
      <c r="AR298" s="97"/>
      <c r="AS298" s="97"/>
      <c r="AT298" s="97"/>
      <c r="AU298" s="97"/>
      <c r="AV298" s="97"/>
      <c r="AW298" s="97"/>
      <c r="AX298" s="97"/>
      <c r="AY298" s="97"/>
      <c r="AZ298" s="97"/>
      <c r="BA298" s="97"/>
      <c r="BB298" s="97"/>
      <c r="BC298" s="97"/>
      <c r="BD298" s="97"/>
      <c r="BE298" s="97"/>
      <c r="BF298" s="97"/>
      <c r="BG298" s="97"/>
      <c r="BH298" s="97"/>
      <c r="BI298" s="97"/>
      <c r="BJ298" s="97"/>
      <c r="BK298" s="97"/>
      <c r="BL298" s="97"/>
      <c r="BM298" s="97"/>
      <c r="BN298" s="97"/>
      <c r="BO298" s="97"/>
      <c r="BP298" s="97"/>
      <c r="BQ298" s="97"/>
      <c r="BW298" s="97"/>
      <c r="BX298" s="97"/>
      <c r="BY298" s="97"/>
      <c r="BZ298" s="97"/>
      <c r="CA298" s="97"/>
      <c r="CB298" s="97"/>
      <c r="CC298" s="97"/>
      <c r="CD298" s="97"/>
      <c r="CE298" s="97"/>
      <c r="CF298" s="97"/>
      <c r="CG298" s="97"/>
      <c r="CH298" s="97"/>
      <c r="CI298" s="97"/>
      <c r="CJ298" s="97"/>
      <c r="CK298" s="97"/>
      <c r="CL298" s="97"/>
      <c r="CM298" s="97"/>
      <c r="CN298" s="97"/>
      <c r="CO298" s="97"/>
      <c r="CP298" s="97"/>
      <c r="CQ298" s="97"/>
      <c r="CR298" s="97"/>
      <c r="CS298" s="97"/>
      <c r="CT298" s="97"/>
      <c r="CU298" s="97"/>
      <c r="CV298" s="97"/>
      <c r="CW298" s="97"/>
      <c r="CX298" s="97"/>
      <c r="CY298" s="97"/>
      <c r="DF298" s="97"/>
      <c r="DG298" s="97"/>
      <c r="DY298" s="97"/>
      <c r="DZ298" s="97"/>
      <c r="EA298" s="97"/>
      <c r="EB298" s="97"/>
    </row>
    <row r="299" spans="1:132" x14ac:dyDescent="0.55000000000000004">
      <c r="A299" s="175" t="s">
        <v>769</v>
      </c>
      <c r="B299" s="175" t="s">
        <v>764</v>
      </c>
      <c r="C299" s="175" t="s">
        <v>491</v>
      </c>
      <c r="D299" s="175" t="s">
        <v>808</v>
      </c>
      <c r="E299" s="6" t="s">
        <v>413</v>
      </c>
      <c r="F299" s="122"/>
      <c r="G299" s="14"/>
      <c r="H299" s="15"/>
      <c r="I299" s="15"/>
      <c r="J299" s="15"/>
      <c r="K299" s="10"/>
      <c r="L299" s="10"/>
      <c r="M299" s="45"/>
      <c r="N299" s="45"/>
      <c r="O299" s="97"/>
      <c r="P299" s="97"/>
      <c r="Q299" s="97"/>
      <c r="R299" s="97"/>
      <c r="S299" s="97"/>
      <c r="T299" s="97"/>
      <c r="U299" s="97"/>
      <c r="V299" s="97"/>
      <c r="W299" s="97"/>
      <c r="X299" s="97"/>
      <c r="Y299" s="97"/>
      <c r="Z299" s="97"/>
      <c r="AA299" s="97"/>
      <c r="AB299" s="97"/>
      <c r="AC299" s="97"/>
      <c r="AD299" s="97"/>
      <c r="AE299" s="97"/>
      <c r="AF299" s="97"/>
      <c r="AG299" s="97"/>
      <c r="AH299" s="97"/>
      <c r="AI299" s="97"/>
      <c r="AJ299" s="97"/>
      <c r="AK299" s="97"/>
      <c r="AL299" s="97"/>
      <c r="AM299" s="97"/>
      <c r="AN299" s="97"/>
      <c r="AO299" s="97"/>
      <c r="AP299" s="97"/>
      <c r="AQ299" s="97"/>
      <c r="AR299" s="97"/>
      <c r="AS299" s="97"/>
      <c r="AT299" s="97"/>
      <c r="AU299" s="97"/>
      <c r="AV299" s="97"/>
      <c r="AW299" s="97"/>
      <c r="AX299" s="97"/>
      <c r="AY299" s="97"/>
      <c r="AZ299" s="97"/>
      <c r="BA299" s="97"/>
      <c r="BB299" s="97"/>
      <c r="BC299" s="97"/>
      <c r="BD299" s="97"/>
      <c r="BE299" s="97"/>
      <c r="BF299" s="97"/>
      <c r="BG299" s="97"/>
      <c r="BH299" s="97"/>
      <c r="BI299" s="97"/>
      <c r="BJ299" s="97"/>
      <c r="BK299" s="97"/>
      <c r="BL299" s="97"/>
      <c r="BM299" s="97"/>
      <c r="BN299" s="97"/>
      <c r="BO299" s="97"/>
      <c r="BP299" s="97"/>
      <c r="BQ299" s="97"/>
      <c r="BW299" s="97"/>
      <c r="BX299" s="97"/>
      <c r="BY299" s="97"/>
      <c r="BZ299" s="97"/>
      <c r="CA299" s="97"/>
      <c r="CB299" s="97"/>
      <c r="CC299" s="97"/>
      <c r="CD299" s="97"/>
      <c r="CE299" s="97"/>
      <c r="CF299" s="97"/>
      <c r="CG299" s="97"/>
      <c r="CH299" s="97"/>
      <c r="CI299" s="97"/>
      <c r="CJ299" s="97"/>
      <c r="CK299" s="97"/>
      <c r="CL299" s="97"/>
      <c r="CM299" s="97"/>
      <c r="CN299" s="97"/>
      <c r="CO299" s="97"/>
      <c r="CP299" s="97"/>
      <c r="CQ299" s="97"/>
      <c r="CR299" s="97"/>
      <c r="CS299" s="97"/>
      <c r="CT299" s="97"/>
      <c r="CU299" s="97"/>
      <c r="CV299" s="97"/>
      <c r="CW299" s="97"/>
      <c r="CX299" s="97"/>
      <c r="CY299" s="97"/>
      <c r="DY299" s="97"/>
      <c r="DZ299" s="97"/>
      <c r="EA299" s="97"/>
      <c r="EB299" s="97"/>
    </row>
    <row r="300" spans="1:132" x14ac:dyDescent="0.55000000000000004">
      <c r="A300" s="175" t="s">
        <v>769</v>
      </c>
      <c r="B300" s="175" t="s">
        <v>764</v>
      </c>
      <c r="C300" s="175" t="s">
        <v>491</v>
      </c>
      <c r="D300" s="175" t="s">
        <v>808</v>
      </c>
      <c r="E300" s="6" t="s">
        <v>809</v>
      </c>
      <c r="F300" s="122"/>
      <c r="G300" s="14"/>
      <c r="H300" s="15"/>
      <c r="I300" s="15"/>
      <c r="J300" s="15"/>
      <c r="K300" s="10" t="s">
        <v>540</v>
      </c>
      <c r="L300" s="10" t="s">
        <v>541</v>
      </c>
      <c r="M300" s="45"/>
      <c r="N300" s="45"/>
      <c r="O300" s="97"/>
      <c r="P300" s="97"/>
      <c r="Q300" s="97"/>
      <c r="R300" s="97"/>
      <c r="S300" s="97"/>
      <c r="T300" s="97"/>
      <c r="U300" s="97"/>
      <c r="V300" s="97"/>
      <c r="W300" s="97"/>
      <c r="X300" s="97"/>
      <c r="Y300" s="97"/>
      <c r="Z300" s="97"/>
      <c r="AA300" s="97"/>
      <c r="AB300" s="97"/>
      <c r="AC300" s="97"/>
      <c r="AD300" s="97"/>
      <c r="AE300" s="97"/>
      <c r="AF300" s="97"/>
      <c r="AG300" s="97"/>
      <c r="AH300" s="97"/>
      <c r="AI300" s="97"/>
      <c r="AJ300" s="97"/>
      <c r="AK300" s="97"/>
      <c r="AL300" s="97"/>
      <c r="AM300" s="97"/>
      <c r="AN300" s="97"/>
      <c r="AO300" s="97"/>
      <c r="AP300" s="97"/>
      <c r="AQ300" s="97"/>
      <c r="AR300" s="97"/>
      <c r="AS300" s="97"/>
      <c r="AT300" s="97"/>
      <c r="AU300" s="97"/>
      <c r="AV300" s="97"/>
      <c r="AW300" s="97"/>
      <c r="AX300" s="97"/>
      <c r="AY300" s="97"/>
      <c r="AZ300" s="97"/>
      <c r="BA300" s="97"/>
      <c r="BB300" s="97"/>
      <c r="BC300" s="97"/>
      <c r="BD300" s="97"/>
      <c r="BE300" s="97"/>
      <c r="BF300" s="97"/>
      <c r="BG300" s="97"/>
      <c r="BH300" s="97"/>
      <c r="BI300" s="97"/>
      <c r="BJ300" s="97"/>
      <c r="BK300" s="97"/>
      <c r="BL300" s="97"/>
      <c r="BM300" s="97"/>
      <c r="BN300" s="97"/>
      <c r="BO300" s="97"/>
      <c r="BP300" s="97"/>
      <c r="BQ300" s="97"/>
      <c r="BW300" s="97"/>
      <c r="BX300" s="97"/>
      <c r="BY300" s="97"/>
      <c r="BZ300" s="97"/>
      <c r="CA300" s="97"/>
      <c r="CB300" s="97"/>
      <c r="CC300" s="97"/>
      <c r="CD300" s="97"/>
      <c r="CE300" s="97"/>
      <c r="CF300" s="97"/>
      <c r="CG300" s="97"/>
      <c r="CH300" s="97"/>
      <c r="CI300" s="97"/>
      <c r="CJ300" s="97"/>
      <c r="CK300" s="97"/>
      <c r="CL300" s="97"/>
      <c r="CM300" s="97"/>
      <c r="CN300" s="97"/>
      <c r="CO300" s="97"/>
      <c r="CP300" s="97"/>
      <c r="CQ300" s="97"/>
      <c r="CR300" s="97"/>
      <c r="CS300" s="97"/>
      <c r="CT300" s="97"/>
      <c r="CU300" s="97"/>
      <c r="CV300" s="97"/>
      <c r="CW300" s="97"/>
      <c r="CX300" s="97"/>
      <c r="CY300" s="97"/>
      <c r="DF300" s="97"/>
      <c r="DG300" s="97"/>
      <c r="DY300" s="97"/>
      <c r="DZ300" s="97"/>
      <c r="EA300" s="97"/>
      <c r="EB300" s="97"/>
    </row>
    <row r="301" spans="1:132" x14ac:dyDescent="0.55000000000000004">
      <c r="A301" s="175" t="s">
        <v>769</v>
      </c>
      <c r="B301" s="175" t="s">
        <v>764</v>
      </c>
      <c r="C301" s="176" t="s">
        <v>491</v>
      </c>
      <c r="D301" s="212" t="s">
        <v>810</v>
      </c>
      <c r="E301" s="6" t="s">
        <v>368</v>
      </c>
      <c r="F301" s="122"/>
      <c r="G301" s="14"/>
      <c r="H301" s="15"/>
      <c r="I301" s="15"/>
      <c r="J301" s="15"/>
      <c r="K301" s="10"/>
      <c r="L301" s="10"/>
      <c r="M301" s="45"/>
      <c r="N301" s="45"/>
      <c r="O301" s="97"/>
      <c r="P301" s="97"/>
      <c r="Q301" s="97"/>
      <c r="R301" s="97"/>
      <c r="S301" s="97"/>
      <c r="T301" s="97"/>
      <c r="U301" s="97"/>
      <c r="V301" s="97"/>
      <c r="W301" s="97"/>
      <c r="X301" s="97"/>
      <c r="Y301" s="97"/>
      <c r="Z301" s="97"/>
      <c r="AA301" s="97"/>
      <c r="AB301" s="97"/>
      <c r="AC301" s="97"/>
      <c r="AD301" s="97"/>
      <c r="AE301" s="97"/>
      <c r="AF301" s="97"/>
      <c r="AG301" s="97"/>
      <c r="AH301" s="97"/>
      <c r="AI301" s="97"/>
      <c r="AJ301" s="97"/>
      <c r="AK301" s="97"/>
      <c r="AL301" s="97"/>
      <c r="AM301" s="97"/>
      <c r="AN301" s="97"/>
      <c r="AO301" s="97"/>
      <c r="AP301" s="97"/>
      <c r="AQ301" s="97"/>
      <c r="AR301" s="97"/>
      <c r="AS301" s="97"/>
      <c r="AT301" s="97"/>
      <c r="AU301" s="97"/>
      <c r="AV301" s="97"/>
      <c r="AW301" s="97"/>
      <c r="AX301" s="97"/>
      <c r="AY301" s="97"/>
      <c r="AZ301" s="97"/>
      <c r="BA301" s="97"/>
      <c r="BB301" s="97"/>
      <c r="BC301" s="97"/>
      <c r="BD301" s="97"/>
      <c r="BE301" s="97"/>
      <c r="BF301" s="97"/>
      <c r="BG301" s="97"/>
      <c r="BH301" s="97"/>
      <c r="BI301" s="97"/>
      <c r="BJ301" s="97"/>
      <c r="BK301" s="97"/>
      <c r="BL301" s="97"/>
      <c r="BM301" s="97"/>
      <c r="BN301" s="97"/>
      <c r="BO301" s="97"/>
      <c r="BP301" s="97"/>
      <c r="BQ301" s="97"/>
      <c r="BW301" s="97"/>
      <c r="BX301" s="97"/>
      <c r="BY301" s="97"/>
      <c r="BZ301" s="97"/>
      <c r="CA301" s="97"/>
      <c r="CB301" s="97"/>
      <c r="CC301" s="97"/>
      <c r="CD301" s="97"/>
      <c r="CE301" s="97"/>
      <c r="CF301" s="97"/>
      <c r="CG301" s="97"/>
      <c r="CH301" s="97"/>
      <c r="CI301" s="97"/>
      <c r="CJ301" s="97"/>
      <c r="CK301" s="97"/>
      <c r="CL301" s="97"/>
      <c r="CM301" s="97"/>
      <c r="CN301" s="97"/>
      <c r="CO301" s="97"/>
      <c r="CP301" s="97"/>
      <c r="CQ301" s="97"/>
      <c r="CR301" s="97"/>
      <c r="CS301" s="97"/>
      <c r="CT301" s="97"/>
      <c r="CU301" s="97"/>
      <c r="CV301" s="97"/>
      <c r="CW301" s="97"/>
      <c r="CX301" s="97"/>
      <c r="CY301" s="97"/>
      <c r="DF301" s="97"/>
      <c r="DG301" s="97"/>
      <c r="DY301" s="97"/>
      <c r="DZ301" s="97"/>
      <c r="EA301" s="97"/>
      <c r="EB301" s="97"/>
    </row>
    <row r="302" spans="1:132" x14ac:dyDescent="0.55000000000000004">
      <c r="A302" s="175" t="s">
        <v>769</v>
      </c>
      <c r="B302" s="175" t="s">
        <v>764</v>
      </c>
      <c r="C302" s="176" t="s">
        <v>491</v>
      </c>
      <c r="D302" s="212" t="s">
        <v>810</v>
      </c>
      <c r="E302" s="6" t="s">
        <v>811</v>
      </c>
      <c r="F302" s="122"/>
      <c r="G302" s="14"/>
      <c r="H302" s="15"/>
      <c r="I302" s="15"/>
      <c r="J302" s="15"/>
      <c r="K302" s="10"/>
      <c r="L302" s="10"/>
      <c r="M302" s="45"/>
      <c r="N302" s="45"/>
      <c r="O302" s="97"/>
      <c r="P302" s="97"/>
      <c r="Q302" s="97"/>
      <c r="R302" s="97"/>
      <c r="S302" s="97"/>
      <c r="T302" s="97"/>
      <c r="U302" s="97"/>
      <c r="V302" s="97"/>
      <c r="W302" s="97"/>
      <c r="X302" s="97"/>
      <c r="Y302" s="97"/>
      <c r="Z302" s="97"/>
      <c r="AA302" s="97"/>
      <c r="AB302" s="97"/>
      <c r="AC302" s="97"/>
      <c r="AD302" s="97"/>
      <c r="AE302" s="97"/>
      <c r="AF302" s="97"/>
      <c r="AG302" s="97"/>
      <c r="AH302" s="97"/>
      <c r="AI302" s="97"/>
      <c r="AJ302" s="97"/>
      <c r="AK302" s="97"/>
      <c r="AL302" s="97"/>
      <c r="AM302" s="97"/>
      <c r="AN302" s="97"/>
      <c r="AO302" s="97"/>
      <c r="AP302" s="97"/>
      <c r="AQ302" s="97"/>
      <c r="AR302" s="97"/>
      <c r="AS302" s="97"/>
      <c r="AT302" s="97"/>
      <c r="AU302" s="97"/>
      <c r="AV302" s="97"/>
      <c r="AW302" s="97"/>
      <c r="AX302" s="97"/>
      <c r="AY302" s="97"/>
      <c r="AZ302" s="97"/>
      <c r="BA302" s="97"/>
      <c r="BB302" s="97"/>
      <c r="BC302" s="97"/>
      <c r="BD302" s="97"/>
      <c r="BE302" s="97"/>
      <c r="BF302" s="97"/>
      <c r="BG302" s="97"/>
      <c r="BH302" s="97"/>
      <c r="BI302" s="97"/>
      <c r="BJ302" s="97"/>
      <c r="BK302" s="97"/>
      <c r="BL302" s="97"/>
      <c r="BM302" s="97"/>
      <c r="BN302" s="97"/>
      <c r="BO302" s="97"/>
      <c r="BP302" s="97"/>
      <c r="BQ302" s="97"/>
      <c r="BW302" s="97"/>
      <c r="BX302" s="97"/>
      <c r="BY302" s="97"/>
      <c r="BZ302" s="97"/>
      <c r="CA302" s="97"/>
      <c r="CB302" s="97"/>
      <c r="CC302" s="97"/>
      <c r="CD302" s="97"/>
      <c r="CE302" s="97"/>
      <c r="CF302" s="97"/>
      <c r="CG302" s="97"/>
      <c r="CH302" s="97"/>
      <c r="CI302" s="97"/>
      <c r="CJ302" s="97"/>
      <c r="CK302" s="97"/>
      <c r="CL302" s="97"/>
      <c r="CM302" s="97"/>
      <c r="CN302" s="97"/>
      <c r="CO302" s="97"/>
      <c r="CP302" s="97"/>
      <c r="CQ302" s="97"/>
      <c r="CR302" s="97"/>
      <c r="CS302" s="97"/>
      <c r="CT302" s="97"/>
      <c r="CU302" s="97"/>
      <c r="CV302" s="97"/>
      <c r="CW302" s="97"/>
      <c r="CX302" s="97"/>
      <c r="CY302" s="97"/>
      <c r="DF302" s="97"/>
      <c r="DG302" s="97"/>
      <c r="DY302" s="97"/>
      <c r="DZ302" s="97"/>
      <c r="EA302" s="97"/>
      <c r="EB302" s="97"/>
    </row>
    <row r="303" spans="1:132" x14ac:dyDescent="0.55000000000000004">
      <c r="A303" s="175" t="s">
        <v>769</v>
      </c>
      <c r="B303" s="175" t="s">
        <v>764</v>
      </c>
      <c r="C303" s="175" t="s">
        <v>491</v>
      </c>
      <c r="D303" s="175" t="s">
        <v>499</v>
      </c>
      <c r="E303" s="6" t="s">
        <v>368</v>
      </c>
      <c r="F303" s="122"/>
      <c r="G303" s="14"/>
      <c r="H303" s="15"/>
      <c r="I303" s="15"/>
      <c r="J303" s="15"/>
      <c r="K303" s="10"/>
      <c r="L303" s="10"/>
      <c r="M303" s="45"/>
      <c r="N303" s="45"/>
      <c r="O303" s="97"/>
      <c r="P303" s="97"/>
      <c r="Q303" s="97"/>
      <c r="R303" s="97"/>
      <c r="S303" s="97"/>
      <c r="T303" s="97"/>
      <c r="U303" s="97"/>
      <c r="V303" s="97"/>
      <c r="W303" s="97"/>
      <c r="X303" s="97"/>
      <c r="Y303" s="97"/>
      <c r="Z303" s="97"/>
      <c r="AA303" s="97"/>
      <c r="AB303" s="97"/>
      <c r="AC303" s="97"/>
      <c r="AD303" s="97"/>
      <c r="AE303" s="97"/>
      <c r="AF303" s="97"/>
      <c r="AG303" s="97"/>
      <c r="AH303" s="97"/>
      <c r="AI303" s="97"/>
      <c r="AJ303" s="97"/>
      <c r="AK303" s="97"/>
      <c r="AL303" s="97"/>
      <c r="AM303" s="97"/>
      <c r="AN303" s="97"/>
      <c r="AO303" s="97"/>
      <c r="AP303" s="97"/>
      <c r="AQ303" s="97"/>
      <c r="AR303" s="97"/>
      <c r="AS303" s="97"/>
      <c r="AT303" s="97"/>
      <c r="AU303" s="97"/>
      <c r="AV303" s="97"/>
      <c r="AW303" s="97"/>
      <c r="AX303" s="97"/>
      <c r="AY303" s="97"/>
      <c r="AZ303" s="97"/>
      <c r="BA303" s="97"/>
      <c r="BB303" s="97"/>
      <c r="BC303" s="97"/>
      <c r="BD303" s="97"/>
      <c r="BE303" s="97"/>
      <c r="BF303" s="97"/>
      <c r="BG303" s="97"/>
      <c r="BH303" s="97"/>
      <c r="BI303" s="97"/>
      <c r="BJ303" s="97"/>
      <c r="BK303" s="97"/>
      <c r="BL303" s="97"/>
      <c r="BM303" s="97"/>
      <c r="BN303" s="97"/>
      <c r="BO303" s="97"/>
      <c r="BP303" s="97"/>
      <c r="BQ303" s="97"/>
      <c r="BW303" s="97"/>
      <c r="BX303" s="97"/>
      <c r="BY303" s="97"/>
      <c r="BZ303" s="97"/>
      <c r="CA303" s="97"/>
      <c r="CB303" s="97"/>
      <c r="CC303" s="97"/>
      <c r="CD303" s="97"/>
      <c r="CE303" s="97"/>
      <c r="CF303" s="97"/>
      <c r="CG303" s="97"/>
      <c r="CH303" s="97"/>
      <c r="CI303" s="97"/>
      <c r="CJ303" s="97"/>
      <c r="CK303" s="97"/>
      <c r="CL303" s="97"/>
      <c r="CM303" s="97"/>
      <c r="CN303" s="97"/>
      <c r="CO303" s="97"/>
      <c r="CP303" s="97"/>
      <c r="CQ303" s="97"/>
      <c r="CR303" s="97"/>
      <c r="CS303" s="97"/>
      <c r="CT303" s="97"/>
      <c r="CU303" s="97"/>
      <c r="CV303" s="97"/>
      <c r="CW303" s="97"/>
      <c r="CX303" s="97"/>
      <c r="CY303" s="97"/>
      <c r="DB303" s="3" t="s">
        <v>501</v>
      </c>
      <c r="DC303" s="3" t="s">
        <v>501</v>
      </c>
      <c r="DD303" s="3" t="s">
        <v>501</v>
      </c>
      <c r="DE303" s="3" t="s">
        <v>501</v>
      </c>
      <c r="DF303" s="97"/>
      <c r="DG303" s="97"/>
      <c r="DY303" s="97"/>
      <c r="DZ303" s="97"/>
      <c r="EA303" s="97"/>
      <c r="EB303" s="97"/>
    </row>
    <row r="304" spans="1:132" x14ac:dyDescent="0.55000000000000004">
      <c r="A304" s="175" t="s">
        <v>769</v>
      </c>
      <c r="B304" s="175" t="s">
        <v>764</v>
      </c>
      <c r="C304" s="175" t="s">
        <v>491</v>
      </c>
      <c r="D304" s="175" t="s">
        <v>499</v>
      </c>
      <c r="E304" s="6" t="s">
        <v>778</v>
      </c>
      <c r="F304" s="122"/>
      <c r="G304" s="14"/>
      <c r="H304" s="15"/>
      <c r="I304" s="15"/>
      <c r="J304" s="15"/>
      <c r="K304" s="10"/>
      <c r="L304" s="10"/>
      <c r="M304" s="45"/>
      <c r="N304" s="45"/>
      <c r="O304" s="97"/>
      <c r="P304" s="97"/>
      <c r="Q304" s="97"/>
      <c r="R304" s="97"/>
      <c r="S304" s="97"/>
      <c r="T304" s="97"/>
      <c r="U304" s="97"/>
      <c r="V304" s="97"/>
      <c r="W304" s="97"/>
      <c r="X304" s="97"/>
      <c r="Y304" s="97"/>
      <c r="Z304" s="97"/>
      <c r="AA304" s="97"/>
      <c r="AB304" s="97"/>
      <c r="AC304" s="97"/>
      <c r="AD304" s="97"/>
      <c r="AE304" s="97"/>
      <c r="AF304" s="97"/>
      <c r="AG304" s="97"/>
      <c r="AH304" s="97"/>
      <c r="AI304" s="97"/>
      <c r="AJ304" s="97"/>
      <c r="AK304" s="97"/>
      <c r="AL304" s="97"/>
      <c r="AM304" s="97"/>
      <c r="AN304" s="97"/>
      <c r="AO304" s="97"/>
      <c r="AP304" s="97"/>
      <c r="AQ304" s="97"/>
      <c r="AR304" s="97"/>
      <c r="AS304" s="97"/>
      <c r="AT304" s="97"/>
      <c r="AU304" s="97"/>
      <c r="AV304" s="97"/>
      <c r="AW304" s="97"/>
      <c r="AX304" s="97"/>
      <c r="AY304" s="97"/>
      <c r="AZ304" s="97"/>
      <c r="BA304" s="97"/>
      <c r="BB304" s="97"/>
      <c r="BC304" s="97"/>
      <c r="BD304" s="97"/>
      <c r="BE304" s="97"/>
      <c r="BF304" s="97"/>
      <c r="BG304" s="97"/>
      <c r="BH304" s="97"/>
      <c r="BI304" s="97"/>
      <c r="BJ304" s="97"/>
      <c r="BK304" s="97"/>
      <c r="BL304" s="97"/>
      <c r="BM304" s="97"/>
      <c r="BN304" s="97"/>
      <c r="BO304" s="97"/>
      <c r="BP304" s="97"/>
      <c r="BQ304" s="97"/>
      <c r="BW304" s="97"/>
      <c r="BX304" s="97"/>
      <c r="BY304" s="97"/>
      <c r="BZ304" s="97"/>
      <c r="CA304" s="97"/>
      <c r="CB304" s="97"/>
      <c r="CC304" s="97"/>
      <c r="CD304" s="97"/>
      <c r="CE304" s="97"/>
      <c r="CF304" s="97"/>
      <c r="CG304" s="97"/>
      <c r="CH304" s="97"/>
      <c r="CI304" s="97"/>
      <c r="CJ304" s="97"/>
      <c r="CK304" s="97"/>
      <c r="CL304" s="97"/>
      <c r="CM304" s="97"/>
      <c r="CN304" s="97"/>
      <c r="CO304" s="97"/>
      <c r="CP304" s="97"/>
      <c r="CQ304" s="97"/>
      <c r="CR304" s="97"/>
      <c r="CS304" s="97"/>
      <c r="CT304" s="97"/>
      <c r="CU304" s="97"/>
      <c r="CV304" s="97"/>
      <c r="CW304" s="97"/>
      <c r="CX304" s="97"/>
      <c r="CY304" s="97"/>
      <c r="DF304" s="97"/>
      <c r="DG304" s="97"/>
      <c r="DH304" s="97"/>
      <c r="DI304" s="97"/>
      <c r="DY304" s="97"/>
      <c r="DZ304" s="97"/>
      <c r="EA304" s="97"/>
      <c r="EB304" s="97"/>
    </row>
    <row r="305" spans="1:132" x14ac:dyDescent="0.55000000000000004">
      <c r="A305" s="175" t="s">
        <v>769</v>
      </c>
      <c r="B305" s="175" t="s">
        <v>764</v>
      </c>
      <c r="C305" s="175" t="s">
        <v>491</v>
      </c>
      <c r="D305" s="175" t="s">
        <v>499</v>
      </c>
      <c r="E305" s="6" t="s">
        <v>562</v>
      </c>
      <c r="F305" s="122"/>
      <c r="G305" s="14"/>
      <c r="H305" s="15"/>
      <c r="I305" s="15"/>
      <c r="J305" s="15"/>
      <c r="K305" s="10"/>
      <c r="L305" s="10"/>
      <c r="M305" s="45"/>
      <c r="N305" s="45"/>
      <c r="O305" s="97"/>
      <c r="P305" s="97"/>
      <c r="Q305" s="97"/>
      <c r="R305" s="97"/>
      <c r="S305" s="97"/>
      <c r="T305" s="97"/>
      <c r="U305" s="97"/>
      <c r="V305" s="97"/>
      <c r="W305" s="97"/>
      <c r="X305" s="97"/>
      <c r="Y305" s="97"/>
      <c r="Z305" s="97"/>
      <c r="AA305" s="97"/>
      <c r="AB305" s="97"/>
      <c r="AC305" s="97"/>
      <c r="AD305" s="97"/>
      <c r="AE305" s="97"/>
      <c r="AF305" s="97"/>
      <c r="AG305" s="97"/>
      <c r="AH305" s="97"/>
      <c r="AI305" s="97"/>
      <c r="AJ305" s="97"/>
      <c r="AK305" s="97"/>
      <c r="AL305" s="97"/>
      <c r="AM305" s="97"/>
      <c r="AN305" s="97"/>
      <c r="AO305" s="97"/>
      <c r="AP305" s="97"/>
      <c r="AQ305" s="97"/>
      <c r="AR305" s="97"/>
      <c r="AS305" s="97"/>
      <c r="AT305" s="97"/>
      <c r="AU305" s="97"/>
      <c r="AV305" s="97"/>
      <c r="AW305" s="97"/>
      <c r="AX305" s="97"/>
      <c r="AY305" s="97"/>
      <c r="AZ305" s="97"/>
      <c r="BA305" s="97"/>
      <c r="BB305" s="97"/>
      <c r="BC305" s="97"/>
      <c r="BD305" s="97"/>
      <c r="BE305" s="97"/>
      <c r="BF305" s="97"/>
      <c r="BG305" s="97"/>
      <c r="BH305" s="97"/>
      <c r="BI305" s="97"/>
      <c r="BJ305" s="97"/>
      <c r="BK305" s="97"/>
      <c r="BL305" s="97"/>
      <c r="BM305" s="97"/>
      <c r="BN305" s="97"/>
      <c r="BO305" s="97"/>
      <c r="BP305" s="97"/>
      <c r="BQ305" s="97"/>
      <c r="BW305" s="97"/>
      <c r="BX305" s="97"/>
      <c r="BY305" s="97"/>
      <c r="BZ305" s="97"/>
      <c r="CA305" s="97"/>
      <c r="CB305" s="97"/>
      <c r="CC305" s="97"/>
      <c r="CD305" s="97"/>
      <c r="CE305" s="97"/>
      <c r="CF305" s="97"/>
      <c r="CG305" s="97"/>
      <c r="CH305" s="97"/>
      <c r="CI305" s="97"/>
      <c r="CJ305" s="97"/>
      <c r="CK305" s="97"/>
      <c r="CL305" s="97"/>
      <c r="CM305" s="97"/>
      <c r="CN305" s="97"/>
      <c r="CO305" s="97"/>
      <c r="CP305" s="97"/>
      <c r="CQ305" s="97"/>
      <c r="CR305" s="97"/>
      <c r="CS305" s="97"/>
      <c r="CT305" s="97"/>
      <c r="CU305" s="97"/>
      <c r="CV305" s="97"/>
      <c r="CW305" s="97"/>
      <c r="CX305" s="97"/>
      <c r="CY305" s="97"/>
      <c r="DF305" s="97"/>
      <c r="DG305" s="97"/>
      <c r="DH305" s="97"/>
      <c r="DI305" s="97"/>
      <c r="DY305" s="97"/>
      <c r="DZ305" s="97"/>
      <c r="EA305" s="97"/>
      <c r="EB305" s="97"/>
    </row>
    <row r="306" spans="1:132" x14ac:dyDescent="0.55000000000000004">
      <c r="A306" s="175" t="s">
        <v>769</v>
      </c>
      <c r="B306" s="175" t="s">
        <v>764</v>
      </c>
      <c r="C306" s="176" t="s">
        <v>491</v>
      </c>
      <c r="D306" s="212" t="s">
        <v>499</v>
      </c>
      <c r="E306" s="212" t="s">
        <v>812</v>
      </c>
      <c r="F306" s="122"/>
      <c r="G306" s="14"/>
      <c r="H306" s="15"/>
      <c r="I306" s="15"/>
      <c r="J306" s="15"/>
      <c r="K306" s="10" t="s">
        <v>786</v>
      </c>
      <c r="L306" s="10" t="s">
        <v>787</v>
      </c>
      <c r="M306" s="45"/>
      <c r="N306" s="45"/>
      <c r="O306" s="97"/>
      <c r="P306" s="97"/>
      <c r="Q306" s="97"/>
      <c r="R306" s="97"/>
      <c r="S306" s="97"/>
      <c r="T306" s="97"/>
      <c r="U306" s="97"/>
      <c r="V306" s="97"/>
      <c r="W306" s="97"/>
      <c r="X306" s="97"/>
      <c r="Y306" s="97"/>
      <c r="Z306" s="97"/>
      <c r="AA306" s="97"/>
      <c r="AB306" s="97"/>
      <c r="AC306" s="97"/>
      <c r="AD306" s="97"/>
      <c r="AE306" s="97"/>
      <c r="AF306" s="97"/>
      <c r="AG306" s="97"/>
      <c r="AH306" s="97"/>
      <c r="AI306" s="97"/>
      <c r="AJ306" s="97"/>
      <c r="AK306" s="97"/>
      <c r="AL306" s="97"/>
      <c r="AM306" s="97"/>
      <c r="AN306" s="97"/>
      <c r="AO306" s="97"/>
      <c r="AP306" s="97"/>
      <c r="AQ306" s="97"/>
      <c r="AR306" s="97"/>
      <c r="AS306" s="97"/>
      <c r="AT306" s="97"/>
      <c r="AU306" s="97"/>
      <c r="AV306" s="97"/>
      <c r="AW306" s="97"/>
      <c r="AX306" s="97"/>
      <c r="AY306" s="97"/>
      <c r="AZ306" s="97"/>
      <c r="BA306" s="97"/>
      <c r="BB306" s="97"/>
      <c r="BC306" s="97"/>
      <c r="BD306" s="97"/>
      <c r="BE306" s="97"/>
      <c r="BF306" s="97"/>
      <c r="BG306" s="97"/>
      <c r="BH306" s="97"/>
      <c r="BI306" s="97"/>
      <c r="BJ306" s="97"/>
      <c r="BK306" s="97"/>
      <c r="BL306" s="97"/>
      <c r="BM306" s="97"/>
      <c r="BN306" s="97"/>
      <c r="BO306" s="97"/>
      <c r="BP306" s="97"/>
      <c r="BQ306" s="97"/>
      <c r="BW306" s="97"/>
      <c r="BX306" s="97"/>
      <c r="BY306" s="97"/>
      <c r="BZ306" s="97"/>
      <c r="CA306" s="97"/>
      <c r="CB306" s="97"/>
      <c r="CC306" s="97"/>
      <c r="CD306" s="97"/>
      <c r="CE306" s="97"/>
      <c r="CF306" s="97"/>
      <c r="CG306" s="97"/>
      <c r="CH306" s="97"/>
      <c r="CI306" s="97"/>
      <c r="CJ306" s="97"/>
      <c r="CK306" s="97"/>
      <c r="CL306" s="97"/>
      <c r="CM306" s="97"/>
      <c r="CN306" s="97"/>
      <c r="CO306" s="97"/>
      <c r="CP306" s="97"/>
      <c r="CQ306" s="97"/>
      <c r="CR306" s="97"/>
      <c r="CS306" s="97"/>
      <c r="CT306" s="97"/>
      <c r="CU306" s="97"/>
      <c r="CV306" s="97"/>
      <c r="CW306" s="97"/>
      <c r="CX306" s="97"/>
      <c r="CY306" s="97"/>
      <c r="DF306" s="97"/>
      <c r="DG306" s="97"/>
      <c r="DH306" s="97"/>
      <c r="DI306" s="97"/>
      <c r="DY306" s="97"/>
      <c r="DZ306" s="97"/>
      <c r="EA306" s="97"/>
      <c r="EB306" s="97"/>
    </row>
    <row r="307" spans="1:132" x14ac:dyDescent="0.55000000000000004">
      <c r="A307" s="175" t="s">
        <v>769</v>
      </c>
      <c r="B307" s="175" t="s">
        <v>764</v>
      </c>
      <c r="C307" s="175" t="s">
        <v>491</v>
      </c>
      <c r="D307" s="175" t="s">
        <v>502</v>
      </c>
      <c r="E307" s="6" t="s">
        <v>368</v>
      </c>
      <c r="F307" s="122"/>
      <c r="G307" s="14"/>
      <c r="H307" s="15"/>
      <c r="I307" s="15"/>
      <c r="J307" s="15"/>
      <c r="K307" s="10"/>
      <c r="L307" s="10"/>
      <c r="M307" s="45"/>
      <c r="N307" s="45"/>
      <c r="O307" s="97"/>
      <c r="P307" s="97"/>
      <c r="Q307" s="97"/>
      <c r="R307" s="97"/>
      <c r="S307" s="97"/>
      <c r="T307" s="97"/>
      <c r="U307" s="97"/>
      <c r="V307" s="97"/>
      <c r="W307" s="97"/>
      <c r="X307" s="97"/>
      <c r="Y307" s="97"/>
      <c r="Z307" s="97"/>
      <c r="AA307" s="97"/>
      <c r="AB307" s="97"/>
      <c r="AC307" s="97"/>
      <c r="AD307" s="97"/>
      <c r="AE307" s="97"/>
      <c r="AF307" s="97"/>
      <c r="AG307" s="97"/>
      <c r="AH307" s="97"/>
      <c r="AI307" s="97"/>
      <c r="AJ307" s="97"/>
      <c r="AK307" s="97"/>
      <c r="AL307" s="97"/>
      <c r="AM307" s="97"/>
      <c r="AN307" s="97"/>
      <c r="AO307" s="97"/>
      <c r="AP307" s="97"/>
      <c r="AQ307" s="97"/>
      <c r="AR307" s="97"/>
      <c r="AS307" s="97"/>
      <c r="AT307" s="97"/>
      <c r="AU307" s="97"/>
      <c r="AV307" s="97"/>
      <c r="AW307" s="97"/>
      <c r="AX307" s="97"/>
      <c r="AY307" s="97"/>
      <c r="AZ307" s="97"/>
      <c r="BA307" s="97"/>
      <c r="BB307" s="97"/>
      <c r="BC307" s="97"/>
      <c r="BD307" s="97"/>
      <c r="BE307" s="97"/>
      <c r="BF307" s="97"/>
      <c r="BG307" s="97"/>
      <c r="BH307" s="97"/>
      <c r="BI307" s="97"/>
      <c r="BJ307" s="97"/>
      <c r="BK307" s="97"/>
      <c r="BL307" s="97"/>
      <c r="BM307" s="97"/>
      <c r="BN307" s="97"/>
      <c r="BO307" s="97"/>
      <c r="BP307" s="97"/>
      <c r="BQ307" s="97"/>
      <c r="BW307" s="97"/>
      <c r="BX307" s="97"/>
      <c r="BY307" s="97"/>
      <c r="BZ307" s="97"/>
      <c r="CA307" s="97"/>
      <c r="CB307" s="97"/>
      <c r="CC307" s="97"/>
      <c r="CD307" s="97"/>
      <c r="CE307" s="97"/>
      <c r="CF307" s="97"/>
      <c r="CG307" s="97"/>
      <c r="CH307" s="97"/>
      <c r="CI307" s="97"/>
      <c r="CJ307" s="97"/>
      <c r="CK307" s="97"/>
      <c r="CL307" s="97"/>
      <c r="CM307" s="97"/>
      <c r="CN307" s="97"/>
      <c r="CO307" s="97"/>
      <c r="CP307" s="97"/>
      <c r="CQ307" s="97"/>
      <c r="CR307" s="97"/>
      <c r="CS307" s="97"/>
      <c r="CT307" s="97"/>
      <c r="CU307" s="97"/>
      <c r="CV307" s="97"/>
      <c r="CW307" s="97"/>
      <c r="CX307" s="97"/>
      <c r="CY307" s="97"/>
      <c r="DB307" s="3" t="s">
        <v>503</v>
      </c>
      <c r="DC307" s="3" t="s">
        <v>503</v>
      </c>
      <c r="DD307" s="3" t="s">
        <v>503</v>
      </c>
      <c r="DE307" s="3" t="s">
        <v>503</v>
      </c>
      <c r="DF307" s="97"/>
      <c r="DG307" s="97"/>
      <c r="DY307" s="97"/>
      <c r="DZ307" s="97"/>
      <c r="EA307" s="97"/>
      <c r="EB307" s="97"/>
    </row>
    <row r="308" spans="1:132" x14ac:dyDescent="0.55000000000000004">
      <c r="A308" s="175" t="s">
        <v>769</v>
      </c>
      <c r="B308" s="175" t="s">
        <v>764</v>
      </c>
      <c r="C308" s="175" t="s">
        <v>491</v>
      </c>
      <c r="D308" s="175" t="s">
        <v>502</v>
      </c>
      <c r="E308" s="6" t="s">
        <v>778</v>
      </c>
      <c r="F308" s="122"/>
      <c r="G308" s="14"/>
      <c r="H308" s="15"/>
      <c r="I308" s="15"/>
      <c r="J308" s="15"/>
      <c r="K308" s="10"/>
      <c r="L308" s="10"/>
      <c r="M308" s="45"/>
      <c r="N308" s="45"/>
      <c r="O308" s="97"/>
      <c r="P308" s="97"/>
      <c r="Q308" s="97"/>
      <c r="R308" s="97"/>
      <c r="S308" s="97"/>
      <c r="T308" s="97"/>
      <c r="U308" s="97"/>
      <c r="V308" s="97"/>
      <c r="W308" s="97"/>
      <c r="X308" s="97"/>
      <c r="Y308" s="97"/>
      <c r="Z308" s="97"/>
      <c r="AA308" s="97"/>
      <c r="AB308" s="97"/>
      <c r="AC308" s="97"/>
      <c r="AD308" s="97"/>
      <c r="AE308" s="97"/>
      <c r="AF308" s="97"/>
      <c r="AG308" s="97"/>
      <c r="AH308" s="97"/>
      <c r="AI308" s="97"/>
      <c r="AJ308" s="97"/>
      <c r="AK308" s="97"/>
      <c r="AL308" s="97"/>
      <c r="AM308" s="97"/>
      <c r="AN308" s="97"/>
      <c r="AO308" s="97"/>
      <c r="AP308" s="97"/>
      <c r="AQ308" s="97"/>
      <c r="AR308" s="97"/>
      <c r="AS308" s="97"/>
      <c r="AT308" s="97"/>
      <c r="AU308" s="97"/>
      <c r="AV308" s="97"/>
      <c r="AW308" s="97"/>
      <c r="AX308" s="97"/>
      <c r="AY308" s="97"/>
      <c r="AZ308" s="97"/>
      <c r="BA308" s="97"/>
      <c r="BB308" s="97"/>
      <c r="BC308" s="97"/>
      <c r="BD308" s="97"/>
      <c r="BE308" s="97"/>
      <c r="BF308" s="97"/>
      <c r="BG308" s="97"/>
      <c r="BH308" s="97"/>
      <c r="BI308" s="97"/>
      <c r="BJ308" s="97"/>
      <c r="BK308" s="97"/>
      <c r="BL308" s="97"/>
      <c r="BM308" s="97"/>
      <c r="BN308" s="97"/>
      <c r="BO308" s="97"/>
      <c r="BP308" s="97"/>
      <c r="BQ308" s="97"/>
      <c r="BW308" s="97"/>
      <c r="BX308" s="97"/>
      <c r="BY308" s="97"/>
      <c r="BZ308" s="97"/>
      <c r="CA308" s="97"/>
      <c r="CB308" s="97"/>
      <c r="CC308" s="97"/>
      <c r="CD308" s="97"/>
      <c r="CE308" s="97"/>
      <c r="CF308" s="97"/>
      <c r="CG308" s="97"/>
      <c r="CH308" s="97"/>
      <c r="CI308" s="97"/>
      <c r="CJ308" s="97"/>
      <c r="CK308" s="97"/>
      <c r="CL308" s="97"/>
      <c r="CM308" s="97"/>
      <c r="CN308" s="97"/>
      <c r="CO308" s="97"/>
      <c r="CP308" s="97"/>
      <c r="CQ308" s="97"/>
      <c r="CR308" s="97"/>
      <c r="CS308" s="97"/>
      <c r="CT308" s="97"/>
      <c r="CU308" s="97"/>
      <c r="CV308" s="97"/>
      <c r="CW308" s="97"/>
      <c r="CX308" s="97"/>
      <c r="CY308" s="97"/>
      <c r="DF308" s="97"/>
      <c r="DG308" s="97"/>
      <c r="DH308" s="97"/>
      <c r="DI308" s="97"/>
      <c r="DY308" s="97"/>
      <c r="DZ308" s="97"/>
      <c r="EA308" s="97"/>
      <c r="EB308" s="97"/>
    </row>
    <row r="309" spans="1:132" x14ac:dyDescent="0.55000000000000004">
      <c r="A309" s="175" t="s">
        <v>769</v>
      </c>
      <c r="B309" s="175" t="s">
        <v>764</v>
      </c>
      <c r="C309" s="175" t="s">
        <v>491</v>
      </c>
      <c r="D309" s="175" t="s">
        <v>502</v>
      </c>
      <c r="E309" s="6" t="s">
        <v>562</v>
      </c>
      <c r="F309" s="122"/>
      <c r="G309" s="14"/>
      <c r="H309" s="15"/>
      <c r="I309" s="15"/>
      <c r="J309" s="15"/>
      <c r="K309" s="10"/>
      <c r="L309" s="10"/>
      <c r="M309" s="45"/>
      <c r="N309" s="45"/>
      <c r="O309" s="97"/>
      <c r="P309" s="97"/>
      <c r="Q309" s="97"/>
      <c r="R309" s="97"/>
      <c r="S309" s="97"/>
      <c r="T309" s="97"/>
      <c r="U309" s="97"/>
      <c r="V309" s="97"/>
      <c r="W309" s="97"/>
      <c r="X309" s="97"/>
      <c r="Y309" s="97"/>
      <c r="Z309" s="97"/>
      <c r="AA309" s="97"/>
      <c r="AB309" s="97"/>
      <c r="AC309" s="97"/>
      <c r="AD309" s="97"/>
      <c r="AE309" s="97"/>
      <c r="AF309" s="97"/>
      <c r="AG309" s="97"/>
      <c r="AH309" s="97"/>
      <c r="AI309" s="97"/>
      <c r="AJ309" s="97"/>
      <c r="AK309" s="97"/>
      <c r="AL309" s="97"/>
      <c r="AM309" s="97"/>
      <c r="AN309" s="97"/>
      <c r="AO309" s="97"/>
      <c r="AP309" s="97"/>
      <c r="AQ309" s="97"/>
      <c r="AR309" s="97"/>
      <c r="AS309" s="97"/>
      <c r="AT309" s="97"/>
      <c r="AU309" s="97"/>
      <c r="AV309" s="97"/>
      <c r="AW309" s="97"/>
      <c r="AX309" s="97"/>
      <c r="AY309" s="97"/>
      <c r="AZ309" s="97"/>
      <c r="BA309" s="97"/>
      <c r="BB309" s="97"/>
      <c r="BC309" s="97"/>
      <c r="BD309" s="97"/>
      <c r="BE309" s="97"/>
      <c r="BF309" s="97"/>
      <c r="BG309" s="97"/>
      <c r="BH309" s="97"/>
      <c r="BI309" s="97"/>
      <c r="BJ309" s="97"/>
      <c r="BK309" s="97"/>
      <c r="BL309" s="97"/>
      <c r="BM309" s="97"/>
      <c r="BN309" s="97"/>
      <c r="BO309" s="97"/>
      <c r="BP309" s="97"/>
      <c r="BQ309" s="97"/>
      <c r="BW309" s="97"/>
      <c r="BX309" s="97"/>
      <c r="BY309" s="97"/>
      <c r="BZ309" s="97"/>
      <c r="CA309" s="97"/>
      <c r="CB309" s="97"/>
      <c r="CC309" s="97"/>
      <c r="CD309" s="97"/>
      <c r="CE309" s="97"/>
      <c r="CF309" s="97"/>
      <c r="CG309" s="97"/>
      <c r="CH309" s="97"/>
      <c r="CI309" s="97"/>
      <c r="CJ309" s="97"/>
      <c r="CK309" s="97"/>
      <c r="CL309" s="97"/>
      <c r="CM309" s="97"/>
      <c r="CN309" s="97"/>
      <c r="CO309" s="97"/>
      <c r="CP309" s="97"/>
      <c r="CQ309" s="97"/>
      <c r="CR309" s="97"/>
      <c r="CS309" s="97"/>
      <c r="CT309" s="97"/>
      <c r="CU309" s="97"/>
      <c r="CV309" s="97"/>
      <c r="CW309" s="97"/>
      <c r="CX309" s="97"/>
      <c r="CY309" s="97"/>
      <c r="DF309" s="97"/>
      <c r="DG309" s="97"/>
      <c r="DH309" s="97"/>
      <c r="DI309" s="97"/>
      <c r="DY309" s="97"/>
      <c r="DZ309" s="97"/>
      <c r="EA309" s="97"/>
      <c r="EB309" s="97"/>
    </row>
    <row r="310" spans="1:132" x14ac:dyDescent="0.55000000000000004">
      <c r="A310" s="175" t="s">
        <v>769</v>
      </c>
      <c r="B310" s="175" t="s">
        <v>764</v>
      </c>
      <c r="C310" s="176" t="s">
        <v>491</v>
      </c>
      <c r="D310" s="175" t="s">
        <v>502</v>
      </c>
      <c r="E310" s="212" t="s">
        <v>812</v>
      </c>
      <c r="F310" s="122"/>
      <c r="G310" s="14"/>
      <c r="H310" s="15"/>
      <c r="I310" s="15"/>
      <c r="J310" s="15"/>
      <c r="K310" s="10" t="s">
        <v>786</v>
      </c>
      <c r="L310" s="10" t="s">
        <v>787</v>
      </c>
      <c r="M310" s="45"/>
      <c r="N310" s="45"/>
      <c r="O310" s="97"/>
      <c r="P310" s="97"/>
      <c r="Q310" s="97"/>
      <c r="R310" s="97"/>
      <c r="S310" s="97"/>
      <c r="T310" s="97"/>
      <c r="U310" s="97"/>
      <c r="V310" s="97"/>
      <c r="W310" s="97"/>
      <c r="X310" s="97"/>
      <c r="Y310" s="97"/>
      <c r="Z310" s="97"/>
      <c r="AA310" s="97"/>
      <c r="AB310" s="97"/>
      <c r="AC310" s="97"/>
      <c r="AD310" s="97"/>
      <c r="AE310" s="97"/>
      <c r="AF310" s="97"/>
      <c r="AG310" s="97"/>
      <c r="AH310" s="97"/>
      <c r="AI310" s="97"/>
      <c r="AJ310" s="97"/>
      <c r="AK310" s="97"/>
      <c r="AL310" s="97"/>
      <c r="AM310" s="97"/>
      <c r="AN310" s="97"/>
      <c r="AO310" s="97"/>
      <c r="AP310" s="97"/>
      <c r="AQ310" s="97"/>
      <c r="AR310" s="97"/>
      <c r="AS310" s="97"/>
      <c r="AT310" s="97"/>
      <c r="AU310" s="97"/>
      <c r="AV310" s="97"/>
      <c r="AW310" s="97"/>
      <c r="AX310" s="97"/>
      <c r="AY310" s="97"/>
      <c r="AZ310" s="97"/>
      <c r="BA310" s="97"/>
      <c r="BB310" s="97"/>
      <c r="BC310" s="97"/>
      <c r="BD310" s="97"/>
      <c r="BE310" s="97"/>
      <c r="BF310" s="97"/>
      <c r="BG310" s="97"/>
      <c r="BH310" s="97"/>
      <c r="BI310" s="97"/>
      <c r="BJ310" s="97"/>
      <c r="BK310" s="97"/>
      <c r="BL310" s="97"/>
      <c r="BM310" s="97"/>
      <c r="BN310" s="97"/>
      <c r="BO310" s="97"/>
      <c r="BP310" s="97"/>
      <c r="BQ310" s="97"/>
      <c r="BW310" s="97"/>
      <c r="BX310" s="97"/>
      <c r="BY310" s="97"/>
      <c r="BZ310" s="97"/>
      <c r="CA310" s="97"/>
      <c r="CB310" s="97"/>
      <c r="CC310" s="97"/>
      <c r="CD310" s="97"/>
      <c r="CE310" s="97"/>
      <c r="CF310" s="97"/>
      <c r="CG310" s="97"/>
      <c r="CH310" s="97"/>
      <c r="CI310" s="97"/>
      <c r="CJ310" s="97"/>
      <c r="CK310" s="97"/>
      <c r="CL310" s="97"/>
      <c r="CM310" s="97"/>
      <c r="CN310" s="97"/>
      <c r="CO310" s="97"/>
      <c r="CP310" s="97"/>
      <c r="CQ310" s="97"/>
      <c r="CR310" s="97"/>
      <c r="CS310" s="97"/>
      <c r="CT310" s="97"/>
      <c r="CU310" s="97"/>
      <c r="CV310" s="97"/>
      <c r="CW310" s="97"/>
      <c r="CX310" s="97"/>
      <c r="CY310" s="97"/>
      <c r="DF310" s="97"/>
      <c r="DG310" s="97"/>
      <c r="DH310" s="97"/>
      <c r="DI310" s="97"/>
      <c r="DY310" s="97"/>
      <c r="DZ310" s="97"/>
      <c r="EA310" s="97"/>
      <c r="EB310" s="97"/>
    </row>
    <row r="311" spans="1:132" x14ac:dyDescent="0.55000000000000004">
      <c r="A311" s="175" t="s">
        <v>769</v>
      </c>
      <c r="B311" s="175" t="s">
        <v>764</v>
      </c>
      <c r="C311" s="175" t="s">
        <v>491</v>
      </c>
      <c r="D311" s="175" t="s">
        <v>813</v>
      </c>
      <c r="E311" s="6" t="s">
        <v>368</v>
      </c>
      <c r="F311" s="122"/>
      <c r="G311" s="14"/>
      <c r="H311" s="15"/>
      <c r="I311" s="15"/>
      <c r="J311" s="15"/>
      <c r="K311" s="10"/>
      <c r="L311" s="10"/>
      <c r="M311" s="45"/>
      <c r="N311" s="45"/>
      <c r="O311" s="97"/>
      <c r="P311" s="97"/>
      <c r="Q311" s="97"/>
      <c r="R311" s="97"/>
      <c r="S311" s="97"/>
      <c r="T311" s="97"/>
      <c r="U311" s="97"/>
      <c r="V311" s="97"/>
      <c r="W311" s="97"/>
      <c r="X311" s="97"/>
      <c r="Y311" s="97"/>
      <c r="Z311" s="97"/>
      <c r="AA311" s="97"/>
      <c r="AB311" s="97"/>
      <c r="AC311" s="97"/>
      <c r="AD311" s="97"/>
      <c r="AE311" s="97"/>
      <c r="AF311" s="97"/>
      <c r="AG311" s="97"/>
      <c r="AH311" s="97"/>
      <c r="AI311" s="97"/>
      <c r="AJ311" s="97"/>
      <c r="AK311" s="97"/>
      <c r="AL311" s="97"/>
      <c r="AM311" s="97"/>
      <c r="AN311" s="97"/>
      <c r="AO311" s="97"/>
      <c r="AP311" s="97"/>
      <c r="AQ311" s="97"/>
      <c r="AR311" s="97"/>
      <c r="AS311" s="97"/>
      <c r="AT311" s="97"/>
      <c r="AU311" s="97"/>
      <c r="AV311" s="97"/>
      <c r="AW311" s="97"/>
      <c r="AX311" s="97"/>
      <c r="AY311" s="97"/>
      <c r="AZ311" s="97"/>
      <c r="BA311" s="97"/>
      <c r="BB311" s="97"/>
      <c r="BC311" s="97"/>
      <c r="BD311" s="97"/>
      <c r="BE311" s="97"/>
      <c r="BF311" s="97"/>
      <c r="BG311" s="97"/>
      <c r="BH311" s="97"/>
      <c r="BI311" s="97"/>
      <c r="BJ311" s="97"/>
      <c r="BK311" s="97"/>
      <c r="BL311" s="97"/>
      <c r="BM311" s="97"/>
      <c r="BN311" s="97"/>
      <c r="BO311" s="97"/>
      <c r="BP311" s="97"/>
      <c r="BQ311" s="97"/>
      <c r="BW311" s="97"/>
      <c r="BX311" s="97"/>
      <c r="BY311" s="97"/>
      <c r="BZ311" s="97"/>
      <c r="CA311" s="97"/>
      <c r="CB311" s="97"/>
      <c r="CC311" s="97"/>
      <c r="CD311" s="97"/>
      <c r="CE311" s="97"/>
      <c r="CF311" s="97"/>
      <c r="CG311" s="97"/>
      <c r="CH311" s="97"/>
      <c r="CI311" s="97"/>
      <c r="CJ311" s="97"/>
      <c r="CK311" s="97"/>
      <c r="CL311" s="97"/>
      <c r="CM311" s="97"/>
      <c r="CN311" s="97"/>
      <c r="CO311" s="97"/>
      <c r="CP311" s="97"/>
      <c r="CQ311" s="97"/>
      <c r="CR311" s="97"/>
      <c r="CS311" s="97"/>
      <c r="CT311" s="97"/>
      <c r="CU311" s="97"/>
      <c r="CV311" s="97"/>
      <c r="CW311" s="97"/>
      <c r="CX311" s="97"/>
      <c r="CY311" s="97"/>
      <c r="DF311" s="97"/>
      <c r="DG311" s="97"/>
      <c r="DY311" s="97"/>
      <c r="DZ311" s="97"/>
      <c r="EA311" s="97"/>
      <c r="EB311" s="97"/>
    </row>
    <row r="312" spans="1:132" x14ac:dyDescent="0.55000000000000004">
      <c r="A312" s="175" t="s">
        <v>769</v>
      </c>
      <c r="B312" s="175" t="s">
        <v>764</v>
      </c>
      <c r="C312" s="175" t="s">
        <v>491</v>
      </c>
      <c r="D312" s="175" t="s">
        <v>813</v>
      </c>
      <c r="E312" s="6" t="s">
        <v>778</v>
      </c>
      <c r="F312" s="122"/>
      <c r="G312" s="14"/>
      <c r="H312" s="15"/>
      <c r="I312" s="15"/>
      <c r="J312" s="15"/>
      <c r="K312" s="10"/>
      <c r="L312" s="10"/>
      <c r="M312" s="45"/>
      <c r="N312" s="45"/>
      <c r="O312" s="97"/>
      <c r="P312" s="97"/>
      <c r="Q312" s="97"/>
      <c r="R312" s="97"/>
      <c r="S312" s="97"/>
      <c r="T312" s="97"/>
      <c r="U312" s="97"/>
      <c r="V312" s="97"/>
      <c r="W312" s="97"/>
      <c r="X312" s="97"/>
      <c r="Y312" s="97"/>
      <c r="Z312" s="97"/>
      <c r="AA312" s="97"/>
      <c r="AB312" s="97"/>
      <c r="AC312" s="97"/>
      <c r="AD312" s="97"/>
      <c r="AE312" s="97"/>
      <c r="AF312" s="97"/>
      <c r="AG312" s="97"/>
      <c r="AH312" s="97"/>
      <c r="AI312" s="97"/>
      <c r="AJ312" s="97"/>
      <c r="AK312" s="97"/>
      <c r="AL312" s="97"/>
      <c r="AM312" s="97"/>
      <c r="AN312" s="97"/>
      <c r="AO312" s="97"/>
      <c r="AP312" s="97"/>
      <c r="AQ312" s="97"/>
      <c r="AR312" s="97"/>
      <c r="AS312" s="97"/>
      <c r="AT312" s="97"/>
      <c r="AU312" s="97"/>
      <c r="AV312" s="97"/>
      <c r="AW312" s="97"/>
      <c r="AX312" s="97"/>
      <c r="AY312" s="97"/>
      <c r="AZ312" s="97"/>
      <c r="BA312" s="97"/>
      <c r="BB312" s="97"/>
      <c r="BC312" s="97"/>
      <c r="BD312" s="97"/>
      <c r="BE312" s="97"/>
      <c r="BF312" s="97"/>
      <c r="BG312" s="97"/>
      <c r="BH312" s="97"/>
      <c r="BI312" s="97"/>
      <c r="BJ312" s="97"/>
      <c r="BK312" s="97"/>
      <c r="BL312" s="97"/>
      <c r="BM312" s="97"/>
      <c r="BN312" s="97"/>
      <c r="BO312" s="97"/>
      <c r="BP312" s="97"/>
      <c r="BQ312" s="97"/>
      <c r="BW312" s="97"/>
      <c r="BX312" s="97"/>
      <c r="BY312" s="97"/>
      <c r="BZ312" s="97"/>
      <c r="CA312" s="97"/>
      <c r="CB312" s="97"/>
      <c r="CC312" s="97"/>
      <c r="CD312" s="97"/>
      <c r="CE312" s="97"/>
      <c r="CF312" s="97"/>
      <c r="CG312" s="97"/>
      <c r="CH312" s="97"/>
      <c r="CI312" s="97"/>
      <c r="CJ312" s="97"/>
      <c r="CK312" s="97"/>
      <c r="CL312" s="97"/>
      <c r="CM312" s="97"/>
      <c r="CN312" s="97"/>
      <c r="CO312" s="97"/>
      <c r="CP312" s="97"/>
      <c r="CQ312" s="97"/>
      <c r="CR312" s="97"/>
      <c r="CS312" s="97"/>
      <c r="CT312" s="97"/>
      <c r="CU312" s="97"/>
      <c r="CV312" s="97"/>
      <c r="CW312" s="97"/>
      <c r="CX312" s="97"/>
      <c r="CY312" s="97"/>
      <c r="DF312" s="97"/>
      <c r="DG312" s="97"/>
      <c r="DH312" s="97"/>
      <c r="DI312" s="97"/>
      <c r="DY312" s="97"/>
      <c r="DZ312" s="97"/>
      <c r="EA312" s="97"/>
      <c r="EB312" s="97"/>
    </row>
    <row r="313" spans="1:132" x14ac:dyDescent="0.55000000000000004">
      <c r="A313" s="175" t="s">
        <v>769</v>
      </c>
      <c r="B313" s="175" t="s">
        <v>764</v>
      </c>
      <c r="C313" s="175" t="s">
        <v>491</v>
      </c>
      <c r="D313" s="175" t="s">
        <v>813</v>
      </c>
      <c r="E313" s="6" t="s">
        <v>562</v>
      </c>
      <c r="F313" s="122"/>
      <c r="G313" s="14"/>
      <c r="H313" s="15"/>
      <c r="I313" s="15"/>
      <c r="J313" s="15"/>
      <c r="K313" s="10"/>
      <c r="L313" s="10"/>
      <c r="M313" s="45"/>
      <c r="N313" s="45"/>
      <c r="O313" s="97"/>
      <c r="P313" s="97"/>
      <c r="Q313" s="97"/>
      <c r="R313" s="97"/>
      <c r="S313" s="97"/>
      <c r="T313" s="97"/>
      <c r="U313" s="97"/>
      <c r="V313" s="97"/>
      <c r="W313" s="97"/>
      <c r="X313" s="97"/>
      <c r="Y313" s="97"/>
      <c r="Z313" s="97"/>
      <c r="AA313" s="97"/>
      <c r="AB313" s="97"/>
      <c r="AC313" s="97"/>
      <c r="AD313" s="97"/>
      <c r="AE313" s="97"/>
      <c r="AF313" s="97"/>
      <c r="AG313" s="97"/>
      <c r="AH313" s="97"/>
      <c r="AI313" s="97"/>
      <c r="AJ313" s="97"/>
      <c r="AK313" s="97"/>
      <c r="AL313" s="97"/>
      <c r="AM313" s="97"/>
      <c r="AN313" s="97"/>
      <c r="AO313" s="97"/>
      <c r="AP313" s="97"/>
      <c r="AQ313" s="97"/>
      <c r="AR313" s="97"/>
      <c r="AS313" s="97"/>
      <c r="AT313" s="97"/>
      <c r="AU313" s="97"/>
      <c r="AV313" s="97"/>
      <c r="AW313" s="97"/>
      <c r="AX313" s="97"/>
      <c r="AY313" s="97"/>
      <c r="AZ313" s="97"/>
      <c r="BA313" s="97"/>
      <c r="BB313" s="97"/>
      <c r="BC313" s="97"/>
      <c r="BD313" s="97"/>
      <c r="BE313" s="97"/>
      <c r="BF313" s="97"/>
      <c r="BG313" s="97"/>
      <c r="BH313" s="97"/>
      <c r="BI313" s="97"/>
      <c r="BJ313" s="97"/>
      <c r="BK313" s="97"/>
      <c r="BL313" s="97"/>
      <c r="BM313" s="97"/>
      <c r="BN313" s="97"/>
      <c r="BO313" s="97"/>
      <c r="BP313" s="97"/>
      <c r="BQ313" s="97"/>
      <c r="BW313" s="97"/>
      <c r="BX313" s="97"/>
      <c r="BY313" s="97"/>
      <c r="BZ313" s="97"/>
      <c r="CA313" s="97"/>
      <c r="CB313" s="97"/>
      <c r="CC313" s="97"/>
      <c r="CD313" s="97"/>
      <c r="CE313" s="97"/>
      <c r="CF313" s="97"/>
      <c r="CG313" s="97"/>
      <c r="CH313" s="97"/>
      <c r="CI313" s="97"/>
      <c r="CJ313" s="97"/>
      <c r="CK313" s="97"/>
      <c r="CL313" s="97"/>
      <c r="CM313" s="97"/>
      <c r="CN313" s="97"/>
      <c r="CO313" s="97"/>
      <c r="CP313" s="97"/>
      <c r="CQ313" s="97"/>
      <c r="CR313" s="97"/>
      <c r="CS313" s="97"/>
      <c r="CT313" s="97"/>
      <c r="CU313" s="97"/>
      <c r="CV313" s="97"/>
      <c r="CW313" s="97"/>
      <c r="CX313" s="97"/>
      <c r="CY313" s="97"/>
      <c r="DF313" s="97"/>
      <c r="DG313" s="97"/>
      <c r="DH313" s="97"/>
      <c r="DI313" s="97"/>
      <c r="DY313" s="97"/>
      <c r="DZ313" s="97"/>
      <c r="EA313" s="97"/>
      <c r="EB313" s="97"/>
    </row>
    <row r="314" spans="1:132" x14ac:dyDescent="0.55000000000000004">
      <c r="A314" s="175" t="s">
        <v>769</v>
      </c>
      <c r="B314" s="175" t="s">
        <v>764</v>
      </c>
      <c r="C314" s="175" t="s">
        <v>491</v>
      </c>
      <c r="D314" s="175" t="s">
        <v>814</v>
      </c>
      <c r="E314" s="6" t="s">
        <v>368</v>
      </c>
      <c r="F314" s="122"/>
      <c r="G314" s="14"/>
      <c r="H314" s="15"/>
      <c r="I314" s="15"/>
      <c r="J314" s="15"/>
      <c r="K314" s="10"/>
      <c r="L314" s="10"/>
      <c r="M314" s="45"/>
      <c r="N314" s="45"/>
      <c r="O314" s="97"/>
      <c r="P314" s="97"/>
      <c r="Q314" s="97"/>
      <c r="R314" s="97"/>
      <c r="S314" s="97"/>
      <c r="T314" s="97"/>
      <c r="U314" s="97"/>
      <c r="V314" s="97"/>
      <c r="W314" s="97"/>
      <c r="X314" s="97"/>
      <c r="Y314" s="97"/>
      <c r="Z314" s="97"/>
      <c r="AA314" s="97"/>
      <c r="AB314" s="97"/>
      <c r="AC314" s="97"/>
      <c r="AD314" s="97"/>
      <c r="AE314" s="97"/>
      <c r="AF314" s="97"/>
      <c r="AG314" s="97"/>
      <c r="AH314" s="97"/>
      <c r="AI314" s="97"/>
      <c r="AJ314" s="97"/>
      <c r="AK314" s="97"/>
      <c r="AL314" s="97"/>
      <c r="AM314" s="97"/>
      <c r="AN314" s="97"/>
      <c r="AO314" s="97"/>
      <c r="AP314" s="97"/>
      <c r="AQ314" s="97"/>
      <c r="AR314" s="97"/>
      <c r="AS314" s="97"/>
      <c r="AT314" s="97"/>
      <c r="AU314" s="97"/>
      <c r="AV314" s="97"/>
      <c r="AW314" s="97"/>
      <c r="AX314" s="97"/>
      <c r="AY314" s="97"/>
      <c r="AZ314" s="97"/>
      <c r="BA314" s="97"/>
      <c r="BB314" s="97"/>
      <c r="BC314" s="97"/>
      <c r="BD314" s="97"/>
      <c r="BE314" s="97"/>
      <c r="BF314" s="97"/>
      <c r="BG314" s="97"/>
      <c r="BH314" s="97"/>
      <c r="BI314" s="97"/>
      <c r="BJ314" s="97"/>
      <c r="BK314" s="97"/>
      <c r="BL314" s="97"/>
      <c r="BM314" s="97"/>
      <c r="BN314" s="97"/>
      <c r="BO314" s="97"/>
      <c r="BP314" s="97"/>
      <c r="BQ314" s="97"/>
      <c r="BW314" s="97"/>
      <c r="BX314" s="97"/>
      <c r="BY314" s="97"/>
      <c r="BZ314" s="97"/>
      <c r="CA314" s="97"/>
      <c r="CB314" s="97"/>
      <c r="CC314" s="97"/>
      <c r="CD314" s="97"/>
      <c r="CE314" s="97"/>
      <c r="CF314" s="97"/>
      <c r="CG314" s="97"/>
      <c r="CH314" s="97"/>
      <c r="CI314" s="97"/>
      <c r="CJ314" s="97"/>
      <c r="CK314" s="97"/>
      <c r="CL314" s="97"/>
      <c r="CM314" s="97"/>
      <c r="CN314" s="97"/>
      <c r="CO314" s="97"/>
      <c r="CP314" s="97"/>
      <c r="CQ314" s="97"/>
      <c r="CR314" s="97"/>
      <c r="CS314" s="97"/>
      <c r="CT314" s="97"/>
      <c r="CU314" s="97"/>
      <c r="CV314" s="97"/>
      <c r="CW314" s="97"/>
      <c r="CX314" s="97"/>
      <c r="CY314" s="97"/>
      <c r="DY314" s="97"/>
      <c r="DZ314" s="97"/>
      <c r="EA314" s="97"/>
      <c r="EB314" s="97"/>
    </row>
    <row r="315" spans="1:132" x14ac:dyDescent="0.55000000000000004">
      <c r="A315" s="175" t="s">
        <v>769</v>
      </c>
      <c r="B315" s="175" t="s">
        <v>764</v>
      </c>
      <c r="C315" s="175" t="s">
        <v>491</v>
      </c>
      <c r="D315" s="175" t="s">
        <v>814</v>
      </c>
      <c r="E315" s="6" t="s">
        <v>778</v>
      </c>
      <c r="F315" s="122"/>
      <c r="G315" s="14"/>
      <c r="H315" s="15"/>
      <c r="I315" s="15"/>
      <c r="J315" s="15"/>
      <c r="K315" s="10"/>
      <c r="L315" s="10"/>
      <c r="M315" s="45"/>
      <c r="N315" s="45"/>
      <c r="O315" s="97"/>
      <c r="P315" s="97"/>
      <c r="Q315" s="97"/>
      <c r="R315" s="97"/>
      <c r="S315" s="97"/>
      <c r="T315" s="97"/>
      <c r="U315" s="97"/>
      <c r="V315" s="97"/>
      <c r="W315" s="97"/>
      <c r="X315" s="97"/>
      <c r="Y315" s="97"/>
      <c r="Z315" s="97"/>
      <c r="AA315" s="97"/>
      <c r="AB315" s="97"/>
      <c r="AC315" s="97"/>
      <c r="AD315" s="97"/>
      <c r="AE315" s="97"/>
      <c r="AF315" s="97"/>
      <c r="AG315" s="97"/>
      <c r="AH315" s="97"/>
      <c r="AI315" s="97"/>
      <c r="AJ315" s="97"/>
      <c r="AK315" s="97"/>
      <c r="AL315" s="97"/>
      <c r="AM315" s="97"/>
      <c r="AN315" s="97"/>
      <c r="AO315" s="97"/>
      <c r="AP315" s="97"/>
      <c r="AQ315" s="97"/>
      <c r="AR315" s="97"/>
      <c r="AS315" s="97"/>
      <c r="AT315" s="97"/>
      <c r="AU315" s="97"/>
      <c r="AV315" s="97"/>
      <c r="AW315" s="97"/>
      <c r="AX315" s="97"/>
      <c r="AY315" s="97"/>
      <c r="AZ315" s="97"/>
      <c r="BA315" s="97"/>
      <c r="BB315" s="97"/>
      <c r="BC315" s="97"/>
      <c r="BD315" s="97"/>
      <c r="BE315" s="97"/>
      <c r="BF315" s="97"/>
      <c r="BG315" s="97"/>
      <c r="BH315" s="97"/>
      <c r="BI315" s="97"/>
      <c r="BJ315" s="97"/>
      <c r="BK315" s="97"/>
      <c r="BL315" s="97"/>
      <c r="BM315" s="97"/>
      <c r="BN315" s="97"/>
      <c r="BO315" s="97"/>
      <c r="BP315" s="97"/>
      <c r="BQ315" s="97"/>
      <c r="BW315" s="97"/>
      <c r="BX315" s="97"/>
      <c r="BY315" s="97"/>
      <c r="BZ315" s="97"/>
      <c r="CA315" s="97"/>
      <c r="CB315" s="97"/>
      <c r="CC315" s="97"/>
      <c r="CD315" s="97"/>
      <c r="CE315" s="97"/>
      <c r="CF315" s="97"/>
      <c r="CG315" s="97"/>
      <c r="CH315" s="97"/>
      <c r="CI315" s="97"/>
      <c r="CJ315" s="97"/>
      <c r="CK315" s="97"/>
      <c r="CL315" s="97"/>
      <c r="CM315" s="97"/>
      <c r="CN315" s="97"/>
      <c r="CO315" s="97"/>
      <c r="CP315" s="97"/>
      <c r="CQ315" s="97"/>
      <c r="CR315" s="97"/>
      <c r="CS315" s="97"/>
      <c r="CT315" s="97"/>
      <c r="CU315" s="97"/>
      <c r="CV315" s="97"/>
      <c r="CW315" s="97"/>
      <c r="CX315" s="97"/>
      <c r="CY315" s="97"/>
      <c r="DY315" s="97"/>
      <c r="DZ315" s="97"/>
      <c r="EA315" s="97"/>
      <c r="EB315" s="97"/>
    </row>
    <row r="316" spans="1:132" x14ac:dyDescent="0.55000000000000004">
      <c r="A316" s="175" t="s">
        <v>769</v>
      </c>
      <c r="B316" s="175" t="s">
        <v>764</v>
      </c>
      <c r="C316" s="175" t="s">
        <v>491</v>
      </c>
      <c r="D316" s="175" t="s">
        <v>814</v>
      </c>
      <c r="E316" s="6" t="s">
        <v>562</v>
      </c>
      <c r="F316" s="122"/>
      <c r="G316" s="14"/>
      <c r="H316" s="15"/>
      <c r="I316" s="15"/>
      <c r="J316" s="15"/>
      <c r="K316" s="10"/>
      <c r="L316" s="10"/>
      <c r="M316" s="45"/>
      <c r="N316" s="45"/>
      <c r="O316" s="97"/>
      <c r="P316" s="97"/>
      <c r="Q316" s="97"/>
      <c r="R316" s="97"/>
      <c r="S316" s="97"/>
      <c r="T316" s="97"/>
      <c r="U316" s="97"/>
      <c r="V316" s="97"/>
      <c r="W316" s="97"/>
      <c r="X316" s="97"/>
      <c r="Y316" s="97"/>
      <c r="Z316" s="97"/>
      <c r="AA316" s="97"/>
      <c r="AB316" s="97"/>
      <c r="AC316" s="97"/>
      <c r="AD316" s="97"/>
      <c r="AE316" s="97"/>
      <c r="AF316" s="97"/>
      <c r="AG316" s="97"/>
      <c r="AH316" s="97"/>
      <c r="AI316" s="97"/>
      <c r="AJ316" s="97"/>
      <c r="AK316" s="97"/>
      <c r="AL316" s="97"/>
      <c r="AM316" s="97"/>
      <c r="AN316" s="97"/>
      <c r="AO316" s="97"/>
      <c r="AP316" s="97"/>
      <c r="AQ316" s="97"/>
      <c r="AR316" s="97"/>
      <c r="AS316" s="97"/>
      <c r="AT316" s="97"/>
      <c r="AU316" s="97"/>
      <c r="AV316" s="97"/>
      <c r="AW316" s="97"/>
      <c r="AX316" s="97"/>
      <c r="AY316" s="97"/>
      <c r="AZ316" s="97"/>
      <c r="BA316" s="97"/>
      <c r="BB316" s="97"/>
      <c r="BC316" s="97"/>
      <c r="BD316" s="97"/>
      <c r="BE316" s="97"/>
      <c r="BF316" s="97"/>
      <c r="BG316" s="97"/>
      <c r="BH316" s="97"/>
      <c r="BI316" s="97"/>
      <c r="BJ316" s="97"/>
      <c r="BK316" s="97"/>
      <c r="BL316" s="97"/>
      <c r="BM316" s="97"/>
      <c r="BN316" s="97"/>
      <c r="BO316" s="97"/>
      <c r="BP316" s="97"/>
      <c r="BQ316" s="97"/>
      <c r="BW316" s="97"/>
      <c r="BX316" s="97"/>
      <c r="BY316" s="97"/>
      <c r="BZ316" s="97"/>
      <c r="CA316" s="97"/>
      <c r="CB316" s="97"/>
      <c r="CC316" s="97"/>
      <c r="CD316" s="97"/>
      <c r="CE316" s="97"/>
      <c r="CF316" s="97"/>
      <c r="CG316" s="97"/>
      <c r="CH316" s="97"/>
      <c r="CI316" s="97"/>
      <c r="CJ316" s="97"/>
      <c r="CK316" s="97"/>
      <c r="CL316" s="97"/>
      <c r="CM316" s="97"/>
      <c r="CN316" s="97"/>
      <c r="CO316" s="97"/>
      <c r="CP316" s="97"/>
      <c r="CQ316" s="97"/>
      <c r="CR316" s="97"/>
      <c r="CS316" s="97"/>
      <c r="CT316" s="97"/>
      <c r="CU316" s="97"/>
      <c r="CV316" s="97"/>
      <c r="CW316" s="97"/>
      <c r="CX316" s="97"/>
      <c r="CY316" s="97"/>
      <c r="DY316" s="97"/>
      <c r="DZ316" s="97"/>
      <c r="EA316" s="97"/>
      <c r="EB316" s="97"/>
    </row>
    <row r="317" spans="1:132" x14ac:dyDescent="0.55000000000000004">
      <c r="A317" s="175" t="s">
        <v>769</v>
      </c>
      <c r="B317" s="175" t="s">
        <v>764</v>
      </c>
      <c r="C317" s="175" t="s">
        <v>491</v>
      </c>
      <c r="D317" s="175" t="s">
        <v>814</v>
      </c>
      <c r="E317" s="212" t="s">
        <v>812</v>
      </c>
      <c r="F317" s="122"/>
      <c r="G317" s="14"/>
      <c r="H317" s="15"/>
      <c r="I317" s="15"/>
      <c r="J317" s="15"/>
      <c r="K317" s="10" t="s">
        <v>786</v>
      </c>
      <c r="L317" s="10" t="s">
        <v>787</v>
      </c>
      <c r="M317" s="45"/>
      <c r="N317" s="45"/>
      <c r="O317" s="97"/>
      <c r="P317" s="97"/>
      <c r="Q317" s="97"/>
      <c r="R317" s="97"/>
      <c r="S317" s="97"/>
      <c r="T317" s="97"/>
      <c r="U317" s="97"/>
      <c r="V317" s="97"/>
      <c r="W317" s="97"/>
      <c r="X317" s="97"/>
      <c r="Y317" s="97"/>
      <c r="Z317" s="97"/>
      <c r="AA317" s="97"/>
      <c r="AB317" s="97"/>
      <c r="AC317" s="97"/>
      <c r="AD317" s="97"/>
      <c r="AE317" s="97"/>
      <c r="AF317" s="97"/>
      <c r="AG317" s="97"/>
      <c r="AH317" s="97"/>
      <c r="AI317" s="97"/>
      <c r="AJ317" s="97"/>
      <c r="AK317" s="97"/>
      <c r="AL317" s="97"/>
      <c r="AM317" s="97"/>
      <c r="AN317" s="97"/>
      <c r="AO317" s="97"/>
      <c r="AP317" s="97"/>
      <c r="AQ317" s="97"/>
      <c r="AR317" s="97"/>
      <c r="AS317" s="97"/>
      <c r="AT317" s="97"/>
      <c r="AU317" s="97"/>
      <c r="AV317" s="97"/>
      <c r="AW317" s="97"/>
      <c r="AX317" s="97"/>
      <c r="AY317" s="97"/>
      <c r="AZ317" s="97"/>
      <c r="BA317" s="97"/>
      <c r="BB317" s="97"/>
      <c r="BC317" s="97"/>
      <c r="BD317" s="97"/>
      <c r="BE317" s="97"/>
      <c r="BF317" s="97"/>
      <c r="BG317" s="97"/>
      <c r="BH317" s="97"/>
      <c r="BI317" s="97"/>
      <c r="BJ317" s="97"/>
      <c r="BK317" s="97"/>
      <c r="BL317" s="97"/>
      <c r="BM317" s="97"/>
      <c r="BN317" s="97"/>
      <c r="BO317" s="97"/>
      <c r="BP317" s="97"/>
      <c r="BQ317" s="97"/>
      <c r="BW317" s="97"/>
      <c r="BX317" s="97"/>
      <c r="BY317" s="97"/>
      <c r="BZ317" s="97"/>
      <c r="CA317" s="97"/>
      <c r="CB317" s="97"/>
      <c r="CC317" s="97"/>
      <c r="CD317" s="97"/>
      <c r="CE317" s="97"/>
      <c r="CF317" s="97"/>
      <c r="CG317" s="97"/>
      <c r="CH317" s="97"/>
      <c r="CI317" s="97"/>
      <c r="CJ317" s="97"/>
      <c r="CK317" s="97"/>
      <c r="CL317" s="97"/>
      <c r="CM317" s="97"/>
      <c r="CN317" s="97"/>
      <c r="CO317" s="97"/>
      <c r="CP317" s="97"/>
      <c r="CQ317" s="97"/>
      <c r="CR317" s="97"/>
      <c r="CS317" s="97"/>
      <c r="CT317" s="97"/>
      <c r="CU317" s="97"/>
      <c r="CV317" s="97"/>
      <c r="CW317" s="97"/>
      <c r="CX317" s="97"/>
      <c r="CY317" s="97"/>
      <c r="DY317" s="97"/>
      <c r="DZ317" s="97"/>
      <c r="EA317" s="97"/>
      <c r="EB317" s="97"/>
    </row>
    <row r="318" spans="1:132" x14ac:dyDescent="0.55000000000000004">
      <c r="A318" s="175" t="s">
        <v>769</v>
      </c>
      <c r="B318" s="175" t="s">
        <v>764</v>
      </c>
      <c r="C318" s="175" t="s">
        <v>491</v>
      </c>
      <c r="D318" s="175" t="s">
        <v>815</v>
      </c>
      <c r="E318" s="6" t="s">
        <v>368</v>
      </c>
      <c r="F318" s="122"/>
      <c r="G318" s="14"/>
      <c r="H318" s="15"/>
      <c r="I318" s="15"/>
      <c r="J318" s="15"/>
      <c r="K318" s="10"/>
      <c r="L318" s="10"/>
      <c r="M318" s="45"/>
      <c r="N318" s="45"/>
      <c r="O318" s="97"/>
      <c r="P318" s="97"/>
      <c r="Q318" s="97"/>
      <c r="R318" s="97"/>
      <c r="S318" s="97"/>
      <c r="T318" s="97"/>
      <c r="U318" s="97"/>
      <c r="V318" s="97"/>
      <c r="W318" s="97"/>
      <c r="X318" s="97"/>
      <c r="Y318" s="97"/>
      <c r="Z318" s="97"/>
      <c r="AA318" s="97"/>
      <c r="AB318" s="97"/>
      <c r="AC318" s="97"/>
      <c r="AD318" s="97"/>
      <c r="AE318" s="97"/>
      <c r="AF318" s="97"/>
      <c r="AG318" s="97"/>
      <c r="AH318" s="97"/>
      <c r="AI318" s="97"/>
      <c r="AJ318" s="97"/>
      <c r="AK318" s="97"/>
      <c r="AL318" s="97"/>
      <c r="AM318" s="97"/>
      <c r="AN318" s="97"/>
      <c r="AO318" s="97"/>
      <c r="AP318" s="97"/>
      <c r="AQ318" s="97"/>
      <c r="AR318" s="97"/>
      <c r="AS318" s="97"/>
      <c r="AT318" s="97"/>
      <c r="AU318" s="97"/>
      <c r="AV318" s="97"/>
      <c r="AW318" s="97"/>
      <c r="AX318" s="97"/>
      <c r="AY318" s="97"/>
      <c r="AZ318" s="97"/>
      <c r="BA318" s="97"/>
      <c r="BB318" s="97"/>
      <c r="BC318" s="97"/>
      <c r="BD318" s="97"/>
      <c r="BE318" s="97"/>
      <c r="BF318" s="97"/>
      <c r="BG318" s="97"/>
      <c r="BH318" s="97"/>
      <c r="BI318" s="97"/>
      <c r="BJ318" s="97"/>
      <c r="BK318" s="97"/>
      <c r="BL318" s="97"/>
      <c r="BM318" s="97"/>
      <c r="BN318" s="97"/>
      <c r="BO318" s="97"/>
      <c r="BP318" s="97"/>
      <c r="BQ318" s="97"/>
      <c r="BW318" s="97"/>
      <c r="BX318" s="97"/>
      <c r="BY318" s="97"/>
      <c r="BZ318" s="97"/>
      <c r="CA318" s="97"/>
      <c r="CB318" s="97"/>
      <c r="CC318" s="97"/>
      <c r="CD318" s="97"/>
      <c r="CE318" s="97"/>
      <c r="CF318" s="97"/>
      <c r="CG318" s="97"/>
      <c r="CH318" s="97"/>
      <c r="CI318" s="97"/>
      <c r="CJ318" s="97"/>
      <c r="CK318" s="97"/>
      <c r="CL318" s="97"/>
      <c r="CM318" s="97"/>
      <c r="CN318" s="97"/>
      <c r="CO318" s="97"/>
      <c r="CP318" s="97"/>
      <c r="CQ318" s="97"/>
      <c r="CR318" s="97"/>
      <c r="CS318" s="97"/>
      <c r="CT318" s="97"/>
      <c r="CU318" s="97"/>
      <c r="CV318" s="97"/>
      <c r="CW318" s="97"/>
      <c r="CX318" s="97"/>
      <c r="CY318" s="97"/>
      <c r="DF318" s="97"/>
      <c r="DG318" s="97"/>
      <c r="DY318" s="97"/>
      <c r="DZ318" s="97"/>
      <c r="EA318" s="97"/>
      <c r="EB318" s="97"/>
    </row>
    <row r="319" spans="1:132" x14ac:dyDescent="0.55000000000000004">
      <c r="A319" s="175" t="s">
        <v>769</v>
      </c>
      <c r="B319" s="175" t="s">
        <v>764</v>
      </c>
      <c r="C319" s="175" t="s">
        <v>491</v>
      </c>
      <c r="D319" s="175" t="s">
        <v>815</v>
      </c>
      <c r="E319" s="6" t="s">
        <v>778</v>
      </c>
      <c r="F319" s="122"/>
      <c r="G319" s="14"/>
      <c r="H319" s="15"/>
      <c r="I319" s="15"/>
      <c r="J319" s="15"/>
      <c r="K319" s="10"/>
      <c r="L319" s="10"/>
      <c r="M319" s="45"/>
      <c r="N319" s="45"/>
      <c r="O319" s="97"/>
      <c r="P319" s="97"/>
      <c r="Q319" s="97"/>
      <c r="R319" s="97"/>
      <c r="S319" s="97"/>
      <c r="T319" s="97"/>
      <c r="U319" s="97"/>
      <c r="V319" s="97"/>
      <c r="W319" s="97"/>
      <c r="X319" s="97"/>
      <c r="Y319" s="97"/>
      <c r="Z319" s="97"/>
      <c r="AA319" s="97"/>
      <c r="AB319" s="97"/>
      <c r="AC319" s="97"/>
      <c r="AD319" s="97"/>
      <c r="AE319" s="97"/>
      <c r="AF319" s="97"/>
      <c r="AG319" s="97"/>
      <c r="AH319" s="97"/>
      <c r="AI319" s="97"/>
      <c r="AJ319" s="97"/>
      <c r="AK319" s="97"/>
      <c r="AL319" s="97"/>
      <c r="AM319" s="97"/>
      <c r="AN319" s="97"/>
      <c r="AO319" s="97"/>
      <c r="AP319" s="97"/>
      <c r="AQ319" s="97"/>
      <c r="AR319" s="97"/>
      <c r="AS319" s="97"/>
      <c r="AT319" s="97"/>
      <c r="AU319" s="97"/>
      <c r="AV319" s="97"/>
      <c r="AW319" s="97"/>
      <c r="AX319" s="97"/>
      <c r="AY319" s="97"/>
      <c r="AZ319" s="97"/>
      <c r="BA319" s="97"/>
      <c r="BB319" s="97"/>
      <c r="BC319" s="97"/>
      <c r="BD319" s="97"/>
      <c r="BE319" s="97"/>
      <c r="BF319" s="97"/>
      <c r="BG319" s="97"/>
      <c r="BH319" s="97"/>
      <c r="BI319" s="97"/>
      <c r="BJ319" s="97"/>
      <c r="BK319" s="97"/>
      <c r="BL319" s="97"/>
      <c r="BM319" s="97"/>
      <c r="BN319" s="97"/>
      <c r="BO319" s="97"/>
      <c r="BP319" s="97"/>
      <c r="BQ319" s="97"/>
      <c r="BW319" s="97"/>
      <c r="BX319" s="97"/>
      <c r="BY319" s="97"/>
      <c r="BZ319" s="97"/>
      <c r="CA319" s="97"/>
      <c r="CB319" s="97"/>
      <c r="CC319" s="97"/>
      <c r="CD319" s="97"/>
      <c r="CE319" s="97"/>
      <c r="CF319" s="97"/>
      <c r="CG319" s="97"/>
      <c r="CH319" s="97"/>
      <c r="CI319" s="97"/>
      <c r="CJ319" s="97"/>
      <c r="CK319" s="97"/>
      <c r="CL319" s="97"/>
      <c r="CM319" s="97"/>
      <c r="CN319" s="97"/>
      <c r="CO319" s="97"/>
      <c r="CP319" s="97"/>
      <c r="CQ319" s="97"/>
      <c r="CR319" s="97"/>
      <c r="CS319" s="97"/>
      <c r="CT319" s="97"/>
      <c r="CU319" s="97"/>
      <c r="CV319" s="97"/>
      <c r="CW319" s="97"/>
      <c r="CX319" s="97"/>
      <c r="CY319" s="97"/>
      <c r="DF319" s="97"/>
      <c r="DG319" s="97"/>
      <c r="DH319" s="97"/>
      <c r="DI319" s="97"/>
      <c r="DY319" s="97"/>
      <c r="DZ319" s="97"/>
      <c r="EA319" s="97"/>
      <c r="EB319" s="97"/>
    </row>
    <row r="320" spans="1:132" x14ac:dyDescent="0.55000000000000004">
      <c r="A320" s="175" t="s">
        <v>769</v>
      </c>
      <c r="B320" s="175" t="s">
        <v>764</v>
      </c>
      <c r="C320" s="175" t="s">
        <v>491</v>
      </c>
      <c r="D320" s="175" t="s">
        <v>815</v>
      </c>
      <c r="E320" s="6" t="s">
        <v>562</v>
      </c>
      <c r="F320" s="122"/>
      <c r="G320" s="14"/>
      <c r="H320" s="15"/>
      <c r="I320" s="15"/>
      <c r="J320" s="15"/>
      <c r="K320" s="10"/>
      <c r="L320" s="10"/>
      <c r="M320" s="45"/>
      <c r="N320" s="45"/>
      <c r="O320" s="97"/>
      <c r="P320" s="97"/>
      <c r="Q320" s="97"/>
      <c r="R320" s="97"/>
      <c r="S320" s="97"/>
      <c r="T320" s="97"/>
      <c r="U320" s="97"/>
      <c r="V320" s="97"/>
      <c r="W320" s="97"/>
      <c r="X320" s="97"/>
      <c r="Y320" s="97"/>
      <c r="Z320" s="97"/>
      <c r="AA320" s="97"/>
      <c r="AB320" s="97"/>
      <c r="AC320" s="97"/>
      <c r="AD320" s="97"/>
      <c r="AE320" s="97"/>
      <c r="AF320" s="97"/>
      <c r="AG320" s="97"/>
      <c r="AH320" s="97"/>
      <c r="AI320" s="97"/>
      <c r="AJ320" s="97"/>
      <c r="AK320" s="97"/>
      <c r="AL320" s="97"/>
      <c r="AM320" s="97"/>
      <c r="AN320" s="97"/>
      <c r="AO320" s="97"/>
      <c r="AP320" s="97"/>
      <c r="AQ320" s="97"/>
      <c r="AR320" s="97"/>
      <c r="AS320" s="97"/>
      <c r="AT320" s="97"/>
      <c r="AU320" s="97"/>
      <c r="AV320" s="97"/>
      <c r="AW320" s="97"/>
      <c r="AX320" s="97"/>
      <c r="AY320" s="97"/>
      <c r="AZ320" s="97"/>
      <c r="BA320" s="97"/>
      <c r="BB320" s="97"/>
      <c r="BC320" s="97"/>
      <c r="BD320" s="97"/>
      <c r="BE320" s="97"/>
      <c r="BF320" s="97"/>
      <c r="BG320" s="97"/>
      <c r="BH320" s="97"/>
      <c r="BI320" s="97"/>
      <c r="BJ320" s="97"/>
      <c r="BK320" s="97"/>
      <c r="BL320" s="97"/>
      <c r="BM320" s="97"/>
      <c r="BN320" s="97"/>
      <c r="BO320" s="97"/>
      <c r="BP320" s="97"/>
      <c r="BQ320" s="97"/>
      <c r="BW320" s="97"/>
      <c r="BX320" s="97"/>
      <c r="BY320" s="97"/>
      <c r="BZ320" s="97"/>
      <c r="CA320" s="97"/>
      <c r="CB320" s="97"/>
      <c r="CC320" s="97"/>
      <c r="CD320" s="97"/>
      <c r="CE320" s="97"/>
      <c r="CF320" s="97"/>
      <c r="CG320" s="97"/>
      <c r="CH320" s="97"/>
      <c r="CI320" s="97"/>
      <c r="CJ320" s="97"/>
      <c r="CK320" s="97"/>
      <c r="CL320" s="97"/>
      <c r="CM320" s="97"/>
      <c r="CN320" s="97"/>
      <c r="CO320" s="97"/>
      <c r="CP320" s="97"/>
      <c r="CQ320" s="97"/>
      <c r="CR320" s="97"/>
      <c r="CS320" s="97"/>
      <c r="CT320" s="97"/>
      <c r="CU320" s="97"/>
      <c r="CV320" s="97"/>
      <c r="CW320" s="97"/>
      <c r="CX320" s="97"/>
      <c r="CY320" s="97"/>
      <c r="DF320" s="97"/>
      <c r="DG320" s="97"/>
      <c r="DH320" s="97"/>
      <c r="DI320" s="97"/>
      <c r="DY320" s="97"/>
      <c r="DZ320" s="97"/>
      <c r="EA320" s="97"/>
      <c r="EB320" s="97"/>
    </row>
    <row r="321" spans="1:205" x14ac:dyDescent="0.55000000000000004">
      <c r="A321" s="175" t="s">
        <v>769</v>
      </c>
      <c r="B321" s="175" t="s">
        <v>764</v>
      </c>
      <c r="C321" s="212" t="s">
        <v>577</v>
      </c>
      <c r="D321" s="212" t="s">
        <v>816</v>
      </c>
      <c r="E321" s="6" t="s">
        <v>368</v>
      </c>
      <c r="F321" s="122"/>
      <c r="G321" s="14"/>
      <c r="H321" s="15"/>
      <c r="I321" s="15"/>
      <c r="J321" s="15"/>
      <c r="K321" s="10"/>
      <c r="L321" s="10"/>
      <c r="M321" s="45"/>
      <c r="N321" s="45"/>
      <c r="O321" s="97"/>
      <c r="P321" s="97"/>
      <c r="Q321" s="97"/>
      <c r="R321" s="97"/>
      <c r="S321" s="97"/>
      <c r="T321" s="97"/>
      <c r="U321" s="97"/>
      <c r="V321" s="97"/>
      <c r="W321" s="97"/>
      <c r="X321" s="97"/>
      <c r="Y321" s="97"/>
      <c r="Z321" s="97"/>
      <c r="AA321" s="97"/>
      <c r="AB321" s="97"/>
      <c r="AC321" s="97"/>
      <c r="AD321" s="97"/>
      <c r="AE321" s="97"/>
      <c r="AF321" s="97"/>
      <c r="AG321" s="97"/>
      <c r="AH321" s="97"/>
      <c r="AI321" s="97"/>
      <c r="AJ321" s="97"/>
      <c r="AK321" s="97"/>
      <c r="AL321" s="97"/>
      <c r="AM321" s="97"/>
      <c r="AN321" s="97"/>
      <c r="AO321" s="97"/>
      <c r="AP321" s="97"/>
      <c r="AQ321" s="97"/>
      <c r="AR321" s="97"/>
      <c r="AS321" s="97"/>
      <c r="AT321" s="97"/>
      <c r="AU321" s="97"/>
      <c r="AV321" s="97"/>
      <c r="AW321" s="97"/>
      <c r="AX321" s="97"/>
      <c r="AY321" s="97"/>
      <c r="AZ321" s="97"/>
      <c r="BA321" s="97"/>
      <c r="BB321" s="97"/>
      <c r="BC321" s="97"/>
      <c r="BD321" s="97"/>
      <c r="BE321" s="97"/>
      <c r="BF321" s="97"/>
      <c r="BG321" s="97"/>
      <c r="BH321" s="97"/>
      <c r="BI321" s="97"/>
      <c r="BJ321" s="97"/>
      <c r="BK321" s="97"/>
      <c r="BL321" s="97"/>
      <c r="BM321" s="97"/>
      <c r="BN321" s="97"/>
      <c r="BO321" s="97"/>
      <c r="BP321" s="97"/>
      <c r="BQ321" s="97"/>
      <c r="BW321" s="97"/>
      <c r="BX321" s="97"/>
      <c r="BY321" s="97"/>
      <c r="BZ321" s="97"/>
      <c r="CA321" s="97"/>
      <c r="CB321" s="97"/>
      <c r="CC321" s="97"/>
      <c r="CD321" s="97"/>
      <c r="CE321" s="97"/>
      <c r="CF321" s="97"/>
      <c r="CG321" s="97"/>
      <c r="CH321" s="97"/>
      <c r="CI321" s="97"/>
      <c r="CJ321" s="97"/>
      <c r="CK321" s="97"/>
      <c r="CL321" s="97"/>
      <c r="CM321" s="97"/>
      <c r="CN321" s="97"/>
      <c r="CO321" s="97"/>
      <c r="CP321" s="97"/>
      <c r="CQ321" s="97"/>
      <c r="CR321" s="97"/>
      <c r="CS321" s="97"/>
      <c r="CT321" s="97"/>
      <c r="CU321" s="97"/>
      <c r="CV321" s="97"/>
      <c r="CW321" s="97"/>
      <c r="CX321" s="97"/>
      <c r="CY321" s="97"/>
      <c r="DF321" s="97"/>
      <c r="DG321" s="97"/>
      <c r="DH321" s="97"/>
      <c r="DI321" s="97"/>
      <c r="DY321" s="97"/>
      <c r="DZ321" s="97"/>
      <c r="EA321" s="97"/>
      <c r="EB321" s="97"/>
    </row>
    <row r="322" spans="1:205" x14ac:dyDescent="0.55000000000000004">
      <c r="A322" s="175" t="s">
        <v>769</v>
      </c>
      <c r="B322" s="175" t="s">
        <v>764</v>
      </c>
      <c r="C322" s="212" t="s">
        <v>577</v>
      </c>
      <c r="D322" s="212" t="s">
        <v>816</v>
      </c>
      <c r="E322" s="6" t="s">
        <v>817</v>
      </c>
      <c r="F322" s="122"/>
      <c r="G322" s="14"/>
      <c r="H322" s="15"/>
      <c r="I322" s="15"/>
      <c r="J322" s="15"/>
      <c r="K322" s="10"/>
      <c r="L322" s="10"/>
      <c r="M322" s="45"/>
      <c r="N322" s="45"/>
      <c r="O322" s="97"/>
      <c r="P322" s="97"/>
      <c r="Q322" s="97"/>
      <c r="R322" s="97"/>
      <c r="S322" s="97"/>
      <c r="T322" s="97"/>
      <c r="U322" s="97"/>
      <c r="V322" s="97"/>
      <c r="W322" s="97"/>
      <c r="X322" s="97"/>
      <c r="Y322" s="97"/>
      <c r="Z322" s="97"/>
      <c r="AA322" s="97"/>
      <c r="AB322" s="97"/>
      <c r="AC322" s="97"/>
      <c r="AD322" s="97"/>
      <c r="AE322" s="97"/>
      <c r="AF322" s="97"/>
      <c r="AG322" s="97"/>
      <c r="AH322" s="97"/>
      <c r="AI322" s="97"/>
      <c r="AJ322" s="97"/>
      <c r="AK322" s="97"/>
      <c r="AL322" s="97"/>
      <c r="AM322" s="97"/>
      <c r="AN322" s="97"/>
      <c r="AO322" s="97"/>
      <c r="AP322" s="97"/>
      <c r="AQ322" s="97"/>
      <c r="AR322" s="97"/>
      <c r="AS322" s="97"/>
      <c r="AT322" s="97"/>
      <c r="AU322" s="97"/>
      <c r="AV322" s="97"/>
      <c r="AW322" s="97"/>
      <c r="AX322" s="97"/>
      <c r="AY322" s="97"/>
      <c r="AZ322" s="97"/>
      <c r="BA322" s="97"/>
      <c r="BB322" s="97"/>
      <c r="BC322" s="97"/>
      <c r="BD322" s="97"/>
      <c r="BE322" s="97"/>
      <c r="BF322" s="97"/>
      <c r="BG322" s="97"/>
      <c r="BH322" s="97"/>
      <c r="BI322" s="97"/>
      <c r="BJ322" s="97"/>
      <c r="BK322" s="97"/>
      <c r="BL322" s="97"/>
      <c r="BM322" s="97"/>
      <c r="BN322" s="97"/>
      <c r="BO322" s="97"/>
      <c r="BP322" s="97"/>
      <c r="BQ322" s="97"/>
      <c r="BW322" s="97"/>
      <c r="BX322" s="97"/>
      <c r="BY322" s="97"/>
      <c r="BZ322" s="97"/>
      <c r="CA322" s="97"/>
      <c r="CB322" s="97"/>
      <c r="CC322" s="97"/>
      <c r="CD322" s="97"/>
      <c r="CE322" s="97"/>
      <c r="CF322" s="97"/>
      <c r="CG322" s="97"/>
      <c r="CH322" s="97"/>
      <c r="CI322" s="97"/>
      <c r="CJ322" s="97"/>
      <c r="CK322" s="97"/>
      <c r="CL322" s="97"/>
      <c r="CM322" s="97"/>
      <c r="CN322" s="97"/>
      <c r="CO322" s="97"/>
      <c r="CP322" s="97"/>
      <c r="CQ322" s="97"/>
      <c r="CR322" s="97"/>
      <c r="CS322" s="97"/>
      <c r="CT322" s="97"/>
      <c r="CU322" s="97"/>
      <c r="CV322" s="97"/>
      <c r="CW322" s="97"/>
      <c r="CX322" s="97"/>
      <c r="CY322" s="97"/>
      <c r="DF322" s="97"/>
      <c r="DG322" s="97"/>
      <c r="DH322" s="97"/>
      <c r="DI322" s="97"/>
      <c r="DY322" s="97"/>
      <c r="DZ322" s="97"/>
      <c r="EA322" s="97"/>
      <c r="EB322" s="97"/>
    </row>
    <row r="323" spans="1:205" x14ac:dyDescent="0.55000000000000004">
      <c r="A323" s="175" t="s">
        <v>769</v>
      </c>
      <c r="B323" s="175" t="s">
        <v>764</v>
      </c>
      <c r="C323" s="212" t="s">
        <v>591</v>
      </c>
      <c r="D323" s="212" t="s">
        <v>582</v>
      </c>
      <c r="E323" s="6" t="s">
        <v>368</v>
      </c>
      <c r="F323" s="122"/>
      <c r="G323" s="14"/>
      <c r="H323" s="15"/>
      <c r="I323" s="15"/>
      <c r="J323" s="15"/>
      <c r="K323" s="10"/>
      <c r="L323" s="10"/>
      <c r="M323" s="45"/>
      <c r="N323" s="45"/>
      <c r="O323" s="97"/>
      <c r="P323" s="97"/>
      <c r="Q323" s="97"/>
      <c r="R323" s="97"/>
      <c r="S323" s="97"/>
      <c r="T323" s="97"/>
      <c r="U323" s="97"/>
      <c r="V323" s="97"/>
      <c r="W323" s="97"/>
      <c r="X323" s="97"/>
      <c r="Y323" s="97"/>
      <c r="Z323" s="97"/>
      <c r="AA323" s="97"/>
      <c r="AB323" s="97"/>
      <c r="AC323" s="97"/>
      <c r="AD323" s="97"/>
      <c r="AE323" s="97"/>
      <c r="AF323" s="97"/>
      <c r="AG323" s="97"/>
      <c r="AH323" s="97"/>
      <c r="AI323" s="97"/>
      <c r="AJ323" s="97"/>
      <c r="AK323" s="97"/>
      <c r="AL323" s="97"/>
      <c r="AM323" s="97"/>
      <c r="AN323" s="97"/>
      <c r="AO323" s="97"/>
      <c r="AP323" s="97"/>
      <c r="AQ323" s="97"/>
      <c r="AR323" s="97"/>
      <c r="AS323" s="97"/>
      <c r="AT323" s="97"/>
      <c r="AU323" s="97"/>
      <c r="AV323" s="97"/>
      <c r="AW323" s="97"/>
      <c r="AX323" s="97"/>
      <c r="AY323" s="97"/>
      <c r="AZ323" s="97"/>
      <c r="BA323" s="97"/>
      <c r="BB323" s="97"/>
      <c r="BC323" s="97"/>
      <c r="BD323" s="97"/>
      <c r="BE323" s="97"/>
      <c r="BF323" s="97"/>
      <c r="BG323" s="97"/>
      <c r="BH323" s="97"/>
      <c r="BI323" s="97"/>
      <c r="BJ323" s="97"/>
      <c r="BK323" s="97"/>
      <c r="BL323" s="97"/>
      <c r="BM323" s="97"/>
      <c r="BN323" s="97"/>
      <c r="BO323" s="97"/>
      <c r="BP323" s="97"/>
      <c r="BQ323" s="97"/>
      <c r="BW323" s="97"/>
      <c r="BX323" s="97"/>
      <c r="BY323" s="97"/>
      <c r="BZ323" s="97"/>
      <c r="CA323" s="97"/>
      <c r="CB323" s="97"/>
      <c r="CC323" s="97"/>
      <c r="CD323" s="97"/>
      <c r="CE323" s="97"/>
      <c r="CF323" s="97"/>
      <c r="CG323" s="97"/>
      <c r="CH323" s="97"/>
      <c r="CI323" s="97"/>
      <c r="CJ323" s="97"/>
      <c r="CK323" s="97"/>
      <c r="CL323" s="97"/>
      <c r="CM323" s="97"/>
      <c r="CN323" s="97"/>
      <c r="CO323" s="97"/>
      <c r="CP323" s="97"/>
      <c r="CQ323" s="97"/>
      <c r="CR323" s="97"/>
      <c r="CS323" s="97"/>
      <c r="CT323" s="97"/>
      <c r="CU323" s="97"/>
      <c r="CV323" s="97"/>
      <c r="CW323" s="97"/>
      <c r="CX323" s="97"/>
      <c r="CY323" s="97"/>
      <c r="DF323" s="97"/>
      <c r="DG323" s="97"/>
      <c r="DH323" s="97"/>
      <c r="DI323" s="97"/>
      <c r="DY323" s="97"/>
      <c r="DZ323" s="97"/>
      <c r="EA323" s="97"/>
      <c r="EB323" s="97"/>
    </row>
    <row r="324" spans="1:205" x14ac:dyDescent="0.55000000000000004">
      <c r="A324" s="175" t="s">
        <v>769</v>
      </c>
      <c r="B324" s="175" t="s">
        <v>764</v>
      </c>
      <c r="C324" s="212" t="s">
        <v>591</v>
      </c>
      <c r="D324" s="212" t="s">
        <v>582</v>
      </c>
      <c r="E324" s="6" t="s">
        <v>817</v>
      </c>
      <c r="F324" s="122"/>
      <c r="G324" s="14"/>
      <c r="H324" s="15"/>
      <c r="I324" s="15"/>
      <c r="J324" s="15"/>
      <c r="K324" s="10"/>
      <c r="L324" s="10"/>
      <c r="M324" s="45"/>
      <c r="N324" s="45"/>
      <c r="O324" s="97"/>
      <c r="P324" s="97"/>
      <c r="Q324" s="97"/>
      <c r="R324" s="97"/>
      <c r="S324" s="97"/>
      <c r="T324" s="97"/>
      <c r="U324" s="97"/>
      <c r="V324" s="97"/>
      <c r="W324" s="97"/>
      <c r="X324" s="97"/>
      <c r="Y324" s="97"/>
      <c r="Z324" s="97"/>
      <c r="AA324" s="97"/>
      <c r="AB324" s="97"/>
      <c r="AC324" s="97"/>
      <c r="AD324" s="97"/>
      <c r="AE324" s="97"/>
      <c r="AF324" s="97"/>
      <c r="AG324" s="97"/>
      <c r="AH324" s="97"/>
      <c r="AI324" s="97"/>
      <c r="AJ324" s="97"/>
      <c r="AK324" s="97"/>
      <c r="AL324" s="97"/>
      <c r="AM324" s="97"/>
      <c r="AN324" s="97"/>
      <c r="AO324" s="97"/>
      <c r="AP324" s="97"/>
      <c r="AQ324" s="97"/>
      <c r="AR324" s="97"/>
      <c r="AS324" s="97"/>
      <c r="AT324" s="97"/>
      <c r="AU324" s="97"/>
      <c r="AV324" s="97"/>
      <c r="AW324" s="97"/>
      <c r="AX324" s="97"/>
      <c r="AY324" s="97"/>
      <c r="AZ324" s="97"/>
      <c r="BA324" s="97"/>
      <c r="BB324" s="97"/>
      <c r="BC324" s="97"/>
      <c r="BD324" s="97"/>
      <c r="BE324" s="97"/>
      <c r="BF324" s="97"/>
      <c r="BG324" s="97"/>
      <c r="BH324" s="97"/>
      <c r="BI324" s="97"/>
      <c r="BJ324" s="97"/>
      <c r="BK324" s="97"/>
      <c r="BL324" s="97"/>
      <c r="BM324" s="97"/>
      <c r="BN324" s="97"/>
      <c r="BO324" s="97"/>
      <c r="BP324" s="97"/>
      <c r="BQ324" s="97"/>
      <c r="BW324" s="97"/>
      <c r="BX324" s="97"/>
      <c r="BY324" s="97"/>
      <c r="BZ324" s="97"/>
      <c r="CA324" s="97"/>
      <c r="CB324" s="97"/>
      <c r="CC324" s="97"/>
      <c r="CD324" s="97"/>
      <c r="CE324" s="97"/>
      <c r="CF324" s="97"/>
      <c r="CG324" s="97"/>
      <c r="CH324" s="97"/>
      <c r="CI324" s="97"/>
      <c r="CJ324" s="97"/>
      <c r="CK324" s="97"/>
      <c r="CL324" s="97"/>
      <c r="CM324" s="97"/>
      <c r="CN324" s="97"/>
      <c r="CO324" s="97"/>
      <c r="CP324" s="97"/>
      <c r="CQ324" s="97"/>
      <c r="CR324" s="97"/>
      <c r="CS324" s="97"/>
      <c r="CT324" s="97"/>
      <c r="CU324" s="97"/>
      <c r="CV324" s="97"/>
      <c r="CW324" s="97"/>
      <c r="CX324" s="97"/>
      <c r="CY324" s="97"/>
      <c r="DF324" s="97"/>
      <c r="DG324" s="97"/>
      <c r="DH324" s="97"/>
      <c r="DI324" s="97"/>
      <c r="DY324" s="97"/>
      <c r="DZ324" s="97"/>
      <c r="EA324" s="97"/>
      <c r="EB324" s="97"/>
    </row>
    <row r="325" spans="1:205" x14ac:dyDescent="0.55000000000000004">
      <c r="A325" s="175" t="s">
        <v>769</v>
      </c>
      <c r="B325" s="175" t="s">
        <v>764</v>
      </c>
      <c r="C325" s="175" t="s">
        <v>818</v>
      </c>
      <c r="D325" s="175" t="s">
        <v>368</v>
      </c>
      <c r="E325" s="6"/>
      <c r="F325" s="122"/>
      <c r="G325" s="14"/>
      <c r="H325" s="15"/>
      <c r="I325" s="15"/>
      <c r="J325" s="15"/>
      <c r="K325" s="10"/>
      <c r="L325" s="10"/>
      <c r="M325" s="45"/>
      <c r="N325" s="45"/>
      <c r="O325" s="97"/>
      <c r="P325" s="97"/>
      <c r="Q325" s="97"/>
      <c r="R325" s="97"/>
      <c r="S325" s="97"/>
      <c r="T325" s="97"/>
      <c r="U325" s="97"/>
      <c r="V325" s="97"/>
      <c r="W325" s="97"/>
      <c r="X325" s="97"/>
      <c r="Y325" s="97"/>
      <c r="Z325" s="97"/>
      <c r="AA325" s="97"/>
      <c r="AB325" s="97"/>
      <c r="AC325" s="97"/>
      <c r="AD325" s="97"/>
      <c r="AE325" s="97"/>
      <c r="AF325" s="97"/>
      <c r="AG325" s="97"/>
      <c r="AH325" s="97"/>
      <c r="AI325" s="97"/>
      <c r="AJ325" s="97"/>
      <c r="AK325" s="97"/>
      <c r="AL325" s="97"/>
      <c r="AM325" s="97"/>
      <c r="AN325" s="97"/>
      <c r="AO325" s="97"/>
      <c r="AP325" s="97"/>
      <c r="AQ325" s="97"/>
      <c r="AR325" s="97"/>
      <c r="AS325" s="97"/>
      <c r="AT325" s="97"/>
      <c r="AU325" s="97"/>
      <c r="AV325" s="97"/>
      <c r="AW325" s="97"/>
      <c r="AX325" s="97"/>
      <c r="AY325" s="97"/>
      <c r="AZ325" s="97"/>
      <c r="BA325" s="97"/>
      <c r="BB325" s="97"/>
      <c r="BC325" s="97"/>
      <c r="BD325" s="97"/>
      <c r="BE325" s="97"/>
      <c r="BF325" s="97"/>
      <c r="BG325" s="97"/>
      <c r="BH325" s="97"/>
      <c r="BI325" s="97"/>
      <c r="BJ325" s="97"/>
      <c r="BK325" s="97"/>
      <c r="BL325" s="97"/>
      <c r="BM325" s="97"/>
      <c r="BN325" s="97"/>
      <c r="BO325" s="97"/>
      <c r="BP325" s="97"/>
      <c r="BQ325" s="97"/>
      <c r="BW325" s="97"/>
      <c r="BX325" s="97"/>
      <c r="BY325" s="97"/>
      <c r="BZ325" s="97"/>
      <c r="CA325" s="97"/>
      <c r="CB325" s="97"/>
      <c r="CC325" s="97"/>
      <c r="CD325" s="97"/>
      <c r="CE325" s="97"/>
      <c r="CF325" s="97"/>
      <c r="CG325" s="97"/>
      <c r="CH325" s="97"/>
      <c r="CI325" s="97"/>
      <c r="CJ325" s="97"/>
      <c r="CK325" s="97"/>
      <c r="CL325" s="97"/>
      <c r="CM325" s="97"/>
      <c r="CN325" s="97"/>
      <c r="CO325" s="97"/>
      <c r="CP325" s="97"/>
      <c r="CQ325" s="97"/>
      <c r="CR325" s="97"/>
      <c r="CS325" s="97"/>
      <c r="CT325" s="97"/>
      <c r="CU325" s="97"/>
      <c r="CV325" s="97"/>
      <c r="CW325" s="97"/>
      <c r="CX325" s="97"/>
      <c r="CY325" s="97"/>
      <c r="DF325" s="97"/>
      <c r="DG325" s="97"/>
      <c r="DH325" s="97"/>
      <c r="DI325" s="97"/>
      <c r="DY325" s="97"/>
      <c r="DZ325" s="97"/>
      <c r="EA325" s="97"/>
      <c r="EB325" s="97"/>
    </row>
    <row r="326" spans="1:205" x14ac:dyDescent="0.55000000000000004">
      <c r="A326" s="175" t="s">
        <v>769</v>
      </c>
      <c r="B326" s="175" t="s">
        <v>764</v>
      </c>
      <c r="C326" s="175" t="s">
        <v>818</v>
      </c>
      <c r="D326" s="175" t="s">
        <v>819</v>
      </c>
      <c r="E326" s="6"/>
      <c r="F326" s="122"/>
      <c r="G326" s="14"/>
      <c r="H326" s="15"/>
      <c r="I326" s="15"/>
      <c r="J326" s="15"/>
      <c r="K326" s="10"/>
      <c r="L326" s="10"/>
      <c r="M326" s="45"/>
      <c r="N326" s="45"/>
      <c r="O326" s="97"/>
      <c r="P326" s="97"/>
      <c r="Q326" s="97"/>
      <c r="R326" s="97"/>
      <c r="S326" s="97"/>
      <c r="T326" s="97"/>
      <c r="U326" s="97"/>
      <c r="V326" s="97"/>
      <c r="W326" s="97"/>
      <c r="X326" s="97"/>
      <c r="Y326" s="97"/>
      <c r="Z326" s="97"/>
      <c r="AA326" s="97"/>
      <c r="AB326" s="97"/>
      <c r="AC326" s="97"/>
      <c r="AD326" s="97"/>
      <c r="AE326" s="97"/>
      <c r="AF326" s="97"/>
      <c r="AG326" s="97"/>
      <c r="AH326" s="97"/>
      <c r="AI326" s="97"/>
      <c r="AJ326" s="97"/>
      <c r="AK326" s="97"/>
      <c r="AL326" s="97"/>
      <c r="AM326" s="97"/>
      <c r="AN326" s="97"/>
      <c r="AO326" s="97"/>
      <c r="AP326" s="97"/>
      <c r="AQ326" s="97"/>
      <c r="AR326" s="97"/>
      <c r="AS326" s="97"/>
      <c r="AT326" s="97"/>
      <c r="AU326" s="97"/>
      <c r="AV326" s="97"/>
      <c r="AW326" s="97"/>
      <c r="AX326" s="97"/>
      <c r="AY326" s="97"/>
      <c r="AZ326" s="97"/>
      <c r="BA326" s="97"/>
      <c r="BB326" s="97"/>
      <c r="BC326" s="97"/>
      <c r="BD326" s="97"/>
      <c r="BE326" s="97"/>
      <c r="BF326" s="97"/>
      <c r="BG326" s="97"/>
      <c r="BH326" s="97"/>
      <c r="BI326" s="97"/>
      <c r="BJ326" s="97"/>
      <c r="BK326" s="97"/>
      <c r="BL326" s="97"/>
      <c r="BM326" s="97"/>
      <c r="BN326" s="97"/>
      <c r="BO326" s="97"/>
      <c r="BP326" s="97"/>
      <c r="BQ326" s="97"/>
      <c r="BW326" s="97"/>
      <c r="BX326" s="97"/>
      <c r="BY326" s="97"/>
      <c r="BZ326" s="97"/>
      <c r="CA326" s="97"/>
      <c r="CB326" s="97"/>
      <c r="CC326" s="97"/>
      <c r="CD326" s="97"/>
      <c r="CE326" s="97"/>
      <c r="CF326" s="97"/>
      <c r="CG326" s="97"/>
      <c r="CH326" s="97"/>
      <c r="CI326" s="97"/>
      <c r="CJ326" s="97"/>
      <c r="CK326" s="97"/>
      <c r="CL326" s="97"/>
      <c r="CM326" s="97"/>
      <c r="CN326" s="97"/>
      <c r="CO326" s="97"/>
      <c r="CP326" s="97"/>
      <c r="CQ326" s="97"/>
      <c r="CR326" s="97"/>
      <c r="CS326" s="97"/>
      <c r="CT326" s="97"/>
      <c r="CU326" s="97"/>
      <c r="CV326" s="97"/>
      <c r="CW326" s="97"/>
      <c r="CX326" s="97"/>
      <c r="CY326" s="97"/>
      <c r="DF326" s="97"/>
      <c r="DG326" s="97"/>
      <c r="DH326" s="97"/>
      <c r="DI326" s="97"/>
      <c r="DY326" s="97"/>
      <c r="DZ326" s="97"/>
      <c r="EA326" s="97"/>
      <c r="EB326" s="97"/>
    </row>
    <row r="327" spans="1:205" x14ac:dyDescent="0.55000000000000004">
      <c r="A327" s="175" t="s">
        <v>769</v>
      </c>
      <c r="B327" s="175" t="s">
        <v>764</v>
      </c>
      <c r="C327" s="175" t="s">
        <v>820</v>
      </c>
      <c r="D327" s="175" t="s">
        <v>368</v>
      </c>
      <c r="E327" s="6"/>
      <c r="F327" s="122"/>
      <c r="G327" s="14"/>
      <c r="H327" s="15"/>
      <c r="I327" s="15"/>
      <c r="J327" s="15"/>
      <c r="K327" s="10"/>
      <c r="L327" s="10"/>
      <c r="M327" s="45"/>
      <c r="N327" s="45"/>
      <c r="O327" s="97"/>
      <c r="P327" s="97"/>
      <c r="Q327" s="97"/>
      <c r="R327" s="97"/>
      <c r="S327" s="97"/>
      <c r="T327" s="97"/>
      <c r="U327" s="97"/>
      <c r="V327" s="97"/>
      <c r="W327" s="97"/>
      <c r="X327" s="97"/>
      <c r="Y327" s="97"/>
      <c r="Z327" s="97"/>
      <c r="AA327" s="97"/>
      <c r="AB327" s="97"/>
      <c r="AC327" s="97"/>
      <c r="AD327" s="97"/>
      <c r="AE327" s="97"/>
      <c r="AF327" s="97"/>
      <c r="AG327" s="97"/>
      <c r="AH327" s="97"/>
      <c r="AI327" s="97"/>
      <c r="AJ327" s="97"/>
      <c r="AK327" s="97"/>
      <c r="AL327" s="97"/>
      <c r="AM327" s="97"/>
      <c r="AN327" s="97"/>
      <c r="AO327" s="97"/>
      <c r="AP327" s="97"/>
      <c r="AQ327" s="97"/>
      <c r="AR327" s="97"/>
      <c r="AS327" s="97"/>
      <c r="AT327" s="97"/>
      <c r="AU327" s="97"/>
      <c r="AV327" s="97"/>
      <c r="AW327" s="97"/>
      <c r="AX327" s="97"/>
      <c r="AY327" s="97"/>
      <c r="AZ327" s="97"/>
      <c r="BA327" s="97"/>
      <c r="BB327" s="97"/>
      <c r="BC327" s="97"/>
      <c r="BD327" s="97"/>
      <c r="BE327" s="97"/>
      <c r="BF327" s="97"/>
      <c r="BG327" s="97"/>
      <c r="BH327" s="97"/>
      <c r="BI327" s="97"/>
      <c r="BJ327" s="97"/>
      <c r="BK327" s="97"/>
      <c r="BL327" s="97"/>
      <c r="BM327" s="97"/>
      <c r="BN327" s="97"/>
      <c r="BO327" s="97"/>
      <c r="BP327" s="97"/>
      <c r="BQ327" s="97"/>
      <c r="BW327" s="97"/>
      <c r="BX327" s="97"/>
      <c r="BY327" s="97"/>
      <c r="BZ327" s="97"/>
      <c r="CA327" s="97"/>
      <c r="CB327" s="97"/>
      <c r="CC327" s="97"/>
      <c r="CD327" s="97"/>
      <c r="CE327" s="97"/>
      <c r="CF327" s="97"/>
      <c r="CG327" s="97"/>
      <c r="CH327" s="97"/>
      <c r="CI327" s="97"/>
      <c r="CJ327" s="97"/>
      <c r="CK327" s="97"/>
      <c r="CL327" s="97"/>
      <c r="CM327" s="97"/>
      <c r="CN327" s="97"/>
      <c r="CO327" s="97"/>
      <c r="CP327" s="97"/>
      <c r="CQ327" s="97"/>
      <c r="CR327" s="97"/>
      <c r="CS327" s="97"/>
      <c r="CT327" s="97"/>
      <c r="CU327" s="97"/>
      <c r="CV327" s="97"/>
      <c r="CW327" s="97"/>
      <c r="CX327" s="97"/>
      <c r="CY327" s="97"/>
      <c r="DF327" s="97"/>
      <c r="DG327" s="97"/>
      <c r="DH327" s="97"/>
      <c r="DI327" s="97"/>
      <c r="DY327" s="97"/>
      <c r="DZ327" s="97"/>
      <c r="EA327" s="97"/>
      <c r="EB327" s="97"/>
    </row>
    <row r="328" spans="1:205" x14ac:dyDescent="0.55000000000000004">
      <c r="A328" s="175" t="s">
        <v>769</v>
      </c>
      <c r="B328" s="175" t="s">
        <v>764</v>
      </c>
      <c r="C328" s="175" t="s">
        <v>820</v>
      </c>
      <c r="D328" s="175" t="s">
        <v>819</v>
      </c>
      <c r="E328" s="6"/>
      <c r="F328" s="122"/>
      <c r="G328" s="14"/>
      <c r="H328" s="15"/>
      <c r="I328" s="15"/>
      <c r="J328" s="15"/>
      <c r="K328" s="10"/>
      <c r="L328" s="10"/>
      <c r="M328" s="45"/>
      <c r="N328" s="45"/>
      <c r="O328" s="97"/>
      <c r="P328" s="97"/>
      <c r="Q328" s="97"/>
      <c r="R328" s="97"/>
      <c r="S328" s="97"/>
      <c r="T328" s="97"/>
      <c r="U328" s="97"/>
      <c r="V328" s="97"/>
      <c r="W328" s="97"/>
      <c r="X328" s="97"/>
      <c r="Y328" s="97"/>
      <c r="Z328" s="97"/>
      <c r="AA328" s="97"/>
      <c r="AB328" s="97"/>
      <c r="AC328" s="97"/>
      <c r="AD328" s="97"/>
      <c r="AE328" s="97"/>
      <c r="AF328" s="97"/>
      <c r="AG328" s="97"/>
      <c r="AH328" s="97"/>
      <c r="AI328" s="97"/>
      <c r="AJ328" s="97"/>
      <c r="AK328" s="97"/>
      <c r="AL328" s="97"/>
      <c r="AM328" s="97"/>
      <c r="AN328" s="97"/>
      <c r="AO328" s="97"/>
      <c r="AP328" s="97"/>
      <c r="AQ328" s="97"/>
      <c r="AR328" s="97"/>
      <c r="AS328" s="97"/>
      <c r="AT328" s="97"/>
      <c r="AU328" s="97"/>
      <c r="AV328" s="97"/>
      <c r="AW328" s="97"/>
      <c r="AX328" s="97"/>
      <c r="AY328" s="97"/>
      <c r="AZ328" s="97"/>
      <c r="BA328" s="97"/>
      <c r="BB328" s="97"/>
      <c r="BC328" s="97"/>
      <c r="BD328" s="97"/>
      <c r="BE328" s="97"/>
      <c r="BF328" s="97"/>
      <c r="BG328" s="97"/>
      <c r="BH328" s="97"/>
      <c r="BI328" s="97"/>
      <c r="BJ328" s="97"/>
      <c r="BK328" s="97"/>
      <c r="BL328" s="97"/>
      <c r="BM328" s="97"/>
      <c r="BN328" s="97"/>
      <c r="BO328" s="97"/>
      <c r="BP328" s="97"/>
      <c r="BQ328" s="97"/>
      <c r="BW328" s="97"/>
      <c r="BX328" s="97"/>
      <c r="BY328" s="97"/>
      <c r="BZ328" s="97"/>
      <c r="CA328" s="97"/>
      <c r="CB328" s="97"/>
      <c r="CC328" s="97"/>
      <c r="CD328" s="97"/>
      <c r="CE328" s="97"/>
      <c r="CF328" s="97"/>
      <c r="CG328" s="97"/>
      <c r="CH328" s="97"/>
      <c r="CI328" s="97"/>
      <c r="CJ328" s="97"/>
      <c r="CK328" s="97"/>
      <c r="CL328" s="97"/>
      <c r="CM328" s="97"/>
      <c r="CN328" s="97"/>
      <c r="CO328" s="97"/>
      <c r="CP328" s="97"/>
      <c r="CQ328" s="97"/>
      <c r="CR328" s="97"/>
      <c r="CS328" s="97"/>
      <c r="CT328" s="97"/>
      <c r="CU328" s="97"/>
      <c r="CV328" s="97"/>
      <c r="CW328" s="97"/>
      <c r="CX328" s="97"/>
      <c r="CY328" s="97"/>
      <c r="DF328" s="97"/>
      <c r="DG328" s="97"/>
      <c r="DH328" s="97"/>
      <c r="DI328" s="97"/>
      <c r="DY328" s="97"/>
      <c r="DZ328" s="97"/>
      <c r="EA328" s="97"/>
      <c r="EB328" s="97"/>
    </row>
    <row r="329" spans="1:205" x14ac:dyDescent="0.55000000000000004">
      <c r="A329" s="175" t="s">
        <v>769</v>
      </c>
      <c r="B329" s="175" t="s">
        <v>764</v>
      </c>
      <c r="C329" s="175" t="s">
        <v>821</v>
      </c>
      <c r="D329" s="175" t="s">
        <v>368</v>
      </c>
      <c r="E329" s="6"/>
      <c r="F329" s="122"/>
      <c r="G329" s="14"/>
      <c r="H329" s="15"/>
      <c r="I329" s="15"/>
      <c r="J329" s="15"/>
      <c r="K329" s="10"/>
      <c r="L329" s="10"/>
      <c r="M329" s="45"/>
      <c r="N329" s="45"/>
      <c r="O329" s="97"/>
      <c r="P329" s="97"/>
      <c r="Q329" s="97"/>
      <c r="R329" s="97"/>
      <c r="S329" s="97"/>
      <c r="T329" s="97"/>
      <c r="U329" s="97"/>
      <c r="V329" s="97"/>
      <c r="W329" s="97"/>
      <c r="X329" s="97"/>
      <c r="Y329" s="97"/>
      <c r="Z329" s="97"/>
      <c r="AA329" s="97"/>
      <c r="AB329" s="97"/>
      <c r="AC329" s="97"/>
      <c r="AD329" s="97"/>
      <c r="AE329" s="97"/>
      <c r="AF329" s="97"/>
      <c r="AG329" s="97"/>
      <c r="AH329" s="97"/>
      <c r="AI329" s="97"/>
      <c r="AJ329" s="97"/>
      <c r="AK329" s="97"/>
      <c r="AL329" s="97"/>
      <c r="AM329" s="97"/>
      <c r="AN329" s="97"/>
      <c r="AO329" s="97"/>
      <c r="AP329" s="97"/>
      <c r="AQ329" s="97"/>
      <c r="AR329" s="97"/>
      <c r="AS329" s="97"/>
      <c r="AT329" s="97"/>
      <c r="AU329" s="97"/>
      <c r="AV329" s="97"/>
      <c r="AW329" s="97"/>
      <c r="AX329" s="97"/>
      <c r="AY329" s="97"/>
      <c r="AZ329" s="97"/>
      <c r="BA329" s="97"/>
      <c r="BB329" s="97"/>
      <c r="BC329" s="97"/>
      <c r="BD329" s="97"/>
      <c r="BE329" s="97"/>
      <c r="BF329" s="97"/>
      <c r="BG329" s="97"/>
      <c r="BH329" s="97"/>
      <c r="BI329" s="97"/>
      <c r="BJ329" s="97"/>
      <c r="BK329" s="97"/>
      <c r="BL329" s="97"/>
      <c r="BM329" s="97"/>
      <c r="BN329" s="97"/>
      <c r="BO329" s="97"/>
      <c r="BP329" s="97"/>
      <c r="BQ329" s="97"/>
      <c r="BW329" s="97"/>
      <c r="BX329" s="97"/>
      <c r="BY329" s="97"/>
      <c r="BZ329" s="97"/>
      <c r="CA329" s="97"/>
      <c r="CB329" s="97"/>
      <c r="CC329" s="97"/>
      <c r="CD329" s="97"/>
      <c r="CE329" s="97"/>
      <c r="CF329" s="97"/>
      <c r="CG329" s="97"/>
      <c r="CH329" s="97"/>
      <c r="CI329" s="97"/>
      <c r="CJ329" s="97"/>
      <c r="CK329" s="97"/>
      <c r="CL329" s="97"/>
      <c r="CM329" s="97"/>
      <c r="CN329" s="97"/>
      <c r="CO329" s="97"/>
      <c r="CP329" s="97"/>
      <c r="CQ329" s="97"/>
      <c r="CR329" s="97"/>
      <c r="CS329" s="97"/>
      <c r="CT329" s="97"/>
      <c r="CU329" s="97"/>
      <c r="CV329" s="97"/>
      <c r="CW329" s="97"/>
      <c r="CX329" s="97"/>
      <c r="CY329" s="97"/>
      <c r="DF329" s="97"/>
      <c r="DG329" s="97"/>
      <c r="DH329" s="97"/>
      <c r="DI329" s="97"/>
      <c r="DY329" s="97"/>
      <c r="DZ329" s="97"/>
      <c r="EA329" s="97"/>
      <c r="EB329" s="97"/>
    </row>
    <row r="330" spans="1:205" x14ac:dyDescent="0.55000000000000004">
      <c r="A330" s="175" t="s">
        <v>769</v>
      </c>
      <c r="B330" s="175" t="s">
        <v>764</v>
      </c>
      <c r="C330" s="175" t="s">
        <v>821</v>
      </c>
      <c r="D330" s="175" t="s">
        <v>819</v>
      </c>
      <c r="E330" s="6"/>
      <c r="F330" s="122"/>
      <c r="G330" s="14"/>
      <c r="H330" s="15"/>
      <c r="I330" s="15"/>
      <c r="J330" s="15"/>
      <c r="K330" s="10"/>
      <c r="L330" s="10"/>
      <c r="M330" s="45"/>
      <c r="N330" s="45"/>
      <c r="O330" s="97"/>
      <c r="P330" s="97"/>
      <c r="Q330" s="97"/>
      <c r="R330" s="97"/>
      <c r="S330" s="97"/>
      <c r="T330" s="97"/>
      <c r="U330" s="97"/>
      <c r="V330" s="97"/>
      <c r="W330" s="97"/>
      <c r="X330" s="97"/>
      <c r="Y330" s="97"/>
      <c r="Z330" s="97"/>
      <c r="AA330" s="97"/>
      <c r="AB330" s="97"/>
      <c r="AC330" s="97"/>
      <c r="AD330" s="97"/>
      <c r="AE330" s="97"/>
      <c r="AF330" s="97"/>
      <c r="AG330" s="97"/>
      <c r="AH330" s="97"/>
      <c r="AI330" s="97"/>
      <c r="AJ330" s="97"/>
      <c r="AK330" s="97"/>
      <c r="AL330" s="97"/>
      <c r="AM330" s="97"/>
      <c r="AN330" s="97"/>
      <c r="AO330" s="97"/>
      <c r="AP330" s="97"/>
      <c r="AQ330" s="97"/>
      <c r="AR330" s="97"/>
      <c r="AS330" s="97"/>
      <c r="AT330" s="97"/>
      <c r="AU330" s="97"/>
      <c r="AV330" s="97"/>
      <c r="AW330" s="97"/>
      <c r="AX330" s="97"/>
      <c r="AY330" s="97"/>
      <c r="AZ330" s="97"/>
      <c r="BA330" s="97"/>
      <c r="BB330" s="97"/>
      <c r="BC330" s="97"/>
      <c r="BD330" s="97"/>
      <c r="BE330" s="97"/>
      <c r="BF330" s="97"/>
      <c r="BG330" s="97"/>
      <c r="BH330" s="97"/>
      <c r="BI330" s="97"/>
      <c r="BJ330" s="97"/>
      <c r="BK330" s="97"/>
      <c r="BL330" s="97"/>
      <c r="BM330" s="97"/>
      <c r="BN330" s="97"/>
      <c r="BO330" s="97"/>
      <c r="BP330" s="97"/>
      <c r="BQ330" s="97"/>
      <c r="BW330" s="97"/>
      <c r="BX330" s="97"/>
      <c r="BY330" s="97"/>
      <c r="BZ330" s="97"/>
      <c r="CA330" s="97"/>
      <c r="CB330" s="97"/>
      <c r="CC330" s="97"/>
      <c r="CD330" s="97"/>
      <c r="CE330" s="97"/>
      <c r="CF330" s="97"/>
      <c r="CG330" s="97"/>
      <c r="CH330" s="97"/>
      <c r="CI330" s="97"/>
      <c r="CJ330" s="97"/>
      <c r="CK330" s="97"/>
      <c r="CL330" s="97"/>
      <c r="CM330" s="97"/>
      <c r="CN330" s="97"/>
      <c r="CO330" s="97"/>
      <c r="CP330" s="97"/>
      <c r="CQ330" s="97"/>
      <c r="CR330" s="97"/>
      <c r="CS330" s="97"/>
      <c r="CT330" s="97"/>
      <c r="CU330" s="97"/>
      <c r="CV330" s="97"/>
      <c r="CW330" s="97"/>
      <c r="CX330" s="97"/>
      <c r="CY330" s="97"/>
      <c r="DF330" s="97"/>
      <c r="DG330" s="97"/>
      <c r="DH330" s="97"/>
      <c r="DI330" s="97"/>
      <c r="DY330" s="97"/>
      <c r="DZ330" s="97"/>
      <c r="EA330" s="97"/>
      <c r="EB330" s="97"/>
    </row>
    <row r="331" spans="1:205" x14ac:dyDescent="0.55000000000000004">
      <c r="A331" s="175" t="s">
        <v>769</v>
      </c>
      <c r="B331" s="175" t="s">
        <v>764</v>
      </c>
      <c r="C331" s="175" t="s">
        <v>822</v>
      </c>
      <c r="D331" s="175" t="s">
        <v>368</v>
      </c>
      <c r="E331" s="6"/>
      <c r="F331" s="122"/>
      <c r="G331" s="14"/>
      <c r="H331" s="15"/>
      <c r="I331" s="15"/>
      <c r="J331" s="15"/>
      <c r="K331" s="10"/>
      <c r="L331" s="10"/>
      <c r="M331" s="45"/>
      <c r="N331" s="45"/>
      <c r="O331" s="97"/>
      <c r="P331" s="97"/>
      <c r="Q331" s="97"/>
      <c r="R331" s="97"/>
      <c r="S331" s="97"/>
      <c r="T331" s="97"/>
      <c r="U331" s="97"/>
      <c r="V331" s="97"/>
      <c r="W331" s="97"/>
      <c r="X331" s="97"/>
      <c r="Y331" s="97"/>
      <c r="Z331" s="97"/>
      <c r="AA331" s="97"/>
      <c r="AB331" s="97"/>
      <c r="AC331" s="97"/>
      <c r="AD331" s="97"/>
      <c r="AE331" s="97"/>
      <c r="AF331" s="97"/>
      <c r="AG331" s="97"/>
      <c r="AH331" s="97"/>
      <c r="AI331" s="97"/>
      <c r="AJ331" s="97"/>
      <c r="AK331" s="97"/>
      <c r="AL331" s="97"/>
      <c r="AM331" s="97"/>
      <c r="AN331" s="97"/>
      <c r="AO331" s="97"/>
      <c r="AP331" s="97"/>
      <c r="AQ331" s="97"/>
      <c r="AR331" s="97"/>
      <c r="AS331" s="97"/>
      <c r="AT331" s="97"/>
      <c r="AU331" s="97"/>
      <c r="AV331" s="97"/>
      <c r="AW331" s="97"/>
      <c r="AX331" s="97"/>
      <c r="AY331" s="97"/>
      <c r="AZ331" s="97"/>
      <c r="BA331" s="97"/>
      <c r="BB331" s="97"/>
      <c r="BC331" s="97"/>
      <c r="BD331" s="97"/>
      <c r="BE331" s="97"/>
      <c r="BF331" s="97"/>
      <c r="BG331" s="97"/>
      <c r="BH331" s="97"/>
      <c r="BI331" s="97"/>
      <c r="BJ331" s="97"/>
      <c r="BK331" s="97"/>
      <c r="BL331" s="97"/>
      <c r="BM331" s="97"/>
      <c r="BN331" s="97"/>
      <c r="BO331" s="97"/>
      <c r="BP331" s="97"/>
      <c r="BQ331" s="97"/>
      <c r="BW331" s="97"/>
      <c r="BX331" s="97"/>
      <c r="BY331" s="97"/>
      <c r="BZ331" s="97"/>
      <c r="CA331" s="97"/>
      <c r="CB331" s="97"/>
      <c r="CC331" s="97"/>
      <c r="CD331" s="97"/>
      <c r="CE331" s="97"/>
      <c r="CF331" s="97"/>
      <c r="CG331" s="97"/>
      <c r="CH331" s="97"/>
      <c r="CI331" s="97"/>
      <c r="CJ331" s="97"/>
      <c r="CK331" s="97"/>
      <c r="CL331" s="97"/>
      <c r="CM331" s="97"/>
      <c r="CN331" s="97"/>
      <c r="CO331" s="97"/>
      <c r="CP331" s="97"/>
      <c r="CQ331" s="97"/>
      <c r="CR331" s="97"/>
      <c r="CS331" s="97"/>
      <c r="CT331" s="97"/>
      <c r="CU331" s="97"/>
      <c r="CV331" s="97"/>
      <c r="CW331" s="97"/>
      <c r="CX331" s="97"/>
      <c r="CY331" s="97"/>
      <c r="DF331" s="97"/>
      <c r="DG331" s="97"/>
      <c r="DH331" s="97"/>
      <c r="DI331" s="97"/>
      <c r="DY331" s="97"/>
      <c r="DZ331" s="97"/>
      <c r="EA331" s="97"/>
      <c r="EB331" s="97"/>
    </row>
    <row r="332" spans="1:205" x14ac:dyDescent="0.55000000000000004">
      <c r="A332" s="175" t="s">
        <v>769</v>
      </c>
      <c r="B332" s="175" t="s">
        <v>764</v>
      </c>
      <c r="C332" s="175" t="s">
        <v>822</v>
      </c>
      <c r="D332" s="175" t="s">
        <v>819</v>
      </c>
      <c r="E332" s="6"/>
      <c r="F332" s="122"/>
      <c r="G332" s="14"/>
      <c r="H332" s="15"/>
      <c r="I332" s="15"/>
      <c r="J332" s="15"/>
      <c r="K332" s="10"/>
      <c r="L332" s="10"/>
      <c r="M332" s="45"/>
      <c r="N332" s="45"/>
      <c r="O332" s="97"/>
      <c r="P332" s="97"/>
      <c r="Q332" s="97"/>
      <c r="R332" s="97"/>
      <c r="S332" s="97"/>
      <c r="T332" s="97"/>
      <c r="U332" s="97"/>
      <c r="V332" s="97"/>
      <c r="W332" s="97"/>
      <c r="X332" s="97"/>
      <c r="Y332" s="97"/>
      <c r="Z332" s="97"/>
      <c r="AA332" s="97"/>
      <c r="AB332" s="97"/>
      <c r="AC332" s="97"/>
      <c r="AD332" s="97"/>
      <c r="AE332" s="97"/>
      <c r="AF332" s="97"/>
      <c r="AG332" s="97"/>
      <c r="AH332" s="97"/>
      <c r="AI332" s="97"/>
      <c r="AJ332" s="97"/>
      <c r="AK332" s="97"/>
      <c r="AL332" s="97"/>
      <c r="AM332" s="97"/>
      <c r="AN332" s="97"/>
      <c r="AO332" s="97"/>
      <c r="AP332" s="97"/>
      <c r="AQ332" s="97"/>
      <c r="AR332" s="97"/>
      <c r="AS332" s="97"/>
      <c r="AT332" s="97"/>
      <c r="AU332" s="97"/>
      <c r="AV332" s="97"/>
      <c r="AW332" s="97"/>
      <c r="AX332" s="97"/>
      <c r="AY332" s="97"/>
      <c r="AZ332" s="97"/>
      <c r="BA332" s="97"/>
      <c r="BB332" s="97"/>
      <c r="BC332" s="97"/>
      <c r="BD332" s="97"/>
      <c r="BE332" s="97"/>
      <c r="BF332" s="97"/>
      <c r="BG332" s="97"/>
      <c r="BH332" s="97"/>
      <c r="BI332" s="97"/>
      <c r="BJ332" s="97"/>
      <c r="BK332" s="97"/>
      <c r="BL332" s="97"/>
      <c r="BM332" s="97"/>
      <c r="BN332" s="97"/>
      <c r="BO332" s="97"/>
      <c r="BP332" s="97"/>
      <c r="BQ332" s="97"/>
      <c r="BW332" s="97"/>
      <c r="BX332" s="97"/>
      <c r="BY332" s="97"/>
      <c r="BZ332" s="97"/>
      <c r="CA332" s="97"/>
      <c r="CB332" s="97"/>
      <c r="CC332" s="97"/>
      <c r="CD332" s="97"/>
      <c r="CE332" s="97"/>
      <c r="CF332" s="97"/>
      <c r="CG332" s="97"/>
      <c r="CH332" s="97"/>
      <c r="CI332" s="97"/>
      <c r="CJ332" s="97"/>
      <c r="CK332" s="97"/>
      <c r="CL332" s="97"/>
      <c r="CM332" s="97"/>
      <c r="CN332" s="97"/>
      <c r="CO332" s="97"/>
      <c r="CP332" s="97"/>
      <c r="CQ332" s="97"/>
      <c r="CR332" s="97"/>
      <c r="CS332" s="97"/>
      <c r="CT332" s="97"/>
      <c r="CU332" s="97"/>
      <c r="CV332" s="97"/>
      <c r="CW332" s="97"/>
      <c r="CX332" s="97"/>
      <c r="CY332" s="97"/>
      <c r="DF332" s="97"/>
      <c r="DG332" s="97"/>
      <c r="DH332" s="97"/>
      <c r="DI332" s="97"/>
      <c r="DY332" s="97"/>
      <c r="DZ332" s="97"/>
      <c r="EA332" s="97"/>
      <c r="EB332" s="97"/>
    </row>
    <row r="333" spans="1:205" x14ac:dyDescent="0.55000000000000004">
      <c r="A333" s="175"/>
      <c r="B333" s="175"/>
      <c r="C333" s="175"/>
      <c r="D333" s="175"/>
      <c r="E333" s="6"/>
      <c r="F333" s="122"/>
      <c r="G333" s="14"/>
      <c r="H333" s="15"/>
      <c r="I333" s="15"/>
      <c r="J333" s="15"/>
      <c r="K333" s="10"/>
      <c r="L333" s="10"/>
      <c r="M333" s="45"/>
      <c r="N333" s="45"/>
      <c r="O333" s="97"/>
      <c r="P333" s="97"/>
      <c r="Q333" s="97"/>
      <c r="R333" s="97"/>
      <c r="S333" s="97"/>
      <c r="T333" s="97"/>
      <c r="U333" s="97"/>
      <c r="V333" s="97"/>
      <c r="W333" s="97"/>
      <c r="X333" s="97"/>
      <c r="Y333" s="97"/>
      <c r="Z333" s="97"/>
      <c r="AA333" s="97"/>
      <c r="AB333" s="97"/>
      <c r="AC333" s="97"/>
      <c r="AD333" s="97"/>
      <c r="AE333" s="97"/>
      <c r="AF333" s="97"/>
      <c r="AG333" s="97"/>
      <c r="AH333" s="97"/>
      <c r="AI333" s="97"/>
      <c r="AJ333" s="97"/>
      <c r="AK333" s="97"/>
      <c r="AL333" s="97"/>
      <c r="AM333" s="97"/>
      <c r="AN333" s="97"/>
      <c r="AO333" s="97"/>
      <c r="AP333" s="97"/>
      <c r="AQ333" s="97"/>
      <c r="AR333" s="97"/>
      <c r="AS333" s="97"/>
      <c r="AT333" s="97"/>
      <c r="AU333" s="97"/>
      <c r="AV333" s="97"/>
      <c r="AW333" s="97"/>
      <c r="AX333" s="97"/>
      <c r="AY333" s="97"/>
      <c r="AZ333" s="97"/>
      <c r="BA333" s="97"/>
      <c r="BB333" s="97"/>
      <c r="BC333" s="97"/>
      <c r="BD333" s="97"/>
      <c r="BE333" s="97"/>
      <c r="BF333" s="97"/>
      <c r="BG333" s="97"/>
      <c r="BH333" s="97"/>
      <c r="BI333" s="97"/>
      <c r="BJ333" s="97"/>
      <c r="BK333" s="97"/>
      <c r="BL333" s="97"/>
      <c r="BM333" s="97"/>
      <c r="BN333" s="97"/>
      <c r="BO333" s="97"/>
      <c r="BP333" s="97"/>
      <c r="BQ333" s="97"/>
      <c r="BW333" s="97"/>
      <c r="BX333" s="97"/>
      <c r="BY333" s="97"/>
      <c r="BZ333" s="97"/>
      <c r="CA333" s="97"/>
      <c r="CB333" s="97"/>
      <c r="CC333" s="97"/>
      <c r="CD333" s="97"/>
      <c r="CE333" s="97"/>
      <c r="CF333" s="97"/>
      <c r="CG333" s="97"/>
      <c r="CH333" s="97"/>
      <c r="CI333" s="97"/>
      <c r="CJ333" s="97"/>
      <c r="CK333" s="97"/>
      <c r="CL333" s="97"/>
      <c r="CM333" s="97"/>
      <c r="CN333" s="97"/>
      <c r="CO333" s="97"/>
      <c r="CP333" s="97"/>
      <c r="CQ333" s="97"/>
      <c r="CR333" s="97"/>
      <c r="CS333" s="97"/>
      <c r="CT333" s="97"/>
      <c r="CU333" s="97"/>
      <c r="CV333" s="97"/>
      <c r="CW333" s="97"/>
      <c r="CX333" s="97"/>
      <c r="CY333" s="97"/>
      <c r="DY333" s="97"/>
      <c r="DZ333" s="97"/>
      <c r="EA333" s="97"/>
      <c r="EB333" s="97"/>
    </row>
    <row r="334" spans="1:205" x14ac:dyDescent="0.55000000000000004">
      <c r="A334" s="175"/>
      <c r="B334" s="175"/>
      <c r="C334" s="175"/>
      <c r="D334" s="175"/>
      <c r="E334" s="6"/>
      <c r="F334" s="122"/>
      <c r="G334" s="14"/>
      <c r="H334" s="15"/>
      <c r="I334" s="15"/>
      <c r="J334" s="15"/>
      <c r="K334" s="10"/>
      <c r="L334" s="10"/>
      <c r="M334" s="45"/>
      <c r="N334" s="45"/>
      <c r="O334" s="97"/>
      <c r="P334" s="97"/>
      <c r="Q334" s="97"/>
      <c r="R334" s="97"/>
      <c r="S334" s="97"/>
      <c r="T334" s="97"/>
      <c r="U334" s="97"/>
      <c r="V334" s="97"/>
      <c r="W334" s="97"/>
      <c r="X334" s="97"/>
      <c r="Y334" s="97"/>
      <c r="Z334" s="97"/>
      <c r="AA334" s="97"/>
      <c r="AB334" s="97"/>
      <c r="AC334" s="97"/>
      <c r="AD334" s="97"/>
      <c r="AE334" s="97"/>
      <c r="AF334" s="97"/>
      <c r="AG334" s="97"/>
      <c r="AH334" s="97"/>
      <c r="AI334" s="97"/>
      <c r="AJ334" s="97"/>
      <c r="AK334" s="97"/>
      <c r="AL334" s="97"/>
      <c r="AM334" s="97"/>
      <c r="AN334" s="97"/>
      <c r="AO334" s="97"/>
      <c r="AP334" s="97"/>
      <c r="AQ334" s="97"/>
      <c r="AR334" s="97"/>
      <c r="AS334" s="97"/>
      <c r="AT334" s="97"/>
      <c r="AU334" s="97"/>
      <c r="AV334" s="97"/>
      <c r="AW334" s="97"/>
      <c r="AX334" s="97"/>
      <c r="AY334" s="97"/>
      <c r="AZ334" s="97"/>
      <c r="BA334" s="97"/>
      <c r="BB334" s="97"/>
      <c r="BC334" s="97"/>
      <c r="BD334" s="97"/>
      <c r="BE334" s="97"/>
      <c r="BF334" s="97"/>
      <c r="BG334" s="97"/>
      <c r="BH334" s="97"/>
      <c r="BI334" s="97"/>
      <c r="BJ334" s="97"/>
      <c r="BK334" s="97"/>
      <c r="BL334" s="97"/>
      <c r="BM334" s="97"/>
      <c r="BN334" s="97"/>
      <c r="BO334" s="97"/>
      <c r="BP334" s="97"/>
      <c r="BQ334" s="97"/>
      <c r="BW334" s="97"/>
      <c r="BX334" s="97"/>
      <c r="BY334" s="97"/>
      <c r="BZ334" s="97"/>
      <c r="CA334" s="97"/>
      <c r="CB334" s="97"/>
      <c r="CC334" s="97"/>
      <c r="CD334" s="97"/>
      <c r="CE334" s="97"/>
      <c r="CF334" s="97"/>
      <c r="CG334" s="97"/>
      <c r="CH334" s="97"/>
      <c r="CI334" s="97"/>
      <c r="CJ334" s="97"/>
      <c r="CK334" s="97"/>
      <c r="CL334" s="97"/>
      <c r="CM334" s="97"/>
      <c r="CN334" s="97"/>
      <c r="CO334" s="97"/>
      <c r="CP334" s="97"/>
      <c r="CQ334" s="97"/>
      <c r="CR334" s="97"/>
      <c r="CS334" s="97"/>
      <c r="CT334" s="97"/>
      <c r="CU334" s="97"/>
      <c r="CV334" s="97"/>
      <c r="CW334" s="97"/>
      <c r="CX334" s="97"/>
      <c r="CY334" s="97"/>
      <c r="DY334" s="97"/>
      <c r="DZ334" s="97"/>
      <c r="EA334" s="97"/>
      <c r="EB334" s="97"/>
    </row>
    <row r="335" spans="1:205" s="99" customFormat="1" ht="14.7" thickBot="1" x14ac:dyDescent="0.6">
      <c r="A335" s="177"/>
      <c r="B335" s="177"/>
      <c r="C335" s="177"/>
      <c r="D335" s="177"/>
      <c r="E335" s="47"/>
      <c r="F335" s="123"/>
      <c r="G335" s="118"/>
      <c r="H335" s="78"/>
      <c r="I335" s="78"/>
      <c r="J335" s="78"/>
      <c r="K335" s="79"/>
      <c r="L335" s="79"/>
      <c r="M335" s="173"/>
      <c r="N335" s="173"/>
      <c r="O335" s="174"/>
      <c r="P335" s="174"/>
      <c r="Q335" s="174"/>
      <c r="R335" s="174"/>
      <c r="S335" s="174"/>
      <c r="T335" s="174"/>
      <c r="U335" s="174"/>
      <c r="V335" s="174"/>
      <c r="W335" s="174"/>
      <c r="X335" s="174"/>
      <c r="Y335" s="174"/>
      <c r="Z335" s="174"/>
      <c r="AA335" s="174"/>
      <c r="AB335" s="174"/>
      <c r="AC335" s="174"/>
      <c r="AD335" s="174"/>
      <c r="AE335" s="174"/>
      <c r="AF335" s="174"/>
      <c r="AG335" s="174"/>
      <c r="AH335" s="174"/>
      <c r="AI335" s="174"/>
      <c r="AJ335" s="174"/>
      <c r="AK335" s="174"/>
      <c r="AL335" s="174"/>
      <c r="AM335" s="174"/>
      <c r="AN335" s="174"/>
      <c r="AO335" s="174"/>
      <c r="AP335" s="174"/>
      <c r="AQ335" s="174"/>
      <c r="AR335" s="174"/>
      <c r="AS335" s="174"/>
      <c r="AT335" s="174"/>
      <c r="AU335" s="174"/>
      <c r="AV335" s="174"/>
      <c r="AW335" s="174"/>
      <c r="AX335" s="174"/>
      <c r="AY335" s="174"/>
      <c r="AZ335" s="174"/>
      <c r="BA335" s="174"/>
      <c r="BB335" s="174"/>
      <c r="BC335" s="174"/>
      <c r="BD335" s="174"/>
      <c r="BE335" s="174"/>
      <c r="BF335" s="174"/>
      <c r="BG335" s="174"/>
      <c r="BH335" s="174"/>
      <c r="BI335" s="174"/>
      <c r="BJ335" s="174"/>
      <c r="BK335" s="174"/>
      <c r="BL335" s="174"/>
      <c r="BM335" s="174"/>
      <c r="BN335" s="174"/>
      <c r="BO335" s="174"/>
      <c r="BP335" s="174"/>
      <c r="BQ335" s="174"/>
      <c r="BR335" s="98"/>
      <c r="BS335" s="98"/>
      <c r="BT335" s="98"/>
      <c r="BU335" s="98"/>
      <c r="BV335" s="98"/>
      <c r="BW335" s="98"/>
      <c r="BX335" s="174"/>
      <c r="BY335" s="174"/>
      <c r="BZ335" s="174"/>
      <c r="CA335" s="174"/>
      <c r="CB335" s="174"/>
      <c r="CC335" s="174"/>
      <c r="CD335" s="174"/>
      <c r="CE335" s="174"/>
      <c r="CF335" s="174"/>
      <c r="CG335" s="174"/>
      <c r="CH335" s="174"/>
      <c r="CI335" s="174"/>
      <c r="CJ335" s="174"/>
      <c r="CK335" s="174"/>
      <c r="CL335" s="174"/>
      <c r="CM335" s="174"/>
      <c r="CN335" s="174"/>
      <c r="CO335" s="174"/>
      <c r="CP335" s="174"/>
      <c r="CQ335" s="174"/>
      <c r="CR335" s="174"/>
      <c r="CS335" s="174"/>
      <c r="CT335" s="174"/>
      <c r="CU335" s="174"/>
      <c r="CV335" s="174"/>
      <c r="CW335" s="174"/>
      <c r="CX335" s="174"/>
      <c r="CY335" s="174"/>
      <c r="CZ335" s="98"/>
      <c r="DA335" s="98"/>
      <c r="DB335" s="98"/>
      <c r="DC335" s="98"/>
      <c r="DD335" s="98"/>
      <c r="DE335" s="98"/>
      <c r="DF335" s="98"/>
      <c r="DG335" s="98"/>
      <c r="DH335" s="98"/>
      <c r="DI335" s="98"/>
      <c r="DJ335" s="98"/>
      <c r="DK335" s="98"/>
      <c r="DL335" s="98"/>
      <c r="DM335" s="98"/>
      <c r="DN335" s="98"/>
      <c r="DO335" s="98"/>
      <c r="DP335" s="98"/>
      <c r="DQ335" s="98"/>
      <c r="DR335" s="98"/>
      <c r="DS335" s="98"/>
      <c r="DT335" s="98"/>
      <c r="DU335" s="98"/>
      <c r="DV335" s="98"/>
      <c r="DW335" s="98"/>
      <c r="DX335" s="98"/>
      <c r="DY335" s="174"/>
      <c r="DZ335" s="174"/>
      <c r="EA335" s="174"/>
      <c r="EB335" s="174"/>
      <c r="EC335" s="98"/>
      <c r="ED335" s="98"/>
      <c r="EE335" s="98"/>
      <c r="EF335" s="98"/>
      <c r="EG335" s="98"/>
      <c r="EH335" s="98"/>
      <c r="EI335" s="98"/>
      <c r="EJ335" s="98"/>
      <c r="EK335" s="98"/>
      <c r="EL335" s="98"/>
      <c r="EM335" s="98"/>
      <c r="EN335" s="98"/>
      <c r="EO335" s="98"/>
      <c r="EP335" s="98"/>
      <c r="EQ335" s="98"/>
      <c r="ER335" s="98"/>
      <c r="ES335" s="98"/>
      <c r="ET335" s="98"/>
      <c r="EU335" s="98"/>
      <c r="EV335" s="98"/>
      <c r="EW335" s="98"/>
      <c r="EX335" s="98"/>
      <c r="EY335" s="98"/>
      <c r="EZ335" s="98"/>
      <c r="FA335" s="98"/>
      <c r="FB335" s="98"/>
      <c r="FC335" s="98"/>
      <c r="FD335" s="98"/>
      <c r="FE335" s="98"/>
      <c r="FF335" s="98"/>
      <c r="FG335" s="98"/>
      <c r="FH335" s="98"/>
      <c r="FI335" s="98"/>
      <c r="FJ335" s="98"/>
      <c r="FK335" s="98"/>
      <c r="FL335" s="98"/>
      <c r="FM335" s="98"/>
      <c r="FN335" s="98"/>
      <c r="FO335" s="98"/>
      <c r="FP335" s="98"/>
      <c r="FQ335" s="98"/>
      <c r="FR335" s="98"/>
      <c r="FS335" s="98"/>
      <c r="FT335" s="98"/>
      <c r="FU335" s="98"/>
      <c r="FV335" s="98"/>
      <c r="FW335" s="98"/>
      <c r="FX335" s="98"/>
      <c r="FY335" s="98"/>
      <c r="FZ335" s="98"/>
      <c r="GA335" s="98"/>
      <c r="GB335" s="98"/>
      <c r="GC335" s="98"/>
      <c r="GD335" s="98"/>
      <c r="GE335" s="98"/>
      <c r="GF335" s="98"/>
      <c r="GG335" s="98"/>
      <c r="GH335" s="98"/>
      <c r="GI335" s="98"/>
      <c r="GJ335" s="98"/>
      <c r="GK335" s="98"/>
      <c r="GL335" s="98"/>
      <c r="GM335" s="98"/>
      <c r="GN335" s="98"/>
      <c r="GO335" s="98"/>
      <c r="GP335" s="98"/>
      <c r="GQ335" s="98"/>
      <c r="GR335" s="98"/>
      <c r="GS335" s="98"/>
      <c r="GT335" s="98"/>
      <c r="GU335" s="98"/>
      <c r="GV335" s="98"/>
      <c r="GW335" s="98"/>
    </row>
    <row r="336" spans="1:205" x14ac:dyDescent="0.55000000000000004">
      <c r="A336" s="175" t="s">
        <v>769</v>
      </c>
      <c r="B336" s="175" t="s">
        <v>766</v>
      </c>
      <c r="C336" s="175" t="s">
        <v>368</v>
      </c>
      <c r="D336" s="175"/>
      <c r="E336" s="6"/>
      <c r="F336" s="122"/>
      <c r="G336" s="14"/>
      <c r="H336" s="15"/>
      <c r="I336" s="15"/>
      <c r="J336" s="15"/>
      <c r="K336" s="10"/>
      <c r="L336" s="10"/>
      <c r="M336" s="45"/>
      <c r="N336" s="45"/>
      <c r="O336" s="97"/>
      <c r="P336" s="97"/>
      <c r="Q336" s="97"/>
      <c r="R336" s="97"/>
      <c r="S336" s="97"/>
      <c r="T336" s="97"/>
      <c r="U336" s="97"/>
      <c r="V336" s="97"/>
      <c r="W336" s="97"/>
      <c r="X336" s="97"/>
      <c r="Y336" s="97"/>
      <c r="Z336" s="97"/>
      <c r="AA336" s="97"/>
      <c r="AB336" s="97"/>
      <c r="AC336" s="97"/>
      <c r="AD336" s="97"/>
      <c r="AE336" s="97"/>
      <c r="AF336" s="97"/>
      <c r="AG336" s="97"/>
      <c r="AH336" s="97"/>
      <c r="AI336" s="97"/>
      <c r="AJ336" s="97"/>
      <c r="AK336" s="97"/>
      <c r="AL336" s="97"/>
      <c r="AM336" s="97"/>
      <c r="AN336" s="97"/>
      <c r="AO336" s="97"/>
      <c r="AP336" s="97"/>
      <c r="AQ336" s="97"/>
      <c r="AR336" s="97"/>
      <c r="AS336" s="97"/>
      <c r="AT336" s="97"/>
      <c r="AU336" s="97"/>
      <c r="AV336" s="97"/>
      <c r="AW336" s="97"/>
      <c r="AX336" s="97"/>
      <c r="AY336" s="97"/>
      <c r="AZ336" s="97"/>
      <c r="BA336" s="97"/>
      <c r="BB336" s="97"/>
      <c r="BC336" s="97"/>
      <c r="BD336" s="97"/>
      <c r="BE336" s="97"/>
      <c r="BF336" s="97"/>
      <c r="BG336" s="97"/>
      <c r="BH336" s="97"/>
      <c r="BI336" s="97"/>
      <c r="BJ336" s="97"/>
      <c r="BK336" s="97"/>
      <c r="BL336" s="97"/>
      <c r="BM336" s="97"/>
      <c r="BN336" s="97"/>
      <c r="BO336" s="97"/>
      <c r="BP336" s="97"/>
      <c r="BQ336" s="97"/>
      <c r="BR336" s="97"/>
      <c r="BS336" s="97"/>
      <c r="BW336" s="97"/>
      <c r="BX336" s="97"/>
      <c r="BY336" s="97"/>
      <c r="BZ336" s="97"/>
      <c r="CA336" s="97"/>
      <c r="CB336" s="97"/>
      <c r="CC336" s="97"/>
      <c r="CD336" s="97"/>
      <c r="CE336" s="97"/>
      <c r="CF336" s="97"/>
      <c r="CG336" s="97"/>
      <c r="CH336" s="97"/>
      <c r="CI336" s="97"/>
      <c r="CJ336" s="97"/>
      <c r="CK336" s="97"/>
      <c r="CL336" s="97"/>
      <c r="CM336" s="97"/>
      <c r="CN336" s="97"/>
      <c r="CO336" s="97"/>
      <c r="CP336" s="97"/>
      <c r="CQ336" s="97"/>
      <c r="CR336" s="97"/>
      <c r="CS336" s="97"/>
      <c r="CT336" s="97"/>
      <c r="CU336" s="97"/>
      <c r="CV336" s="97"/>
      <c r="CW336" s="97"/>
      <c r="CX336" s="97"/>
      <c r="CY336" s="97"/>
      <c r="DY336" s="97"/>
      <c r="DZ336" s="97"/>
      <c r="EA336" s="97"/>
      <c r="EB336" s="97"/>
    </row>
    <row r="337" spans="1:132" x14ac:dyDescent="0.55000000000000004">
      <c r="A337" s="175" t="s">
        <v>769</v>
      </c>
      <c r="B337" s="175" t="s">
        <v>766</v>
      </c>
      <c r="C337" s="175" t="s">
        <v>371</v>
      </c>
      <c r="D337" s="175" t="s">
        <v>372</v>
      </c>
      <c r="E337" s="6"/>
      <c r="F337" s="122"/>
      <c r="G337" s="14"/>
      <c r="H337" s="15"/>
      <c r="I337" s="15"/>
      <c r="J337" s="15"/>
      <c r="K337" s="10"/>
      <c r="L337" s="10"/>
      <c r="M337" s="45"/>
      <c r="N337" s="45"/>
      <c r="O337" s="97"/>
      <c r="P337" s="97"/>
      <c r="Q337" s="97"/>
      <c r="R337" s="97"/>
      <c r="S337" s="97"/>
      <c r="T337" s="97"/>
      <c r="U337" s="97"/>
      <c r="V337" s="97"/>
      <c r="W337" s="97"/>
      <c r="X337" s="97"/>
      <c r="Y337" s="97"/>
      <c r="Z337" s="97"/>
      <c r="AA337" s="97"/>
      <c r="AB337" s="97"/>
      <c r="AC337" s="97"/>
      <c r="AD337" s="97"/>
      <c r="AE337" s="97"/>
      <c r="AF337" s="97"/>
      <c r="AG337" s="97"/>
      <c r="AH337" s="97"/>
      <c r="AI337" s="97"/>
      <c r="AJ337" s="97"/>
      <c r="AK337" s="97"/>
      <c r="AL337" s="97"/>
      <c r="AM337" s="97"/>
      <c r="AN337" s="97"/>
      <c r="AO337" s="97"/>
      <c r="AP337" s="97"/>
      <c r="AQ337" s="97"/>
      <c r="AR337" s="97"/>
      <c r="AS337" s="97"/>
      <c r="AT337" s="97"/>
      <c r="AU337" s="97"/>
      <c r="AV337" s="97" t="s">
        <v>823</v>
      </c>
      <c r="AW337" s="97" t="s">
        <v>823</v>
      </c>
      <c r="AX337" s="97" t="s">
        <v>823</v>
      </c>
      <c r="AY337" s="97" t="s">
        <v>823</v>
      </c>
      <c r="AZ337" s="97" t="s">
        <v>823</v>
      </c>
      <c r="BA337" s="97" t="s">
        <v>824</v>
      </c>
      <c r="BB337" s="97" t="s">
        <v>823</v>
      </c>
      <c r="BC337" s="97" t="s">
        <v>823</v>
      </c>
      <c r="BD337" s="97" t="s">
        <v>823</v>
      </c>
      <c r="BE337" s="97"/>
      <c r="BF337" s="97"/>
      <c r="BG337" s="97"/>
      <c r="BH337" s="97"/>
      <c r="BI337" s="97"/>
      <c r="BJ337" s="97"/>
      <c r="BK337" s="97"/>
      <c r="BL337" s="97"/>
      <c r="BM337" s="97"/>
      <c r="BN337" s="97"/>
      <c r="BO337" s="97"/>
      <c r="BP337" s="97"/>
      <c r="BQ337" s="97"/>
      <c r="BR337" s="97"/>
      <c r="BS337" s="97"/>
      <c r="BW337" s="97"/>
      <c r="BX337" s="97"/>
      <c r="BY337" s="97"/>
      <c r="BZ337" s="97"/>
      <c r="CA337" s="97"/>
      <c r="CB337" s="97"/>
      <c r="CC337" s="97"/>
      <c r="CD337" s="97"/>
      <c r="CE337" s="97"/>
      <c r="CF337" s="97"/>
      <c r="CG337" s="97"/>
      <c r="CH337" s="97"/>
      <c r="CI337" s="97"/>
      <c r="CJ337" s="97"/>
      <c r="CK337" s="97"/>
      <c r="CL337" s="97"/>
      <c r="CM337" s="97"/>
      <c r="CN337" s="97"/>
      <c r="CO337" s="97" t="s">
        <v>823</v>
      </c>
      <c r="CP337" s="97" t="s">
        <v>823</v>
      </c>
      <c r="CQ337" s="97" t="s">
        <v>823</v>
      </c>
      <c r="CR337" s="97" t="s">
        <v>824</v>
      </c>
      <c r="CS337" s="97" t="s">
        <v>823</v>
      </c>
      <c r="CT337" s="97" t="s">
        <v>823</v>
      </c>
      <c r="CU337" s="97" t="s">
        <v>823</v>
      </c>
      <c r="CV337" s="97" t="s">
        <v>823</v>
      </c>
      <c r="CW337" s="97" t="s">
        <v>823</v>
      </c>
      <c r="CX337" s="97" t="s">
        <v>823</v>
      </c>
      <c r="CY337" s="97" t="s">
        <v>823</v>
      </c>
      <c r="DY337" s="97" t="s">
        <v>823</v>
      </c>
      <c r="DZ337" s="97" t="s">
        <v>825</v>
      </c>
      <c r="EA337" s="97" t="s">
        <v>823</v>
      </c>
      <c r="EB337" s="97" t="s">
        <v>825</v>
      </c>
    </row>
    <row r="338" spans="1:132" x14ac:dyDescent="0.55000000000000004">
      <c r="A338" s="175" t="s">
        <v>769</v>
      </c>
      <c r="B338" s="175" t="s">
        <v>766</v>
      </c>
      <c r="C338" s="175" t="s">
        <v>376</v>
      </c>
      <c r="D338" s="175" t="s">
        <v>368</v>
      </c>
      <c r="E338" s="6" t="s">
        <v>765</v>
      </c>
      <c r="F338" s="122" t="s">
        <v>765</v>
      </c>
      <c r="G338" s="14"/>
      <c r="H338" s="15"/>
      <c r="I338" s="15"/>
      <c r="J338" s="15"/>
      <c r="K338" s="10"/>
      <c r="L338" s="10"/>
      <c r="M338" s="45"/>
      <c r="N338" s="45"/>
      <c r="O338" s="97"/>
      <c r="P338" s="97"/>
      <c r="Q338" s="97"/>
      <c r="R338" s="97"/>
      <c r="S338" s="97"/>
      <c r="T338" s="97"/>
      <c r="U338" s="97"/>
      <c r="V338" s="97"/>
      <c r="W338" s="97"/>
      <c r="X338" s="97"/>
      <c r="Y338" s="97"/>
      <c r="Z338" s="97"/>
      <c r="AA338" s="97"/>
      <c r="AB338" s="97"/>
      <c r="AC338" s="97"/>
      <c r="AD338" s="97"/>
      <c r="AE338" s="97"/>
      <c r="AF338" s="97"/>
      <c r="AG338" s="97"/>
      <c r="AH338" s="97"/>
      <c r="AI338" s="97"/>
      <c r="AJ338" s="97"/>
      <c r="AK338" s="97"/>
      <c r="AL338" s="97"/>
      <c r="AM338" s="97"/>
      <c r="AN338" s="97"/>
      <c r="AO338" s="97"/>
      <c r="AP338" s="97"/>
      <c r="AQ338" s="97"/>
      <c r="AR338" s="97"/>
      <c r="AS338" s="97"/>
      <c r="AT338" s="97"/>
      <c r="AU338" s="97"/>
      <c r="AV338" s="97"/>
      <c r="AW338" s="97"/>
      <c r="AX338" s="97"/>
      <c r="AY338" s="97"/>
      <c r="AZ338" s="97"/>
      <c r="BA338" s="97"/>
      <c r="BB338" s="97"/>
      <c r="BC338" s="97"/>
      <c r="BD338" s="97"/>
      <c r="BE338" s="97"/>
      <c r="BF338" s="97"/>
      <c r="BG338" s="97"/>
      <c r="BH338" s="97"/>
      <c r="BI338" s="97"/>
      <c r="BJ338" s="97"/>
      <c r="BK338" s="97"/>
      <c r="BL338" s="97"/>
      <c r="BM338" s="97"/>
      <c r="BN338" s="97"/>
      <c r="BO338" s="97"/>
      <c r="BP338" s="97"/>
      <c r="BQ338" s="97"/>
      <c r="BW338" s="97"/>
      <c r="BX338" s="97"/>
      <c r="BY338" s="97"/>
      <c r="BZ338" s="97"/>
      <c r="CA338" s="97"/>
      <c r="CB338" s="97"/>
      <c r="CC338" s="97"/>
      <c r="CD338" s="97"/>
      <c r="CE338" s="97"/>
      <c r="CF338" s="97"/>
      <c r="CG338" s="97"/>
      <c r="CH338" s="97"/>
      <c r="CI338" s="97"/>
      <c r="CJ338" s="97"/>
      <c r="CK338" s="97"/>
      <c r="CL338" s="97"/>
      <c r="CM338" s="97"/>
      <c r="CN338" s="97"/>
      <c r="CO338" s="97"/>
      <c r="CP338" s="97"/>
      <c r="CQ338" s="97"/>
      <c r="CR338" s="97"/>
      <c r="CS338" s="97"/>
      <c r="CT338" s="97"/>
      <c r="CU338" s="97"/>
      <c r="CV338" s="97"/>
      <c r="CW338" s="97"/>
      <c r="CX338" s="97"/>
      <c r="CY338" s="97"/>
      <c r="DY338" s="97"/>
      <c r="DZ338" s="97"/>
      <c r="EA338" s="97"/>
      <c r="EB338" s="97"/>
    </row>
    <row r="339" spans="1:132" x14ac:dyDescent="0.55000000000000004">
      <c r="A339" s="175" t="s">
        <v>769</v>
      </c>
      <c r="B339" s="175" t="s">
        <v>766</v>
      </c>
      <c r="C339" s="175" t="s">
        <v>380</v>
      </c>
      <c r="D339" s="175" t="s">
        <v>368</v>
      </c>
      <c r="E339" s="6" t="s">
        <v>765</v>
      </c>
      <c r="F339" s="122" t="s">
        <v>765</v>
      </c>
      <c r="G339" s="14"/>
      <c r="H339" s="15"/>
      <c r="I339" s="15"/>
      <c r="J339" s="15"/>
      <c r="K339" s="10"/>
      <c r="L339" s="10"/>
      <c r="M339" s="45"/>
      <c r="N339" s="45"/>
      <c r="O339" s="97"/>
      <c r="P339" s="97"/>
      <c r="Q339" s="97"/>
      <c r="R339" s="97"/>
      <c r="S339" s="97"/>
      <c r="T339" s="97"/>
      <c r="U339" s="97"/>
      <c r="V339" s="97"/>
      <c r="W339" s="97"/>
      <c r="X339" s="97"/>
      <c r="Y339" s="97"/>
      <c r="Z339" s="97"/>
      <c r="AA339" s="97"/>
      <c r="AB339" s="97"/>
      <c r="AC339" s="97"/>
      <c r="AD339" s="97"/>
      <c r="AE339" s="97"/>
      <c r="AF339" s="97"/>
      <c r="AG339" s="97"/>
      <c r="AH339" s="97"/>
      <c r="AI339" s="97"/>
      <c r="AJ339" s="97"/>
      <c r="AK339" s="97"/>
      <c r="AL339" s="97"/>
      <c r="AM339" s="97"/>
      <c r="AN339" s="97"/>
      <c r="AO339" s="97"/>
      <c r="AP339" s="97"/>
      <c r="AQ339" s="97"/>
      <c r="AR339" s="97"/>
      <c r="AS339" s="97"/>
      <c r="AT339" s="97"/>
      <c r="AU339" s="97"/>
      <c r="AV339" s="97"/>
      <c r="AW339" s="97"/>
      <c r="AX339" s="97"/>
      <c r="AY339" s="97"/>
      <c r="AZ339" s="97"/>
      <c r="BA339" s="97"/>
      <c r="BB339" s="97"/>
      <c r="BC339" s="97"/>
      <c r="BD339" s="97"/>
      <c r="BE339" s="97"/>
      <c r="BF339" s="97"/>
      <c r="BG339" s="97"/>
      <c r="BH339" s="97"/>
      <c r="BI339" s="97"/>
      <c r="BJ339" s="97"/>
      <c r="BK339" s="97"/>
      <c r="BL339" s="97"/>
      <c r="BM339" s="97"/>
      <c r="BN339" s="97"/>
      <c r="BO339" s="97"/>
      <c r="BP339" s="97"/>
      <c r="BQ339" s="97"/>
      <c r="BW339" s="97"/>
      <c r="BX339" s="97"/>
      <c r="BY339" s="97"/>
      <c r="BZ339" s="97"/>
      <c r="CA339" s="97"/>
      <c r="CB339" s="97"/>
      <c r="CC339" s="97"/>
      <c r="CD339" s="97"/>
      <c r="CE339" s="97"/>
      <c r="CF339" s="97"/>
      <c r="CG339" s="97"/>
      <c r="CH339" s="97"/>
      <c r="CI339" s="97"/>
      <c r="CJ339" s="97"/>
      <c r="CK339" s="97"/>
      <c r="CL339" s="97"/>
      <c r="CM339" s="97"/>
      <c r="CN339" s="97"/>
      <c r="CO339" s="97"/>
      <c r="CP339" s="97"/>
      <c r="CQ339" s="97"/>
      <c r="CR339" s="97"/>
      <c r="CS339" s="97"/>
      <c r="CT339" s="97"/>
      <c r="CU339" s="97"/>
      <c r="CV339" s="97"/>
      <c r="CW339" s="97"/>
      <c r="CX339" s="97"/>
      <c r="CY339" s="97"/>
      <c r="DY339" s="97"/>
      <c r="DZ339" s="97"/>
      <c r="EA339" s="97"/>
      <c r="EB339" s="97"/>
    </row>
    <row r="340" spans="1:132" x14ac:dyDescent="0.55000000000000004">
      <c r="A340" s="175" t="s">
        <v>769</v>
      </c>
      <c r="B340" s="175" t="s">
        <v>766</v>
      </c>
      <c r="C340" s="175" t="s">
        <v>380</v>
      </c>
      <c r="D340" s="175" t="s">
        <v>383</v>
      </c>
      <c r="E340" s="6" t="s">
        <v>765</v>
      </c>
      <c r="F340" s="122" t="s">
        <v>765</v>
      </c>
      <c r="G340" s="14"/>
      <c r="H340" s="15"/>
      <c r="I340" s="15"/>
      <c r="J340" s="15"/>
      <c r="K340" s="10"/>
      <c r="L340" s="10"/>
      <c r="M340" s="45"/>
      <c r="N340" s="45"/>
      <c r="O340" s="97"/>
      <c r="P340" s="97"/>
      <c r="Q340" s="97"/>
      <c r="R340" s="97"/>
      <c r="S340" s="97"/>
      <c r="T340" s="97"/>
      <c r="U340" s="97"/>
      <c r="V340" s="97"/>
      <c r="W340" s="97"/>
      <c r="X340" s="97"/>
      <c r="Y340" s="97"/>
      <c r="Z340" s="97"/>
      <c r="AA340" s="97"/>
      <c r="AB340" s="97"/>
      <c r="AC340" s="97"/>
      <c r="AD340" s="97"/>
      <c r="AE340" s="97"/>
      <c r="AF340" s="97"/>
      <c r="AG340" s="97"/>
      <c r="AH340" s="97"/>
      <c r="AI340" s="97"/>
      <c r="AJ340" s="97"/>
      <c r="AK340" s="97"/>
      <c r="AL340" s="97"/>
      <c r="AM340" s="97"/>
      <c r="AN340" s="97"/>
      <c r="AO340" s="97"/>
      <c r="AP340" s="97"/>
      <c r="AQ340" s="97"/>
      <c r="AR340" s="97"/>
      <c r="AS340" s="97"/>
      <c r="AT340" s="97"/>
      <c r="AU340" s="97"/>
      <c r="AV340" s="97"/>
      <c r="AW340" s="97"/>
      <c r="AX340" s="97"/>
      <c r="AY340" s="97"/>
      <c r="AZ340" s="97"/>
      <c r="BA340" s="97"/>
      <c r="BB340" s="97"/>
      <c r="BC340" s="97"/>
      <c r="BD340" s="97"/>
      <c r="BE340" s="97"/>
      <c r="BF340" s="97"/>
      <c r="BG340" s="97"/>
      <c r="BH340" s="97"/>
      <c r="BI340" s="97"/>
      <c r="BJ340" s="97"/>
      <c r="BK340" s="97"/>
      <c r="BL340" s="97"/>
      <c r="BM340" s="97"/>
      <c r="BN340" s="97"/>
      <c r="BO340" s="97"/>
      <c r="BP340" s="97"/>
      <c r="BQ340" s="97"/>
      <c r="BW340" s="97"/>
      <c r="BX340" s="97"/>
      <c r="BY340" s="97"/>
      <c r="BZ340" s="97"/>
      <c r="CA340" s="97"/>
      <c r="CB340" s="97"/>
      <c r="CC340" s="97"/>
      <c r="CD340" s="97"/>
      <c r="CE340" s="97"/>
      <c r="CF340" s="97"/>
      <c r="CG340" s="97"/>
      <c r="CH340" s="97"/>
      <c r="CI340" s="97"/>
      <c r="CJ340" s="97"/>
      <c r="CK340" s="97"/>
      <c r="CL340" s="97"/>
      <c r="CM340" s="97"/>
      <c r="CN340" s="97"/>
      <c r="CO340" s="97"/>
      <c r="CP340" s="97"/>
      <c r="CQ340" s="97"/>
      <c r="CR340" s="97"/>
      <c r="CS340" s="97"/>
      <c r="CT340" s="97"/>
      <c r="CU340" s="97"/>
      <c r="CV340" s="97"/>
      <c r="CW340" s="97"/>
      <c r="CX340" s="97"/>
      <c r="CY340" s="97"/>
      <c r="DY340" s="97"/>
      <c r="DZ340" s="97"/>
      <c r="EA340" s="97"/>
      <c r="EB340" s="97"/>
    </row>
    <row r="341" spans="1:132" x14ac:dyDescent="0.55000000000000004">
      <c r="A341" s="175" t="s">
        <v>769</v>
      </c>
      <c r="B341" s="175" t="s">
        <v>766</v>
      </c>
      <c r="C341" s="175" t="s">
        <v>380</v>
      </c>
      <c r="D341" s="175" t="s">
        <v>770</v>
      </c>
      <c r="E341" s="6" t="s">
        <v>368</v>
      </c>
      <c r="F341" s="122"/>
      <c r="G341" s="14"/>
      <c r="H341" s="15"/>
      <c r="I341" s="15"/>
      <c r="J341" s="15"/>
      <c r="K341" s="10"/>
      <c r="L341" s="10"/>
      <c r="M341" s="45"/>
      <c r="N341" s="45"/>
      <c r="O341" s="97"/>
      <c r="P341" s="97"/>
      <c r="Q341" s="97"/>
      <c r="R341" s="97"/>
      <c r="S341" s="97"/>
      <c r="T341" s="97"/>
      <c r="U341" s="97"/>
      <c r="V341" s="97"/>
      <c r="W341" s="97"/>
      <c r="X341" s="97"/>
      <c r="Y341" s="97"/>
      <c r="Z341" s="97"/>
      <c r="AA341" s="97"/>
      <c r="AB341" s="97"/>
      <c r="AC341" s="97"/>
      <c r="AD341" s="97"/>
      <c r="AE341" s="97"/>
      <c r="AF341" s="97"/>
      <c r="AG341" s="97"/>
      <c r="AH341" s="97"/>
      <c r="AI341" s="97"/>
      <c r="AJ341" s="97"/>
      <c r="AK341" s="97"/>
      <c r="AL341" s="97"/>
      <c r="AM341" s="97"/>
      <c r="AN341" s="97"/>
      <c r="AO341" s="97"/>
      <c r="AP341" s="97"/>
      <c r="AQ341" s="97"/>
      <c r="AR341" s="97"/>
      <c r="AS341" s="97"/>
      <c r="AT341" s="97"/>
      <c r="AU341" s="97"/>
      <c r="AV341" s="97"/>
      <c r="AW341" s="97"/>
      <c r="AX341" s="97"/>
      <c r="AY341" s="97"/>
      <c r="AZ341" s="97"/>
      <c r="BA341" s="97"/>
      <c r="BB341" s="97"/>
      <c r="BC341" s="97"/>
      <c r="BD341" s="97"/>
      <c r="BE341" s="97"/>
      <c r="BF341" s="97"/>
      <c r="BG341" s="97"/>
      <c r="BH341" s="97"/>
      <c r="BI341" s="97"/>
      <c r="BJ341" s="97"/>
      <c r="BK341" s="97"/>
      <c r="BL341" s="97"/>
      <c r="BM341" s="97"/>
      <c r="BN341" s="97"/>
      <c r="BO341" s="97"/>
      <c r="BP341" s="97"/>
      <c r="BQ341" s="97"/>
      <c r="BW341" s="97"/>
      <c r="BX341" s="97"/>
      <c r="BY341" s="97"/>
      <c r="BZ341" s="97"/>
      <c r="CA341" s="97"/>
      <c r="CB341" s="97"/>
      <c r="CC341" s="97"/>
      <c r="CD341" s="97"/>
      <c r="CE341" s="97"/>
      <c r="CF341" s="97"/>
      <c r="CG341" s="97"/>
      <c r="CH341" s="97"/>
      <c r="CI341" s="97"/>
      <c r="CJ341" s="97"/>
      <c r="CK341" s="97"/>
      <c r="CL341" s="97"/>
      <c r="CM341" s="97"/>
      <c r="CN341" s="97"/>
      <c r="CO341" s="97"/>
      <c r="CP341" s="97"/>
      <c r="CQ341" s="97"/>
      <c r="CR341" s="97"/>
      <c r="CS341" s="97"/>
      <c r="CT341" s="97"/>
      <c r="CU341" s="97"/>
      <c r="CV341" s="97"/>
      <c r="CW341" s="97"/>
      <c r="CX341" s="97"/>
      <c r="CY341" s="97"/>
      <c r="DY341" s="97"/>
      <c r="DZ341" s="97"/>
      <c r="EA341" s="97"/>
      <c r="EB341" s="97"/>
    </row>
    <row r="342" spans="1:132" x14ac:dyDescent="0.55000000000000004">
      <c r="A342" s="175" t="s">
        <v>769</v>
      </c>
      <c r="B342" s="175" t="s">
        <v>766</v>
      </c>
      <c r="C342" s="175" t="s">
        <v>380</v>
      </c>
      <c r="D342" s="175" t="s">
        <v>770</v>
      </c>
      <c r="E342" s="6" t="s">
        <v>413</v>
      </c>
      <c r="F342" s="122"/>
      <c r="G342" s="14"/>
      <c r="H342" s="15"/>
      <c r="I342" s="15"/>
      <c r="J342" s="15"/>
      <c r="K342" s="10"/>
      <c r="L342" s="10"/>
      <c r="M342" s="45"/>
      <c r="N342" s="45"/>
      <c r="O342" s="97"/>
      <c r="P342" s="97"/>
      <c r="Q342" s="97"/>
      <c r="R342" s="97"/>
      <c r="S342" s="97"/>
      <c r="T342" s="97"/>
      <c r="U342" s="97"/>
      <c r="V342" s="97"/>
      <c r="W342" s="97"/>
      <c r="X342" s="97"/>
      <c r="Y342" s="97"/>
      <c r="Z342" s="97"/>
      <c r="AA342" s="97"/>
      <c r="AB342" s="97"/>
      <c r="AC342" s="97"/>
      <c r="AD342" s="97"/>
      <c r="AE342" s="97"/>
      <c r="AF342" s="97"/>
      <c r="AG342" s="97"/>
      <c r="AH342" s="97"/>
      <c r="AI342" s="97"/>
      <c r="AJ342" s="97"/>
      <c r="AK342" s="97"/>
      <c r="AL342" s="97"/>
      <c r="AM342" s="97"/>
      <c r="AN342" s="97"/>
      <c r="AO342" s="97"/>
      <c r="AP342" s="97"/>
      <c r="AQ342" s="97"/>
      <c r="AR342" s="97"/>
      <c r="AS342" s="97"/>
      <c r="AT342" s="97"/>
      <c r="AU342" s="97"/>
      <c r="AV342" s="97"/>
      <c r="AW342" s="97"/>
      <c r="AX342" s="97"/>
      <c r="AY342" s="97"/>
      <c r="AZ342" s="97"/>
      <c r="BA342" s="97"/>
      <c r="BB342" s="97"/>
      <c r="BC342" s="97"/>
      <c r="BD342" s="97"/>
      <c r="BE342" s="97"/>
      <c r="BF342" s="97"/>
      <c r="BG342" s="97"/>
      <c r="BH342" s="97"/>
      <c r="BI342" s="97"/>
      <c r="BJ342" s="97"/>
      <c r="BK342" s="97"/>
      <c r="BL342" s="97"/>
      <c r="BM342" s="97"/>
      <c r="BN342" s="97"/>
      <c r="BO342" s="97"/>
      <c r="BP342" s="97"/>
      <c r="BQ342" s="97"/>
      <c r="BW342" s="97"/>
      <c r="BX342" s="97"/>
      <c r="BY342" s="97"/>
      <c r="BZ342" s="97"/>
      <c r="CA342" s="97"/>
      <c r="CB342" s="97"/>
      <c r="CC342" s="97"/>
      <c r="CD342" s="97"/>
      <c r="CE342" s="97"/>
      <c r="CF342" s="97"/>
      <c r="CG342" s="97"/>
      <c r="CH342" s="97"/>
      <c r="CI342" s="97"/>
      <c r="CJ342" s="97"/>
      <c r="CK342" s="97"/>
      <c r="CL342" s="97"/>
      <c r="CM342" s="97"/>
      <c r="CN342" s="97"/>
      <c r="CO342" s="97"/>
      <c r="CP342" s="97"/>
      <c r="CQ342" s="97"/>
      <c r="CR342" s="97"/>
      <c r="CS342" s="97"/>
      <c r="CT342" s="97"/>
      <c r="CU342" s="97"/>
      <c r="CV342" s="97"/>
      <c r="CW342" s="97"/>
      <c r="CX342" s="97"/>
      <c r="CY342" s="97"/>
      <c r="DY342" s="97"/>
      <c r="DZ342" s="97"/>
      <c r="EA342" s="97"/>
      <c r="EB342" s="97"/>
    </row>
    <row r="343" spans="1:132" x14ac:dyDescent="0.55000000000000004">
      <c r="A343" s="175" t="s">
        <v>769</v>
      </c>
      <c r="B343" s="175" t="s">
        <v>766</v>
      </c>
      <c r="C343" s="175" t="s">
        <v>385</v>
      </c>
      <c r="D343" s="175" t="s">
        <v>368</v>
      </c>
      <c r="E343" s="6" t="s">
        <v>765</v>
      </c>
      <c r="F343" s="122" t="s">
        <v>765</v>
      </c>
      <c r="G343" s="14"/>
      <c r="H343" s="15"/>
      <c r="I343" s="15"/>
      <c r="J343" s="15"/>
      <c r="K343" s="10"/>
      <c r="L343" s="10"/>
      <c r="M343" s="45"/>
      <c r="N343" s="45"/>
      <c r="O343" s="97"/>
      <c r="P343" s="97"/>
      <c r="Q343" s="97"/>
      <c r="R343" s="97"/>
      <c r="S343" s="97"/>
      <c r="T343" s="97"/>
      <c r="U343" s="97"/>
      <c r="V343" s="97"/>
      <c r="W343" s="97"/>
      <c r="X343" s="97"/>
      <c r="Y343" s="97"/>
      <c r="Z343" s="97"/>
      <c r="AA343" s="97"/>
      <c r="AB343" s="97"/>
      <c r="AC343" s="97"/>
      <c r="AD343" s="97"/>
      <c r="AE343" s="97"/>
      <c r="AF343" s="97"/>
      <c r="AG343" s="97"/>
      <c r="AH343" s="97"/>
      <c r="AI343" s="97"/>
      <c r="AJ343" s="97"/>
      <c r="AK343" s="97"/>
      <c r="AL343" s="97"/>
      <c r="AM343" s="97"/>
      <c r="AN343" s="97"/>
      <c r="AO343" s="97"/>
      <c r="AP343" s="97"/>
      <c r="AQ343" s="97"/>
      <c r="AR343" s="97"/>
      <c r="AS343" s="97"/>
      <c r="AT343" s="97"/>
      <c r="AU343" s="97"/>
      <c r="AV343" s="97"/>
      <c r="AW343" s="97"/>
      <c r="AX343" s="97"/>
      <c r="AY343" s="97"/>
      <c r="AZ343" s="97"/>
      <c r="BA343" s="97"/>
      <c r="BB343" s="97"/>
      <c r="BC343" s="97"/>
      <c r="BD343" s="97"/>
      <c r="BE343" s="97"/>
      <c r="BF343" s="97"/>
      <c r="BG343" s="97"/>
      <c r="BH343" s="97"/>
      <c r="BI343" s="97"/>
      <c r="BJ343" s="97"/>
      <c r="BK343" s="97"/>
      <c r="BL343" s="97"/>
      <c r="BM343" s="97"/>
      <c r="BN343" s="97"/>
      <c r="BO343" s="97"/>
      <c r="BP343" s="97"/>
      <c r="BQ343" s="97"/>
      <c r="BW343" s="97"/>
      <c r="BX343" s="97"/>
      <c r="BY343" s="97"/>
      <c r="BZ343" s="97"/>
      <c r="CA343" s="97"/>
      <c r="CB343" s="97"/>
      <c r="CC343" s="97"/>
      <c r="CD343" s="97"/>
      <c r="CE343" s="97"/>
      <c r="CF343" s="97"/>
      <c r="CG343" s="97"/>
      <c r="CH343" s="97"/>
      <c r="CI343" s="97"/>
      <c r="CJ343" s="97"/>
      <c r="CK343" s="97"/>
      <c r="CL343" s="97"/>
      <c r="CM343" s="97"/>
      <c r="CN343" s="97"/>
      <c r="CO343" s="97"/>
      <c r="CP343" s="97"/>
      <c r="CQ343" s="97"/>
      <c r="CR343" s="97"/>
      <c r="CS343" s="97"/>
      <c r="CT343" s="97"/>
      <c r="CU343" s="97"/>
      <c r="CV343" s="97"/>
      <c r="CW343" s="97"/>
      <c r="CX343" s="97"/>
      <c r="CY343" s="97"/>
      <c r="DY343" s="97"/>
      <c r="DZ343" s="97"/>
      <c r="EA343" s="97"/>
      <c r="EB343" s="97"/>
    </row>
    <row r="344" spans="1:132" x14ac:dyDescent="0.55000000000000004">
      <c r="A344" s="175" t="s">
        <v>769</v>
      </c>
      <c r="B344" s="175" t="s">
        <v>766</v>
      </c>
      <c r="C344" s="176" t="s">
        <v>771</v>
      </c>
      <c r="D344" s="175" t="s">
        <v>772</v>
      </c>
      <c r="E344" s="6"/>
      <c r="F344" s="122"/>
      <c r="G344" s="14"/>
      <c r="H344" s="15"/>
      <c r="I344" s="15"/>
      <c r="J344" s="15"/>
      <c r="K344" s="10"/>
      <c r="L344" s="10"/>
      <c r="M344" s="45"/>
      <c r="N344" s="45"/>
      <c r="O344" s="97"/>
      <c r="P344" s="97"/>
      <c r="Q344" s="97"/>
      <c r="R344" s="97"/>
      <c r="S344" s="97"/>
      <c r="T344" s="97"/>
      <c r="U344" s="97"/>
      <c r="V344" s="97"/>
      <c r="W344" s="97"/>
      <c r="X344" s="97"/>
      <c r="Y344" s="97"/>
      <c r="Z344" s="97"/>
      <c r="AA344" s="97"/>
      <c r="AB344" s="97"/>
      <c r="AC344" s="97"/>
      <c r="AD344" s="97"/>
      <c r="AE344" s="97"/>
      <c r="AF344" s="97"/>
      <c r="AG344" s="97"/>
      <c r="AH344" s="97"/>
      <c r="AI344" s="97"/>
      <c r="AJ344" s="97"/>
      <c r="AK344" s="97"/>
      <c r="AL344" s="97"/>
      <c r="AM344" s="97"/>
      <c r="AN344" s="97"/>
      <c r="AO344" s="97"/>
      <c r="AP344" s="97"/>
      <c r="AQ344" s="97"/>
      <c r="AR344" s="97"/>
      <c r="AS344" s="97"/>
      <c r="AT344" s="97"/>
      <c r="AU344" s="97"/>
      <c r="AV344" s="97"/>
      <c r="AW344" s="97"/>
      <c r="AX344" s="97"/>
      <c r="AY344" s="97"/>
      <c r="AZ344" s="97"/>
      <c r="BA344" s="97"/>
      <c r="BB344" s="97"/>
      <c r="BC344" s="97"/>
      <c r="BD344" s="97"/>
      <c r="BE344" s="97"/>
      <c r="BF344" s="97"/>
      <c r="BG344" s="97"/>
      <c r="BH344" s="97"/>
      <c r="BI344" s="97"/>
      <c r="BJ344" s="97"/>
      <c r="BK344" s="97"/>
      <c r="BL344" s="97"/>
      <c r="BM344" s="97"/>
      <c r="BN344" s="97"/>
      <c r="BO344" s="97"/>
      <c r="BP344" s="97"/>
      <c r="BQ344" s="97"/>
      <c r="BW344" s="97"/>
      <c r="BX344" s="97"/>
      <c r="BY344" s="97"/>
      <c r="BZ344" s="97"/>
      <c r="CA344" s="97"/>
      <c r="CB344" s="97"/>
      <c r="CC344" s="97"/>
      <c r="CD344" s="97"/>
      <c r="CE344" s="97"/>
      <c r="CF344" s="97"/>
      <c r="CG344" s="97"/>
      <c r="CH344" s="97"/>
      <c r="CI344" s="97"/>
      <c r="CJ344" s="97"/>
      <c r="CK344" s="97"/>
      <c r="CL344" s="97"/>
      <c r="CM344" s="97"/>
      <c r="CN344" s="97"/>
      <c r="CO344" s="97"/>
      <c r="CP344" s="97"/>
      <c r="CQ344" s="97"/>
      <c r="CR344" s="97"/>
      <c r="CS344" s="97"/>
      <c r="CT344" s="97"/>
      <c r="CU344" s="97"/>
      <c r="CV344" s="97"/>
      <c r="CW344" s="97"/>
      <c r="CX344" s="97"/>
      <c r="CY344" s="97"/>
      <c r="DY344" s="97"/>
      <c r="DZ344" s="97"/>
      <c r="EA344" s="97"/>
      <c r="EB344" s="97"/>
    </row>
    <row r="345" spans="1:132" x14ac:dyDescent="0.55000000000000004">
      <c r="A345" s="175" t="s">
        <v>769</v>
      </c>
      <c r="B345" s="175" t="s">
        <v>766</v>
      </c>
      <c r="C345" s="175" t="s">
        <v>388</v>
      </c>
      <c r="D345" s="175" t="s">
        <v>368</v>
      </c>
      <c r="E345" s="6" t="s">
        <v>765</v>
      </c>
      <c r="F345" s="122" t="s">
        <v>765</v>
      </c>
      <c r="G345" s="14"/>
      <c r="H345" s="15"/>
      <c r="I345" s="15"/>
      <c r="J345" s="15"/>
      <c r="K345" s="10"/>
      <c r="L345" s="10"/>
      <c r="M345" s="45"/>
      <c r="N345" s="45"/>
      <c r="O345" s="97"/>
      <c r="P345" s="97"/>
      <c r="Q345" s="97"/>
      <c r="R345" s="97"/>
      <c r="S345" s="97"/>
      <c r="T345" s="97"/>
      <c r="U345" s="97"/>
      <c r="V345" s="97"/>
      <c r="W345" s="97"/>
      <c r="X345" s="97"/>
      <c r="Y345" s="97"/>
      <c r="Z345" s="97"/>
      <c r="AA345" s="97"/>
      <c r="AB345" s="97"/>
      <c r="AC345" s="97"/>
      <c r="AD345" s="97"/>
      <c r="AE345" s="97"/>
      <c r="AF345" s="97"/>
      <c r="AG345" s="97"/>
      <c r="AH345" s="97"/>
      <c r="AI345" s="97"/>
      <c r="AJ345" s="97"/>
      <c r="AK345" s="97"/>
      <c r="AL345" s="97"/>
      <c r="AM345" s="97"/>
      <c r="AN345" s="97"/>
      <c r="AO345" s="97"/>
      <c r="AP345" s="97"/>
      <c r="AQ345" s="97"/>
      <c r="AR345" s="97"/>
      <c r="AS345" s="97"/>
      <c r="AT345" s="97"/>
      <c r="AU345" s="97"/>
      <c r="AV345" s="97"/>
      <c r="AW345" s="97"/>
      <c r="AX345" s="97"/>
      <c r="AY345" s="97"/>
      <c r="AZ345" s="97"/>
      <c r="BA345" s="97"/>
      <c r="BB345" s="97"/>
      <c r="BC345" s="97"/>
      <c r="BD345" s="97"/>
      <c r="BE345" s="97"/>
      <c r="BF345" s="97"/>
      <c r="BG345" s="97"/>
      <c r="BH345" s="97"/>
      <c r="BI345" s="97"/>
      <c r="BJ345" s="97"/>
      <c r="BK345" s="97"/>
      <c r="BL345" s="97"/>
      <c r="BM345" s="97"/>
      <c r="BN345" s="97"/>
      <c r="BO345" s="97"/>
      <c r="BP345" s="97"/>
      <c r="BQ345" s="97"/>
      <c r="BW345" s="97"/>
      <c r="BX345" s="97"/>
      <c r="BY345" s="97"/>
      <c r="BZ345" s="97"/>
      <c r="CA345" s="97"/>
      <c r="CB345" s="97"/>
      <c r="CC345" s="97"/>
      <c r="CD345" s="97"/>
      <c r="CE345" s="97"/>
      <c r="CF345" s="97"/>
      <c r="CG345" s="97"/>
      <c r="CH345" s="97"/>
      <c r="CI345" s="97"/>
      <c r="CJ345" s="97"/>
      <c r="CK345" s="97"/>
      <c r="CL345" s="97"/>
      <c r="CM345" s="97"/>
      <c r="CN345" s="97"/>
      <c r="CO345" s="97"/>
      <c r="CP345" s="97"/>
      <c r="CQ345" s="97"/>
      <c r="CR345" s="97"/>
      <c r="CS345" s="97"/>
      <c r="CT345" s="97"/>
      <c r="CU345" s="97"/>
      <c r="CV345" s="97"/>
      <c r="CW345" s="97"/>
      <c r="CX345" s="97"/>
      <c r="CY345" s="97"/>
      <c r="DY345" s="97"/>
      <c r="DZ345" s="97"/>
      <c r="EA345" s="97"/>
      <c r="EB345" s="97"/>
    </row>
    <row r="346" spans="1:132" x14ac:dyDescent="0.55000000000000004">
      <c r="A346" s="175" t="s">
        <v>769</v>
      </c>
      <c r="B346" s="175" t="s">
        <v>766</v>
      </c>
      <c r="C346" s="175" t="s">
        <v>388</v>
      </c>
      <c r="D346" s="175" t="s">
        <v>773</v>
      </c>
      <c r="E346" s="6"/>
      <c r="F346" s="122"/>
      <c r="G346" s="14"/>
      <c r="H346" s="15"/>
      <c r="I346" s="15"/>
      <c r="J346" s="15"/>
      <c r="K346" s="10" t="s">
        <v>540</v>
      </c>
      <c r="L346" s="10" t="s">
        <v>541</v>
      </c>
      <c r="M346" s="45"/>
      <c r="N346" s="45"/>
      <c r="O346" s="97"/>
      <c r="P346" s="97"/>
      <c r="Q346" s="97"/>
      <c r="R346" s="97"/>
      <c r="S346" s="97"/>
      <c r="T346" s="97"/>
      <c r="U346" s="97"/>
      <c r="V346" s="97"/>
      <c r="W346" s="97"/>
      <c r="X346" s="97"/>
      <c r="Y346" s="97"/>
      <c r="Z346" s="97"/>
      <c r="AA346" s="97"/>
      <c r="AB346" s="97"/>
      <c r="AC346" s="97"/>
      <c r="AD346" s="97"/>
      <c r="AE346" s="97"/>
      <c r="AF346" s="97"/>
      <c r="AG346" s="97"/>
      <c r="AH346" s="97"/>
      <c r="AI346" s="97"/>
      <c r="AJ346" s="97"/>
      <c r="AK346" s="97"/>
      <c r="AL346" s="97"/>
      <c r="AM346" s="97"/>
      <c r="AN346" s="97"/>
      <c r="AO346" s="97"/>
      <c r="AP346" s="97"/>
      <c r="AQ346" s="97"/>
      <c r="AR346" s="97"/>
      <c r="AS346" s="97"/>
      <c r="AT346" s="97"/>
      <c r="AU346" s="97"/>
      <c r="AV346" s="97"/>
      <c r="AW346" s="97"/>
      <c r="AX346" s="97"/>
      <c r="AY346" s="97"/>
      <c r="AZ346" s="97"/>
      <c r="BA346" s="97"/>
      <c r="BB346" s="97"/>
      <c r="BC346" s="97"/>
      <c r="BD346" s="97"/>
      <c r="BE346" s="97"/>
      <c r="BF346" s="97"/>
      <c r="BG346" s="97"/>
      <c r="BH346" s="97"/>
      <c r="BI346" s="97"/>
      <c r="BJ346" s="97"/>
      <c r="BK346" s="97"/>
      <c r="BL346" s="97"/>
      <c r="BM346" s="97"/>
      <c r="BN346" s="97"/>
      <c r="BO346" s="97"/>
      <c r="BP346" s="97"/>
      <c r="BQ346" s="97"/>
      <c r="BW346" s="97"/>
      <c r="BX346" s="97"/>
      <c r="BY346" s="97"/>
      <c r="BZ346" s="97"/>
      <c r="CA346" s="97"/>
      <c r="CB346" s="97"/>
      <c r="CC346" s="97"/>
      <c r="CD346" s="97"/>
      <c r="CE346" s="97"/>
      <c r="CF346" s="97"/>
      <c r="CG346" s="97"/>
      <c r="CH346" s="97"/>
      <c r="CI346" s="97"/>
      <c r="CJ346" s="97"/>
      <c r="CK346" s="97"/>
      <c r="CL346" s="97"/>
      <c r="CM346" s="97"/>
      <c r="CN346" s="97"/>
      <c r="CO346" s="97"/>
      <c r="CP346" s="97"/>
      <c r="CQ346" s="97"/>
      <c r="CR346" s="97"/>
      <c r="CS346" s="97"/>
      <c r="CT346" s="97"/>
      <c r="CU346" s="97"/>
      <c r="CV346" s="97"/>
      <c r="CW346" s="97"/>
      <c r="CX346" s="97"/>
      <c r="CY346" s="97"/>
      <c r="DY346" s="97"/>
      <c r="DZ346" s="97"/>
      <c r="EA346" s="97"/>
      <c r="EB346" s="97"/>
    </row>
    <row r="347" spans="1:132" x14ac:dyDescent="0.55000000000000004">
      <c r="A347" s="175" t="s">
        <v>769</v>
      </c>
      <c r="B347" s="175" t="s">
        <v>766</v>
      </c>
      <c r="C347" s="175" t="s">
        <v>388</v>
      </c>
      <c r="D347" s="175" t="s">
        <v>774</v>
      </c>
      <c r="E347" s="6"/>
      <c r="F347" s="122"/>
      <c r="G347" s="14"/>
      <c r="H347" s="15"/>
      <c r="I347" s="15"/>
      <c r="J347" s="15"/>
      <c r="K347" s="10" t="s">
        <v>540</v>
      </c>
      <c r="L347" s="10" t="s">
        <v>541</v>
      </c>
      <c r="M347" s="45"/>
      <c r="N347" s="45"/>
      <c r="O347" s="97"/>
      <c r="P347" s="97"/>
      <c r="Q347" s="97"/>
      <c r="R347" s="97"/>
      <c r="S347" s="97"/>
      <c r="T347" s="97"/>
      <c r="U347" s="97"/>
      <c r="V347" s="97"/>
      <c r="W347" s="97"/>
      <c r="X347" s="97"/>
      <c r="Y347" s="97"/>
      <c r="Z347" s="97"/>
      <c r="AA347" s="97"/>
      <c r="AB347" s="97"/>
      <c r="AC347" s="97"/>
      <c r="AD347" s="97"/>
      <c r="AE347" s="97"/>
      <c r="AF347" s="97"/>
      <c r="AG347" s="97"/>
      <c r="AH347" s="97"/>
      <c r="AI347" s="97"/>
      <c r="AJ347" s="97"/>
      <c r="AK347" s="97"/>
      <c r="AL347" s="97"/>
      <c r="AM347" s="97"/>
      <c r="AN347" s="97"/>
      <c r="AO347" s="97"/>
      <c r="AP347" s="97"/>
      <c r="AQ347" s="97"/>
      <c r="AR347" s="97"/>
      <c r="AS347" s="97"/>
      <c r="AT347" s="97"/>
      <c r="AU347" s="97"/>
      <c r="AV347" s="97"/>
      <c r="AW347" s="97"/>
      <c r="AX347" s="97"/>
      <c r="AY347" s="97"/>
      <c r="AZ347" s="97"/>
      <c r="BA347" s="97"/>
      <c r="BB347" s="97"/>
      <c r="BC347" s="97"/>
      <c r="BD347" s="97"/>
      <c r="BE347" s="97"/>
      <c r="BF347" s="97"/>
      <c r="BG347" s="97"/>
      <c r="BH347" s="97"/>
      <c r="BI347" s="97"/>
      <c r="BJ347" s="97"/>
      <c r="BK347" s="97"/>
      <c r="BL347" s="97"/>
      <c r="BM347" s="97"/>
      <c r="BN347" s="97"/>
      <c r="BO347" s="97"/>
      <c r="BP347" s="97"/>
      <c r="BQ347" s="97"/>
      <c r="BW347" s="97"/>
      <c r="BX347" s="97"/>
      <c r="BY347" s="97"/>
      <c r="BZ347" s="97"/>
      <c r="CA347" s="97"/>
      <c r="CB347" s="97"/>
      <c r="CC347" s="97"/>
      <c r="CD347" s="97"/>
      <c r="CE347" s="97"/>
      <c r="CF347" s="97"/>
      <c r="CG347" s="97"/>
      <c r="CH347" s="97"/>
      <c r="CI347" s="97"/>
      <c r="CJ347" s="97"/>
      <c r="CK347" s="97"/>
      <c r="CL347" s="97"/>
      <c r="CM347" s="97"/>
      <c r="CN347" s="97"/>
      <c r="CO347" s="97">
        <v>70</v>
      </c>
      <c r="CP347" s="97"/>
      <c r="CQ347" s="97">
        <v>70</v>
      </c>
      <c r="CR347" s="97">
        <v>70</v>
      </c>
      <c r="CS347" s="97">
        <v>70</v>
      </c>
      <c r="CT347" s="97">
        <v>70</v>
      </c>
      <c r="CU347" s="97">
        <v>70</v>
      </c>
      <c r="CV347" s="97">
        <v>70</v>
      </c>
      <c r="CW347" s="97">
        <v>70</v>
      </c>
      <c r="CX347" s="97">
        <v>70</v>
      </c>
      <c r="CY347" s="97">
        <v>70</v>
      </c>
      <c r="DY347" s="97"/>
      <c r="DZ347" s="97"/>
      <c r="EA347" s="97"/>
      <c r="EB347" s="97"/>
    </row>
    <row r="348" spans="1:132" x14ac:dyDescent="0.55000000000000004">
      <c r="A348" s="175" t="s">
        <v>769</v>
      </c>
      <c r="B348" s="175" t="s">
        <v>766</v>
      </c>
      <c r="C348" s="175" t="s">
        <v>388</v>
      </c>
      <c r="D348" s="175" t="s">
        <v>392</v>
      </c>
      <c r="E348" s="6" t="s">
        <v>765</v>
      </c>
      <c r="F348" s="122" t="s">
        <v>765</v>
      </c>
      <c r="G348" s="14"/>
      <c r="H348" s="15"/>
      <c r="I348" s="15"/>
      <c r="J348" s="15"/>
      <c r="K348" s="10"/>
      <c r="L348" s="10"/>
      <c r="M348" s="45"/>
      <c r="N348" s="45"/>
      <c r="O348" s="97"/>
      <c r="P348" s="97"/>
      <c r="Q348" s="97"/>
      <c r="R348" s="97"/>
      <c r="S348" s="97"/>
      <c r="T348" s="97"/>
      <c r="U348" s="97"/>
      <c r="V348" s="97"/>
      <c r="W348" s="97"/>
      <c r="X348" s="97"/>
      <c r="Y348" s="97"/>
      <c r="Z348" s="97"/>
      <c r="AA348" s="97"/>
      <c r="AB348" s="97"/>
      <c r="AC348" s="97"/>
      <c r="AD348" s="97"/>
      <c r="AE348" s="97"/>
      <c r="AF348" s="97"/>
      <c r="AG348" s="97"/>
      <c r="AH348" s="97"/>
      <c r="AI348" s="97"/>
      <c r="AJ348" s="97"/>
      <c r="AK348" s="97"/>
      <c r="AL348" s="97"/>
      <c r="AM348" s="97"/>
      <c r="AN348" s="97"/>
      <c r="AO348" s="97"/>
      <c r="AP348" s="97"/>
      <c r="AQ348" s="97"/>
      <c r="AR348" s="97"/>
      <c r="AS348" s="97"/>
      <c r="AT348" s="97"/>
      <c r="AU348" s="97"/>
      <c r="AV348" s="97"/>
      <c r="AW348" s="97"/>
      <c r="AX348" s="97"/>
      <c r="AY348" s="97"/>
      <c r="AZ348" s="97"/>
      <c r="BA348" s="97"/>
      <c r="BB348" s="97"/>
      <c r="BC348" s="97"/>
      <c r="BD348" s="97"/>
      <c r="BE348" s="97"/>
      <c r="BF348" s="97"/>
      <c r="BG348" s="97"/>
      <c r="BH348" s="97"/>
      <c r="BI348" s="97"/>
      <c r="BJ348" s="97"/>
      <c r="BK348" s="97"/>
      <c r="BL348" s="97"/>
      <c r="BM348" s="97"/>
      <c r="BN348" s="97"/>
      <c r="BO348" s="97"/>
      <c r="BP348" s="97"/>
      <c r="BQ348" s="97"/>
      <c r="BW348" s="97"/>
      <c r="BX348" s="97"/>
      <c r="BY348" s="97"/>
      <c r="BZ348" s="97"/>
      <c r="CA348" s="97"/>
      <c r="CB348" s="97"/>
      <c r="CC348" s="97"/>
      <c r="CD348" s="97"/>
      <c r="CE348" s="97"/>
      <c r="CF348" s="97"/>
      <c r="CG348" s="97"/>
      <c r="CH348" s="97"/>
      <c r="CI348" s="97"/>
      <c r="CJ348" s="97"/>
      <c r="CK348" s="97"/>
      <c r="CL348" s="97"/>
      <c r="CM348" s="97"/>
      <c r="CN348" s="97"/>
      <c r="CO348" s="97"/>
      <c r="CP348" s="97" t="s">
        <v>826</v>
      </c>
      <c r="CQ348" s="97"/>
      <c r="CR348" s="97"/>
      <c r="CS348" s="97"/>
      <c r="CT348" s="97"/>
      <c r="CU348" s="97"/>
      <c r="CV348" s="97"/>
      <c r="CW348" s="97"/>
      <c r="CX348" s="97"/>
      <c r="CY348" s="97"/>
      <c r="DY348" s="97"/>
      <c r="DZ348" s="97"/>
      <c r="EA348" s="97"/>
      <c r="EB348" s="97"/>
    </row>
    <row r="349" spans="1:132" x14ac:dyDescent="0.55000000000000004">
      <c r="A349" s="175" t="s">
        <v>769</v>
      </c>
      <c r="B349" s="175" t="s">
        <v>766</v>
      </c>
      <c r="C349" s="175" t="s">
        <v>388</v>
      </c>
      <c r="D349" s="175" t="s">
        <v>394</v>
      </c>
      <c r="E349" s="6" t="s">
        <v>765</v>
      </c>
      <c r="F349" s="122" t="s">
        <v>765</v>
      </c>
      <c r="G349" s="14"/>
      <c r="H349" s="15"/>
      <c r="I349" s="15"/>
      <c r="J349" s="15"/>
      <c r="K349" s="10"/>
      <c r="L349" s="10"/>
      <c r="M349" s="45"/>
      <c r="N349" s="45"/>
      <c r="O349" s="97"/>
      <c r="P349" s="97"/>
      <c r="Q349" s="97"/>
      <c r="R349" s="97"/>
      <c r="S349" s="97"/>
      <c r="T349" s="97"/>
      <c r="U349" s="97"/>
      <c r="V349" s="97"/>
      <c r="W349" s="97"/>
      <c r="X349" s="97"/>
      <c r="Y349" s="97"/>
      <c r="Z349" s="97"/>
      <c r="AA349" s="97"/>
      <c r="AB349" s="97"/>
      <c r="AC349" s="97"/>
      <c r="AD349" s="97"/>
      <c r="AE349" s="97"/>
      <c r="AF349" s="97"/>
      <c r="AG349" s="97"/>
      <c r="AH349" s="97"/>
      <c r="AI349" s="97"/>
      <c r="AJ349" s="97"/>
      <c r="AK349" s="97"/>
      <c r="AL349" s="97"/>
      <c r="AM349" s="97"/>
      <c r="AN349" s="97"/>
      <c r="AO349" s="97"/>
      <c r="AP349" s="97"/>
      <c r="AQ349" s="97"/>
      <c r="AR349" s="97"/>
      <c r="AS349" s="97"/>
      <c r="AT349" s="97"/>
      <c r="AU349" s="97"/>
      <c r="AV349" s="97"/>
      <c r="AW349" s="97"/>
      <c r="AX349" s="97"/>
      <c r="AY349" s="97"/>
      <c r="AZ349" s="97"/>
      <c r="BA349" s="97"/>
      <c r="BB349" s="97"/>
      <c r="BC349" s="97"/>
      <c r="BD349" s="97"/>
      <c r="BE349" s="97"/>
      <c r="BF349" s="97"/>
      <c r="BG349" s="97"/>
      <c r="BH349" s="97"/>
      <c r="BI349" s="97"/>
      <c r="BJ349" s="97"/>
      <c r="BK349" s="97"/>
      <c r="BL349" s="97"/>
      <c r="BM349" s="97"/>
      <c r="BN349" s="97"/>
      <c r="BO349" s="97"/>
      <c r="BP349" s="97"/>
      <c r="BQ349" s="97"/>
      <c r="BW349" s="97"/>
      <c r="BX349" s="97"/>
      <c r="BY349" s="97"/>
      <c r="BZ349" s="97"/>
      <c r="CA349" s="97"/>
      <c r="CB349" s="97"/>
      <c r="CC349" s="97"/>
      <c r="CD349" s="97"/>
      <c r="CE349" s="97"/>
      <c r="CF349" s="97"/>
      <c r="CG349" s="97"/>
      <c r="CH349" s="97"/>
      <c r="CI349" s="97"/>
      <c r="CJ349" s="97"/>
      <c r="CK349" s="97"/>
      <c r="CL349" s="97"/>
      <c r="CM349" s="97"/>
      <c r="CN349" s="97"/>
      <c r="CO349" s="97" t="s">
        <v>827</v>
      </c>
      <c r="CP349" s="97" t="s">
        <v>827</v>
      </c>
      <c r="CQ349" s="97" t="s">
        <v>827</v>
      </c>
      <c r="CR349" s="97" t="s">
        <v>827</v>
      </c>
      <c r="CS349" s="97" t="s">
        <v>827</v>
      </c>
      <c r="CT349" s="97" t="s">
        <v>827</v>
      </c>
      <c r="CU349" s="97" t="s">
        <v>827</v>
      </c>
      <c r="CV349" s="97" t="s">
        <v>827</v>
      </c>
      <c r="CW349" s="97" t="s">
        <v>827</v>
      </c>
      <c r="CX349" s="97" t="s">
        <v>827</v>
      </c>
      <c r="CY349" s="97" t="s">
        <v>827</v>
      </c>
      <c r="DY349" s="97"/>
      <c r="DZ349" s="97"/>
      <c r="EA349" s="97"/>
      <c r="EB349" s="97"/>
    </row>
    <row r="350" spans="1:132" x14ac:dyDescent="0.55000000000000004">
      <c r="A350" s="175" t="s">
        <v>769</v>
      </c>
      <c r="B350" s="175" t="s">
        <v>766</v>
      </c>
      <c r="C350" s="175" t="s">
        <v>388</v>
      </c>
      <c r="D350" s="175" t="s">
        <v>828</v>
      </c>
      <c r="E350" s="6"/>
      <c r="F350" s="122"/>
      <c r="G350" s="14"/>
      <c r="H350" s="15"/>
      <c r="I350" s="15"/>
      <c r="J350" s="15"/>
      <c r="K350" s="10"/>
      <c r="L350" s="10"/>
      <c r="M350" s="45"/>
      <c r="N350" s="45"/>
      <c r="O350" s="97"/>
      <c r="P350" s="97"/>
      <c r="Q350" s="97"/>
      <c r="R350" s="97"/>
      <c r="S350" s="97"/>
      <c r="T350" s="97"/>
      <c r="U350" s="97"/>
      <c r="V350" s="97"/>
      <c r="W350" s="97"/>
      <c r="X350" s="97"/>
      <c r="Y350" s="97"/>
      <c r="Z350" s="97"/>
      <c r="AA350" s="97"/>
      <c r="AB350" s="97"/>
      <c r="AC350" s="97"/>
      <c r="AD350" s="97"/>
      <c r="AE350" s="97"/>
      <c r="AF350" s="223" t="s">
        <v>829</v>
      </c>
      <c r="AG350" s="223" t="s">
        <v>829</v>
      </c>
      <c r="AH350" s="223" t="s">
        <v>829</v>
      </c>
      <c r="AI350" s="223" t="s">
        <v>829</v>
      </c>
      <c r="AJ350" s="223" t="s">
        <v>829</v>
      </c>
      <c r="AK350" s="223">
        <v>1.25</v>
      </c>
      <c r="AL350" s="223">
        <v>1.25</v>
      </c>
      <c r="AM350" s="223" t="s">
        <v>829</v>
      </c>
      <c r="AN350" s="223" t="s">
        <v>829</v>
      </c>
      <c r="AO350" s="223" t="s">
        <v>829</v>
      </c>
      <c r="AP350" s="223" t="s">
        <v>829</v>
      </c>
      <c r="AQ350" s="97"/>
      <c r="AR350" s="97"/>
      <c r="AS350" s="97"/>
      <c r="AT350" s="97"/>
      <c r="AU350" s="97"/>
      <c r="AV350" s="97"/>
      <c r="AW350" s="97"/>
      <c r="AX350" s="97"/>
      <c r="AY350" s="97"/>
      <c r="AZ350" s="97"/>
      <c r="BA350" s="97"/>
      <c r="BB350" s="97"/>
      <c r="BC350" s="97"/>
      <c r="BD350" s="97"/>
      <c r="BE350" s="97"/>
      <c r="BF350" s="97"/>
      <c r="BG350" s="97"/>
      <c r="BH350" s="97"/>
      <c r="BI350" s="97"/>
      <c r="BJ350" s="97"/>
      <c r="BK350" s="97"/>
      <c r="BL350" s="97"/>
      <c r="BM350" s="97"/>
      <c r="BN350" s="97"/>
      <c r="BO350" s="97"/>
      <c r="BP350" s="97"/>
      <c r="BQ350" s="97"/>
      <c r="BW350" s="97"/>
      <c r="BX350" s="97"/>
      <c r="BY350" s="97"/>
      <c r="BZ350" s="97"/>
      <c r="CA350" s="97"/>
      <c r="CB350" s="97"/>
      <c r="CC350" s="97"/>
      <c r="CD350" s="97"/>
      <c r="CE350" s="97"/>
      <c r="CF350" s="97"/>
      <c r="CG350" s="97"/>
      <c r="CH350" s="97"/>
      <c r="CI350" s="97"/>
      <c r="CJ350" s="97"/>
      <c r="CK350" s="97"/>
      <c r="CL350" s="97"/>
      <c r="CM350" s="97"/>
      <c r="CN350" s="97"/>
      <c r="CO350" s="97"/>
      <c r="CP350" s="97"/>
      <c r="CQ350" s="97"/>
      <c r="CR350" s="97"/>
      <c r="CS350" s="97"/>
      <c r="CT350" s="97"/>
      <c r="CU350" s="97"/>
      <c r="CV350" s="97"/>
      <c r="CW350" s="97"/>
      <c r="CX350" s="97"/>
      <c r="CY350" s="97"/>
      <c r="DY350" s="97"/>
      <c r="DZ350" s="97"/>
      <c r="EA350" s="97"/>
      <c r="EB350" s="97"/>
    </row>
    <row r="351" spans="1:132" x14ac:dyDescent="0.55000000000000004">
      <c r="A351" s="175" t="s">
        <v>769</v>
      </c>
      <c r="B351" s="175" t="s">
        <v>766</v>
      </c>
      <c r="C351" s="175" t="s">
        <v>388</v>
      </c>
      <c r="D351" s="175" t="s">
        <v>830</v>
      </c>
      <c r="E351" s="6"/>
      <c r="F351" s="122"/>
      <c r="G351" s="14"/>
      <c r="H351" s="15"/>
      <c r="I351" s="15"/>
      <c r="J351" s="15"/>
      <c r="K351" s="10" t="s">
        <v>786</v>
      </c>
      <c r="L351" s="10" t="s">
        <v>787</v>
      </c>
      <c r="M351" s="45"/>
      <c r="N351" s="45"/>
      <c r="O351" s="97"/>
      <c r="P351" s="97"/>
      <c r="Q351" s="97"/>
      <c r="R351" s="97"/>
      <c r="S351" s="97"/>
      <c r="T351" s="97"/>
      <c r="U351" s="97"/>
      <c r="V351" s="97"/>
      <c r="W351" s="97"/>
      <c r="X351" s="97"/>
      <c r="Y351" s="97"/>
      <c r="Z351" s="97"/>
      <c r="AA351" s="97"/>
      <c r="AB351" s="97"/>
      <c r="AC351" s="97"/>
      <c r="AD351" s="97"/>
      <c r="AE351" s="97"/>
      <c r="AF351" s="97"/>
      <c r="AG351" s="97"/>
      <c r="AH351" s="97"/>
      <c r="AI351" s="97"/>
      <c r="AJ351" s="97"/>
      <c r="AK351" s="97"/>
      <c r="AL351" s="97"/>
      <c r="AM351" s="97"/>
      <c r="AN351" s="97"/>
      <c r="AO351" s="97"/>
      <c r="AP351" s="97"/>
      <c r="AQ351" s="97"/>
      <c r="AR351" s="97"/>
      <c r="AS351" s="97"/>
      <c r="AT351" s="97"/>
      <c r="AU351" s="97"/>
      <c r="AV351" s="97"/>
      <c r="AW351" s="97"/>
      <c r="AX351" s="97"/>
      <c r="AY351" s="97"/>
      <c r="AZ351" s="97"/>
      <c r="BA351" s="97"/>
      <c r="BB351" s="97"/>
      <c r="BC351" s="97"/>
      <c r="BD351" s="97"/>
      <c r="BE351" s="97"/>
      <c r="BF351" s="97"/>
      <c r="BG351" s="97"/>
      <c r="BH351" s="97"/>
      <c r="BI351" s="97"/>
      <c r="BJ351" s="97"/>
      <c r="BK351" s="97"/>
      <c r="BL351" s="97"/>
      <c r="BM351" s="97"/>
      <c r="BN351" s="97"/>
      <c r="BO351" s="97"/>
      <c r="BP351" s="97"/>
      <c r="BQ351" s="97"/>
      <c r="BW351" s="97"/>
      <c r="BX351" s="97"/>
      <c r="BY351" s="97"/>
      <c r="BZ351" s="97"/>
      <c r="CA351" s="97"/>
      <c r="CB351" s="97"/>
      <c r="CC351" s="97"/>
      <c r="CD351" s="97"/>
      <c r="CE351" s="97"/>
      <c r="CF351" s="97"/>
      <c r="CG351" s="97"/>
      <c r="CH351" s="97"/>
      <c r="CI351" s="97"/>
      <c r="CJ351" s="97"/>
      <c r="CK351" s="97"/>
      <c r="CL351" s="97">
        <v>250</v>
      </c>
      <c r="CM351" s="97"/>
      <c r="CN351" s="97"/>
      <c r="CO351" s="97"/>
      <c r="CP351" s="97"/>
      <c r="CQ351" s="97"/>
      <c r="CR351" s="97"/>
      <c r="CS351" s="97"/>
      <c r="CT351" s="97"/>
      <c r="CU351" s="97"/>
      <c r="CV351" s="97"/>
      <c r="CW351" s="97"/>
      <c r="CX351" s="97"/>
      <c r="CY351" s="97"/>
      <c r="DY351" s="97"/>
      <c r="DZ351" s="97"/>
      <c r="EA351" s="97"/>
      <c r="EB351" s="97"/>
    </row>
    <row r="352" spans="1:132" x14ac:dyDescent="0.55000000000000004">
      <c r="A352" s="175" t="s">
        <v>769</v>
      </c>
      <c r="B352" s="175" t="s">
        <v>766</v>
      </c>
      <c r="C352" s="176" t="s">
        <v>388</v>
      </c>
      <c r="D352" s="175" t="s">
        <v>775</v>
      </c>
      <c r="E352" s="6" t="s">
        <v>368</v>
      </c>
      <c r="F352" s="122"/>
      <c r="G352" s="14"/>
      <c r="H352" s="15"/>
      <c r="I352" s="15"/>
      <c r="J352" s="15"/>
      <c r="K352" s="10"/>
      <c r="L352" s="10"/>
      <c r="M352" s="45"/>
      <c r="N352" s="45"/>
      <c r="O352" s="97"/>
      <c r="P352" s="97"/>
      <c r="Q352" s="97"/>
      <c r="R352" s="97"/>
      <c r="S352" s="97"/>
      <c r="T352" s="97"/>
      <c r="U352" s="97"/>
      <c r="V352" s="97"/>
      <c r="W352" s="97"/>
      <c r="X352" s="97"/>
      <c r="Y352" s="97"/>
      <c r="Z352" s="97"/>
      <c r="AA352" s="97"/>
      <c r="AB352" s="97"/>
      <c r="AC352" s="97"/>
      <c r="AD352" s="97"/>
      <c r="AE352" s="97"/>
      <c r="AF352" s="97"/>
      <c r="AG352" s="97"/>
      <c r="AH352" s="97"/>
      <c r="AI352" s="97"/>
      <c r="AJ352" s="97"/>
      <c r="AK352" s="97"/>
      <c r="AL352" s="97"/>
      <c r="AM352" s="97"/>
      <c r="AN352" s="97"/>
      <c r="AO352" s="97"/>
      <c r="AP352" s="97"/>
      <c r="AQ352" s="97"/>
      <c r="AR352" s="97"/>
      <c r="AS352" s="97"/>
      <c r="AT352" s="97"/>
      <c r="AU352" s="97"/>
      <c r="AV352" s="97"/>
      <c r="AW352" s="97"/>
      <c r="AX352" s="97"/>
      <c r="AY352" s="97"/>
      <c r="AZ352" s="97"/>
      <c r="BA352" s="97"/>
      <c r="BB352" s="97"/>
      <c r="BC352" s="97"/>
      <c r="BD352" s="97"/>
      <c r="BE352" s="97"/>
      <c r="BF352" s="97"/>
      <c r="BG352" s="97"/>
      <c r="BH352" s="97"/>
      <c r="BI352" s="97"/>
      <c r="BJ352" s="97"/>
      <c r="BK352" s="97"/>
      <c r="BL352" s="97"/>
      <c r="BM352" s="97"/>
      <c r="BN352" s="97"/>
      <c r="BO352" s="97"/>
      <c r="BP352" s="97"/>
      <c r="BQ352" s="97"/>
      <c r="BW352" s="97"/>
      <c r="BX352" s="97"/>
      <c r="BY352" s="97"/>
      <c r="BZ352" s="97"/>
      <c r="CA352" s="97"/>
      <c r="CB352" s="97"/>
      <c r="CC352" s="97"/>
      <c r="CD352" s="97"/>
      <c r="CE352" s="97"/>
      <c r="CF352" s="97"/>
      <c r="CG352" s="97"/>
      <c r="CH352" s="97"/>
      <c r="CI352" s="97"/>
      <c r="CJ352" s="97"/>
      <c r="CK352" s="97"/>
      <c r="CL352" s="97"/>
      <c r="CM352" s="97"/>
      <c r="CN352" s="97"/>
      <c r="CO352" s="97"/>
      <c r="CP352" s="97"/>
      <c r="CQ352" s="97"/>
      <c r="CR352" s="97"/>
      <c r="CS352" s="97"/>
      <c r="CT352" s="97"/>
      <c r="CU352" s="97"/>
      <c r="CV352" s="97"/>
      <c r="CW352" s="97"/>
      <c r="CX352" s="97"/>
      <c r="CY352" s="97"/>
      <c r="DY352" s="97"/>
      <c r="DZ352" s="97"/>
      <c r="EA352" s="97"/>
      <c r="EB352" s="97"/>
    </row>
    <row r="353" spans="1:132" x14ac:dyDescent="0.55000000000000004">
      <c r="A353" s="175" t="s">
        <v>769</v>
      </c>
      <c r="B353" s="175" t="s">
        <v>766</v>
      </c>
      <c r="C353" s="175" t="s">
        <v>388</v>
      </c>
      <c r="D353" s="175" t="s">
        <v>775</v>
      </c>
      <c r="E353" s="6" t="s">
        <v>776</v>
      </c>
      <c r="F353" s="122"/>
      <c r="G353" s="14"/>
      <c r="H353" s="15"/>
      <c r="I353" s="15"/>
      <c r="J353" s="15"/>
      <c r="K353" s="10"/>
      <c r="L353" s="10"/>
      <c r="M353" s="45"/>
      <c r="N353" s="45"/>
      <c r="O353" s="97"/>
      <c r="P353" s="97"/>
      <c r="Q353" s="97"/>
      <c r="R353" s="97"/>
      <c r="S353" s="97"/>
      <c r="T353" s="97"/>
      <c r="U353" s="97"/>
      <c r="V353" s="97"/>
      <c r="W353" s="97"/>
      <c r="X353" s="97"/>
      <c r="Y353" s="97"/>
      <c r="Z353" s="97"/>
      <c r="AA353" s="97"/>
      <c r="AB353" s="97"/>
      <c r="AC353" s="97"/>
      <c r="AD353" s="97"/>
      <c r="AE353" s="97"/>
      <c r="AF353" s="97"/>
      <c r="AG353" s="97"/>
      <c r="AH353" s="97"/>
      <c r="AI353" s="97"/>
      <c r="AJ353" s="97"/>
      <c r="AK353" s="97"/>
      <c r="AL353" s="97"/>
      <c r="AM353" s="97"/>
      <c r="AN353" s="97"/>
      <c r="AO353" s="97"/>
      <c r="AP353" s="97"/>
      <c r="AQ353" s="97"/>
      <c r="AR353" s="97"/>
      <c r="AS353" s="97"/>
      <c r="AT353" s="97"/>
      <c r="AU353" s="97"/>
      <c r="AV353" s="97"/>
      <c r="AW353" s="97"/>
      <c r="AX353" s="97"/>
      <c r="AY353" s="97"/>
      <c r="AZ353" s="97"/>
      <c r="BA353" s="97"/>
      <c r="BB353" s="97"/>
      <c r="BC353" s="97"/>
      <c r="BD353" s="97"/>
      <c r="BE353" s="97"/>
      <c r="BF353" s="97"/>
      <c r="BG353" s="97"/>
      <c r="BH353" s="97"/>
      <c r="BI353" s="97"/>
      <c r="BJ353" s="97"/>
      <c r="BK353" s="97"/>
      <c r="BL353" s="97"/>
      <c r="BM353" s="97"/>
      <c r="BN353" s="97"/>
      <c r="BO353" s="97"/>
      <c r="BP353" s="97"/>
      <c r="BQ353" s="97"/>
      <c r="BW353" s="97"/>
      <c r="BX353" s="97"/>
      <c r="BY353" s="97"/>
      <c r="BZ353" s="97"/>
      <c r="CA353" s="97"/>
      <c r="CB353" s="97"/>
      <c r="CC353" s="97"/>
      <c r="CD353" s="97"/>
      <c r="CE353" s="97"/>
      <c r="CF353" s="97"/>
      <c r="CG353" s="97"/>
      <c r="CH353" s="97"/>
      <c r="CI353" s="97"/>
      <c r="CJ353" s="97"/>
      <c r="CK353" s="97"/>
      <c r="CL353" s="97"/>
      <c r="CM353" s="97"/>
      <c r="CN353" s="97"/>
      <c r="CO353" s="97"/>
      <c r="CP353" s="97"/>
      <c r="CQ353" s="97"/>
      <c r="CR353" s="97"/>
      <c r="CS353" s="97"/>
      <c r="CT353" s="97"/>
      <c r="CU353" s="97"/>
      <c r="CV353" s="97"/>
      <c r="CW353" s="97"/>
      <c r="CX353" s="97"/>
      <c r="CY353" s="97"/>
      <c r="DY353" s="97"/>
      <c r="DZ353" s="97"/>
      <c r="EA353" s="97"/>
      <c r="EB353" s="97"/>
    </row>
    <row r="354" spans="1:132" x14ac:dyDescent="0.55000000000000004">
      <c r="A354" s="175" t="s">
        <v>769</v>
      </c>
      <c r="B354" s="175" t="s">
        <v>766</v>
      </c>
      <c r="C354" s="176" t="s">
        <v>388</v>
      </c>
      <c r="D354" s="212" t="s">
        <v>777</v>
      </c>
      <c r="E354" s="6" t="s">
        <v>368</v>
      </c>
      <c r="F354" s="122"/>
      <c r="G354" s="14"/>
      <c r="H354" s="15"/>
      <c r="I354" s="15"/>
      <c r="J354" s="15"/>
      <c r="K354" s="10"/>
      <c r="L354" s="10"/>
      <c r="M354" s="45"/>
      <c r="N354" s="45"/>
      <c r="O354" s="97"/>
      <c r="P354" s="97"/>
      <c r="Q354" s="97"/>
      <c r="R354" s="97"/>
      <c r="S354" s="97"/>
      <c r="T354" s="97"/>
      <c r="U354" s="97"/>
      <c r="V354" s="97"/>
      <c r="W354" s="97"/>
      <c r="X354" s="97"/>
      <c r="Y354" s="97"/>
      <c r="Z354" s="97"/>
      <c r="AA354" s="97"/>
      <c r="AB354" s="97"/>
      <c r="AC354" s="97"/>
      <c r="AD354" s="97"/>
      <c r="AE354" s="97"/>
      <c r="AF354" s="97"/>
      <c r="AG354" s="97"/>
      <c r="AH354" s="97"/>
      <c r="AI354" s="97"/>
      <c r="AJ354" s="97"/>
      <c r="AK354" s="97"/>
      <c r="AL354" s="97"/>
      <c r="AM354" s="97"/>
      <c r="AN354" s="97"/>
      <c r="AO354" s="97"/>
      <c r="AP354" s="97"/>
      <c r="AQ354" s="97"/>
      <c r="AR354" s="97"/>
      <c r="AS354" s="97"/>
      <c r="AT354" s="97"/>
      <c r="AU354" s="97"/>
      <c r="AV354" s="97"/>
      <c r="AW354" s="97"/>
      <c r="AX354" s="97"/>
      <c r="AY354" s="97"/>
      <c r="AZ354" s="97"/>
      <c r="BA354" s="97"/>
      <c r="BB354" s="97"/>
      <c r="BC354" s="97"/>
      <c r="BD354" s="97"/>
      <c r="BE354" s="97"/>
      <c r="BF354" s="97"/>
      <c r="BG354" s="97"/>
      <c r="BH354" s="97"/>
      <c r="BI354" s="97"/>
      <c r="BJ354" s="97"/>
      <c r="BK354" s="97"/>
      <c r="BL354" s="97"/>
      <c r="BM354" s="97"/>
      <c r="BN354" s="97"/>
      <c r="BO354" s="97"/>
      <c r="BP354" s="97"/>
      <c r="BQ354" s="97"/>
      <c r="BW354" s="97"/>
      <c r="BX354" s="97"/>
      <c r="BY354" s="97"/>
      <c r="BZ354" s="97"/>
      <c r="CA354" s="97"/>
      <c r="CB354" s="97"/>
      <c r="CC354" s="97"/>
      <c r="CD354" s="97"/>
      <c r="CE354" s="97"/>
      <c r="CF354" s="97"/>
      <c r="CG354" s="97"/>
      <c r="CH354" s="97"/>
      <c r="CI354" s="97"/>
      <c r="CJ354" s="97"/>
      <c r="CK354" s="97"/>
      <c r="CL354" s="97"/>
      <c r="CM354" s="97"/>
      <c r="CN354" s="97"/>
      <c r="CO354" s="97"/>
      <c r="CP354" s="97"/>
      <c r="CQ354" s="97"/>
      <c r="CR354" s="97"/>
      <c r="CS354" s="97"/>
      <c r="CT354" s="97"/>
      <c r="CU354" s="97"/>
      <c r="CV354" s="97"/>
      <c r="CW354" s="97"/>
      <c r="CX354" s="97"/>
      <c r="CY354" s="97"/>
      <c r="DY354" s="97"/>
      <c r="DZ354" s="97"/>
      <c r="EA354" s="97"/>
      <c r="EB354" s="97"/>
    </row>
    <row r="355" spans="1:132" x14ac:dyDescent="0.55000000000000004">
      <c r="A355" s="175" t="s">
        <v>769</v>
      </c>
      <c r="B355" s="175" t="s">
        <v>766</v>
      </c>
      <c r="C355" s="176" t="s">
        <v>388</v>
      </c>
      <c r="D355" s="212" t="s">
        <v>777</v>
      </c>
      <c r="E355" s="6" t="s">
        <v>778</v>
      </c>
      <c r="F355" s="122"/>
      <c r="G355" s="14"/>
      <c r="H355" s="15"/>
      <c r="I355" s="15"/>
      <c r="J355" s="15"/>
      <c r="K355" s="10"/>
      <c r="L355" s="10"/>
      <c r="M355" s="45"/>
      <c r="N355" s="45"/>
      <c r="O355" s="97"/>
      <c r="P355" s="97"/>
      <c r="Q355" s="97"/>
      <c r="R355" s="97"/>
      <c r="S355" s="97"/>
      <c r="T355" s="97"/>
      <c r="U355" s="97"/>
      <c r="V355" s="97"/>
      <c r="W355" s="97"/>
      <c r="X355" s="97"/>
      <c r="Y355" s="97"/>
      <c r="Z355" s="97"/>
      <c r="AA355" s="97"/>
      <c r="AB355" s="97"/>
      <c r="AC355" s="97"/>
      <c r="AD355" s="97"/>
      <c r="AE355" s="97"/>
      <c r="AF355" s="97"/>
      <c r="AG355" s="97"/>
      <c r="AH355" s="97"/>
      <c r="AI355" s="97"/>
      <c r="AJ355" s="97"/>
      <c r="AK355" s="97"/>
      <c r="AL355" s="97"/>
      <c r="AM355" s="97"/>
      <c r="AN355" s="97"/>
      <c r="AO355" s="97"/>
      <c r="AP355" s="97"/>
      <c r="AQ355" s="97"/>
      <c r="AR355" s="97"/>
      <c r="AS355" s="97"/>
      <c r="AT355" s="97"/>
      <c r="AU355" s="97"/>
      <c r="AV355" s="97"/>
      <c r="AW355" s="97"/>
      <c r="AX355" s="97"/>
      <c r="AY355" s="97"/>
      <c r="AZ355" s="97"/>
      <c r="BA355" s="97"/>
      <c r="BB355" s="97"/>
      <c r="BC355" s="97"/>
      <c r="BD355" s="97"/>
      <c r="BE355" s="97"/>
      <c r="BF355" s="97"/>
      <c r="BG355" s="97"/>
      <c r="BH355" s="97"/>
      <c r="BI355" s="97"/>
      <c r="BJ355" s="97"/>
      <c r="BK355" s="97"/>
      <c r="BL355" s="97"/>
      <c r="BM355" s="97"/>
      <c r="BN355" s="97"/>
      <c r="BO355" s="97"/>
      <c r="BP355" s="97"/>
      <c r="BQ355" s="97"/>
      <c r="BW355" s="97"/>
      <c r="BX355" s="97"/>
      <c r="BY355" s="97"/>
      <c r="BZ355" s="97"/>
      <c r="CA355" s="97"/>
      <c r="CB355" s="97"/>
      <c r="CC355" s="97"/>
      <c r="CD355" s="97"/>
      <c r="CE355" s="97"/>
      <c r="CF355" s="97"/>
      <c r="CG355" s="97"/>
      <c r="CH355" s="97"/>
      <c r="CI355" s="97"/>
      <c r="CJ355" s="97"/>
      <c r="CK355" s="97"/>
      <c r="CL355" s="97"/>
      <c r="CM355" s="97"/>
      <c r="CN355" s="97"/>
      <c r="CO355" s="97"/>
      <c r="CP355" s="97"/>
      <c r="CQ355" s="97"/>
      <c r="CR355" s="97"/>
      <c r="CS355" s="97"/>
      <c r="CT355" s="97"/>
      <c r="CU355" s="97"/>
      <c r="CV355" s="97"/>
      <c r="CW355" s="97"/>
      <c r="CX355" s="97"/>
      <c r="CY355" s="97"/>
      <c r="DY355" s="97"/>
      <c r="DZ355" s="97"/>
      <c r="EA355" s="97"/>
      <c r="EB355" s="97"/>
    </row>
    <row r="356" spans="1:132" x14ac:dyDescent="0.55000000000000004">
      <c r="A356" s="175" t="s">
        <v>769</v>
      </c>
      <c r="B356" s="175" t="s">
        <v>766</v>
      </c>
      <c r="C356" s="176" t="s">
        <v>388</v>
      </c>
      <c r="D356" s="212" t="s">
        <v>777</v>
      </c>
      <c r="E356" s="6" t="s">
        <v>562</v>
      </c>
      <c r="F356" s="122"/>
      <c r="G356" s="14"/>
      <c r="H356" s="15"/>
      <c r="I356" s="15"/>
      <c r="J356" s="15"/>
      <c r="K356" s="10"/>
      <c r="L356" s="10"/>
      <c r="M356" s="45"/>
      <c r="N356" s="45"/>
      <c r="O356" s="97"/>
      <c r="P356" s="97"/>
      <c r="Q356" s="97"/>
      <c r="R356" s="97"/>
      <c r="S356" s="97"/>
      <c r="T356" s="97"/>
      <c r="U356" s="97"/>
      <c r="V356" s="97"/>
      <c r="W356" s="97"/>
      <c r="X356" s="97"/>
      <c r="Y356" s="97"/>
      <c r="Z356" s="97"/>
      <c r="AA356" s="97"/>
      <c r="AB356" s="97"/>
      <c r="AC356" s="97"/>
      <c r="AD356" s="97"/>
      <c r="AE356" s="97"/>
      <c r="AF356" s="97"/>
      <c r="AG356" s="97"/>
      <c r="AH356" s="97"/>
      <c r="AI356" s="97"/>
      <c r="AJ356" s="97"/>
      <c r="AK356" s="97"/>
      <c r="AL356" s="97"/>
      <c r="AM356" s="97"/>
      <c r="AN356" s="97"/>
      <c r="AO356" s="97"/>
      <c r="AP356" s="97"/>
      <c r="AQ356" s="97"/>
      <c r="AR356" s="97"/>
      <c r="AS356" s="97"/>
      <c r="AT356" s="97"/>
      <c r="AU356" s="97"/>
      <c r="AV356" s="97"/>
      <c r="AW356" s="97"/>
      <c r="AX356" s="97"/>
      <c r="AY356" s="97"/>
      <c r="AZ356" s="97"/>
      <c r="BA356" s="97"/>
      <c r="BB356" s="97"/>
      <c r="BC356" s="97"/>
      <c r="BD356" s="97"/>
      <c r="BE356" s="97"/>
      <c r="BF356" s="97"/>
      <c r="BG356" s="97"/>
      <c r="BH356" s="97"/>
      <c r="BI356" s="97"/>
      <c r="BJ356" s="97"/>
      <c r="BK356" s="97"/>
      <c r="BL356" s="97"/>
      <c r="BM356" s="97"/>
      <c r="BN356" s="97"/>
      <c r="BO356" s="97"/>
      <c r="BP356" s="97"/>
      <c r="BQ356" s="97"/>
      <c r="BW356" s="97"/>
      <c r="BX356" s="97"/>
      <c r="BY356" s="97"/>
      <c r="BZ356" s="97"/>
      <c r="CA356" s="97"/>
      <c r="CB356" s="97"/>
      <c r="CC356" s="97"/>
      <c r="CD356" s="97"/>
      <c r="CE356" s="97"/>
      <c r="CF356" s="97"/>
      <c r="CG356" s="97"/>
      <c r="CH356" s="97"/>
      <c r="CI356" s="97"/>
      <c r="CJ356" s="97"/>
      <c r="CK356" s="97"/>
      <c r="CL356" s="97"/>
      <c r="CM356" s="97"/>
      <c r="CN356" s="97"/>
      <c r="CO356" s="97"/>
      <c r="CP356" s="97"/>
      <c r="CQ356" s="97"/>
      <c r="CR356" s="97"/>
      <c r="CS356" s="97"/>
      <c r="CT356" s="97"/>
      <c r="CU356" s="97"/>
      <c r="CV356" s="97"/>
      <c r="CW356" s="97"/>
      <c r="CX356" s="97"/>
      <c r="CY356" s="97"/>
      <c r="DY356" s="97"/>
      <c r="DZ356" s="97"/>
      <c r="EA356" s="97"/>
      <c r="EB356" s="97"/>
    </row>
    <row r="357" spans="1:132" x14ac:dyDescent="0.55000000000000004">
      <c r="A357" s="175" t="s">
        <v>769</v>
      </c>
      <c r="B357" s="175" t="s">
        <v>766</v>
      </c>
      <c r="C357" s="175" t="s">
        <v>388</v>
      </c>
      <c r="D357" s="175" t="s">
        <v>396</v>
      </c>
      <c r="E357" s="6" t="s">
        <v>368</v>
      </c>
      <c r="F357" s="122" t="s">
        <v>765</v>
      </c>
      <c r="G357" s="14"/>
      <c r="H357" s="15"/>
      <c r="I357" s="15"/>
      <c r="J357" s="15"/>
      <c r="K357" s="10"/>
      <c r="L357" s="10"/>
      <c r="M357" s="45"/>
      <c r="N357" s="45"/>
      <c r="O357" s="97"/>
      <c r="P357" s="97"/>
      <c r="Q357" s="97"/>
      <c r="R357" s="97"/>
      <c r="S357" s="97"/>
      <c r="T357" s="97"/>
      <c r="U357" s="97"/>
      <c r="V357" s="97"/>
      <c r="W357" s="97"/>
      <c r="X357" s="97"/>
      <c r="Y357" s="97"/>
      <c r="Z357" s="97"/>
      <c r="AA357" s="97"/>
      <c r="AB357" s="97"/>
      <c r="AC357" s="97"/>
      <c r="AD357" s="97"/>
      <c r="AE357" s="97"/>
      <c r="AF357" s="97" t="s">
        <v>398</v>
      </c>
      <c r="AG357" s="97" t="s">
        <v>398</v>
      </c>
      <c r="AH357" s="97" t="s">
        <v>398</v>
      </c>
      <c r="AI357" s="97" t="s">
        <v>398</v>
      </c>
      <c r="AJ357" s="97" t="s">
        <v>398</v>
      </c>
      <c r="AK357" s="97" t="s">
        <v>398</v>
      </c>
      <c r="AL357" s="97" t="s">
        <v>398</v>
      </c>
      <c r="AM357" s="97" t="s">
        <v>398</v>
      </c>
      <c r="AN357" s="97" t="s">
        <v>398</v>
      </c>
      <c r="AO357" s="97" t="s">
        <v>398</v>
      </c>
      <c r="AP357" s="97" t="s">
        <v>398</v>
      </c>
      <c r="AQ357" s="97"/>
      <c r="AR357" s="97"/>
      <c r="AS357" s="97"/>
      <c r="AT357" s="97"/>
      <c r="AU357" s="97"/>
      <c r="AV357" s="97" t="s">
        <v>398</v>
      </c>
      <c r="AW357" s="97" t="s">
        <v>398</v>
      </c>
      <c r="AX357" s="97" t="s">
        <v>398</v>
      </c>
      <c r="AY357" s="97" t="s">
        <v>398</v>
      </c>
      <c r="AZ357" s="97" t="s">
        <v>398</v>
      </c>
      <c r="BA357" s="97" t="s">
        <v>398</v>
      </c>
      <c r="BB357" s="97" t="s">
        <v>398</v>
      </c>
      <c r="BC357" s="97" t="s">
        <v>398</v>
      </c>
      <c r="BD357" s="97" t="s">
        <v>398</v>
      </c>
      <c r="BH357" s="97"/>
      <c r="BI357" s="97"/>
      <c r="BJ357" s="97"/>
      <c r="BK357" s="97"/>
      <c r="BL357" s="97"/>
      <c r="BM357" s="97"/>
      <c r="BN357" s="97"/>
      <c r="BO357" s="97"/>
      <c r="BP357" s="97"/>
      <c r="BQ357" s="97"/>
      <c r="BW357" s="97"/>
      <c r="BX357" s="97"/>
      <c r="BY357" s="97"/>
      <c r="BZ357" s="97"/>
      <c r="CA357" s="97"/>
      <c r="CB357" s="97"/>
      <c r="CC357" s="97"/>
      <c r="CD357" s="97"/>
      <c r="CE357" s="97"/>
      <c r="CF357" s="97"/>
      <c r="CG357" s="97"/>
      <c r="CH357" s="97"/>
      <c r="CI357" s="97"/>
      <c r="CJ357" s="97"/>
      <c r="CK357" s="97"/>
      <c r="CL357" s="97"/>
      <c r="CM357" s="97"/>
      <c r="CN357" s="97"/>
      <c r="CO357" s="97" t="s">
        <v>398</v>
      </c>
      <c r="CP357" s="97" t="s">
        <v>398</v>
      </c>
      <c r="CQ357" s="97" t="s">
        <v>398</v>
      </c>
      <c r="CR357" s="97" t="s">
        <v>398</v>
      </c>
      <c r="CS357" s="97" t="s">
        <v>398</v>
      </c>
      <c r="CT357" s="97" t="s">
        <v>398</v>
      </c>
      <c r="CU357" s="97" t="s">
        <v>398</v>
      </c>
      <c r="CV357" s="97" t="s">
        <v>398</v>
      </c>
      <c r="CW357" s="97" t="s">
        <v>398</v>
      </c>
      <c r="CX357" s="97" t="s">
        <v>398</v>
      </c>
      <c r="CY357" s="97" t="s">
        <v>398</v>
      </c>
      <c r="DJ357" s="3" t="s">
        <v>398</v>
      </c>
      <c r="DK357" s="3" t="s">
        <v>398</v>
      </c>
      <c r="DN357" s="3" t="s">
        <v>398</v>
      </c>
      <c r="DO357" s="3" t="s">
        <v>398</v>
      </c>
      <c r="DU357" s="3" t="s">
        <v>398</v>
      </c>
      <c r="DV357" s="3" t="s">
        <v>398</v>
      </c>
      <c r="DY357" s="97" t="s">
        <v>398</v>
      </c>
      <c r="DZ357" s="97" t="s">
        <v>398</v>
      </c>
      <c r="EA357" s="97" t="s">
        <v>398</v>
      </c>
      <c r="EB357" s="97" t="s">
        <v>398</v>
      </c>
    </row>
    <row r="358" spans="1:132" x14ac:dyDescent="0.55000000000000004">
      <c r="A358" s="175" t="s">
        <v>769</v>
      </c>
      <c r="B358" s="175" t="s">
        <v>766</v>
      </c>
      <c r="C358" s="175" t="s">
        <v>388</v>
      </c>
      <c r="D358" s="175" t="s">
        <v>396</v>
      </c>
      <c r="E358" s="6" t="s">
        <v>779</v>
      </c>
      <c r="F358" s="122"/>
      <c r="G358" s="14"/>
      <c r="H358" s="15"/>
      <c r="I358" s="15"/>
      <c r="J358" s="15"/>
      <c r="K358" s="10"/>
      <c r="L358" s="10"/>
      <c r="M358" s="45"/>
      <c r="N358" s="45"/>
      <c r="O358" s="97"/>
      <c r="P358" s="97"/>
      <c r="Q358" s="97"/>
      <c r="R358" s="97"/>
      <c r="S358" s="97"/>
      <c r="T358" s="97"/>
      <c r="U358" s="97"/>
      <c r="V358" s="97"/>
      <c r="W358" s="97"/>
      <c r="X358" s="97"/>
      <c r="Y358" s="97"/>
      <c r="Z358" s="97"/>
      <c r="AA358" s="97"/>
      <c r="AB358" s="97"/>
      <c r="AC358" s="97"/>
      <c r="AD358" s="97"/>
      <c r="AE358" s="97"/>
      <c r="AF358" s="97"/>
      <c r="AG358" s="97"/>
      <c r="AH358" s="97"/>
      <c r="AI358" s="97"/>
      <c r="AJ358" s="97"/>
      <c r="AK358" s="97"/>
      <c r="AL358" s="97"/>
      <c r="AM358" s="97"/>
      <c r="AN358" s="97"/>
      <c r="AO358" s="97"/>
      <c r="AP358" s="97"/>
      <c r="AQ358" s="97"/>
      <c r="AR358" s="97"/>
      <c r="AS358" s="97"/>
      <c r="AT358" s="97"/>
      <c r="AU358" s="97"/>
      <c r="AV358" s="97"/>
      <c r="AW358" s="97"/>
      <c r="AX358" s="97"/>
      <c r="AY358" s="97"/>
      <c r="AZ358" s="97"/>
      <c r="BA358" s="97"/>
      <c r="BB358" s="97"/>
      <c r="BC358" s="97"/>
      <c r="BD358" s="97"/>
      <c r="BH358" s="97"/>
      <c r="BI358" s="97"/>
      <c r="BJ358" s="97"/>
      <c r="BK358" s="97"/>
      <c r="BL358" s="97"/>
      <c r="BM358" s="97"/>
      <c r="BN358" s="97"/>
      <c r="BO358" s="97"/>
      <c r="BP358" s="97"/>
      <c r="BQ358" s="97"/>
      <c r="BW358" s="97"/>
      <c r="BX358" s="97"/>
      <c r="BY358" s="97"/>
      <c r="BZ358" s="97"/>
      <c r="CA358" s="97"/>
      <c r="CB358" s="97"/>
      <c r="CC358" s="97"/>
      <c r="CD358" s="97"/>
      <c r="CE358" s="97"/>
      <c r="CF358" s="97"/>
      <c r="CG358" s="97"/>
      <c r="CH358" s="97"/>
      <c r="CI358" s="97"/>
      <c r="CJ358" s="97"/>
      <c r="CK358" s="97"/>
      <c r="CL358" s="97"/>
      <c r="CM358" s="97"/>
      <c r="CN358" s="97"/>
      <c r="CO358" s="97"/>
      <c r="CP358" s="97"/>
      <c r="CQ358" s="97"/>
      <c r="CR358" s="97"/>
      <c r="CS358" s="97"/>
      <c r="CT358" s="97"/>
      <c r="CU358" s="97"/>
      <c r="CV358" s="97"/>
      <c r="CW358" s="97"/>
      <c r="CX358" s="97"/>
      <c r="CY358" s="97"/>
      <c r="DY358" s="97"/>
      <c r="DZ358" s="97"/>
      <c r="EA358" s="97"/>
      <c r="EB358" s="97"/>
    </row>
    <row r="359" spans="1:132" x14ac:dyDescent="0.55000000000000004">
      <c r="A359" s="175" t="s">
        <v>769</v>
      </c>
      <c r="B359" s="175" t="s">
        <v>766</v>
      </c>
      <c r="C359" s="175" t="s">
        <v>388</v>
      </c>
      <c r="D359" s="175" t="s">
        <v>396</v>
      </c>
      <c r="E359" s="6" t="s">
        <v>399</v>
      </c>
      <c r="F359" s="122" t="s">
        <v>765</v>
      </c>
      <c r="G359" s="14"/>
      <c r="H359" s="15"/>
      <c r="I359" s="15"/>
      <c r="J359" s="15"/>
      <c r="K359" s="10"/>
      <c r="L359" s="10"/>
      <c r="M359" s="45"/>
      <c r="N359" s="45"/>
      <c r="O359" s="97"/>
      <c r="P359" s="97"/>
      <c r="Q359" s="97"/>
      <c r="R359" s="97"/>
      <c r="S359" s="97"/>
      <c r="T359" s="97"/>
      <c r="U359" s="97"/>
      <c r="V359" s="97"/>
      <c r="W359" s="97"/>
      <c r="X359" s="97"/>
      <c r="Y359" s="97"/>
      <c r="Z359" s="97"/>
      <c r="AA359" s="97"/>
      <c r="AB359" s="97"/>
      <c r="AC359" s="97"/>
      <c r="AD359" s="97"/>
      <c r="AE359" s="97"/>
      <c r="AF359" s="97"/>
      <c r="AG359" s="97"/>
      <c r="AH359" s="97"/>
      <c r="AI359" s="97"/>
      <c r="AJ359" s="97"/>
      <c r="AK359" s="97"/>
      <c r="AL359" s="97"/>
      <c r="AM359" s="97"/>
      <c r="AN359" s="97"/>
      <c r="AO359" s="97"/>
      <c r="AP359" s="97"/>
      <c r="AQ359" s="97"/>
      <c r="AR359" s="97"/>
      <c r="AS359" s="97"/>
      <c r="AT359" s="97"/>
      <c r="AU359" s="97"/>
      <c r="AV359" s="97" t="s">
        <v>765</v>
      </c>
      <c r="AW359" s="97" t="s">
        <v>765</v>
      </c>
      <c r="AX359" s="97" t="s">
        <v>765</v>
      </c>
      <c r="AY359" s="97" t="s">
        <v>765</v>
      </c>
      <c r="AZ359" s="97" t="s">
        <v>765</v>
      </c>
      <c r="BA359" s="97" t="s">
        <v>765</v>
      </c>
      <c r="BB359" s="97" t="s">
        <v>765</v>
      </c>
      <c r="BC359" s="97" t="s">
        <v>765</v>
      </c>
      <c r="BD359" s="97" t="s">
        <v>765</v>
      </c>
      <c r="BH359" s="97"/>
      <c r="BI359" s="97"/>
      <c r="BJ359" s="97"/>
      <c r="BK359" s="97"/>
      <c r="BL359" s="97"/>
      <c r="BM359" s="97"/>
      <c r="BN359" s="97"/>
      <c r="BO359" s="97"/>
      <c r="BP359" s="97"/>
      <c r="BQ359" s="97"/>
      <c r="BW359" s="97"/>
      <c r="BX359" s="97"/>
      <c r="BY359" s="97"/>
      <c r="BZ359" s="97"/>
      <c r="CA359" s="97"/>
      <c r="CB359" s="97"/>
      <c r="CC359" s="97"/>
      <c r="CD359" s="97"/>
      <c r="CE359" s="97"/>
      <c r="CF359" s="97"/>
      <c r="CG359" s="97"/>
      <c r="CH359" s="97"/>
      <c r="CI359" s="97"/>
      <c r="CJ359" s="97"/>
      <c r="CK359" s="97"/>
      <c r="CL359" s="97"/>
      <c r="CM359" s="97"/>
      <c r="CN359" s="97"/>
      <c r="CO359" s="97"/>
      <c r="CP359" s="97"/>
      <c r="CQ359" s="97"/>
      <c r="CR359" s="97"/>
      <c r="CS359" s="97"/>
      <c r="CT359" s="97"/>
      <c r="CU359" s="97"/>
      <c r="CV359" s="97"/>
      <c r="CW359" s="97"/>
      <c r="CX359" s="97"/>
      <c r="CY359" s="97"/>
      <c r="DY359" s="97"/>
      <c r="DZ359" s="97"/>
      <c r="EA359" s="97"/>
      <c r="EB359" s="97"/>
    </row>
    <row r="360" spans="1:132" x14ac:dyDescent="0.55000000000000004">
      <c r="A360" s="175" t="s">
        <v>769</v>
      </c>
      <c r="B360" s="175" t="s">
        <v>766</v>
      </c>
      <c r="C360" s="175" t="s">
        <v>388</v>
      </c>
      <c r="D360" s="175" t="s">
        <v>396</v>
      </c>
      <c r="E360" s="6" t="s">
        <v>400</v>
      </c>
      <c r="F360" s="122" t="s">
        <v>765</v>
      </c>
      <c r="G360" s="14"/>
      <c r="H360" s="15"/>
      <c r="I360" s="15"/>
      <c r="J360" s="15"/>
      <c r="K360" s="10" t="s">
        <v>401</v>
      </c>
      <c r="L360" s="10" t="s">
        <v>402</v>
      </c>
      <c r="M360" s="45"/>
      <c r="N360" s="45"/>
      <c r="O360" s="97"/>
      <c r="P360" s="97"/>
      <c r="Q360" s="97"/>
      <c r="R360" s="97"/>
      <c r="S360" s="97"/>
      <c r="T360" s="97"/>
      <c r="U360" s="97"/>
      <c r="V360" s="97"/>
      <c r="W360" s="97"/>
      <c r="X360" s="97"/>
      <c r="Y360" s="97"/>
      <c r="Z360" s="97"/>
      <c r="AA360" s="97"/>
      <c r="AB360" s="97"/>
      <c r="AC360" s="97"/>
      <c r="AD360" s="97"/>
      <c r="AE360" s="97"/>
      <c r="AF360" s="97"/>
      <c r="AG360" s="97"/>
      <c r="AH360" s="97"/>
      <c r="AI360" s="97"/>
      <c r="AJ360" s="97"/>
      <c r="AK360" s="97"/>
      <c r="AL360" s="97"/>
      <c r="AM360" s="97"/>
      <c r="AN360" s="97"/>
      <c r="AO360" s="97"/>
      <c r="AP360" s="97"/>
      <c r="AQ360" s="97"/>
      <c r="AR360" s="97"/>
      <c r="AS360" s="97"/>
      <c r="AT360" s="97"/>
      <c r="AU360" s="97"/>
      <c r="AV360" s="97">
        <v>1000</v>
      </c>
      <c r="AW360" s="97">
        <v>1000</v>
      </c>
      <c r="AX360" s="97">
        <v>1000</v>
      </c>
      <c r="AY360" s="97">
        <v>1000</v>
      </c>
      <c r="AZ360" s="97">
        <v>1000</v>
      </c>
      <c r="BA360" s="97">
        <v>1000</v>
      </c>
      <c r="BB360" s="97">
        <v>1000</v>
      </c>
      <c r="BC360" s="97">
        <v>1000</v>
      </c>
      <c r="BD360" s="97">
        <v>1000</v>
      </c>
      <c r="BH360" s="97"/>
      <c r="BI360" s="97"/>
      <c r="BJ360" s="97"/>
      <c r="BK360" s="97"/>
      <c r="BL360" s="97"/>
      <c r="BM360" s="97"/>
      <c r="BN360" s="97"/>
      <c r="BO360" s="97"/>
      <c r="BP360" s="97"/>
      <c r="BQ360" s="97"/>
      <c r="BW360" s="97"/>
      <c r="BX360" s="97"/>
      <c r="BY360" s="97"/>
      <c r="BZ360" s="97"/>
      <c r="CA360" s="97"/>
      <c r="CB360" s="97"/>
      <c r="CC360" s="97"/>
      <c r="CD360" s="97"/>
      <c r="CE360" s="97"/>
      <c r="CF360" s="97"/>
      <c r="CG360" s="97"/>
      <c r="CH360" s="97"/>
      <c r="CI360" s="97"/>
      <c r="CJ360" s="97"/>
      <c r="CK360" s="97"/>
      <c r="CL360" s="97"/>
      <c r="CM360" s="97"/>
      <c r="CN360" s="97"/>
      <c r="CO360" s="97"/>
      <c r="CP360" s="97"/>
      <c r="CQ360" s="97"/>
      <c r="CR360" s="97"/>
      <c r="CS360" s="97"/>
      <c r="CT360" s="97"/>
      <c r="CU360" s="97"/>
      <c r="CV360" s="97"/>
      <c r="CW360" s="97"/>
      <c r="CX360" s="97"/>
      <c r="CY360" s="97"/>
      <c r="DN360" s="3">
        <v>1000</v>
      </c>
      <c r="DO360" s="3">
        <v>1000</v>
      </c>
      <c r="DU360" s="3">
        <v>1000</v>
      </c>
      <c r="DV360" s="3">
        <v>1000</v>
      </c>
      <c r="DY360" s="97"/>
      <c r="DZ360" s="97"/>
      <c r="EA360" s="97"/>
      <c r="EB360" s="97"/>
    </row>
    <row r="361" spans="1:132" ht="28.8" x14ac:dyDescent="0.55000000000000004">
      <c r="A361" s="175" t="s">
        <v>769</v>
      </c>
      <c r="B361" s="175" t="s">
        <v>766</v>
      </c>
      <c r="C361" s="175" t="s">
        <v>388</v>
      </c>
      <c r="D361" s="175" t="s">
        <v>396</v>
      </c>
      <c r="E361" s="175" t="s">
        <v>780</v>
      </c>
      <c r="F361" s="122"/>
      <c r="G361" s="14"/>
      <c r="H361" s="15"/>
      <c r="I361" s="15"/>
      <c r="J361" s="15"/>
      <c r="K361" s="10"/>
      <c r="L361" s="10"/>
      <c r="M361" s="45"/>
      <c r="N361" s="45"/>
      <c r="O361" s="97"/>
      <c r="P361" s="97"/>
      <c r="Q361" s="97"/>
      <c r="R361" s="97"/>
      <c r="S361" s="97"/>
      <c r="T361" s="97"/>
      <c r="U361" s="97"/>
      <c r="V361" s="97"/>
      <c r="W361" s="97"/>
      <c r="X361" s="97"/>
      <c r="Y361" s="97"/>
      <c r="Z361" s="97"/>
      <c r="AA361" s="97"/>
      <c r="AB361" s="97"/>
      <c r="AC361" s="97"/>
      <c r="AD361" s="97"/>
      <c r="AE361" s="97"/>
      <c r="AF361" s="97" t="s">
        <v>831</v>
      </c>
      <c r="AG361" s="97" t="s">
        <v>832</v>
      </c>
      <c r="AH361" s="97"/>
      <c r="AI361" s="97" t="s">
        <v>831</v>
      </c>
      <c r="AJ361" s="97" t="s">
        <v>832</v>
      </c>
      <c r="AK361" s="97" t="s">
        <v>832</v>
      </c>
      <c r="AL361" s="97" t="s">
        <v>832</v>
      </c>
      <c r="AM361" s="97" t="s">
        <v>831</v>
      </c>
      <c r="AN361" s="97" t="s">
        <v>831</v>
      </c>
      <c r="AO361" s="97" t="s">
        <v>831</v>
      </c>
      <c r="AP361" s="97" t="s">
        <v>832</v>
      </c>
      <c r="AQ361" s="97"/>
      <c r="AR361" s="97"/>
      <c r="AS361" s="97"/>
      <c r="AT361" s="97"/>
      <c r="AU361" s="97"/>
      <c r="AV361" s="97"/>
      <c r="AW361" s="97"/>
      <c r="AX361" s="97"/>
      <c r="AY361" s="97"/>
      <c r="AZ361" s="97"/>
      <c r="BA361" s="97"/>
      <c r="BB361" s="97"/>
      <c r="BC361" s="97"/>
      <c r="BD361" s="97"/>
      <c r="BH361" s="97"/>
      <c r="BI361" s="97"/>
      <c r="BJ361" s="97"/>
      <c r="BK361" s="97"/>
      <c r="BL361" s="97"/>
      <c r="BM361" s="97"/>
      <c r="BN361" s="97"/>
      <c r="BO361" s="97"/>
      <c r="BP361" s="97"/>
      <c r="BQ361" s="97"/>
      <c r="BW361" s="97"/>
      <c r="BX361" s="97"/>
      <c r="BY361" s="97"/>
      <c r="BZ361" s="97"/>
      <c r="CA361" s="97"/>
      <c r="CB361" s="97"/>
      <c r="CC361" s="97"/>
      <c r="CD361" s="97"/>
      <c r="CE361" s="97"/>
      <c r="CF361" s="97"/>
      <c r="CG361" s="97"/>
      <c r="CH361" s="97"/>
      <c r="CI361" s="97"/>
      <c r="CJ361" s="97"/>
      <c r="CK361" s="97"/>
      <c r="CL361" s="97"/>
      <c r="CM361" s="97"/>
      <c r="CN361" s="97"/>
      <c r="CO361" s="97" t="s">
        <v>833</v>
      </c>
      <c r="CP361" s="97" t="s">
        <v>833</v>
      </c>
      <c r="CQ361" s="97" t="s">
        <v>832</v>
      </c>
      <c r="CR361" s="97" t="s">
        <v>833</v>
      </c>
      <c r="CS361" s="97" t="s">
        <v>833</v>
      </c>
      <c r="CT361" s="97" t="s">
        <v>833</v>
      </c>
      <c r="CU361" s="97" t="s">
        <v>834</v>
      </c>
      <c r="CV361" s="97" t="s">
        <v>833</v>
      </c>
      <c r="CW361" s="97" t="s">
        <v>833</v>
      </c>
      <c r="CX361" s="97" t="s">
        <v>833</v>
      </c>
      <c r="CY361" s="97" t="s">
        <v>833</v>
      </c>
      <c r="DJ361" s="3" t="s">
        <v>835</v>
      </c>
      <c r="DN361" s="3" t="s">
        <v>836</v>
      </c>
      <c r="DO361" s="3" t="s">
        <v>837</v>
      </c>
      <c r="DU361" s="3" t="s">
        <v>838</v>
      </c>
      <c r="DV361" s="3" t="s">
        <v>838</v>
      </c>
      <c r="DY361" s="97" t="s">
        <v>832</v>
      </c>
      <c r="DZ361" s="97" t="s">
        <v>832</v>
      </c>
      <c r="EA361" s="97"/>
      <c r="EB361" s="97" t="s">
        <v>839</v>
      </c>
    </row>
    <row r="362" spans="1:132" ht="43.2" x14ac:dyDescent="0.55000000000000004">
      <c r="A362" s="175" t="s">
        <v>769</v>
      </c>
      <c r="B362" s="175" t="s">
        <v>766</v>
      </c>
      <c r="C362" s="175" t="s">
        <v>388</v>
      </c>
      <c r="D362" s="175" t="s">
        <v>396</v>
      </c>
      <c r="E362" s="175" t="s">
        <v>781</v>
      </c>
      <c r="F362" s="122"/>
      <c r="G362" s="14"/>
      <c r="H362" s="15"/>
      <c r="I362" s="15"/>
      <c r="J362" s="15"/>
      <c r="K362" s="10"/>
      <c r="L362" s="10"/>
      <c r="M362" s="45"/>
      <c r="N362" s="45"/>
      <c r="O362" s="97"/>
      <c r="P362" s="97"/>
      <c r="Q362" s="97"/>
      <c r="R362" s="97"/>
      <c r="S362" s="97"/>
      <c r="T362" s="97"/>
      <c r="U362" s="97"/>
      <c r="V362" s="97"/>
      <c r="W362" s="97"/>
      <c r="X362" s="97"/>
      <c r="Y362" s="97"/>
      <c r="Z362" s="97"/>
      <c r="AA362" s="97"/>
      <c r="AB362" s="97"/>
      <c r="AC362" s="97"/>
      <c r="AD362" s="97"/>
      <c r="AE362" s="97"/>
      <c r="AF362" s="97"/>
      <c r="AG362" s="97"/>
      <c r="AH362" s="97"/>
      <c r="AI362" s="97"/>
      <c r="AJ362" s="97"/>
      <c r="AK362" s="97"/>
      <c r="AL362" s="97"/>
      <c r="AM362" s="97"/>
      <c r="AN362" s="97"/>
      <c r="AO362" s="97"/>
      <c r="AP362" s="97"/>
      <c r="AQ362" s="97"/>
      <c r="AR362" s="97"/>
      <c r="AS362" s="97"/>
      <c r="AT362" s="97"/>
      <c r="AU362" s="97"/>
      <c r="AV362" s="97"/>
      <c r="AW362" s="97"/>
      <c r="AX362" s="97"/>
      <c r="AY362" s="97"/>
      <c r="AZ362" s="97"/>
      <c r="BA362" s="97"/>
      <c r="BB362" s="97"/>
      <c r="BC362" s="97"/>
      <c r="BD362" s="97"/>
      <c r="BE362" s="97"/>
      <c r="BF362" s="97"/>
      <c r="BG362" s="97"/>
      <c r="BH362" s="97"/>
      <c r="BI362" s="97"/>
      <c r="BJ362" s="97"/>
      <c r="BK362" s="97"/>
      <c r="BL362" s="97"/>
      <c r="BM362" s="97"/>
      <c r="BN362" s="97"/>
      <c r="BO362" s="97"/>
      <c r="BP362" s="97"/>
      <c r="BQ362" s="97"/>
      <c r="BW362" s="97"/>
      <c r="BX362" s="97"/>
      <c r="BY362" s="97"/>
      <c r="BZ362" s="97"/>
      <c r="CA362" s="97"/>
      <c r="CB362" s="97"/>
      <c r="CC362" s="97"/>
      <c r="CD362" s="97"/>
      <c r="CE362" s="97"/>
      <c r="CF362" s="97"/>
      <c r="CG362" s="97"/>
      <c r="CH362" s="97"/>
      <c r="CI362" s="97"/>
      <c r="CJ362" s="97"/>
      <c r="CK362" s="97"/>
      <c r="CL362" s="97"/>
      <c r="CM362" s="97"/>
      <c r="CN362" s="97"/>
      <c r="CO362" s="97"/>
      <c r="CP362" s="97"/>
      <c r="CQ362" s="97" t="s">
        <v>840</v>
      </c>
      <c r="CR362" s="97"/>
      <c r="CS362" s="97"/>
      <c r="CT362" s="97"/>
      <c r="CU362" s="97" t="s">
        <v>841</v>
      </c>
      <c r="CV362" s="97"/>
      <c r="CW362" s="97"/>
      <c r="CX362" s="97"/>
      <c r="CY362" s="97"/>
      <c r="DK362" s="3" t="s">
        <v>842</v>
      </c>
      <c r="DY362" s="97"/>
      <c r="DZ362" s="97"/>
      <c r="EA362" s="97"/>
      <c r="EB362" s="97"/>
    </row>
    <row r="363" spans="1:132" x14ac:dyDescent="0.55000000000000004">
      <c r="A363" s="175" t="s">
        <v>769</v>
      </c>
      <c r="B363" s="175" t="s">
        <v>766</v>
      </c>
      <c r="C363" s="175" t="s">
        <v>388</v>
      </c>
      <c r="D363" s="175" t="s">
        <v>396</v>
      </c>
      <c r="E363" s="6" t="s">
        <v>782</v>
      </c>
      <c r="F363" s="122" t="s">
        <v>368</v>
      </c>
      <c r="G363" s="14"/>
      <c r="H363" s="15"/>
      <c r="I363" s="15"/>
      <c r="J363" s="15"/>
      <c r="K363" s="10"/>
      <c r="L363" s="10"/>
      <c r="M363" s="45"/>
      <c r="N363" s="45"/>
      <c r="O363" s="97"/>
      <c r="P363" s="97"/>
      <c r="Q363" s="97"/>
      <c r="R363" s="97"/>
      <c r="S363" s="97"/>
      <c r="T363" s="97"/>
      <c r="U363" s="97"/>
      <c r="V363" s="97"/>
      <c r="W363" s="97"/>
      <c r="X363" s="97"/>
      <c r="Y363" s="97"/>
      <c r="Z363" s="97"/>
      <c r="AA363" s="97"/>
      <c r="AB363" s="97"/>
      <c r="AC363" s="97"/>
      <c r="AD363" s="97"/>
      <c r="AE363" s="97"/>
      <c r="AF363" s="97"/>
      <c r="AG363" s="97"/>
      <c r="AH363" s="97"/>
      <c r="AI363" s="97"/>
      <c r="AJ363" s="97"/>
      <c r="AK363" s="97"/>
      <c r="AL363" s="97"/>
      <c r="AM363" s="97"/>
      <c r="AN363" s="97"/>
      <c r="AO363" s="97"/>
      <c r="AP363" s="97"/>
      <c r="AQ363" s="97"/>
      <c r="AR363" s="97"/>
      <c r="AS363" s="97"/>
      <c r="AT363" s="97"/>
      <c r="AU363" s="97"/>
      <c r="AV363" s="97"/>
      <c r="AW363" s="97"/>
      <c r="AX363" s="97"/>
      <c r="AY363" s="97"/>
      <c r="AZ363" s="97"/>
      <c r="BA363" s="97"/>
      <c r="BB363" s="97"/>
      <c r="BC363" s="97"/>
      <c r="BD363" s="97"/>
      <c r="BE363" s="97"/>
      <c r="BF363" s="97"/>
      <c r="BG363" s="97"/>
      <c r="BH363" s="97"/>
      <c r="BI363" s="97"/>
      <c r="BJ363" s="97"/>
      <c r="BK363" s="97"/>
      <c r="BL363" s="97"/>
      <c r="BM363" s="97"/>
      <c r="BN363" s="97"/>
      <c r="BO363" s="97"/>
      <c r="BP363" s="97"/>
      <c r="BQ363" s="97"/>
      <c r="BW363" s="97"/>
      <c r="BX363" s="97"/>
      <c r="BY363" s="97"/>
      <c r="BZ363" s="97"/>
      <c r="CA363" s="97"/>
      <c r="CB363" s="97"/>
      <c r="CC363" s="97"/>
      <c r="CD363" s="97"/>
      <c r="CE363" s="97"/>
      <c r="CF363" s="97"/>
      <c r="CG363" s="97"/>
      <c r="CH363" s="97"/>
      <c r="CI363" s="97"/>
      <c r="CJ363" s="97"/>
      <c r="CK363" s="97"/>
      <c r="CL363" s="97"/>
      <c r="CM363" s="97"/>
      <c r="CN363" s="97"/>
      <c r="CO363" s="97"/>
      <c r="CP363" s="97"/>
      <c r="CQ363" s="97"/>
      <c r="CR363" s="97"/>
      <c r="CS363" s="97"/>
      <c r="CT363" s="97"/>
      <c r="CU363" s="97"/>
      <c r="CV363" s="97"/>
      <c r="CW363" s="97"/>
      <c r="CX363" s="97"/>
      <c r="CY363" s="97"/>
      <c r="DY363" s="97"/>
      <c r="DZ363" s="97"/>
      <c r="EA363" s="97"/>
      <c r="EB363" s="97"/>
    </row>
    <row r="364" spans="1:132" x14ac:dyDescent="0.55000000000000004">
      <c r="A364" s="175" t="s">
        <v>769</v>
      </c>
      <c r="B364" s="175" t="s">
        <v>766</v>
      </c>
      <c r="C364" s="175" t="s">
        <v>388</v>
      </c>
      <c r="D364" s="175" t="s">
        <v>396</v>
      </c>
      <c r="E364" s="6" t="s">
        <v>782</v>
      </c>
      <c r="F364" s="122" t="s">
        <v>783</v>
      </c>
      <c r="G364" s="14"/>
      <c r="H364" s="15"/>
      <c r="I364" s="15"/>
      <c r="J364" s="15"/>
      <c r="K364" s="10"/>
      <c r="L364" s="10"/>
      <c r="M364" s="45"/>
      <c r="N364" s="45"/>
      <c r="O364" s="97"/>
      <c r="P364" s="97"/>
      <c r="Q364" s="97"/>
      <c r="R364" s="97"/>
      <c r="S364" s="97"/>
      <c r="T364" s="97"/>
      <c r="U364" s="97"/>
      <c r="V364" s="97"/>
      <c r="W364" s="97"/>
      <c r="X364" s="97"/>
      <c r="Y364" s="97"/>
      <c r="Z364" s="97"/>
      <c r="AA364" s="97"/>
      <c r="AB364" s="97"/>
      <c r="AC364" s="97"/>
      <c r="AD364" s="97"/>
      <c r="AE364" s="97"/>
      <c r="AF364" s="97"/>
      <c r="AG364" s="97"/>
      <c r="AH364" s="97"/>
      <c r="AI364" s="97"/>
      <c r="AJ364" s="97"/>
      <c r="AK364" s="97"/>
      <c r="AL364" s="97"/>
      <c r="AM364" s="97"/>
      <c r="AN364" s="97"/>
      <c r="AO364" s="97"/>
      <c r="AP364" s="97"/>
      <c r="AQ364" s="97"/>
      <c r="AR364" s="97"/>
      <c r="AS364" s="97"/>
      <c r="AT364" s="97"/>
      <c r="AU364" s="97"/>
      <c r="AV364" s="97"/>
      <c r="AW364" s="97"/>
      <c r="AX364" s="97"/>
      <c r="AY364" s="97"/>
      <c r="AZ364" s="97"/>
      <c r="BA364" s="97"/>
      <c r="BB364" s="97"/>
      <c r="BC364" s="97"/>
      <c r="BD364" s="97"/>
      <c r="BE364" s="97"/>
      <c r="BF364" s="97"/>
      <c r="BG364" s="97"/>
      <c r="BH364" s="97"/>
      <c r="BI364" s="97"/>
      <c r="BJ364" s="97"/>
      <c r="BK364" s="97"/>
      <c r="BL364" s="97"/>
      <c r="BM364" s="97"/>
      <c r="BN364" s="97"/>
      <c r="BO364" s="97"/>
      <c r="BP364" s="97"/>
      <c r="BQ364" s="97"/>
      <c r="BW364" s="97"/>
      <c r="BX364" s="97"/>
      <c r="BY364" s="97"/>
      <c r="BZ364" s="97"/>
      <c r="CA364" s="97"/>
      <c r="CB364" s="97"/>
      <c r="CC364" s="97"/>
      <c r="CD364" s="97"/>
      <c r="CE364" s="97"/>
      <c r="CF364" s="97"/>
      <c r="CG364" s="97"/>
      <c r="CH364" s="97"/>
      <c r="CI364" s="97"/>
      <c r="CJ364" s="97"/>
      <c r="CK364" s="97"/>
      <c r="CL364" s="97"/>
      <c r="CM364" s="97"/>
      <c r="CN364" s="97"/>
      <c r="CO364" s="97"/>
      <c r="CP364" s="97"/>
      <c r="CQ364" s="97"/>
      <c r="CR364" s="97"/>
      <c r="CS364" s="97"/>
      <c r="CT364" s="97"/>
      <c r="CU364" s="97"/>
      <c r="CV364" s="97"/>
      <c r="CW364" s="97"/>
      <c r="CX364" s="97"/>
      <c r="CY364" s="97"/>
      <c r="DY364" s="97"/>
      <c r="DZ364" s="97"/>
      <c r="EA364" s="97"/>
      <c r="EB364" s="97"/>
    </row>
    <row r="365" spans="1:132" x14ac:dyDescent="0.55000000000000004">
      <c r="A365" s="175" t="s">
        <v>769</v>
      </c>
      <c r="B365" s="175" t="s">
        <v>766</v>
      </c>
      <c r="C365" s="175" t="s">
        <v>388</v>
      </c>
      <c r="D365" s="175" t="s">
        <v>396</v>
      </c>
      <c r="E365" s="6" t="s">
        <v>784</v>
      </c>
      <c r="F365" s="122" t="s">
        <v>368</v>
      </c>
      <c r="G365" s="14"/>
      <c r="H365" s="15"/>
      <c r="I365" s="15"/>
      <c r="J365" s="15"/>
      <c r="K365" s="10"/>
      <c r="L365" s="10"/>
      <c r="M365" s="45"/>
      <c r="N365" s="45"/>
      <c r="O365" s="97"/>
      <c r="P365" s="97"/>
      <c r="Q365" s="97"/>
      <c r="R365" s="97"/>
      <c r="S365" s="97"/>
      <c r="T365" s="97"/>
      <c r="U365" s="97"/>
      <c r="V365" s="97"/>
      <c r="W365" s="97"/>
      <c r="X365" s="97"/>
      <c r="Y365" s="97"/>
      <c r="Z365" s="97"/>
      <c r="AA365" s="97"/>
      <c r="AB365" s="97"/>
      <c r="AC365" s="97"/>
      <c r="AD365" s="97"/>
      <c r="AE365" s="97"/>
      <c r="AF365" s="97"/>
      <c r="AG365" s="97"/>
      <c r="AH365" s="97"/>
      <c r="AI365" s="97"/>
      <c r="AJ365" s="97"/>
      <c r="AK365" s="97"/>
      <c r="AL365" s="97"/>
      <c r="AM365" s="97"/>
      <c r="AN365" s="97"/>
      <c r="AO365" s="97"/>
      <c r="AP365" s="97"/>
      <c r="AQ365" s="97"/>
      <c r="AR365" s="97"/>
      <c r="AS365" s="97"/>
      <c r="AT365" s="97"/>
      <c r="AU365" s="97"/>
      <c r="AV365" s="97"/>
      <c r="AW365" s="97"/>
      <c r="AX365" s="97"/>
      <c r="AY365" s="97"/>
      <c r="AZ365" s="97"/>
      <c r="BA365" s="97"/>
      <c r="BB365" s="97"/>
      <c r="BC365" s="97"/>
      <c r="BD365" s="97"/>
      <c r="BE365" s="97"/>
      <c r="BF365" s="97"/>
      <c r="BG365" s="97"/>
      <c r="BH365" s="97"/>
      <c r="BI365" s="97"/>
      <c r="BJ365" s="97"/>
      <c r="BK365" s="97"/>
      <c r="BL365" s="97"/>
      <c r="BM365" s="97"/>
      <c r="BN365" s="97"/>
      <c r="BO365" s="97"/>
      <c r="BP365" s="97"/>
      <c r="BQ365" s="97"/>
      <c r="BW365" s="97"/>
      <c r="BX365" s="97"/>
      <c r="BY365" s="97"/>
      <c r="BZ365" s="97"/>
      <c r="CA365" s="97"/>
      <c r="CB365" s="97"/>
      <c r="CC365" s="97"/>
      <c r="CD365" s="97"/>
      <c r="CE365" s="97"/>
      <c r="CF365" s="97"/>
      <c r="CG365" s="97"/>
      <c r="CH365" s="97"/>
      <c r="CI365" s="97"/>
      <c r="CJ365" s="97"/>
      <c r="CK365" s="97"/>
      <c r="CL365" s="97"/>
      <c r="CM365" s="97"/>
      <c r="CN365" s="97"/>
      <c r="CO365" s="97"/>
      <c r="CP365" s="97"/>
      <c r="CQ365" s="97"/>
      <c r="CR365" s="97"/>
      <c r="CS365" s="97"/>
      <c r="CT365" s="97"/>
      <c r="CU365" s="97"/>
      <c r="CV365" s="97"/>
      <c r="CW365" s="97"/>
      <c r="CX365" s="97"/>
      <c r="CY365" s="97"/>
      <c r="DY365" s="97"/>
      <c r="DZ365" s="97"/>
      <c r="EA365" s="97"/>
      <c r="EB365" s="97"/>
    </row>
    <row r="366" spans="1:132" x14ac:dyDescent="0.55000000000000004">
      <c r="A366" s="175" t="s">
        <v>769</v>
      </c>
      <c r="B366" s="175" t="s">
        <v>766</v>
      </c>
      <c r="C366" s="175" t="s">
        <v>388</v>
      </c>
      <c r="D366" s="175" t="s">
        <v>396</v>
      </c>
      <c r="E366" s="6" t="s">
        <v>784</v>
      </c>
      <c r="F366" s="122" t="s">
        <v>776</v>
      </c>
      <c r="G366" s="14"/>
      <c r="H366" s="15"/>
      <c r="I366" s="15"/>
      <c r="J366" s="15"/>
      <c r="K366" s="10"/>
      <c r="L366" s="10"/>
      <c r="M366" s="45"/>
      <c r="N366" s="45"/>
      <c r="O366" s="97"/>
      <c r="P366" s="97"/>
      <c r="Q366" s="97"/>
      <c r="R366" s="97"/>
      <c r="S366" s="97"/>
      <c r="T366" s="97"/>
      <c r="U366" s="97"/>
      <c r="V366" s="97"/>
      <c r="W366" s="97"/>
      <c r="X366" s="97"/>
      <c r="Y366" s="97"/>
      <c r="Z366" s="97"/>
      <c r="AA366" s="97"/>
      <c r="AB366" s="97"/>
      <c r="AC366" s="97"/>
      <c r="AD366" s="97"/>
      <c r="AE366" s="97"/>
      <c r="AF366" s="97"/>
      <c r="AG366" s="97"/>
      <c r="AH366" s="97"/>
      <c r="AI366" s="97"/>
      <c r="AJ366" s="97"/>
      <c r="AK366" s="97"/>
      <c r="AL366" s="97"/>
      <c r="AM366" s="97"/>
      <c r="AN366" s="97"/>
      <c r="AO366" s="97"/>
      <c r="AP366" s="97"/>
      <c r="AQ366" s="97"/>
      <c r="AR366" s="97"/>
      <c r="AS366" s="97"/>
      <c r="AT366" s="97"/>
      <c r="AU366" s="97"/>
      <c r="AV366" s="97"/>
      <c r="AW366" s="97"/>
      <c r="AX366" s="97"/>
      <c r="AY366" s="97"/>
      <c r="AZ366" s="97"/>
      <c r="BA366" s="97"/>
      <c r="BB366" s="97"/>
      <c r="BC366" s="97"/>
      <c r="BD366" s="97"/>
      <c r="BE366" s="97"/>
      <c r="BF366" s="97"/>
      <c r="BG366" s="97"/>
      <c r="BH366" s="97"/>
      <c r="BI366" s="97"/>
      <c r="BJ366" s="97"/>
      <c r="BK366" s="97"/>
      <c r="BL366" s="97"/>
      <c r="BM366" s="97"/>
      <c r="BN366" s="97"/>
      <c r="BO366" s="97"/>
      <c r="BP366" s="97"/>
      <c r="BQ366" s="97"/>
      <c r="BW366" s="97"/>
      <c r="BX366" s="97"/>
      <c r="BY366" s="97"/>
      <c r="BZ366" s="97"/>
      <c r="CA366" s="97"/>
      <c r="CB366" s="97"/>
      <c r="CC366" s="97"/>
      <c r="CD366" s="97"/>
      <c r="CE366" s="97"/>
      <c r="CF366" s="97"/>
      <c r="CG366" s="97"/>
      <c r="CH366" s="97"/>
      <c r="CI366" s="97"/>
      <c r="CJ366" s="97"/>
      <c r="CK366" s="97"/>
      <c r="CL366" s="97"/>
      <c r="CM366" s="97"/>
      <c r="CN366" s="97"/>
      <c r="CO366" s="97"/>
      <c r="CP366" s="97"/>
      <c r="CQ366" s="97"/>
      <c r="CR366" s="97"/>
      <c r="CS366" s="97"/>
      <c r="CT366" s="97"/>
      <c r="CU366" s="97"/>
      <c r="CV366" s="97"/>
      <c r="CW366" s="97"/>
      <c r="CX366" s="97"/>
      <c r="CY366" s="97"/>
      <c r="DY366" s="97"/>
      <c r="DZ366" s="97"/>
      <c r="EA366" s="97"/>
      <c r="EB366" s="97"/>
    </row>
    <row r="367" spans="1:132" x14ac:dyDescent="0.55000000000000004">
      <c r="A367" s="175" t="s">
        <v>769</v>
      </c>
      <c r="B367" s="175" t="s">
        <v>766</v>
      </c>
      <c r="C367" s="175" t="s">
        <v>388</v>
      </c>
      <c r="D367" s="175" t="s">
        <v>403</v>
      </c>
      <c r="E367" s="6" t="s">
        <v>368</v>
      </c>
      <c r="F367" s="122" t="s">
        <v>765</v>
      </c>
      <c r="G367" s="14"/>
      <c r="H367" s="15"/>
      <c r="I367" s="15"/>
      <c r="J367" s="15"/>
      <c r="K367" s="10"/>
      <c r="L367" s="10"/>
      <c r="M367" s="45"/>
      <c r="N367" s="45"/>
      <c r="O367" s="97"/>
      <c r="P367" s="97"/>
      <c r="Q367" s="97"/>
      <c r="R367" s="97"/>
      <c r="S367" s="97"/>
      <c r="T367" s="97"/>
      <c r="U367" s="97"/>
      <c r="V367" s="97"/>
      <c r="W367" s="97"/>
      <c r="X367" s="97"/>
      <c r="Y367" s="97"/>
      <c r="Z367" s="97"/>
      <c r="AA367" s="97"/>
      <c r="AB367" s="97"/>
      <c r="AC367" s="97"/>
      <c r="AD367" s="97"/>
      <c r="AE367" s="97"/>
      <c r="AF367" s="97"/>
      <c r="AG367" s="97"/>
      <c r="AH367" s="97"/>
      <c r="AI367" s="97"/>
      <c r="AJ367" s="97"/>
      <c r="AK367" s="97"/>
      <c r="AL367" s="97"/>
      <c r="AM367" s="97"/>
      <c r="AN367" s="97"/>
      <c r="AO367" s="97"/>
      <c r="AP367" s="97"/>
      <c r="AQ367" s="97"/>
      <c r="AR367" s="97"/>
      <c r="AS367" s="97"/>
      <c r="AT367" s="97"/>
      <c r="AU367" s="97"/>
      <c r="AV367" s="97"/>
      <c r="AW367" s="97"/>
      <c r="AX367" s="97"/>
      <c r="AY367" s="97"/>
      <c r="AZ367" s="97"/>
      <c r="BA367" s="97"/>
      <c r="BB367" s="97"/>
      <c r="BC367" s="97"/>
      <c r="BD367" s="97"/>
      <c r="BE367" s="97"/>
      <c r="BF367" s="97"/>
      <c r="BG367" s="97"/>
      <c r="BH367" s="97"/>
      <c r="BI367" s="97"/>
      <c r="BJ367" s="97"/>
      <c r="BK367" s="97"/>
      <c r="BL367" s="97"/>
      <c r="BM367" s="97"/>
      <c r="BN367" s="97"/>
      <c r="BO367" s="97"/>
      <c r="BP367" s="97"/>
      <c r="BQ367" s="97"/>
      <c r="BW367" s="97"/>
      <c r="BX367" s="97"/>
      <c r="BY367" s="97"/>
      <c r="BZ367" s="97"/>
      <c r="CA367" s="97"/>
      <c r="CB367" s="97"/>
      <c r="CC367" s="97"/>
      <c r="CD367" s="97"/>
      <c r="CE367" s="97"/>
      <c r="CF367" s="97"/>
      <c r="CG367" s="97"/>
      <c r="CH367" s="97"/>
      <c r="CI367" s="97"/>
      <c r="CJ367" s="97"/>
      <c r="CK367" s="97"/>
      <c r="CL367" s="97"/>
      <c r="CM367" s="97"/>
      <c r="CN367" s="97"/>
      <c r="CO367" s="97"/>
      <c r="CP367" s="97"/>
      <c r="CQ367" s="97"/>
      <c r="CR367" s="97"/>
      <c r="CS367" s="97"/>
      <c r="CT367" s="97"/>
      <c r="CU367" s="97"/>
      <c r="CV367" s="97"/>
      <c r="CW367" s="97"/>
      <c r="CX367" s="97"/>
      <c r="CY367" s="97"/>
      <c r="DY367" s="97"/>
      <c r="DZ367" s="97"/>
      <c r="EA367" s="97"/>
      <c r="EB367" s="97"/>
    </row>
    <row r="368" spans="1:132" x14ac:dyDescent="0.55000000000000004">
      <c r="A368" s="175" t="s">
        <v>769</v>
      </c>
      <c r="B368" s="175" t="s">
        <v>766</v>
      </c>
      <c r="C368" s="175" t="s">
        <v>388</v>
      </c>
      <c r="D368" s="175" t="s">
        <v>403</v>
      </c>
      <c r="E368" s="6" t="s">
        <v>410</v>
      </c>
      <c r="F368" s="122"/>
      <c r="G368" s="14"/>
      <c r="H368" s="15"/>
      <c r="I368" s="15"/>
      <c r="J368" s="15"/>
      <c r="K368" s="10"/>
      <c r="L368" s="10"/>
      <c r="M368" s="45"/>
      <c r="N368" s="45"/>
      <c r="O368" s="97"/>
      <c r="P368" s="97"/>
      <c r="Q368" s="97"/>
      <c r="R368" s="97"/>
      <c r="S368" s="97"/>
      <c r="T368" s="97"/>
      <c r="U368" s="97"/>
      <c r="V368" s="97"/>
      <c r="W368" s="97"/>
      <c r="X368" s="97"/>
      <c r="Y368" s="97"/>
      <c r="Z368" s="97"/>
      <c r="AA368" s="97"/>
      <c r="AB368" s="97"/>
      <c r="AC368" s="97"/>
      <c r="AD368" s="97"/>
      <c r="AE368" s="97"/>
      <c r="AF368" s="97"/>
      <c r="AG368" s="97"/>
      <c r="AH368" s="97"/>
      <c r="AI368" s="97"/>
      <c r="AJ368" s="97"/>
      <c r="AK368" s="97"/>
      <c r="AL368" s="97"/>
      <c r="AM368" s="97"/>
      <c r="AN368" s="97"/>
      <c r="AO368" s="97"/>
      <c r="AP368" s="97"/>
      <c r="AQ368" s="97"/>
      <c r="AR368" s="97"/>
      <c r="AS368" s="97"/>
      <c r="AT368" s="97"/>
      <c r="AU368" s="97"/>
      <c r="AV368" s="97"/>
      <c r="AW368" s="97"/>
      <c r="AX368" s="97"/>
      <c r="AY368" s="97"/>
      <c r="AZ368" s="97"/>
      <c r="BA368" s="97"/>
      <c r="BB368" s="97"/>
      <c r="BC368" s="97"/>
      <c r="BD368" s="97"/>
      <c r="BE368" s="97"/>
      <c r="BF368" s="97"/>
      <c r="BG368" s="97"/>
      <c r="BH368" s="97"/>
      <c r="BI368" s="97"/>
      <c r="BJ368" s="97"/>
      <c r="BK368" s="97"/>
      <c r="BL368" s="97"/>
      <c r="BM368" s="97"/>
      <c r="BN368" s="97"/>
      <c r="BO368" s="97"/>
      <c r="BP368" s="97"/>
      <c r="BQ368" s="97"/>
      <c r="BW368" s="97"/>
      <c r="BX368" s="97"/>
      <c r="BY368" s="97"/>
      <c r="BZ368" s="97"/>
      <c r="CA368" s="97"/>
      <c r="CB368" s="97"/>
      <c r="CC368" s="97"/>
      <c r="CD368" s="97"/>
      <c r="CE368" s="97"/>
      <c r="CF368" s="97"/>
      <c r="CG368" s="97"/>
      <c r="CH368" s="97"/>
      <c r="CI368" s="97"/>
      <c r="CJ368" s="97"/>
      <c r="CK368" s="97"/>
      <c r="CL368" s="97"/>
      <c r="CM368" s="97"/>
      <c r="CN368" s="97"/>
      <c r="CO368" s="97"/>
      <c r="CP368" s="97"/>
      <c r="CQ368" s="97"/>
      <c r="CR368" s="97"/>
      <c r="CS368" s="97"/>
      <c r="CT368" s="97"/>
      <c r="CU368" s="97"/>
      <c r="CV368" s="97"/>
      <c r="CW368" s="97"/>
      <c r="CX368" s="97"/>
      <c r="CY368" s="97"/>
      <c r="DY368" s="97"/>
      <c r="DZ368" s="97"/>
      <c r="EA368" s="97"/>
      <c r="EB368" s="97"/>
    </row>
    <row r="369" spans="1:132" x14ac:dyDescent="0.55000000000000004">
      <c r="A369" s="175" t="s">
        <v>769</v>
      </c>
      <c r="B369" s="175" t="s">
        <v>766</v>
      </c>
      <c r="C369" s="175" t="s">
        <v>388</v>
      </c>
      <c r="D369" s="175" t="s">
        <v>403</v>
      </c>
      <c r="E369" s="6" t="s">
        <v>843</v>
      </c>
      <c r="F369" s="122"/>
      <c r="G369" s="14"/>
      <c r="H369" s="15"/>
      <c r="I369" s="15"/>
      <c r="J369" s="15"/>
      <c r="K369" s="10"/>
      <c r="L369" s="10"/>
      <c r="M369" s="45"/>
      <c r="N369" s="45"/>
      <c r="O369" s="97"/>
      <c r="P369" s="97"/>
      <c r="Q369" s="97"/>
      <c r="R369" s="97"/>
      <c r="S369" s="97"/>
      <c r="T369" s="97"/>
      <c r="U369" s="97"/>
      <c r="V369" s="97"/>
      <c r="W369" s="97"/>
      <c r="X369" s="97"/>
      <c r="Y369" s="97"/>
      <c r="Z369" s="97"/>
      <c r="AA369" s="97"/>
      <c r="AB369" s="97"/>
      <c r="AC369" s="97"/>
      <c r="AD369" s="97"/>
      <c r="AE369" s="97"/>
      <c r="AF369" s="97" t="s">
        <v>412</v>
      </c>
      <c r="AG369" s="97" t="s">
        <v>412</v>
      </c>
      <c r="AH369" s="97" t="s">
        <v>412</v>
      </c>
      <c r="AI369" s="97" t="s">
        <v>411</v>
      </c>
      <c r="AJ369" s="97" t="s">
        <v>411</v>
      </c>
      <c r="AK369" s="97" t="s">
        <v>412</v>
      </c>
      <c r="AL369" s="97" t="s">
        <v>412</v>
      </c>
      <c r="AM369" s="97" t="s">
        <v>412</v>
      </c>
      <c r="AN369" s="97" t="s">
        <v>412</v>
      </c>
      <c r="AO369" s="97" t="s">
        <v>412</v>
      </c>
      <c r="AP369" s="97" t="s">
        <v>412</v>
      </c>
      <c r="AQ369" s="97"/>
      <c r="AR369" s="97"/>
      <c r="AS369" s="97"/>
      <c r="AT369" s="97"/>
      <c r="AU369" s="97"/>
      <c r="AV369" s="97"/>
      <c r="AW369" s="97"/>
      <c r="AX369" s="97"/>
      <c r="AY369" s="97"/>
      <c r="AZ369" s="97"/>
      <c r="BA369" s="97"/>
      <c r="BB369" s="97"/>
      <c r="BC369" s="97"/>
      <c r="BD369" s="97"/>
      <c r="BE369" s="97"/>
      <c r="BF369" s="97"/>
      <c r="BG369" s="97"/>
      <c r="BH369" s="97"/>
      <c r="BI369" s="97"/>
      <c r="BJ369" s="97"/>
      <c r="BK369" s="97"/>
      <c r="BL369" s="97"/>
      <c r="BM369" s="97"/>
      <c r="BN369" s="97"/>
      <c r="BO369" s="97"/>
      <c r="BP369" s="97"/>
      <c r="BQ369" s="97"/>
      <c r="BW369" s="97"/>
      <c r="BX369" s="97"/>
      <c r="BY369" s="97"/>
      <c r="BZ369" s="97"/>
      <c r="CA369" s="97"/>
      <c r="CB369" s="97"/>
      <c r="CC369" s="97"/>
      <c r="CD369" s="97"/>
      <c r="CE369" s="97"/>
      <c r="CF369" s="97"/>
      <c r="CG369" s="97"/>
      <c r="CH369" s="97"/>
      <c r="CI369" s="97"/>
      <c r="CJ369" s="97"/>
      <c r="CK369" s="97"/>
      <c r="CL369" s="97"/>
      <c r="CM369" s="97"/>
      <c r="CN369" s="97"/>
      <c r="CO369" s="97"/>
      <c r="CP369" s="97"/>
      <c r="CQ369" s="97"/>
      <c r="CR369" s="97"/>
      <c r="CS369" s="97"/>
      <c r="CT369" s="97"/>
      <c r="CU369" s="97"/>
      <c r="CV369" s="97"/>
      <c r="CW369" s="97"/>
      <c r="CX369" s="97"/>
      <c r="CY369" s="97"/>
      <c r="DY369" s="97"/>
      <c r="DZ369" s="97"/>
      <c r="EA369" s="97"/>
      <c r="EB369" s="97"/>
    </row>
    <row r="370" spans="1:132" x14ac:dyDescent="0.55000000000000004">
      <c r="A370" s="175" t="s">
        <v>769</v>
      </c>
      <c r="B370" s="175" t="s">
        <v>766</v>
      </c>
      <c r="C370" s="175" t="s">
        <v>388</v>
      </c>
      <c r="D370" s="175" t="s">
        <v>403</v>
      </c>
      <c r="E370" s="6" t="s">
        <v>413</v>
      </c>
      <c r="F370" s="122" t="s">
        <v>765</v>
      </c>
      <c r="G370" s="14"/>
      <c r="H370" s="15"/>
      <c r="I370" s="15"/>
      <c r="J370" s="15"/>
      <c r="K370" s="10"/>
      <c r="L370" s="10"/>
      <c r="M370" s="45"/>
      <c r="N370" s="45"/>
      <c r="O370" s="97"/>
      <c r="P370" s="97"/>
      <c r="Q370" s="97"/>
      <c r="R370" s="97"/>
      <c r="S370" s="97"/>
      <c r="T370" s="97"/>
      <c r="U370" s="97"/>
      <c r="V370" s="97"/>
      <c r="W370" s="97"/>
      <c r="X370" s="97"/>
      <c r="Y370" s="97"/>
      <c r="Z370" s="97"/>
      <c r="AA370" s="97"/>
      <c r="AB370" s="97"/>
      <c r="AC370" s="97"/>
      <c r="AD370" s="97"/>
      <c r="AE370" s="97"/>
      <c r="AF370" s="97"/>
      <c r="AG370" s="97"/>
      <c r="AH370" s="97"/>
      <c r="AI370" s="97"/>
      <c r="AJ370" s="97"/>
      <c r="AK370" s="97"/>
      <c r="AL370" s="97"/>
      <c r="AM370" s="97"/>
      <c r="AN370" s="97"/>
      <c r="AO370" s="97"/>
      <c r="AP370" s="97"/>
      <c r="AQ370" s="97"/>
      <c r="AR370" s="97"/>
      <c r="AS370" s="97"/>
      <c r="AT370" s="97"/>
      <c r="AU370" s="97"/>
      <c r="AV370" s="97"/>
      <c r="AW370" s="97"/>
      <c r="AX370" s="97"/>
      <c r="AY370" s="97"/>
      <c r="AZ370" s="97"/>
      <c r="BA370" s="97"/>
      <c r="BB370" s="97"/>
      <c r="BC370" s="97"/>
      <c r="BD370" s="97"/>
      <c r="BE370" s="97"/>
      <c r="BF370" s="97"/>
      <c r="BG370" s="97"/>
      <c r="BH370" s="97"/>
      <c r="BI370" s="97"/>
      <c r="BJ370" s="97"/>
      <c r="BK370" s="97"/>
      <c r="BL370" s="97"/>
      <c r="BM370" s="97"/>
      <c r="BN370" s="97"/>
      <c r="BO370" s="97"/>
      <c r="BP370" s="97"/>
      <c r="BQ370" s="97"/>
      <c r="BW370" s="97"/>
      <c r="BX370" s="97"/>
      <c r="BY370" s="97"/>
      <c r="BZ370" s="97"/>
      <c r="CA370" s="97"/>
      <c r="CB370" s="97"/>
      <c r="CC370" s="97"/>
      <c r="CD370" s="97"/>
      <c r="CE370" s="97"/>
      <c r="CF370" s="97"/>
      <c r="CG370" s="97"/>
      <c r="CH370" s="97"/>
      <c r="CI370" s="97"/>
      <c r="CJ370" s="97"/>
      <c r="CK370" s="97"/>
      <c r="CL370" s="97"/>
      <c r="CM370" s="97"/>
      <c r="CN370" s="97"/>
      <c r="CO370" s="97"/>
      <c r="CP370" s="97"/>
      <c r="CQ370" s="97"/>
      <c r="CR370" s="97"/>
      <c r="CS370" s="97"/>
      <c r="CT370" s="97"/>
      <c r="CU370" s="97"/>
      <c r="CV370" s="97"/>
      <c r="CW370" s="97"/>
      <c r="CX370" s="97"/>
      <c r="CY370" s="97"/>
      <c r="DY370" s="97"/>
      <c r="DZ370" s="97"/>
      <c r="EA370" s="97"/>
      <c r="EB370" s="97"/>
    </row>
    <row r="371" spans="1:132" x14ac:dyDescent="0.55000000000000004">
      <c r="A371" s="175" t="s">
        <v>769</v>
      </c>
      <c r="B371" s="175" t="s">
        <v>766</v>
      </c>
      <c r="C371" s="175" t="s">
        <v>388</v>
      </c>
      <c r="D371" s="175" t="s">
        <v>403</v>
      </c>
      <c r="E371" s="6" t="s">
        <v>416</v>
      </c>
      <c r="F371" s="122" t="s">
        <v>765</v>
      </c>
      <c r="G371" s="14"/>
      <c r="H371" s="15"/>
      <c r="I371" s="15"/>
      <c r="J371" s="15"/>
      <c r="K371" s="10"/>
      <c r="L371" s="10"/>
      <c r="M371" s="45"/>
      <c r="N371" s="45"/>
      <c r="O371" s="97"/>
      <c r="P371" s="97"/>
      <c r="Q371" s="97"/>
      <c r="R371" s="97"/>
      <c r="S371" s="97"/>
      <c r="T371" s="97"/>
      <c r="U371" s="97"/>
      <c r="V371" s="97"/>
      <c r="W371" s="97"/>
      <c r="X371" s="97"/>
      <c r="Y371" s="97"/>
      <c r="Z371" s="97"/>
      <c r="AA371" s="97"/>
      <c r="AB371" s="97"/>
      <c r="AC371" s="97"/>
      <c r="AD371" s="97"/>
      <c r="AE371" s="97"/>
      <c r="AF371" s="97"/>
      <c r="AG371" s="97"/>
      <c r="AH371" s="97"/>
      <c r="AI371" s="97"/>
      <c r="AJ371" s="97"/>
      <c r="AK371" s="97"/>
      <c r="AL371" s="97"/>
      <c r="AM371" s="97"/>
      <c r="AN371" s="97"/>
      <c r="AO371" s="97"/>
      <c r="AP371" s="97"/>
      <c r="AQ371" s="97"/>
      <c r="AR371" s="97"/>
      <c r="AS371" s="97"/>
      <c r="AT371" s="97"/>
      <c r="AU371" s="97"/>
      <c r="AV371" s="97"/>
      <c r="AW371" s="97"/>
      <c r="AX371" s="97"/>
      <c r="AY371" s="97"/>
      <c r="AZ371" s="97"/>
      <c r="BA371" s="97"/>
      <c r="BB371" s="97"/>
      <c r="BC371" s="97"/>
      <c r="BD371" s="97"/>
      <c r="BE371" s="97"/>
      <c r="BF371" s="97"/>
      <c r="BG371" s="97"/>
      <c r="BH371" s="97"/>
      <c r="BI371" s="97"/>
      <c r="BJ371" s="97"/>
      <c r="BK371" s="97"/>
      <c r="BL371" s="97"/>
      <c r="BM371" s="97"/>
      <c r="BN371" s="97"/>
      <c r="BO371" s="97"/>
      <c r="BP371" s="97"/>
      <c r="BQ371" s="97"/>
      <c r="BW371" s="97"/>
      <c r="BX371" s="97"/>
      <c r="BY371" s="97"/>
      <c r="BZ371" s="97"/>
      <c r="CA371" s="97"/>
      <c r="CB371" s="97"/>
      <c r="CC371" s="97"/>
      <c r="CD371" s="97"/>
      <c r="CE371" s="97"/>
      <c r="CF371" s="97"/>
      <c r="CG371" s="97"/>
      <c r="CH371" s="97"/>
      <c r="CI371" s="97"/>
      <c r="CJ371" s="97"/>
      <c r="CK371" s="97"/>
      <c r="CL371" s="97"/>
      <c r="CM371" s="97"/>
      <c r="CN371" s="97"/>
      <c r="CO371" s="97"/>
      <c r="CP371" s="97"/>
      <c r="CQ371" s="97"/>
      <c r="CR371" s="97"/>
      <c r="CS371" s="97"/>
      <c r="CT371" s="97"/>
      <c r="CU371" s="97"/>
      <c r="CV371" s="97"/>
      <c r="CW371" s="97"/>
      <c r="CX371" s="97"/>
      <c r="CY371" s="97"/>
      <c r="DY371" s="97"/>
      <c r="DZ371" s="97"/>
      <c r="EA371" s="97"/>
      <c r="EB371" s="97"/>
    </row>
    <row r="372" spans="1:132" x14ac:dyDescent="0.55000000000000004">
      <c r="A372" s="175" t="s">
        <v>769</v>
      </c>
      <c r="B372" s="175" t="s">
        <v>766</v>
      </c>
      <c r="C372" s="175" t="s">
        <v>388</v>
      </c>
      <c r="D372" s="175" t="s">
        <v>403</v>
      </c>
      <c r="E372" s="6" t="s">
        <v>785</v>
      </c>
      <c r="F372" s="122"/>
      <c r="G372" s="14"/>
      <c r="H372" s="15"/>
      <c r="I372" s="15"/>
      <c r="J372" s="15"/>
      <c r="K372" s="10" t="s">
        <v>786</v>
      </c>
      <c r="L372" s="10" t="s">
        <v>787</v>
      </c>
      <c r="M372" s="45"/>
      <c r="N372" s="45"/>
      <c r="O372" s="97"/>
      <c r="P372" s="97"/>
      <c r="Q372" s="97"/>
      <c r="R372" s="97"/>
      <c r="S372" s="97"/>
      <c r="T372" s="97"/>
      <c r="U372" s="97"/>
      <c r="V372" s="97"/>
      <c r="W372" s="97"/>
      <c r="X372" s="97"/>
      <c r="Y372" s="97"/>
      <c r="Z372" s="97"/>
      <c r="AA372" s="97"/>
      <c r="AB372" s="97"/>
      <c r="AC372" s="97"/>
      <c r="AD372" s="97"/>
      <c r="AE372" s="97"/>
      <c r="AF372" s="97"/>
      <c r="AG372" s="97"/>
      <c r="AH372" s="97"/>
      <c r="AI372" s="97"/>
      <c r="AJ372" s="97"/>
      <c r="AK372" s="97"/>
      <c r="AL372" s="97"/>
      <c r="AM372" s="97"/>
      <c r="AN372" s="97"/>
      <c r="AO372" s="97"/>
      <c r="AP372" s="97"/>
      <c r="AQ372" s="97"/>
      <c r="AR372" s="97"/>
      <c r="AS372" s="97"/>
      <c r="AT372" s="97"/>
      <c r="AU372" s="97"/>
      <c r="AV372" s="97"/>
      <c r="AW372" s="97"/>
      <c r="AX372" s="97"/>
      <c r="AY372" s="97"/>
      <c r="AZ372" s="97"/>
      <c r="BA372" s="97"/>
      <c r="BB372" s="97"/>
      <c r="BC372" s="97"/>
      <c r="BD372" s="97"/>
      <c r="BE372" s="97"/>
      <c r="BF372" s="97"/>
      <c r="BG372" s="97"/>
      <c r="BH372" s="97"/>
      <c r="BI372" s="97"/>
      <c r="BJ372" s="97"/>
      <c r="BK372" s="97"/>
      <c r="BL372" s="97"/>
      <c r="BM372" s="97">
        <v>2000</v>
      </c>
      <c r="BN372" s="97">
        <v>2000</v>
      </c>
      <c r="BO372" s="97">
        <v>2000</v>
      </c>
      <c r="BP372" s="97">
        <v>2000</v>
      </c>
      <c r="BQ372" s="97">
        <v>1000</v>
      </c>
      <c r="BR372" s="3">
        <v>1000</v>
      </c>
      <c r="BS372" s="3">
        <v>1000</v>
      </c>
      <c r="BT372" s="3">
        <v>500</v>
      </c>
      <c r="BU372" s="3">
        <v>500</v>
      </c>
      <c r="BV372" s="3">
        <v>500</v>
      </c>
      <c r="BW372" s="3">
        <v>500</v>
      </c>
      <c r="BX372" s="97"/>
      <c r="BY372" s="97"/>
      <c r="BZ372" s="97"/>
      <c r="CA372" s="97"/>
      <c r="CB372" s="97"/>
      <c r="CC372" s="97"/>
      <c r="CD372" s="97"/>
      <c r="CE372" s="97"/>
      <c r="CF372" s="97"/>
      <c r="CG372" s="97"/>
      <c r="CH372" s="97"/>
      <c r="CI372" s="97"/>
      <c r="CJ372" s="97"/>
      <c r="CK372" s="97"/>
      <c r="CL372" s="97"/>
      <c r="CM372" s="97">
        <v>1000</v>
      </c>
      <c r="CN372" s="97">
        <v>1000</v>
      </c>
      <c r="CO372" s="97"/>
      <c r="CP372" s="97"/>
      <c r="CQ372" s="97"/>
      <c r="CR372" s="97">
        <v>5000</v>
      </c>
      <c r="CS372" s="97"/>
      <c r="CT372" s="97"/>
      <c r="CU372" s="97"/>
      <c r="CV372" s="97"/>
      <c r="CW372" s="97"/>
      <c r="CX372" s="97"/>
      <c r="CY372" s="97"/>
      <c r="DY372" s="97"/>
      <c r="DZ372" s="97"/>
      <c r="EA372" s="97"/>
      <c r="EB372" s="97"/>
    </row>
    <row r="373" spans="1:132" x14ac:dyDescent="0.55000000000000004">
      <c r="A373" s="175" t="s">
        <v>769</v>
      </c>
      <c r="B373" s="175" t="s">
        <v>766</v>
      </c>
      <c r="C373" s="175" t="s">
        <v>388</v>
      </c>
      <c r="D373" s="175" t="s">
        <v>403</v>
      </c>
      <c r="E373" s="6" t="s">
        <v>798</v>
      </c>
      <c r="F373" s="122"/>
      <c r="G373" s="14"/>
      <c r="H373" s="15"/>
      <c r="I373" s="15"/>
      <c r="J373" s="15"/>
      <c r="K373" s="10" t="s">
        <v>786</v>
      </c>
      <c r="L373" s="10" t="s">
        <v>787</v>
      </c>
      <c r="M373" s="45"/>
      <c r="N373" s="45"/>
      <c r="O373" s="97"/>
      <c r="P373" s="97"/>
      <c r="Q373" s="97"/>
      <c r="R373" s="97"/>
      <c r="S373" s="97"/>
      <c r="T373" s="97"/>
      <c r="U373" s="97"/>
      <c r="V373" s="97"/>
      <c r="W373" s="97"/>
      <c r="X373" s="97"/>
      <c r="Y373" s="97"/>
      <c r="Z373" s="97"/>
      <c r="AA373" s="97"/>
      <c r="AB373" s="97"/>
      <c r="AC373" s="97"/>
      <c r="AD373" s="97"/>
      <c r="AE373" s="97"/>
      <c r="AF373" s="97">
        <v>250</v>
      </c>
      <c r="AG373" s="97">
        <v>250</v>
      </c>
      <c r="AH373" s="97">
        <v>250</v>
      </c>
      <c r="AI373" s="97">
        <v>250</v>
      </c>
      <c r="AJ373" s="97">
        <v>250</v>
      </c>
      <c r="AK373" s="97">
        <v>250</v>
      </c>
      <c r="AL373" s="97">
        <v>250</v>
      </c>
      <c r="AM373" s="97">
        <v>400</v>
      </c>
      <c r="AN373" s="97">
        <v>250</v>
      </c>
      <c r="AO373" s="97">
        <v>250</v>
      </c>
      <c r="AP373" s="97">
        <v>250</v>
      </c>
      <c r="AQ373" s="97"/>
      <c r="AR373" s="97"/>
      <c r="AS373" s="97"/>
      <c r="AT373" s="97"/>
      <c r="AU373" s="97"/>
      <c r="AV373" s="97"/>
      <c r="AW373" s="97"/>
      <c r="AX373" s="97"/>
      <c r="AY373" s="97"/>
      <c r="AZ373" s="97"/>
      <c r="BA373" s="97"/>
      <c r="BB373" s="97"/>
      <c r="BC373" s="97"/>
      <c r="BD373" s="97"/>
      <c r="BE373" s="97"/>
      <c r="BF373" s="97"/>
      <c r="BG373" s="97"/>
      <c r="BH373" s="97"/>
      <c r="BI373" s="97"/>
      <c r="BJ373" s="97"/>
      <c r="BK373" s="97"/>
      <c r="BL373" s="97"/>
      <c r="BM373" s="97"/>
      <c r="BN373" s="97"/>
      <c r="BO373" s="97"/>
      <c r="BP373" s="97"/>
      <c r="BQ373" s="97"/>
      <c r="BR373" s="3">
        <v>200</v>
      </c>
      <c r="BS373" s="3">
        <v>200</v>
      </c>
      <c r="BT373" s="3">
        <v>100</v>
      </c>
      <c r="BU373" s="3">
        <v>25</v>
      </c>
      <c r="BV373" s="3">
        <v>100</v>
      </c>
      <c r="BW373" s="97">
        <v>100</v>
      </c>
      <c r="BX373" s="97"/>
      <c r="BY373" s="97"/>
      <c r="BZ373" s="97"/>
      <c r="CA373" s="97"/>
      <c r="CB373" s="97"/>
      <c r="CC373" s="97"/>
      <c r="CD373" s="97"/>
      <c r="CE373" s="97"/>
      <c r="CF373" s="97"/>
      <c r="CG373" s="97"/>
      <c r="CH373" s="97"/>
      <c r="CI373" s="97"/>
      <c r="CJ373" s="97"/>
      <c r="CK373" s="97"/>
      <c r="CL373" s="97"/>
      <c r="CM373" s="97"/>
      <c r="CN373" s="97"/>
      <c r="CO373" s="97"/>
      <c r="CP373" s="97"/>
      <c r="CQ373" s="97"/>
      <c r="CR373" s="97">
        <v>3750</v>
      </c>
      <c r="CS373" s="97"/>
      <c r="CT373" s="97"/>
      <c r="CU373" s="97"/>
      <c r="CV373" s="97"/>
      <c r="CW373" s="97"/>
      <c r="CX373" s="97"/>
      <c r="CY373" s="97"/>
      <c r="DY373" s="97"/>
      <c r="DZ373" s="97"/>
      <c r="EA373" s="97"/>
      <c r="EB373" s="97"/>
    </row>
    <row r="374" spans="1:132" x14ac:dyDescent="0.55000000000000004">
      <c r="A374" s="175" t="s">
        <v>769</v>
      </c>
      <c r="B374" s="175" t="s">
        <v>766</v>
      </c>
      <c r="C374" s="175" t="s">
        <v>388</v>
      </c>
      <c r="D374" s="175" t="s">
        <v>403</v>
      </c>
      <c r="E374" s="6" t="s">
        <v>844</v>
      </c>
      <c r="F374" s="122"/>
      <c r="G374" s="14"/>
      <c r="H374" s="15"/>
      <c r="I374" s="15"/>
      <c r="J374" s="15"/>
      <c r="K374" s="10"/>
      <c r="L374" s="10"/>
      <c r="M374" s="45"/>
      <c r="N374" s="45"/>
      <c r="O374" s="97"/>
      <c r="P374" s="97"/>
      <c r="Q374" s="97"/>
      <c r="R374" s="97"/>
      <c r="S374" s="97"/>
      <c r="T374" s="97"/>
      <c r="U374" s="97"/>
      <c r="V374" s="97"/>
      <c r="W374" s="97"/>
      <c r="X374" s="97"/>
      <c r="Y374" s="97"/>
      <c r="Z374" s="97"/>
      <c r="AA374" s="97"/>
      <c r="AB374" s="97"/>
      <c r="AC374" s="97"/>
      <c r="AD374" s="97"/>
      <c r="AE374" s="97"/>
      <c r="AF374" s="97" t="s">
        <v>845</v>
      </c>
      <c r="AG374" s="97" t="s">
        <v>845</v>
      </c>
      <c r="AH374" s="97" t="s">
        <v>845</v>
      </c>
      <c r="AI374" s="97" t="s">
        <v>845</v>
      </c>
      <c r="AJ374" s="97" t="s">
        <v>845</v>
      </c>
      <c r="AK374" s="97" t="s">
        <v>845</v>
      </c>
      <c r="AL374" s="97" t="s">
        <v>845</v>
      </c>
      <c r="AM374" s="97" t="s">
        <v>845</v>
      </c>
      <c r="AN374" s="97" t="s">
        <v>845</v>
      </c>
      <c r="AO374" s="97" t="s">
        <v>845</v>
      </c>
      <c r="AP374" s="97" t="s">
        <v>845</v>
      </c>
      <c r="AQ374" s="97"/>
      <c r="AR374" s="97"/>
      <c r="AS374" s="97"/>
      <c r="AT374" s="97"/>
      <c r="AU374" s="97"/>
      <c r="AV374" s="97"/>
      <c r="AW374" s="97"/>
      <c r="AX374" s="97"/>
      <c r="AY374" s="97"/>
      <c r="AZ374" s="97"/>
      <c r="BA374" s="97"/>
      <c r="BB374" s="97"/>
      <c r="BC374" s="97"/>
      <c r="BD374" s="97"/>
      <c r="BE374" s="97"/>
      <c r="BF374" s="97"/>
      <c r="BG374" s="97"/>
      <c r="BH374" s="97"/>
      <c r="BI374" s="97"/>
      <c r="BJ374" s="97"/>
      <c r="BK374" s="97"/>
      <c r="BL374" s="97"/>
      <c r="BM374" s="97"/>
      <c r="BN374" s="97"/>
      <c r="BO374" s="97"/>
      <c r="BP374" s="97"/>
      <c r="BQ374" s="97"/>
      <c r="BW374" s="97"/>
      <c r="BX374" s="97"/>
      <c r="BY374" s="97"/>
      <c r="BZ374" s="97"/>
      <c r="CA374" s="97"/>
      <c r="CB374" s="97"/>
      <c r="CC374" s="97"/>
      <c r="CD374" s="97"/>
      <c r="CE374" s="97"/>
      <c r="CF374" s="97"/>
      <c r="CG374" s="97"/>
      <c r="CH374" s="97"/>
      <c r="CI374" s="97"/>
      <c r="CJ374" s="97"/>
      <c r="CK374" s="97"/>
      <c r="CL374" s="97"/>
      <c r="CM374" s="97"/>
      <c r="CN374" s="97"/>
      <c r="CO374" s="97"/>
      <c r="CP374" s="97"/>
      <c r="CQ374" s="97"/>
      <c r="CR374" s="97"/>
      <c r="CS374" s="97"/>
      <c r="CT374" s="97"/>
      <c r="CU374" s="97"/>
      <c r="CV374" s="97"/>
      <c r="CW374" s="97"/>
      <c r="CX374" s="97"/>
      <c r="CY374" s="97"/>
      <c r="DY374" s="97"/>
      <c r="DZ374" s="97"/>
      <c r="EA374" s="97"/>
      <c r="EB374" s="97"/>
    </row>
    <row r="375" spans="1:132" x14ac:dyDescent="0.55000000000000004">
      <c r="A375" s="175" t="s">
        <v>769</v>
      </c>
      <c r="B375" s="175" t="s">
        <v>766</v>
      </c>
      <c r="C375" s="175" t="s">
        <v>388</v>
      </c>
      <c r="D375" s="175" t="s">
        <v>403</v>
      </c>
      <c r="E375" s="6" t="s">
        <v>432</v>
      </c>
      <c r="F375" s="122" t="s">
        <v>765</v>
      </c>
      <c r="G375" s="14"/>
      <c r="H375" s="15"/>
      <c r="I375" s="15"/>
      <c r="J375" s="15"/>
      <c r="K375" s="10"/>
      <c r="L375" s="10"/>
      <c r="M375" s="45"/>
      <c r="N375" s="45"/>
      <c r="O375" s="97"/>
      <c r="P375" s="97"/>
      <c r="Q375" s="97"/>
      <c r="R375" s="97"/>
      <c r="S375" s="97"/>
      <c r="T375" s="97"/>
      <c r="U375" s="97"/>
      <c r="V375" s="97"/>
      <c r="W375" s="97"/>
      <c r="X375" s="97"/>
      <c r="Y375" s="97"/>
      <c r="Z375" s="97"/>
      <c r="AA375" s="97"/>
      <c r="AB375" s="97"/>
      <c r="AC375" s="97"/>
      <c r="AD375" s="97"/>
      <c r="AE375" s="97"/>
      <c r="AF375" s="97"/>
      <c r="AG375" s="97"/>
      <c r="AH375" s="97"/>
      <c r="AI375" s="97"/>
      <c r="AJ375" s="97"/>
      <c r="AK375" s="97"/>
      <c r="AL375" s="97"/>
      <c r="AM375" s="97"/>
      <c r="AN375" s="97"/>
      <c r="AO375" s="97"/>
      <c r="AP375" s="97"/>
      <c r="AQ375" s="97"/>
      <c r="AR375" s="97"/>
      <c r="AS375" s="97"/>
      <c r="AT375" s="97"/>
      <c r="AU375" s="97"/>
      <c r="AV375" s="97"/>
      <c r="AW375" s="97"/>
      <c r="AX375" s="97"/>
      <c r="AY375" s="97"/>
      <c r="AZ375" s="97"/>
      <c r="BA375" s="97"/>
      <c r="BB375" s="97"/>
      <c r="BC375" s="97"/>
      <c r="BD375" s="97"/>
      <c r="BE375" s="97"/>
      <c r="BF375" s="97"/>
      <c r="BG375" s="97"/>
      <c r="BH375" s="97"/>
      <c r="BI375" s="97"/>
      <c r="BJ375" s="97"/>
      <c r="BK375" s="97"/>
      <c r="BL375" s="97"/>
      <c r="BM375" s="97"/>
      <c r="BN375" s="97"/>
      <c r="BO375" s="97"/>
      <c r="BP375" s="97"/>
      <c r="BQ375" s="97"/>
      <c r="BW375" s="97"/>
      <c r="BX375" s="97"/>
      <c r="BY375" s="97"/>
      <c r="BZ375" s="97"/>
      <c r="CA375" s="97"/>
      <c r="CB375" s="97"/>
      <c r="CC375" s="97"/>
      <c r="CD375" s="97"/>
      <c r="CE375" s="97"/>
      <c r="CF375" s="97"/>
      <c r="CG375" s="97"/>
      <c r="CH375" s="97"/>
      <c r="CI375" s="97"/>
      <c r="CJ375" s="97"/>
      <c r="CK375" s="97"/>
      <c r="CL375" s="97"/>
      <c r="CM375" s="97"/>
      <c r="CN375" s="97"/>
      <c r="CO375" s="97"/>
      <c r="CP375" s="97"/>
      <c r="CQ375" s="97"/>
      <c r="CR375" s="97"/>
      <c r="CS375" s="97"/>
      <c r="CT375" s="97"/>
      <c r="CU375" s="97"/>
      <c r="CV375" s="97"/>
      <c r="CW375" s="97"/>
      <c r="CX375" s="97"/>
      <c r="CY375" s="97"/>
      <c r="DY375" s="97"/>
      <c r="DZ375" s="97"/>
      <c r="EA375" s="97"/>
      <c r="EB375" s="97"/>
    </row>
    <row r="376" spans="1:132" x14ac:dyDescent="0.55000000000000004">
      <c r="A376" s="175" t="s">
        <v>769</v>
      </c>
      <c r="B376" s="175" t="s">
        <v>766</v>
      </c>
      <c r="C376" s="175" t="s">
        <v>388</v>
      </c>
      <c r="D376" s="175" t="s">
        <v>403</v>
      </c>
      <c r="E376" s="6" t="s">
        <v>435</v>
      </c>
      <c r="F376" s="122" t="s">
        <v>765</v>
      </c>
      <c r="G376" s="14"/>
      <c r="H376" s="15"/>
      <c r="I376" s="15"/>
      <c r="J376" s="15"/>
      <c r="K376" s="10"/>
      <c r="L376" s="10"/>
      <c r="M376" s="45"/>
      <c r="N376" s="45"/>
      <c r="O376" s="97"/>
      <c r="P376" s="97"/>
      <c r="Q376" s="97"/>
      <c r="R376" s="97"/>
      <c r="S376" s="97"/>
      <c r="T376" s="97"/>
      <c r="U376" s="97"/>
      <c r="V376" s="97"/>
      <c r="W376" s="97"/>
      <c r="X376" s="97"/>
      <c r="Y376" s="97"/>
      <c r="Z376" s="97"/>
      <c r="AA376" s="97"/>
      <c r="AB376" s="97"/>
      <c r="AC376" s="97"/>
      <c r="AD376" s="97"/>
      <c r="AE376" s="97"/>
      <c r="AF376" s="97"/>
      <c r="AG376" s="97"/>
      <c r="AH376" s="97"/>
      <c r="AI376" s="97"/>
      <c r="AJ376" s="97"/>
      <c r="AK376" s="97"/>
      <c r="AL376" s="97"/>
      <c r="AM376" s="97"/>
      <c r="AN376" s="97"/>
      <c r="AO376" s="97"/>
      <c r="AP376" s="97"/>
      <c r="AQ376" s="97"/>
      <c r="AR376" s="97"/>
      <c r="AS376" s="97"/>
      <c r="AT376" s="97"/>
      <c r="AU376" s="97"/>
      <c r="AV376" s="97"/>
      <c r="AW376" s="97"/>
      <c r="AX376" s="97"/>
      <c r="AY376" s="97"/>
      <c r="AZ376" s="97"/>
      <c r="BA376" s="97"/>
      <c r="BB376" s="97"/>
      <c r="BC376" s="97"/>
      <c r="BD376" s="97"/>
      <c r="BE376" s="97"/>
      <c r="BF376" s="97"/>
      <c r="BG376" s="97"/>
      <c r="BH376" s="97"/>
      <c r="BI376" s="97"/>
      <c r="BJ376" s="97"/>
      <c r="BK376" s="97"/>
      <c r="BL376" s="97"/>
      <c r="BM376" s="97"/>
      <c r="BN376" s="97"/>
      <c r="BO376" s="97"/>
      <c r="BP376" s="97"/>
      <c r="BQ376" s="97"/>
      <c r="BW376" s="97"/>
      <c r="BX376" s="97"/>
      <c r="BY376" s="97"/>
      <c r="BZ376" s="97"/>
      <c r="CA376" s="97"/>
      <c r="CB376" s="97"/>
      <c r="CC376" s="97"/>
      <c r="CD376" s="97"/>
      <c r="CE376" s="97"/>
      <c r="CF376" s="97"/>
      <c r="CG376" s="97"/>
      <c r="CH376" s="97"/>
      <c r="CI376" s="97"/>
      <c r="CJ376" s="97"/>
      <c r="CK376" s="97"/>
      <c r="CL376" s="97"/>
      <c r="CM376" s="97"/>
      <c r="CN376" s="97"/>
      <c r="CO376" s="97"/>
      <c r="CP376" s="97"/>
      <c r="CQ376" s="97"/>
      <c r="CR376" s="97"/>
      <c r="CS376" s="97"/>
      <c r="CT376" s="97"/>
      <c r="CU376" s="97"/>
      <c r="CV376" s="97"/>
      <c r="CW376" s="97"/>
      <c r="CX376" s="97"/>
      <c r="CY376" s="97"/>
      <c r="DY376" s="97"/>
      <c r="DZ376" s="97"/>
      <c r="EA376" s="97"/>
      <c r="EB376" s="97"/>
    </row>
    <row r="377" spans="1:132" x14ac:dyDescent="0.55000000000000004">
      <c r="A377" s="175" t="s">
        <v>769</v>
      </c>
      <c r="B377" s="175" t="s">
        <v>766</v>
      </c>
      <c r="C377" s="175" t="s">
        <v>388</v>
      </c>
      <c r="D377" s="175" t="s">
        <v>403</v>
      </c>
      <c r="E377" s="6" t="s">
        <v>438</v>
      </c>
      <c r="F377" s="122" t="s">
        <v>765</v>
      </c>
      <c r="G377" s="14"/>
      <c r="H377" s="15"/>
      <c r="I377" s="15"/>
      <c r="J377" s="15"/>
      <c r="K377" s="10"/>
      <c r="L377" s="10"/>
      <c r="M377" s="45"/>
      <c r="N377" s="45"/>
      <c r="O377" s="97"/>
      <c r="P377" s="97"/>
      <c r="Q377" s="97"/>
      <c r="R377" s="97"/>
      <c r="S377" s="97"/>
      <c r="T377" s="97"/>
      <c r="U377" s="97"/>
      <c r="V377" s="97"/>
      <c r="W377" s="97"/>
      <c r="X377" s="97"/>
      <c r="Y377" s="97"/>
      <c r="Z377" s="97"/>
      <c r="AA377" s="97"/>
      <c r="AB377" s="97"/>
      <c r="AC377" s="97"/>
      <c r="AD377" s="97"/>
      <c r="AE377" s="97"/>
      <c r="AF377" s="97"/>
      <c r="AG377" s="97"/>
      <c r="AH377" s="97"/>
      <c r="AI377" s="97"/>
      <c r="AJ377" s="97"/>
      <c r="AK377" s="97"/>
      <c r="AL377" s="97"/>
      <c r="AM377" s="97"/>
      <c r="AN377" s="97"/>
      <c r="AO377" s="97"/>
      <c r="AP377" s="97"/>
      <c r="AQ377" s="97"/>
      <c r="AR377" s="97"/>
      <c r="AS377" s="97"/>
      <c r="AT377" s="97"/>
      <c r="AU377" s="97"/>
      <c r="AV377" s="97"/>
      <c r="AW377" s="97"/>
      <c r="AX377" s="97"/>
      <c r="AY377" s="97"/>
      <c r="AZ377" s="97"/>
      <c r="BA377" s="97"/>
      <c r="BB377" s="97"/>
      <c r="BC377" s="97"/>
      <c r="BD377" s="97"/>
      <c r="BE377" s="97"/>
      <c r="BF377" s="97"/>
      <c r="BG377" s="97"/>
      <c r="BH377" s="97"/>
      <c r="BI377" s="97"/>
      <c r="BJ377" s="97"/>
      <c r="BK377" s="97"/>
      <c r="BL377" s="97"/>
      <c r="BM377" s="97"/>
      <c r="BN377" s="97"/>
      <c r="BO377" s="97"/>
      <c r="BP377" s="97"/>
      <c r="BQ377" s="97"/>
      <c r="BW377" s="97" t="s">
        <v>765</v>
      </c>
      <c r="BX377" s="97"/>
      <c r="BY377" s="97"/>
      <c r="BZ377" s="97"/>
      <c r="CA377" s="97"/>
      <c r="CB377" s="97"/>
      <c r="CC377" s="97"/>
      <c r="CD377" s="97"/>
      <c r="CE377" s="97"/>
      <c r="CF377" s="97"/>
      <c r="CG377" s="97"/>
      <c r="CH377" s="97"/>
      <c r="CI377" s="97"/>
      <c r="CJ377" s="97"/>
      <c r="CK377" s="97"/>
      <c r="CL377" s="97"/>
      <c r="CM377" s="97"/>
      <c r="CN377" s="97"/>
      <c r="CO377" s="97"/>
      <c r="CP377" s="97"/>
      <c r="CQ377" s="97"/>
      <c r="CR377" s="97"/>
      <c r="CS377" s="97"/>
      <c r="CT377" s="97"/>
      <c r="CU377" s="97"/>
      <c r="CV377" s="97"/>
      <c r="CW377" s="97"/>
      <c r="CX377" s="97"/>
      <c r="CY377" s="97"/>
      <c r="DY377" s="97"/>
      <c r="DZ377" s="97"/>
      <c r="EA377" s="97"/>
      <c r="EB377" s="97"/>
    </row>
    <row r="378" spans="1:132" x14ac:dyDescent="0.55000000000000004">
      <c r="A378" s="175" t="s">
        <v>769</v>
      </c>
      <c r="B378" s="175" t="s">
        <v>766</v>
      </c>
      <c r="C378" s="175" t="s">
        <v>388</v>
      </c>
      <c r="D378" s="175" t="s">
        <v>403</v>
      </c>
      <c r="E378" s="6" t="s">
        <v>440</v>
      </c>
      <c r="F378" s="122" t="s">
        <v>765</v>
      </c>
      <c r="G378" s="14"/>
      <c r="H378" s="15"/>
      <c r="I378" s="15"/>
      <c r="J378" s="15"/>
      <c r="K378" s="10"/>
      <c r="L378" s="10"/>
      <c r="M378" s="45"/>
      <c r="N378" s="45"/>
      <c r="O378" s="97"/>
      <c r="P378" s="97"/>
      <c r="Q378" s="97"/>
      <c r="R378" s="97"/>
      <c r="S378" s="97"/>
      <c r="T378" s="97"/>
      <c r="U378" s="97"/>
      <c r="V378" s="97"/>
      <c r="W378" s="97"/>
      <c r="X378" s="97"/>
      <c r="Y378" s="97"/>
      <c r="Z378" s="97"/>
      <c r="AA378" s="97"/>
      <c r="AB378" s="97"/>
      <c r="AC378" s="97"/>
      <c r="AD378" s="97"/>
      <c r="AE378" s="97"/>
      <c r="AF378" s="97"/>
      <c r="AG378" s="97"/>
      <c r="AH378" s="97"/>
      <c r="AI378" s="97"/>
      <c r="AJ378" s="97"/>
      <c r="AK378" s="97"/>
      <c r="AL378" s="97"/>
      <c r="AM378" s="97"/>
      <c r="AN378" s="97"/>
      <c r="AO378" s="97"/>
      <c r="AP378" s="97"/>
      <c r="AQ378" s="97"/>
      <c r="AR378" s="97"/>
      <c r="AS378" s="97"/>
      <c r="AT378" s="97"/>
      <c r="AU378" s="97"/>
      <c r="AV378" s="97"/>
      <c r="AW378" s="97"/>
      <c r="AX378" s="97"/>
      <c r="AY378" s="97"/>
      <c r="AZ378" s="97"/>
      <c r="BA378" s="97"/>
      <c r="BB378" s="97"/>
      <c r="BC378" s="97"/>
      <c r="BD378" s="97"/>
      <c r="BE378" s="97"/>
      <c r="BF378" s="97"/>
      <c r="BG378" s="97"/>
      <c r="BH378" s="97"/>
      <c r="BI378" s="97"/>
      <c r="BJ378" s="97"/>
      <c r="BK378" s="97"/>
      <c r="BL378" s="97"/>
      <c r="BM378" s="97"/>
      <c r="BN378" s="97"/>
      <c r="BO378" s="97"/>
      <c r="BP378" s="97"/>
      <c r="BQ378" s="97"/>
      <c r="BW378" s="97" t="s">
        <v>765</v>
      </c>
      <c r="BX378" s="97"/>
      <c r="BY378" s="97"/>
      <c r="BZ378" s="97"/>
      <c r="CA378" s="97"/>
      <c r="CB378" s="97"/>
      <c r="CC378" s="97"/>
      <c r="CD378" s="97"/>
      <c r="CE378" s="97"/>
      <c r="CF378" s="97"/>
      <c r="CG378" s="97"/>
      <c r="CH378" s="97"/>
      <c r="CI378" s="97"/>
      <c r="CJ378" s="97"/>
      <c r="CK378" s="97"/>
      <c r="CL378" s="97"/>
      <c r="CM378" s="97"/>
      <c r="CN378" s="97"/>
      <c r="CO378" s="97"/>
      <c r="CP378" s="97"/>
      <c r="CQ378" s="97"/>
      <c r="CR378" s="97"/>
      <c r="CS378" s="97"/>
      <c r="CT378" s="97"/>
      <c r="CU378" s="97"/>
      <c r="CV378" s="97"/>
      <c r="CW378" s="97"/>
      <c r="CX378" s="97"/>
      <c r="CY378" s="97"/>
      <c r="DY378" s="97"/>
      <c r="DZ378" s="97"/>
      <c r="EA378" s="97"/>
      <c r="EB378" s="97"/>
    </row>
    <row r="379" spans="1:132" x14ac:dyDescent="0.55000000000000004">
      <c r="A379" s="175" t="s">
        <v>769</v>
      </c>
      <c r="B379" s="175" t="s">
        <v>766</v>
      </c>
      <c r="C379" s="175" t="s">
        <v>388</v>
      </c>
      <c r="D379" s="175" t="s">
        <v>403</v>
      </c>
      <c r="E379" s="6" t="s">
        <v>442</v>
      </c>
      <c r="F379" s="122" t="s">
        <v>368</v>
      </c>
      <c r="G379" s="14"/>
      <c r="H379" s="15"/>
      <c r="I379" s="15"/>
      <c r="J379" s="15"/>
      <c r="K379" s="10"/>
      <c r="L379" s="10"/>
      <c r="M379" s="45"/>
      <c r="N379" s="45"/>
      <c r="O379" s="97"/>
      <c r="P379" s="97"/>
      <c r="Q379" s="97"/>
      <c r="R379" s="97"/>
      <c r="S379" s="97"/>
      <c r="T379" s="97"/>
      <c r="U379" s="97"/>
      <c r="V379" s="97"/>
      <c r="W379" s="97"/>
      <c r="X379" s="97"/>
      <c r="Y379" s="97"/>
      <c r="Z379" s="97"/>
      <c r="AA379" s="97"/>
      <c r="AB379" s="97"/>
      <c r="AC379" s="97"/>
      <c r="AD379" s="97"/>
      <c r="AE379" s="97"/>
      <c r="AF379" s="97"/>
      <c r="AG379" s="97"/>
      <c r="AH379" s="97"/>
      <c r="AI379" s="97"/>
      <c r="AJ379" s="97"/>
      <c r="AK379" s="97"/>
      <c r="AL379" s="97"/>
      <c r="AM379" s="97"/>
      <c r="AN379" s="97"/>
      <c r="AO379" s="97"/>
      <c r="AP379" s="97"/>
      <c r="AQ379" s="97"/>
      <c r="AR379" s="97"/>
      <c r="AS379" s="97"/>
      <c r="AT379" s="97"/>
      <c r="AU379" s="97"/>
      <c r="AV379" s="97"/>
      <c r="AW379" s="97"/>
      <c r="AX379" s="97"/>
      <c r="AY379" s="97"/>
      <c r="AZ379" s="97"/>
      <c r="BA379" s="97"/>
      <c r="BB379" s="97"/>
      <c r="BC379" s="97"/>
      <c r="BD379" s="97"/>
      <c r="BE379" s="97"/>
      <c r="BF379" s="97"/>
      <c r="BG379" s="97"/>
      <c r="BH379" s="97"/>
      <c r="BI379" s="97"/>
      <c r="BJ379" s="97"/>
      <c r="BK379" s="97"/>
      <c r="BL379" s="97"/>
      <c r="BM379" s="97"/>
      <c r="BN379" s="97"/>
      <c r="BO379" s="97"/>
      <c r="BP379" s="97"/>
      <c r="BQ379" s="97"/>
      <c r="BW379" s="97" t="s">
        <v>765</v>
      </c>
      <c r="BX379" s="97"/>
      <c r="BY379" s="97"/>
      <c r="BZ379" s="97"/>
      <c r="CA379" s="97"/>
      <c r="CB379" s="97"/>
      <c r="CC379" s="97"/>
      <c r="CD379" s="97"/>
      <c r="CE379" s="97"/>
      <c r="CF379" s="97"/>
      <c r="CG379" s="97"/>
      <c r="CH379" s="97"/>
      <c r="CI379" s="97"/>
      <c r="CJ379" s="97"/>
      <c r="CK379" s="97"/>
      <c r="CL379" s="97"/>
      <c r="CM379" s="97"/>
      <c r="CN379" s="97"/>
      <c r="CO379" s="97"/>
      <c r="CP379" s="97"/>
      <c r="CQ379" s="97"/>
      <c r="CR379" s="97"/>
      <c r="CS379" s="97"/>
      <c r="CT379" s="97"/>
      <c r="CU379" s="97"/>
      <c r="CV379" s="97"/>
      <c r="CW379" s="97"/>
      <c r="CX379" s="97"/>
      <c r="CY379" s="97"/>
      <c r="DY379" s="97"/>
      <c r="DZ379" s="97"/>
      <c r="EA379" s="97"/>
      <c r="EB379" s="97"/>
    </row>
    <row r="380" spans="1:132" x14ac:dyDescent="0.55000000000000004">
      <c r="A380" s="175" t="s">
        <v>769</v>
      </c>
      <c r="B380" s="175" t="s">
        <v>766</v>
      </c>
      <c r="C380" s="175" t="s">
        <v>388</v>
      </c>
      <c r="D380" s="175" t="s">
        <v>403</v>
      </c>
      <c r="E380" s="6" t="s">
        <v>445</v>
      </c>
      <c r="F380" s="122" t="s">
        <v>765</v>
      </c>
      <c r="G380" s="14"/>
      <c r="H380" s="15"/>
      <c r="I380" s="15"/>
      <c r="J380" s="15"/>
      <c r="K380" s="10"/>
      <c r="L380" s="10"/>
      <c r="M380" s="45"/>
      <c r="N380" s="45"/>
      <c r="O380" s="97"/>
      <c r="P380" s="97"/>
      <c r="Q380" s="97"/>
      <c r="R380" s="97"/>
      <c r="S380" s="97"/>
      <c r="T380" s="97"/>
      <c r="U380" s="97"/>
      <c r="V380" s="97"/>
      <c r="W380" s="97"/>
      <c r="X380" s="97"/>
      <c r="Y380" s="97"/>
      <c r="Z380" s="97"/>
      <c r="AA380" s="97"/>
      <c r="AB380" s="97"/>
      <c r="AC380" s="97"/>
      <c r="AD380" s="97"/>
      <c r="AE380" s="97"/>
      <c r="AF380" s="97"/>
      <c r="AG380" s="97"/>
      <c r="AH380" s="97"/>
      <c r="AI380" s="97"/>
      <c r="AJ380" s="97"/>
      <c r="AK380" s="97"/>
      <c r="AL380" s="97"/>
      <c r="AM380" s="97"/>
      <c r="AN380" s="97"/>
      <c r="AO380" s="97"/>
      <c r="AP380" s="97"/>
      <c r="AQ380" s="97"/>
      <c r="AR380" s="97"/>
      <c r="AS380" s="97"/>
      <c r="AT380" s="97"/>
      <c r="AU380" s="97"/>
      <c r="AV380" s="97"/>
      <c r="AW380" s="97"/>
      <c r="AX380" s="97"/>
      <c r="AY380" s="97"/>
      <c r="AZ380" s="97"/>
      <c r="BA380" s="97"/>
      <c r="BB380" s="97"/>
      <c r="BC380" s="97"/>
      <c r="BD380" s="97"/>
      <c r="BE380" s="97"/>
      <c r="BF380" s="97"/>
      <c r="BG380" s="97"/>
      <c r="BH380" s="97"/>
      <c r="BI380" s="97"/>
      <c r="BJ380" s="97"/>
      <c r="BK380" s="97"/>
      <c r="BL380" s="97"/>
      <c r="BM380" s="97"/>
      <c r="BN380" s="97"/>
      <c r="BO380" s="97"/>
      <c r="BP380" s="97"/>
      <c r="BQ380" s="97"/>
      <c r="BW380" s="97" t="s">
        <v>765</v>
      </c>
      <c r="BX380" s="97"/>
      <c r="BY380" s="97"/>
      <c r="BZ380" s="97"/>
      <c r="CA380" s="97"/>
      <c r="CB380" s="97"/>
      <c r="CC380" s="97"/>
      <c r="CD380" s="97"/>
      <c r="CE380" s="97"/>
      <c r="CF380" s="97"/>
      <c r="CG380" s="97"/>
      <c r="CH380" s="97"/>
      <c r="CI380" s="97"/>
      <c r="CJ380" s="97"/>
      <c r="CK380" s="97"/>
      <c r="CL380" s="97"/>
      <c r="CM380" s="97"/>
      <c r="CN380" s="97"/>
      <c r="CO380" s="97"/>
      <c r="CP380" s="97"/>
      <c r="CQ380" s="97"/>
      <c r="CR380" s="97"/>
      <c r="CS380" s="97"/>
      <c r="CT380" s="97"/>
      <c r="CU380" s="97"/>
      <c r="CV380" s="97"/>
      <c r="CW380" s="97"/>
      <c r="CX380" s="97"/>
      <c r="CY380" s="97"/>
      <c r="DY380" s="97"/>
      <c r="DZ380" s="97"/>
      <c r="EA380" s="97"/>
      <c r="EB380" s="97"/>
    </row>
    <row r="381" spans="1:132" x14ac:dyDescent="0.55000000000000004">
      <c r="A381" s="175" t="s">
        <v>769</v>
      </c>
      <c r="B381" s="175" t="s">
        <v>766</v>
      </c>
      <c r="C381" s="175" t="s">
        <v>388</v>
      </c>
      <c r="D381" s="175" t="s">
        <v>403</v>
      </c>
      <c r="E381" s="6" t="s">
        <v>788</v>
      </c>
      <c r="F381" s="122"/>
      <c r="G381" s="14"/>
      <c r="H381" s="15"/>
      <c r="I381" s="15"/>
      <c r="J381" s="15"/>
      <c r="K381" s="10" t="s">
        <v>540</v>
      </c>
      <c r="L381" s="10" t="s">
        <v>541</v>
      </c>
      <c r="M381" s="45"/>
      <c r="N381" s="45"/>
      <c r="O381" s="97"/>
      <c r="P381" s="97"/>
      <c r="Q381" s="97"/>
      <c r="R381" s="97"/>
      <c r="S381" s="97"/>
      <c r="T381" s="97"/>
      <c r="U381" s="97"/>
      <c r="V381" s="97"/>
      <c r="W381" s="97"/>
      <c r="X381" s="97"/>
      <c r="Y381" s="97"/>
      <c r="Z381" s="97"/>
      <c r="AA381" s="97"/>
      <c r="AB381" s="97"/>
      <c r="AC381" s="97"/>
      <c r="AD381" s="97"/>
      <c r="AE381" s="97"/>
      <c r="AF381" s="97"/>
      <c r="AG381" s="97"/>
      <c r="AH381" s="97"/>
      <c r="AI381" s="97"/>
      <c r="AJ381" s="97"/>
      <c r="AK381" s="97"/>
      <c r="AL381" s="97"/>
      <c r="AM381" s="97"/>
      <c r="AN381" s="97"/>
      <c r="AO381" s="97"/>
      <c r="AP381" s="97"/>
      <c r="AQ381" s="97"/>
      <c r="AR381" s="97"/>
      <c r="AS381" s="97"/>
      <c r="AT381" s="97"/>
      <c r="AU381" s="97"/>
      <c r="AV381" s="97"/>
      <c r="AW381" s="97"/>
      <c r="AX381" s="97"/>
      <c r="AY381" s="97"/>
      <c r="AZ381" s="97"/>
      <c r="BA381" s="97"/>
      <c r="BB381" s="97"/>
      <c r="BC381" s="97"/>
      <c r="BD381" s="97"/>
      <c r="BE381" s="97"/>
      <c r="BF381" s="97"/>
      <c r="BG381" s="97"/>
      <c r="BH381" s="97"/>
      <c r="BI381" s="97"/>
      <c r="BJ381" s="97"/>
      <c r="BK381" s="97"/>
      <c r="BL381" s="97"/>
      <c r="BM381" s="97"/>
      <c r="BN381" s="97"/>
      <c r="BO381" s="97"/>
      <c r="BP381" s="97"/>
      <c r="BQ381" s="97"/>
      <c r="BW381" s="97"/>
      <c r="BX381" s="97"/>
      <c r="BY381" s="97"/>
      <c r="BZ381" s="97"/>
      <c r="CA381" s="97"/>
      <c r="CB381" s="97"/>
      <c r="CC381" s="97"/>
      <c r="CD381" s="97"/>
      <c r="CE381" s="97"/>
      <c r="CF381" s="97"/>
      <c r="CG381" s="97"/>
      <c r="CH381" s="97"/>
      <c r="CI381" s="97"/>
      <c r="CJ381" s="97"/>
      <c r="CK381" s="97"/>
      <c r="CL381" s="97"/>
      <c r="CM381" s="97"/>
      <c r="CN381" s="97"/>
      <c r="CO381" s="97"/>
      <c r="CP381" s="97"/>
      <c r="CQ381" s="97"/>
      <c r="CR381" s="97"/>
      <c r="CS381" s="97"/>
      <c r="CT381" s="97"/>
      <c r="CU381" s="97"/>
      <c r="CV381" s="97"/>
      <c r="CW381" s="97"/>
      <c r="CX381" s="97"/>
      <c r="CY381" s="97"/>
      <c r="DY381" s="97"/>
      <c r="DZ381" s="97"/>
      <c r="EA381" s="97"/>
      <c r="EB381" s="97"/>
    </row>
    <row r="382" spans="1:132" x14ac:dyDescent="0.55000000000000004">
      <c r="A382" s="175" t="s">
        <v>769</v>
      </c>
      <c r="B382" s="175" t="s">
        <v>766</v>
      </c>
      <c r="C382" s="175" t="s">
        <v>388</v>
      </c>
      <c r="D382" s="175" t="s">
        <v>403</v>
      </c>
      <c r="E382" s="6" t="s">
        <v>789</v>
      </c>
      <c r="F382" s="122"/>
      <c r="G382" s="14"/>
      <c r="H382" s="15"/>
      <c r="I382" s="15"/>
      <c r="J382" s="15"/>
      <c r="K382" s="10" t="s">
        <v>540</v>
      </c>
      <c r="L382" s="10" t="s">
        <v>541</v>
      </c>
      <c r="M382" s="45"/>
      <c r="N382" s="45"/>
      <c r="O382" s="97"/>
      <c r="P382" s="97"/>
      <c r="Q382" s="97"/>
      <c r="R382" s="97"/>
      <c r="S382" s="97"/>
      <c r="T382" s="97"/>
      <c r="U382" s="97"/>
      <c r="V382" s="97"/>
      <c r="W382" s="97"/>
      <c r="X382" s="97"/>
      <c r="Y382" s="97"/>
      <c r="Z382" s="97"/>
      <c r="AA382" s="97"/>
      <c r="AB382" s="97"/>
      <c r="AC382" s="97"/>
      <c r="AD382" s="97"/>
      <c r="AE382" s="97"/>
      <c r="AF382" s="97"/>
      <c r="AG382" s="97"/>
      <c r="AH382" s="97"/>
      <c r="AI382" s="97"/>
      <c r="AJ382" s="97"/>
      <c r="AK382" s="97"/>
      <c r="AL382" s="97"/>
      <c r="AM382" s="97"/>
      <c r="AN382" s="97"/>
      <c r="AO382" s="97"/>
      <c r="AP382" s="97"/>
      <c r="AQ382" s="97"/>
      <c r="AR382" s="97"/>
      <c r="AS382" s="97"/>
      <c r="AT382" s="97"/>
      <c r="AU382" s="97"/>
      <c r="AV382" s="97"/>
      <c r="AW382" s="97"/>
      <c r="AX382" s="97"/>
      <c r="AY382" s="97"/>
      <c r="AZ382" s="97"/>
      <c r="BA382" s="97"/>
      <c r="BB382" s="97"/>
      <c r="BC382" s="97"/>
      <c r="BD382" s="97"/>
      <c r="BE382" s="97"/>
      <c r="BF382" s="97"/>
      <c r="BG382" s="97"/>
      <c r="BH382" s="97"/>
      <c r="BI382" s="97"/>
      <c r="BJ382" s="97"/>
      <c r="BK382" s="97"/>
      <c r="BL382" s="97"/>
      <c r="BM382" s="97"/>
      <c r="BN382" s="97"/>
      <c r="BO382" s="97"/>
      <c r="BP382" s="97"/>
      <c r="BQ382" s="97"/>
      <c r="BW382" s="97"/>
      <c r="BX382" s="97"/>
      <c r="BY382" s="97"/>
      <c r="BZ382" s="97"/>
      <c r="CA382" s="97"/>
      <c r="CB382" s="97"/>
      <c r="CC382" s="97"/>
      <c r="CD382" s="97"/>
      <c r="CE382" s="97"/>
      <c r="CF382" s="97"/>
      <c r="CG382" s="97"/>
      <c r="CH382" s="97"/>
      <c r="CI382" s="97"/>
      <c r="CJ382" s="97"/>
      <c r="CK382" s="97"/>
      <c r="CL382" s="97"/>
      <c r="CM382" s="97"/>
      <c r="CN382" s="97"/>
      <c r="CO382" s="97"/>
      <c r="CP382" s="97"/>
      <c r="CQ382" s="97"/>
      <c r="CR382" s="97"/>
      <c r="CS382" s="97"/>
      <c r="CT382" s="97"/>
      <c r="CU382" s="97"/>
      <c r="CV382" s="97"/>
      <c r="CW382" s="97"/>
      <c r="CX382" s="97"/>
      <c r="CY382" s="97"/>
      <c r="DY382" s="97"/>
      <c r="DZ382" s="97"/>
      <c r="EA382" s="97"/>
      <c r="EB382" s="97"/>
    </row>
    <row r="383" spans="1:132" x14ac:dyDescent="0.55000000000000004">
      <c r="A383" s="175" t="s">
        <v>769</v>
      </c>
      <c r="B383" s="175" t="s">
        <v>766</v>
      </c>
      <c r="C383" s="175" t="s">
        <v>447</v>
      </c>
      <c r="D383" s="175" t="s">
        <v>368</v>
      </c>
      <c r="E383" s="6" t="s">
        <v>765</v>
      </c>
      <c r="F383" s="122" t="s">
        <v>765</v>
      </c>
      <c r="G383" s="14"/>
      <c r="H383" s="15"/>
      <c r="I383" s="15"/>
      <c r="J383" s="15"/>
      <c r="K383" s="10"/>
      <c r="L383" s="10"/>
      <c r="M383" s="45"/>
      <c r="N383" s="45"/>
      <c r="O383" s="97"/>
      <c r="P383" s="97"/>
      <c r="Q383" s="97"/>
      <c r="R383" s="97"/>
      <c r="S383" s="97"/>
      <c r="T383" s="97"/>
      <c r="U383" s="97"/>
      <c r="V383" s="97"/>
      <c r="W383" s="97"/>
      <c r="X383" s="97"/>
      <c r="Y383" s="97"/>
      <c r="Z383" s="97"/>
      <c r="AA383" s="97"/>
      <c r="AB383" s="97"/>
      <c r="AC383" s="97"/>
      <c r="AD383" s="97"/>
      <c r="AE383" s="97"/>
      <c r="AF383" s="97"/>
      <c r="AG383" s="97"/>
      <c r="AH383" s="97"/>
      <c r="AI383" s="97"/>
      <c r="AJ383" s="97"/>
      <c r="AK383" s="97"/>
      <c r="AL383" s="97"/>
      <c r="AM383" s="97"/>
      <c r="AN383" s="97"/>
      <c r="AO383" s="97"/>
      <c r="AP383" s="97"/>
      <c r="AQ383" s="97"/>
      <c r="AR383" s="97"/>
      <c r="AS383" s="97"/>
      <c r="AT383" s="97"/>
      <c r="AU383" s="97"/>
      <c r="AV383" s="97"/>
      <c r="AW383" s="97"/>
      <c r="AX383" s="97"/>
      <c r="AY383" s="97"/>
      <c r="AZ383" s="97"/>
      <c r="BA383" s="97"/>
      <c r="BB383" s="97"/>
      <c r="BC383" s="97"/>
      <c r="BD383" s="97"/>
      <c r="BE383" s="97"/>
      <c r="BF383" s="97"/>
      <c r="BG383" s="97"/>
      <c r="BH383" s="97"/>
      <c r="BI383" s="97"/>
      <c r="BJ383" s="97"/>
      <c r="BK383" s="97"/>
      <c r="BL383" s="97"/>
      <c r="BM383" s="97"/>
      <c r="BN383" s="97"/>
      <c r="BO383" s="97"/>
      <c r="BP383" s="97"/>
      <c r="BQ383" s="97"/>
      <c r="BW383" s="97"/>
      <c r="BX383" s="97"/>
      <c r="BY383" s="97"/>
      <c r="BZ383" s="97"/>
      <c r="CA383" s="97"/>
      <c r="CB383" s="97"/>
      <c r="CC383" s="97"/>
      <c r="CD383" s="97"/>
      <c r="CE383" s="97"/>
      <c r="CF383" s="97"/>
      <c r="CG383" s="97"/>
      <c r="CH383" s="97"/>
      <c r="CI383" s="97"/>
      <c r="CJ383" s="97"/>
      <c r="CK383" s="97"/>
      <c r="CL383" s="97"/>
      <c r="CM383" s="97"/>
      <c r="CN383" s="97"/>
      <c r="CO383" s="97"/>
      <c r="CP383" s="97"/>
      <c r="CQ383" s="97"/>
      <c r="CR383" s="97"/>
      <c r="CS383" s="97"/>
      <c r="CT383" s="97"/>
      <c r="CU383" s="97"/>
      <c r="CV383" s="97"/>
      <c r="CW383" s="97"/>
      <c r="CX383" s="97"/>
      <c r="CY383" s="97"/>
      <c r="DY383" s="97"/>
      <c r="DZ383" s="97"/>
      <c r="EA383" s="97"/>
      <c r="EB383" s="97"/>
    </row>
    <row r="384" spans="1:132" x14ac:dyDescent="0.55000000000000004">
      <c r="A384" s="175" t="s">
        <v>769</v>
      </c>
      <c r="B384" s="175" t="s">
        <v>766</v>
      </c>
      <c r="C384" s="175" t="s">
        <v>447</v>
      </c>
      <c r="D384" s="175" t="s">
        <v>773</v>
      </c>
      <c r="E384" s="6"/>
      <c r="F384" s="122"/>
      <c r="G384" s="14"/>
      <c r="H384" s="15"/>
      <c r="I384" s="15"/>
      <c r="J384" s="15"/>
      <c r="K384" s="10" t="s">
        <v>540</v>
      </c>
      <c r="L384" s="10" t="s">
        <v>541</v>
      </c>
      <c r="M384" s="45"/>
      <c r="N384" s="45"/>
      <c r="O384" s="97"/>
      <c r="P384" s="97"/>
      <c r="Q384" s="97"/>
      <c r="R384" s="97"/>
      <c r="S384" s="97"/>
      <c r="T384" s="97"/>
      <c r="U384" s="97"/>
      <c r="V384" s="97"/>
      <c r="W384" s="97"/>
      <c r="X384" s="97"/>
      <c r="Y384" s="97"/>
      <c r="Z384" s="97"/>
      <c r="AA384" s="97"/>
      <c r="AB384" s="97"/>
      <c r="AC384" s="97"/>
      <c r="AD384" s="97"/>
      <c r="AE384" s="97"/>
      <c r="AF384" s="97"/>
      <c r="AG384" s="97"/>
      <c r="AH384" s="97"/>
      <c r="AI384" s="97"/>
      <c r="AJ384" s="97"/>
      <c r="AK384" s="97"/>
      <c r="AL384" s="97"/>
      <c r="AM384" s="97"/>
      <c r="AN384" s="97"/>
      <c r="AO384" s="97"/>
      <c r="AP384" s="97"/>
      <c r="AQ384" s="97"/>
      <c r="AR384" s="97"/>
      <c r="AS384" s="97"/>
      <c r="AT384" s="97"/>
      <c r="AU384" s="97"/>
      <c r="AV384" s="97"/>
      <c r="AW384" s="97"/>
      <c r="AX384" s="97"/>
      <c r="AY384" s="97"/>
      <c r="AZ384" s="97"/>
      <c r="BA384" s="97"/>
      <c r="BB384" s="97"/>
      <c r="BC384" s="97"/>
      <c r="BD384" s="97"/>
      <c r="BE384" s="97"/>
      <c r="BF384" s="97"/>
      <c r="BG384" s="97"/>
      <c r="BH384" s="97"/>
      <c r="BI384" s="97"/>
      <c r="BJ384" s="97"/>
      <c r="BK384" s="97"/>
      <c r="BL384" s="97"/>
      <c r="BM384" s="97"/>
      <c r="BN384" s="97"/>
      <c r="BO384" s="97"/>
      <c r="BP384" s="97"/>
      <c r="BQ384" s="97"/>
      <c r="BW384" s="97"/>
      <c r="BX384" s="97"/>
      <c r="BY384" s="97"/>
      <c r="BZ384" s="97"/>
      <c r="CA384" s="97"/>
      <c r="CB384" s="97"/>
      <c r="CC384" s="97"/>
      <c r="CD384" s="97"/>
      <c r="CE384" s="97"/>
      <c r="CF384" s="97"/>
      <c r="CG384" s="97"/>
      <c r="CH384" s="97"/>
      <c r="CI384" s="97"/>
      <c r="CJ384" s="97"/>
      <c r="CK384" s="97"/>
      <c r="CL384" s="97"/>
      <c r="CM384" s="97"/>
      <c r="CN384" s="97"/>
      <c r="CO384" s="97"/>
      <c r="CP384" s="97"/>
      <c r="CQ384" s="97"/>
      <c r="CR384" s="97"/>
      <c r="CS384" s="97"/>
      <c r="CT384" s="97"/>
      <c r="CU384" s="97"/>
      <c r="CV384" s="97"/>
      <c r="CW384" s="97"/>
      <c r="CX384" s="97"/>
      <c r="CY384" s="97"/>
      <c r="DY384" s="97"/>
      <c r="DZ384" s="97"/>
      <c r="EA384" s="97"/>
      <c r="EB384" s="97"/>
    </row>
    <row r="385" spans="1:132" x14ac:dyDescent="0.55000000000000004">
      <c r="A385" s="175" t="s">
        <v>769</v>
      </c>
      <c r="B385" s="175" t="s">
        <v>766</v>
      </c>
      <c r="C385" s="175" t="s">
        <v>447</v>
      </c>
      <c r="D385" s="175" t="s">
        <v>774</v>
      </c>
      <c r="E385" s="6"/>
      <c r="F385" s="122"/>
      <c r="G385" s="14"/>
      <c r="H385" s="15"/>
      <c r="I385" s="15"/>
      <c r="J385" s="15"/>
      <c r="K385" s="10" t="s">
        <v>540</v>
      </c>
      <c r="L385" s="10" t="s">
        <v>541</v>
      </c>
      <c r="M385" s="45"/>
      <c r="N385" s="45"/>
      <c r="O385" s="97"/>
      <c r="P385" s="97"/>
      <c r="Q385" s="97"/>
      <c r="R385" s="97"/>
      <c r="S385" s="97"/>
      <c r="T385" s="97"/>
      <c r="U385" s="97"/>
      <c r="V385" s="97"/>
      <c r="W385" s="97"/>
      <c r="X385" s="97"/>
      <c r="Y385" s="97"/>
      <c r="Z385" s="97"/>
      <c r="AA385" s="97"/>
      <c r="AB385" s="97"/>
      <c r="AC385" s="97"/>
      <c r="AD385" s="97"/>
      <c r="AE385" s="97"/>
      <c r="AF385" s="97"/>
      <c r="AG385" s="97"/>
      <c r="AH385" s="97"/>
      <c r="AI385" s="97"/>
      <c r="AJ385" s="97"/>
      <c r="AK385" s="97"/>
      <c r="AL385" s="97"/>
      <c r="AM385" s="97"/>
      <c r="AN385" s="97"/>
      <c r="AO385" s="97"/>
      <c r="AP385" s="97"/>
      <c r="AQ385" s="97"/>
      <c r="AR385" s="97"/>
      <c r="AS385" s="97"/>
      <c r="AT385" s="97"/>
      <c r="AU385" s="97"/>
      <c r="AV385" s="97"/>
      <c r="AW385" s="97"/>
      <c r="AX385" s="97"/>
      <c r="AY385" s="97"/>
      <c r="AZ385" s="97"/>
      <c r="BA385" s="97"/>
      <c r="BB385" s="97"/>
      <c r="BC385" s="97"/>
      <c r="BD385" s="97"/>
      <c r="BE385" s="97"/>
      <c r="BF385" s="97"/>
      <c r="BG385" s="97"/>
      <c r="BH385" s="97"/>
      <c r="BI385" s="97"/>
      <c r="BJ385" s="97"/>
      <c r="BK385" s="97"/>
      <c r="BL385" s="97"/>
      <c r="BM385" s="97"/>
      <c r="BN385" s="97"/>
      <c r="BO385" s="97"/>
      <c r="BP385" s="97"/>
      <c r="BQ385" s="97"/>
      <c r="BW385" s="97"/>
      <c r="BX385" s="97"/>
      <c r="BY385" s="97"/>
      <c r="BZ385" s="97"/>
      <c r="CA385" s="97"/>
      <c r="CB385" s="97"/>
      <c r="CC385" s="97"/>
      <c r="CD385" s="97"/>
      <c r="CE385" s="97"/>
      <c r="CF385" s="97"/>
      <c r="CG385" s="97"/>
      <c r="CH385" s="97"/>
      <c r="CI385" s="97"/>
      <c r="CJ385" s="97"/>
      <c r="CK385" s="97"/>
      <c r="CL385" s="97"/>
      <c r="CM385" s="97"/>
      <c r="CN385" s="97"/>
      <c r="CO385" s="97">
        <v>70</v>
      </c>
      <c r="CP385" s="97"/>
      <c r="CQ385" s="97">
        <v>70</v>
      </c>
      <c r="CR385" s="97"/>
      <c r="CS385" s="97">
        <v>70</v>
      </c>
      <c r="CT385" s="97">
        <v>70</v>
      </c>
      <c r="CU385" s="97"/>
      <c r="CV385" s="97">
        <v>70</v>
      </c>
      <c r="CW385" s="97">
        <v>70</v>
      </c>
      <c r="CX385" s="97">
        <v>70</v>
      </c>
      <c r="CY385" s="97">
        <v>70</v>
      </c>
      <c r="DY385" s="97"/>
      <c r="DZ385" s="97"/>
      <c r="EA385" s="97"/>
      <c r="EB385" s="97"/>
    </row>
    <row r="386" spans="1:132" x14ac:dyDescent="0.55000000000000004">
      <c r="A386" s="175" t="s">
        <v>769</v>
      </c>
      <c r="B386" s="175" t="s">
        <v>766</v>
      </c>
      <c r="C386" s="175" t="s">
        <v>447</v>
      </c>
      <c r="D386" s="175" t="s">
        <v>392</v>
      </c>
      <c r="E386" s="6" t="s">
        <v>765</v>
      </c>
      <c r="F386" s="122" t="s">
        <v>765</v>
      </c>
      <c r="G386" s="14"/>
      <c r="H386" s="15"/>
      <c r="I386" s="15"/>
      <c r="J386" s="15"/>
      <c r="K386" s="10"/>
      <c r="L386" s="10"/>
      <c r="M386" s="45"/>
      <c r="N386" s="45"/>
      <c r="O386" s="97"/>
      <c r="P386" s="97"/>
      <c r="Q386" s="97"/>
      <c r="R386" s="97"/>
      <c r="S386" s="97"/>
      <c r="T386" s="97"/>
      <c r="U386" s="97"/>
      <c r="V386" s="97"/>
      <c r="W386" s="97"/>
      <c r="X386" s="97"/>
      <c r="Y386" s="97"/>
      <c r="Z386" s="97"/>
      <c r="AA386" s="97"/>
      <c r="AB386" s="97"/>
      <c r="AC386" s="97"/>
      <c r="AD386" s="97"/>
      <c r="AE386" s="97"/>
      <c r="AF386" s="97"/>
      <c r="AG386" s="97"/>
      <c r="AH386" s="97"/>
      <c r="AI386" s="97"/>
      <c r="AJ386" s="97"/>
      <c r="AK386" s="97"/>
      <c r="AL386" s="97"/>
      <c r="AM386" s="97"/>
      <c r="AN386" s="97"/>
      <c r="AO386" s="97"/>
      <c r="AP386" s="97"/>
      <c r="AQ386" s="97"/>
      <c r="AR386" s="97"/>
      <c r="AS386" s="97"/>
      <c r="AT386" s="97"/>
      <c r="AU386" s="97"/>
      <c r="AV386" s="97"/>
      <c r="AW386" s="97"/>
      <c r="AX386" s="97"/>
      <c r="AY386" s="97"/>
      <c r="AZ386" s="97"/>
      <c r="BA386" s="97"/>
      <c r="BB386" s="97"/>
      <c r="BC386" s="97"/>
      <c r="BD386" s="97"/>
      <c r="BE386" s="97"/>
      <c r="BF386" s="97"/>
      <c r="BG386" s="97"/>
      <c r="BH386" s="97"/>
      <c r="BI386" s="97"/>
      <c r="BJ386" s="97"/>
      <c r="BK386" s="97"/>
      <c r="BL386" s="97"/>
      <c r="BM386" s="97"/>
      <c r="BN386" s="97"/>
      <c r="BO386" s="97"/>
      <c r="BP386" s="97"/>
      <c r="BQ386" s="97"/>
      <c r="BW386" s="97"/>
      <c r="BX386" s="97"/>
      <c r="BY386" s="97"/>
      <c r="BZ386" s="97"/>
      <c r="CA386" s="97"/>
      <c r="CB386" s="97"/>
      <c r="CC386" s="97"/>
      <c r="CD386" s="97"/>
      <c r="CE386" s="97"/>
      <c r="CF386" s="97"/>
      <c r="CG386" s="97"/>
      <c r="CH386" s="97"/>
      <c r="CI386" s="97"/>
      <c r="CJ386" s="97"/>
      <c r="CK386" s="97"/>
      <c r="CL386" s="97"/>
      <c r="CM386" s="97"/>
      <c r="CN386" s="97"/>
      <c r="CO386" s="97"/>
      <c r="CP386" s="97"/>
      <c r="CQ386" s="97"/>
      <c r="CR386" s="97"/>
      <c r="CS386" s="97"/>
      <c r="CT386" s="97"/>
      <c r="CU386" s="97"/>
      <c r="CV386" s="97"/>
      <c r="CW386" s="97"/>
      <c r="CX386" s="97"/>
      <c r="CY386" s="97"/>
      <c r="DY386" s="97"/>
      <c r="DZ386" s="97"/>
      <c r="EA386" s="97"/>
      <c r="EB386" s="97"/>
    </row>
    <row r="387" spans="1:132" x14ac:dyDescent="0.55000000000000004">
      <c r="A387" s="175" t="s">
        <v>769</v>
      </c>
      <c r="B387" s="175" t="s">
        <v>766</v>
      </c>
      <c r="C387" s="175" t="s">
        <v>447</v>
      </c>
      <c r="D387" s="175" t="s">
        <v>394</v>
      </c>
      <c r="E387" s="6" t="s">
        <v>765</v>
      </c>
      <c r="F387" s="122" t="s">
        <v>765</v>
      </c>
      <c r="G387" s="14"/>
      <c r="H387" s="15"/>
      <c r="I387" s="15"/>
      <c r="J387" s="15"/>
      <c r="K387" s="10"/>
      <c r="L387" s="10"/>
      <c r="M387" s="45"/>
      <c r="N387" s="45"/>
      <c r="O387" s="97"/>
      <c r="P387" s="97"/>
      <c r="Q387" s="97"/>
      <c r="R387" s="97"/>
      <c r="S387" s="97"/>
      <c r="T387" s="97"/>
      <c r="U387" s="97"/>
      <c r="V387" s="97"/>
      <c r="W387" s="97"/>
      <c r="X387" s="97"/>
      <c r="Y387" s="97"/>
      <c r="Z387" s="97"/>
      <c r="AA387" s="97"/>
      <c r="AB387" s="97"/>
      <c r="AC387" s="97"/>
      <c r="AD387" s="97"/>
      <c r="AE387" s="97"/>
      <c r="AF387" s="97"/>
      <c r="AG387" s="97"/>
      <c r="AH387" s="97"/>
      <c r="AI387" s="97"/>
      <c r="AJ387" s="97"/>
      <c r="AK387" s="97"/>
      <c r="AL387" s="97"/>
      <c r="AM387" s="97"/>
      <c r="AN387" s="97"/>
      <c r="AO387" s="97"/>
      <c r="AP387" s="97"/>
      <c r="AQ387" s="97"/>
      <c r="AR387" s="97"/>
      <c r="AS387" s="97"/>
      <c r="AT387" s="97"/>
      <c r="AU387" s="97"/>
      <c r="AV387" s="97"/>
      <c r="AW387" s="97"/>
      <c r="AX387" s="97"/>
      <c r="AY387" s="97"/>
      <c r="AZ387" s="97"/>
      <c r="BA387" s="97"/>
      <c r="BB387" s="97"/>
      <c r="BC387" s="97"/>
      <c r="BD387" s="97"/>
      <c r="BE387" s="97"/>
      <c r="BF387" s="97"/>
      <c r="BG387" s="97"/>
      <c r="BH387" s="97"/>
      <c r="BI387" s="97"/>
      <c r="BJ387" s="97"/>
      <c r="BK387" s="97"/>
      <c r="BL387" s="97"/>
      <c r="BM387" s="97"/>
      <c r="BN387" s="97"/>
      <c r="BO387" s="97"/>
      <c r="BP387" s="97"/>
      <c r="BQ387" s="97"/>
      <c r="BW387" s="97"/>
      <c r="BX387" s="97"/>
      <c r="BY387" s="97"/>
      <c r="BZ387" s="97"/>
      <c r="CA387" s="97"/>
      <c r="CB387" s="97"/>
      <c r="CC387" s="97"/>
      <c r="CD387" s="97"/>
      <c r="CE387" s="97"/>
      <c r="CF387" s="97"/>
      <c r="CG387" s="97"/>
      <c r="CH387" s="97"/>
      <c r="CI387" s="97"/>
      <c r="CJ387" s="97"/>
      <c r="CK387" s="97"/>
      <c r="CL387" s="97"/>
      <c r="CM387" s="97"/>
      <c r="CN387" s="97"/>
      <c r="CO387" s="97" t="s">
        <v>827</v>
      </c>
      <c r="CP387" s="97"/>
      <c r="CQ387" s="97" t="s">
        <v>827</v>
      </c>
      <c r="CR387" s="97"/>
      <c r="CS387" s="97" t="s">
        <v>827</v>
      </c>
      <c r="CT387" s="97" t="s">
        <v>827</v>
      </c>
      <c r="CU387" s="97"/>
      <c r="CV387" s="97" t="s">
        <v>827</v>
      </c>
      <c r="CW387" s="97" t="s">
        <v>827</v>
      </c>
      <c r="CX387" s="97" t="s">
        <v>827</v>
      </c>
      <c r="CY387" s="97" t="s">
        <v>827</v>
      </c>
      <c r="DY387" s="97"/>
      <c r="DZ387" s="97"/>
      <c r="EA387" s="97"/>
      <c r="EB387" s="97"/>
    </row>
    <row r="388" spans="1:132" x14ac:dyDescent="0.55000000000000004">
      <c r="A388" s="175" t="s">
        <v>769</v>
      </c>
      <c r="B388" s="175" t="s">
        <v>766</v>
      </c>
      <c r="C388" s="175" t="s">
        <v>447</v>
      </c>
      <c r="D388" s="175" t="s">
        <v>828</v>
      </c>
      <c r="E388" s="6"/>
      <c r="F388" s="122"/>
      <c r="G388" s="14"/>
      <c r="H388" s="15"/>
      <c r="I388" s="15"/>
      <c r="J388" s="15"/>
      <c r="K388" s="10"/>
      <c r="L388" s="10"/>
      <c r="M388" s="45"/>
      <c r="N388" s="45"/>
      <c r="O388" s="97"/>
      <c r="P388" s="97"/>
      <c r="Q388" s="97"/>
      <c r="R388" s="97"/>
      <c r="S388" s="97"/>
      <c r="T388" s="97"/>
      <c r="U388" s="97"/>
      <c r="V388" s="97"/>
      <c r="W388" s="97"/>
      <c r="X388" s="97"/>
      <c r="Y388" s="97"/>
      <c r="Z388" s="97"/>
      <c r="AA388" s="97"/>
      <c r="AB388" s="97"/>
      <c r="AC388" s="97"/>
      <c r="AD388" s="97"/>
      <c r="AE388" s="97"/>
      <c r="AF388" s="97" t="s">
        <v>829</v>
      </c>
      <c r="AG388" s="97" t="s">
        <v>829</v>
      </c>
      <c r="AH388" s="97" t="s">
        <v>829</v>
      </c>
      <c r="AI388" s="97" t="s">
        <v>829</v>
      </c>
      <c r="AJ388" s="97" t="s">
        <v>829</v>
      </c>
      <c r="AK388" s="97">
        <v>1.25</v>
      </c>
      <c r="AL388" s="97">
        <v>1.25</v>
      </c>
      <c r="AM388" s="97" t="s">
        <v>829</v>
      </c>
      <c r="AN388" s="97" t="s">
        <v>829</v>
      </c>
      <c r="AO388" s="97" t="s">
        <v>829</v>
      </c>
      <c r="AP388" s="97" t="s">
        <v>829</v>
      </c>
      <c r="AQ388" s="97"/>
      <c r="AR388" s="97"/>
      <c r="AS388" s="97"/>
      <c r="AT388" s="97"/>
      <c r="AU388" s="97"/>
      <c r="AV388" s="97"/>
      <c r="AW388" s="97"/>
      <c r="AX388" s="97"/>
      <c r="AY388" s="97"/>
      <c r="AZ388" s="97"/>
      <c r="BA388" s="97"/>
      <c r="BB388" s="97"/>
      <c r="BC388" s="97"/>
      <c r="BD388" s="97"/>
      <c r="BE388" s="97"/>
      <c r="BF388" s="97"/>
      <c r="BG388" s="97"/>
      <c r="BH388" s="97"/>
      <c r="BI388" s="97"/>
      <c r="BJ388" s="97"/>
      <c r="BK388" s="97"/>
      <c r="BL388" s="97"/>
      <c r="BM388" s="97"/>
      <c r="BN388" s="97"/>
      <c r="BO388" s="97"/>
      <c r="BP388" s="97"/>
      <c r="BQ388" s="97"/>
      <c r="BW388" s="97"/>
      <c r="BX388" s="97"/>
      <c r="BY388" s="97"/>
      <c r="BZ388" s="97"/>
      <c r="CA388" s="97"/>
      <c r="CB388" s="97"/>
      <c r="CC388" s="97"/>
      <c r="CD388" s="97"/>
      <c r="CE388" s="97"/>
      <c r="CF388" s="97"/>
      <c r="CG388" s="97"/>
      <c r="CH388" s="97"/>
      <c r="CI388" s="97"/>
      <c r="CJ388" s="97"/>
      <c r="CK388" s="97"/>
      <c r="CL388" s="97"/>
      <c r="CM388" s="97"/>
      <c r="CN388" s="97"/>
      <c r="CO388" s="97"/>
      <c r="CP388" s="97"/>
      <c r="CQ388" s="97"/>
      <c r="CR388" s="97"/>
      <c r="CS388" s="97"/>
      <c r="CT388" s="97"/>
      <c r="CU388" s="97"/>
      <c r="CV388" s="97"/>
      <c r="CW388" s="97"/>
      <c r="CX388" s="97"/>
      <c r="CY388" s="97"/>
      <c r="DY388" s="97"/>
      <c r="DZ388" s="97"/>
      <c r="EA388" s="97"/>
      <c r="EB388" s="97"/>
    </row>
    <row r="389" spans="1:132" x14ac:dyDescent="0.55000000000000004">
      <c r="A389" s="175" t="s">
        <v>769</v>
      </c>
      <c r="B389" s="175" t="s">
        <v>766</v>
      </c>
      <c r="C389" s="175" t="s">
        <v>447</v>
      </c>
      <c r="D389" s="175" t="s">
        <v>396</v>
      </c>
      <c r="E389" s="6" t="s">
        <v>368</v>
      </c>
      <c r="F389" s="122" t="s">
        <v>765</v>
      </c>
      <c r="G389" s="14"/>
      <c r="H389" s="15"/>
      <c r="I389" s="15"/>
      <c r="J389" s="15"/>
      <c r="K389" s="10"/>
      <c r="L389" s="10"/>
      <c r="M389" s="45"/>
      <c r="N389" s="45"/>
      <c r="O389" s="97"/>
      <c r="P389" s="97"/>
      <c r="Q389" s="97"/>
      <c r="R389" s="97"/>
      <c r="S389" s="97"/>
      <c r="T389" s="97"/>
      <c r="U389" s="97"/>
      <c r="V389" s="97"/>
      <c r="W389" s="97"/>
      <c r="X389" s="97"/>
      <c r="Y389" s="97"/>
      <c r="Z389" s="97"/>
      <c r="AA389" s="97"/>
      <c r="AB389" s="97"/>
      <c r="AC389" s="97"/>
      <c r="AD389" s="97"/>
      <c r="AE389" s="97"/>
      <c r="AF389" s="97" t="s">
        <v>450</v>
      </c>
      <c r="AG389" s="97" t="s">
        <v>450</v>
      </c>
      <c r="AH389" s="97" t="s">
        <v>450</v>
      </c>
      <c r="AI389" s="97" t="s">
        <v>450</v>
      </c>
      <c r="AJ389" s="97" t="s">
        <v>450</v>
      </c>
      <c r="AK389" s="97" t="s">
        <v>450</v>
      </c>
      <c r="AL389" s="97" t="s">
        <v>450</v>
      </c>
      <c r="AM389" s="97" t="s">
        <v>450</v>
      </c>
      <c r="AN389" s="97" t="s">
        <v>450</v>
      </c>
      <c r="AO389" s="97" t="s">
        <v>450</v>
      </c>
      <c r="AP389" s="97" t="s">
        <v>450</v>
      </c>
      <c r="AQ389" s="97"/>
      <c r="AR389" s="97"/>
      <c r="AS389" s="97"/>
      <c r="AT389" s="97"/>
      <c r="AU389" s="97"/>
      <c r="AV389" s="97"/>
      <c r="AW389" s="97" t="s">
        <v>450</v>
      </c>
      <c r="AX389" s="97"/>
      <c r="AY389" s="97"/>
      <c r="AZ389" s="97"/>
      <c r="BA389" s="97" t="s">
        <v>450</v>
      </c>
      <c r="BB389" s="97"/>
      <c r="BC389" s="97" t="s">
        <v>450</v>
      </c>
      <c r="BD389" s="97" t="s">
        <v>450</v>
      </c>
      <c r="BE389" s="97"/>
      <c r="BF389" s="97"/>
      <c r="BG389" s="97"/>
      <c r="BH389" s="97"/>
      <c r="BI389" s="97"/>
      <c r="BJ389" s="97"/>
      <c r="BK389" s="97"/>
      <c r="BL389" s="97"/>
      <c r="BM389" s="97"/>
      <c r="BN389" s="97"/>
      <c r="BO389" s="97"/>
      <c r="BP389" s="97"/>
      <c r="BQ389" s="97"/>
      <c r="BW389" s="97"/>
      <c r="BX389" s="97"/>
      <c r="BY389" s="97"/>
      <c r="BZ389" s="97"/>
      <c r="CA389" s="97"/>
      <c r="CB389" s="97"/>
      <c r="CC389" s="97"/>
      <c r="CD389" s="97"/>
      <c r="CE389" s="97"/>
      <c r="CF389" s="97"/>
      <c r="CG389" s="97"/>
      <c r="CH389" s="97"/>
      <c r="CI389" s="97"/>
      <c r="CJ389" s="97"/>
      <c r="CK389" s="97"/>
      <c r="CL389" s="97"/>
      <c r="CM389" s="97"/>
      <c r="CN389" s="97"/>
      <c r="CO389" s="97" t="s">
        <v>846</v>
      </c>
      <c r="CP389" s="97"/>
      <c r="CQ389" s="97" t="s">
        <v>846</v>
      </c>
      <c r="CR389" s="97"/>
      <c r="CS389" s="97" t="s">
        <v>846</v>
      </c>
      <c r="CT389" s="97" t="s">
        <v>846</v>
      </c>
      <c r="CU389" s="97"/>
      <c r="CV389" s="97" t="s">
        <v>846</v>
      </c>
      <c r="CW389" s="97" t="s">
        <v>846</v>
      </c>
      <c r="CX389" s="97" t="s">
        <v>846</v>
      </c>
      <c r="CY389" s="97" t="s">
        <v>846</v>
      </c>
      <c r="DY389" s="97"/>
      <c r="DZ389" s="97"/>
      <c r="EA389" s="97"/>
      <c r="EB389" s="97"/>
    </row>
    <row r="390" spans="1:132" x14ac:dyDescent="0.55000000000000004">
      <c r="A390" s="175" t="s">
        <v>769</v>
      </c>
      <c r="B390" s="175" t="s">
        <v>766</v>
      </c>
      <c r="C390" s="175" t="s">
        <v>447</v>
      </c>
      <c r="D390" s="175" t="s">
        <v>396</v>
      </c>
      <c r="E390" s="175" t="s">
        <v>780</v>
      </c>
      <c r="F390" s="122"/>
      <c r="G390" s="14"/>
      <c r="H390" s="15"/>
      <c r="I390" s="15"/>
      <c r="J390" s="15"/>
      <c r="K390" s="10"/>
      <c r="L390" s="10"/>
      <c r="M390" s="45"/>
      <c r="N390" s="45"/>
      <c r="O390" s="97"/>
      <c r="P390" s="97"/>
      <c r="Q390" s="97"/>
      <c r="R390" s="97"/>
      <c r="S390" s="97"/>
      <c r="T390" s="97"/>
      <c r="U390" s="97"/>
      <c r="V390" s="97"/>
      <c r="W390" s="97"/>
      <c r="X390" s="97"/>
      <c r="Y390" s="97"/>
      <c r="Z390" s="97"/>
      <c r="AA390" s="97"/>
      <c r="AB390" s="97"/>
      <c r="AC390" s="97"/>
      <c r="AD390" s="97"/>
      <c r="AE390" s="97"/>
      <c r="AF390" s="97" t="s">
        <v>831</v>
      </c>
      <c r="AG390" s="97"/>
      <c r="AH390" s="97"/>
      <c r="AI390" s="97" t="s">
        <v>831</v>
      </c>
      <c r="AJ390" s="97"/>
      <c r="AK390" s="97" t="s">
        <v>831</v>
      </c>
      <c r="AL390" s="97"/>
      <c r="AM390" s="97" t="s">
        <v>831</v>
      </c>
      <c r="AN390" s="97" t="s">
        <v>831</v>
      </c>
      <c r="AO390" s="97" t="s">
        <v>831</v>
      </c>
      <c r="AP390" s="97"/>
      <c r="AQ390" s="97"/>
      <c r="AR390" s="97"/>
      <c r="AS390" s="97"/>
      <c r="AT390" s="97"/>
      <c r="AU390" s="97"/>
      <c r="AV390" s="97"/>
      <c r="AW390" s="97"/>
      <c r="AX390" s="97"/>
      <c r="AY390" s="97"/>
      <c r="AZ390" s="97"/>
      <c r="BA390" s="97"/>
      <c r="BB390" s="97"/>
      <c r="BC390" s="97"/>
      <c r="BD390" s="97"/>
      <c r="BE390" s="97"/>
      <c r="BF390" s="97"/>
      <c r="BG390" s="97"/>
      <c r="BH390" s="97"/>
      <c r="BI390" s="97"/>
      <c r="BJ390" s="97"/>
      <c r="BK390" s="97"/>
      <c r="BL390" s="97"/>
      <c r="BM390" s="97"/>
      <c r="BN390" s="97"/>
      <c r="BO390" s="97"/>
      <c r="BP390" s="97"/>
      <c r="BQ390" s="97"/>
      <c r="BW390" s="97"/>
      <c r="BX390" s="97"/>
      <c r="BY390" s="97"/>
      <c r="BZ390" s="97"/>
      <c r="CA390" s="97"/>
      <c r="CB390" s="97"/>
      <c r="CC390" s="97"/>
      <c r="CD390" s="97"/>
      <c r="CE390" s="97"/>
      <c r="CF390" s="97"/>
      <c r="CG390" s="97"/>
      <c r="CH390" s="97"/>
      <c r="CI390" s="97"/>
      <c r="CJ390" s="97"/>
      <c r="CK390" s="97"/>
      <c r="CL390" s="97"/>
      <c r="CM390" s="97"/>
      <c r="CN390" s="97"/>
      <c r="CO390" s="97" t="s">
        <v>833</v>
      </c>
      <c r="CP390" s="97"/>
      <c r="CQ390" s="97" t="s">
        <v>832</v>
      </c>
      <c r="CR390" s="97"/>
      <c r="CS390" s="97" t="s">
        <v>833</v>
      </c>
      <c r="CT390" s="97" t="s">
        <v>833</v>
      </c>
      <c r="CU390" s="97"/>
      <c r="CV390" s="97" t="s">
        <v>833</v>
      </c>
      <c r="CW390" s="97" t="s">
        <v>833</v>
      </c>
      <c r="CX390" s="97" t="s">
        <v>833</v>
      </c>
      <c r="CY390" s="97" t="s">
        <v>833</v>
      </c>
      <c r="DY390" s="97"/>
      <c r="DZ390" s="97"/>
      <c r="EA390" s="97"/>
      <c r="EB390" s="97"/>
    </row>
    <row r="391" spans="1:132" x14ac:dyDescent="0.55000000000000004">
      <c r="A391" s="175" t="s">
        <v>769</v>
      </c>
      <c r="B391" s="175" t="s">
        <v>766</v>
      </c>
      <c r="C391" s="175" t="s">
        <v>447</v>
      </c>
      <c r="D391" s="175" t="s">
        <v>396</v>
      </c>
      <c r="E391" s="6" t="s">
        <v>399</v>
      </c>
      <c r="F391" s="122" t="s">
        <v>765</v>
      </c>
      <c r="G391" s="14"/>
      <c r="H391" s="15"/>
      <c r="I391" s="15"/>
      <c r="J391" s="15"/>
      <c r="K391" s="10"/>
      <c r="L391" s="10"/>
      <c r="M391" s="45"/>
      <c r="N391" s="45"/>
      <c r="O391" s="97"/>
      <c r="P391" s="97"/>
      <c r="Q391" s="97"/>
      <c r="R391" s="97"/>
      <c r="S391" s="97"/>
      <c r="T391" s="97"/>
      <c r="U391" s="97"/>
      <c r="V391" s="97"/>
      <c r="W391" s="97"/>
      <c r="X391" s="97"/>
      <c r="Y391" s="97"/>
      <c r="Z391" s="97"/>
      <c r="AA391" s="97"/>
      <c r="AB391" s="97"/>
      <c r="AC391" s="97"/>
      <c r="AD391" s="97"/>
      <c r="AE391" s="97"/>
      <c r="AF391" s="97"/>
      <c r="AG391" s="97"/>
      <c r="AH391" s="97"/>
      <c r="AI391" s="97"/>
      <c r="AJ391" s="97"/>
      <c r="AK391" s="97"/>
      <c r="AL391" s="97"/>
      <c r="AM391" s="97"/>
      <c r="AN391" s="97"/>
      <c r="AO391" s="97"/>
      <c r="AP391" s="97"/>
      <c r="AQ391" s="97"/>
      <c r="AR391" s="97"/>
      <c r="AS391" s="97"/>
      <c r="AT391" s="97"/>
      <c r="AU391" s="97"/>
      <c r="AV391" s="97"/>
      <c r="AW391" s="97"/>
      <c r="AX391" s="97"/>
      <c r="AY391" s="97"/>
      <c r="AZ391" s="97"/>
      <c r="BA391" s="97"/>
      <c r="BB391" s="97"/>
      <c r="BC391" s="97"/>
      <c r="BD391" s="97"/>
      <c r="BE391" s="97"/>
      <c r="BF391" s="97"/>
      <c r="BG391" s="97"/>
      <c r="BH391" s="97"/>
      <c r="BI391" s="97"/>
      <c r="BJ391" s="97"/>
      <c r="BK391" s="97"/>
      <c r="BL391" s="97"/>
      <c r="BM391" s="97"/>
      <c r="BN391" s="97"/>
      <c r="BO391" s="97"/>
      <c r="BP391" s="97"/>
      <c r="BQ391" s="97"/>
      <c r="BW391" s="97"/>
      <c r="BX391" s="97"/>
      <c r="BY391" s="97"/>
      <c r="BZ391" s="97"/>
      <c r="CA391" s="97"/>
      <c r="CB391" s="97"/>
      <c r="CC391" s="97"/>
      <c r="CD391" s="97"/>
      <c r="CE391" s="97"/>
      <c r="CF391" s="97"/>
      <c r="CG391" s="97"/>
      <c r="CH391" s="97"/>
      <c r="CI391" s="97"/>
      <c r="CJ391" s="97"/>
      <c r="CK391" s="97"/>
      <c r="CL391" s="97"/>
      <c r="CM391" s="97"/>
      <c r="CN391" s="97"/>
      <c r="CO391" s="97"/>
      <c r="CP391" s="97"/>
      <c r="CQ391" s="97"/>
      <c r="CR391" s="97"/>
      <c r="CS391" s="97"/>
      <c r="CT391" s="97"/>
      <c r="CU391" s="97"/>
      <c r="CV391" s="97"/>
      <c r="CW391" s="97"/>
      <c r="CX391" s="97"/>
      <c r="CY391" s="97"/>
      <c r="DY391" s="97"/>
      <c r="DZ391" s="97"/>
      <c r="EA391" s="97"/>
      <c r="EB391" s="97"/>
    </row>
    <row r="392" spans="1:132" x14ac:dyDescent="0.55000000000000004">
      <c r="A392" s="175" t="s">
        <v>769</v>
      </c>
      <c r="B392" s="175" t="s">
        <v>766</v>
      </c>
      <c r="C392" s="175" t="s">
        <v>447</v>
      </c>
      <c r="D392" s="175" t="s">
        <v>396</v>
      </c>
      <c r="E392" s="6" t="s">
        <v>400</v>
      </c>
      <c r="F392" s="122" t="s">
        <v>765</v>
      </c>
      <c r="G392" s="14"/>
      <c r="H392" s="15"/>
      <c r="I392" s="15"/>
      <c r="J392" s="15"/>
      <c r="K392" s="10"/>
      <c r="L392" s="10"/>
      <c r="M392" s="45"/>
      <c r="N392" s="45"/>
      <c r="O392" s="97"/>
      <c r="P392" s="97"/>
      <c r="Q392" s="97"/>
      <c r="R392" s="97"/>
      <c r="S392" s="97"/>
      <c r="T392" s="97"/>
      <c r="U392" s="97"/>
      <c r="V392" s="97"/>
      <c r="W392" s="97"/>
      <c r="X392" s="97"/>
      <c r="Y392" s="97"/>
      <c r="Z392" s="97"/>
      <c r="AA392" s="97"/>
      <c r="AB392" s="97"/>
      <c r="AC392" s="97"/>
      <c r="AD392" s="97"/>
      <c r="AE392" s="97"/>
      <c r="AF392" s="223"/>
      <c r="AG392" s="223"/>
      <c r="AH392" s="223"/>
      <c r="AI392" s="223"/>
      <c r="AJ392" s="223"/>
      <c r="AK392" s="223"/>
      <c r="AL392" s="223"/>
      <c r="AM392" s="223"/>
      <c r="AN392" s="223"/>
      <c r="AO392" s="223"/>
      <c r="AP392" s="223"/>
      <c r="AQ392" s="97"/>
      <c r="AR392" s="97"/>
      <c r="AS392" s="97"/>
      <c r="AT392" s="97"/>
      <c r="AU392" s="97"/>
      <c r="AV392" s="97"/>
      <c r="AW392" s="97">
        <v>500</v>
      </c>
      <c r="AX392" s="97"/>
      <c r="AY392" s="97"/>
      <c r="AZ392" s="97"/>
      <c r="BA392" s="97">
        <v>500</v>
      </c>
      <c r="BB392" s="97"/>
      <c r="BC392" s="97">
        <v>500</v>
      </c>
      <c r="BD392" s="97">
        <v>500</v>
      </c>
      <c r="BE392" s="97"/>
      <c r="BF392" s="97"/>
      <c r="BG392" s="97"/>
      <c r="BH392" s="97"/>
      <c r="BI392" s="97"/>
      <c r="BJ392" s="97"/>
      <c r="BK392" s="97"/>
      <c r="BL392" s="97"/>
      <c r="BM392" s="97"/>
      <c r="BN392" s="97"/>
      <c r="BO392" s="97"/>
      <c r="BP392" s="97"/>
      <c r="BQ392" s="97"/>
      <c r="BW392" s="97"/>
      <c r="BX392" s="97"/>
      <c r="BY392" s="97"/>
      <c r="BZ392" s="97"/>
      <c r="CA392" s="97"/>
      <c r="CB392" s="97"/>
      <c r="CC392" s="97"/>
      <c r="CD392" s="97"/>
      <c r="CE392" s="97"/>
      <c r="CF392" s="97"/>
      <c r="CG392" s="97"/>
      <c r="CH392" s="97"/>
      <c r="CI392" s="97"/>
      <c r="CJ392" s="97"/>
      <c r="CK392" s="97"/>
      <c r="CL392" s="97"/>
      <c r="CM392" s="97"/>
      <c r="CN392" s="97"/>
      <c r="CO392" s="97"/>
      <c r="CP392" s="97"/>
      <c r="CQ392" s="97"/>
      <c r="CR392" s="97"/>
      <c r="CS392" s="97"/>
      <c r="CT392" s="97"/>
      <c r="CU392" s="97"/>
      <c r="CV392" s="97"/>
      <c r="CW392" s="97"/>
      <c r="CX392" s="97"/>
      <c r="CY392" s="97"/>
      <c r="DY392" s="97"/>
      <c r="DZ392" s="97"/>
      <c r="EA392" s="97"/>
      <c r="EB392" s="97"/>
    </row>
    <row r="393" spans="1:132" x14ac:dyDescent="0.55000000000000004">
      <c r="A393" s="175" t="s">
        <v>769</v>
      </c>
      <c r="B393" s="175" t="s">
        <v>766</v>
      </c>
      <c r="C393" s="175" t="s">
        <v>447</v>
      </c>
      <c r="D393" s="175" t="s">
        <v>403</v>
      </c>
      <c r="E393" s="6" t="s">
        <v>368</v>
      </c>
      <c r="F393" s="122" t="s">
        <v>765</v>
      </c>
      <c r="G393" s="14"/>
      <c r="H393" s="15"/>
      <c r="I393" s="15"/>
      <c r="J393" s="15"/>
      <c r="K393" s="10"/>
      <c r="L393" s="10"/>
      <c r="M393" s="45"/>
      <c r="N393" s="45"/>
      <c r="O393" s="97"/>
      <c r="P393" s="97"/>
      <c r="Q393" s="97"/>
      <c r="R393" s="97"/>
      <c r="S393" s="97"/>
      <c r="T393" s="97"/>
      <c r="U393" s="97"/>
      <c r="V393" s="97"/>
      <c r="W393" s="97"/>
      <c r="X393" s="97"/>
      <c r="Y393" s="97"/>
      <c r="Z393" s="97"/>
      <c r="AA393" s="97"/>
      <c r="AB393" s="97"/>
      <c r="AC393" s="97"/>
      <c r="AD393" s="97"/>
      <c r="AE393" s="97"/>
      <c r="AF393" s="97"/>
      <c r="AG393" s="97"/>
      <c r="AH393" s="97"/>
      <c r="AI393" s="97"/>
      <c r="AJ393" s="97"/>
      <c r="AK393" s="97"/>
      <c r="AL393" s="97"/>
      <c r="AM393" s="97"/>
      <c r="AN393" s="97"/>
      <c r="AO393" s="97"/>
      <c r="AP393" s="97"/>
      <c r="AQ393" s="97"/>
      <c r="AR393" s="97"/>
      <c r="AS393" s="97"/>
      <c r="AT393" s="97"/>
      <c r="AU393" s="97"/>
      <c r="AV393" s="97"/>
      <c r="AW393" s="97"/>
      <c r="AX393" s="97"/>
      <c r="AY393" s="97"/>
      <c r="AZ393" s="97"/>
      <c r="BA393" s="97"/>
      <c r="BB393" s="97"/>
      <c r="BC393" s="97"/>
      <c r="BD393" s="97"/>
      <c r="BE393" s="97"/>
      <c r="BF393" s="97"/>
      <c r="BG393" s="97"/>
      <c r="BH393" s="97"/>
      <c r="BI393" s="97"/>
      <c r="BJ393" s="97"/>
      <c r="BK393" s="97"/>
      <c r="BL393" s="97"/>
      <c r="BM393" s="97"/>
      <c r="BN393" s="97"/>
      <c r="BO393" s="97"/>
      <c r="BP393" s="97"/>
      <c r="BQ393" s="97"/>
      <c r="BW393" s="97"/>
      <c r="BX393" s="97"/>
      <c r="BY393" s="97"/>
      <c r="BZ393" s="97"/>
      <c r="CA393" s="97"/>
      <c r="CB393" s="97"/>
      <c r="CC393" s="97"/>
      <c r="CD393" s="97"/>
      <c r="CE393" s="97"/>
      <c r="CF393" s="97"/>
      <c r="CG393" s="97"/>
      <c r="CH393" s="97"/>
      <c r="CI393" s="97"/>
      <c r="CJ393" s="97"/>
      <c r="CK393" s="97"/>
      <c r="CL393" s="97"/>
      <c r="CM393" s="97"/>
      <c r="CN393" s="97"/>
      <c r="CP393" s="97"/>
      <c r="CQ393" s="97"/>
      <c r="CR393" s="97"/>
      <c r="CS393" s="97"/>
      <c r="CT393" s="97"/>
      <c r="CU393" s="97"/>
      <c r="CV393" s="97"/>
      <c r="CW393" s="97"/>
      <c r="CX393" s="97"/>
      <c r="CY393" s="97"/>
      <c r="DY393" s="97"/>
      <c r="DZ393" s="97"/>
      <c r="EA393" s="97"/>
      <c r="EB393" s="97"/>
    </row>
    <row r="394" spans="1:132" x14ac:dyDescent="0.55000000000000004">
      <c r="A394" s="175" t="s">
        <v>769</v>
      </c>
      <c r="B394" s="175" t="s">
        <v>766</v>
      </c>
      <c r="C394" s="175" t="s">
        <v>447</v>
      </c>
      <c r="D394" s="175" t="s">
        <v>403</v>
      </c>
      <c r="E394" s="6" t="s">
        <v>410</v>
      </c>
      <c r="F394" s="122" t="s">
        <v>765</v>
      </c>
      <c r="G394" s="14"/>
      <c r="H394" s="15"/>
      <c r="I394" s="15"/>
      <c r="J394" s="15"/>
      <c r="K394" s="10"/>
      <c r="L394" s="10"/>
      <c r="M394" s="45"/>
      <c r="N394" s="45"/>
      <c r="O394" s="97"/>
      <c r="P394" s="97"/>
      <c r="Q394" s="97"/>
      <c r="R394" s="97"/>
      <c r="S394" s="97"/>
      <c r="T394" s="97"/>
      <c r="U394" s="97"/>
      <c r="V394" s="97"/>
      <c r="W394" s="97"/>
      <c r="X394" s="97"/>
      <c r="Y394" s="97"/>
      <c r="Z394" s="97"/>
      <c r="AA394" s="97"/>
      <c r="AB394" s="97"/>
      <c r="AC394" s="97"/>
      <c r="AD394" s="97"/>
      <c r="AE394" s="97"/>
      <c r="AF394" s="97"/>
      <c r="AG394" s="97"/>
      <c r="AH394" s="97"/>
      <c r="AI394" s="97"/>
      <c r="AJ394" s="97"/>
      <c r="AK394" s="97"/>
      <c r="AL394" s="97"/>
      <c r="AM394" s="97"/>
      <c r="AN394" s="97"/>
      <c r="AO394" s="97"/>
      <c r="AP394" s="97"/>
      <c r="AQ394" s="97"/>
      <c r="AR394" s="97"/>
      <c r="AS394" s="97"/>
      <c r="AT394" s="97"/>
      <c r="AU394" s="97"/>
      <c r="AV394" s="97"/>
      <c r="AW394" s="97"/>
      <c r="AX394" s="97"/>
      <c r="AY394" s="97"/>
      <c r="AZ394" s="97"/>
      <c r="BA394" s="97"/>
      <c r="BB394" s="97"/>
      <c r="BC394" s="97"/>
      <c r="BD394" s="97"/>
      <c r="BE394" s="97"/>
      <c r="BF394" s="97"/>
      <c r="BG394" s="97"/>
      <c r="BH394" s="97"/>
      <c r="BI394" s="97"/>
      <c r="BJ394" s="97"/>
      <c r="BK394" s="97"/>
      <c r="BL394" s="97"/>
      <c r="BM394" s="97"/>
      <c r="BN394" s="97"/>
      <c r="BO394" s="97"/>
      <c r="BP394" s="97"/>
      <c r="BQ394" s="97"/>
      <c r="BW394" s="97"/>
      <c r="BX394" s="97"/>
      <c r="BY394" s="97"/>
      <c r="BZ394" s="97"/>
      <c r="CA394" s="97"/>
      <c r="CB394" s="97"/>
      <c r="CC394" s="97"/>
      <c r="CD394" s="97"/>
      <c r="CE394" s="97"/>
      <c r="CF394" s="97"/>
      <c r="CG394" s="97"/>
      <c r="CH394" s="97"/>
      <c r="CI394" s="97"/>
      <c r="CJ394" s="97"/>
      <c r="CK394" s="97"/>
      <c r="CL394" s="97"/>
      <c r="CM394" s="97"/>
      <c r="CN394" s="97"/>
      <c r="CO394" s="97"/>
      <c r="CP394" s="97"/>
      <c r="CQ394" s="97"/>
      <c r="CR394" s="97"/>
      <c r="CS394" s="97"/>
      <c r="CT394" s="97"/>
      <c r="CU394" s="97"/>
      <c r="CV394" s="97"/>
      <c r="CW394" s="97"/>
      <c r="CX394" s="97"/>
      <c r="CY394" s="97"/>
      <c r="DY394" s="97"/>
      <c r="DZ394" s="97"/>
      <c r="EA394" s="97"/>
      <c r="EB394" s="97"/>
    </row>
    <row r="395" spans="1:132" x14ac:dyDescent="0.55000000000000004">
      <c r="A395" s="175" t="s">
        <v>769</v>
      </c>
      <c r="B395" s="175" t="s">
        <v>766</v>
      </c>
      <c r="C395" s="175" t="s">
        <v>447</v>
      </c>
      <c r="D395" s="175" t="s">
        <v>403</v>
      </c>
      <c r="E395" s="6" t="s">
        <v>843</v>
      </c>
      <c r="F395" s="122"/>
      <c r="G395" s="14"/>
      <c r="H395" s="15"/>
      <c r="I395" s="15"/>
      <c r="J395" s="15"/>
      <c r="K395" s="10"/>
      <c r="L395" s="10"/>
      <c r="M395" s="45"/>
      <c r="N395" s="45"/>
      <c r="O395" s="97"/>
      <c r="P395" s="97"/>
      <c r="Q395" s="97"/>
      <c r="R395" s="97"/>
      <c r="S395" s="97"/>
      <c r="T395" s="97"/>
      <c r="U395" s="97"/>
      <c r="V395" s="97"/>
      <c r="W395" s="97"/>
      <c r="X395" s="97"/>
      <c r="Y395" s="97"/>
      <c r="Z395" s="97"/>
      <c r="AA395" s="97"/>
      <c r="AB395" s="97"/>
      <c r="AC395" s="97"/>
      <c r="AD395" s="97"/>
      <c r="AE395" s="97"/>
      <c r="AF395" s="97" t="s">
        <v>412</v>
      </c>
      <c r="AG395" s="97" t="s">
        <v>412</v>
      </c>
      <c r="AH395" s="97" t="s">
        <v>412</v>
      </c>
      <c r="AI395" s="97" t="s">
        <v>412</v>
      </c>
      <c r="AJ395" s="97" t="s">
        <v>412</v>
      </c>
      <c r="AK395" s="97" t="s">
        <v>412</v>
      </c>
      <c r="AL395" s="97" t="s">
        <v>412</v>
      </c>
      <c r="AM395" s="97" t="s">
        <v>412</v>
      </c>
      <c r="AN395" s="97" t="s">
        <v>412</v>
      </c>
      <c r="AO395" s="97" t="s">
        <v>412</v>
      </c>
      <c r="AP395" s="97" t="s">
        <v>412</v>
      </c>
      <c r="AQ395" s="97"/>
      <c r="AR395" s="97"/>
      <c r="AS395" s="97"/>
      <c r="AT395" s="97"/>
      <c r="AU395" s="97"/>
      <c r="AV395" s="97"/>
      <c r="AW395" s="97"/>
      <c r="AX395" s="97"/>
      <c r="AY395" s="97"/>
      <c r="AZ395" s="97"/>
      <c r="BA395" s="97"/>
      <c r="BB395" s="97"/>
      <c r="BC395" s="97"/>
      <c r="BD395" s="97"/>
      <c r="BE395" s="97"/>
      <c r="BF395" s="97"/>
      <c r="BG395" s="97"/>
      <c r="BH395" s="97"/>
      <c r="BI395" s="97"/>
      <c r="BJ395" s="97"/>
      <c r="BK395" s="97"/>
      <c r="BL395" s="97"/>
      <c r="BM395" s="97"/>
      <c r="BN395" s="97"/>
      <c r="BO395" s="97"/>
      <c r="BP395" s="97"/>
      <c r="BQ395" s="97"/>
      <c r="BW395" s="97"/>
      <c r="BX395" s="97"/>
      <c r="BY395" s="97"/>
      <c r="BZ395" s="97"/>
      <c r="CA395" s="97"/>
      <c r="CB395" s="97"/>
      <c r="CC395" s="97"/>
      <c r="CD395" s="97"/>
      <c r="CE395" s="97"/>
      <c r="CF395" s="97"/>
      <c r="CG395" s="97"/>
      <c r="CH395" s="97"/>
      <c r="CI395" s="97"/>
      <c r="CJ395" s="97"/>
      <c r="CK395" s="97"/>
      <c r="CL395" s="97"/>
      <c r="CM395" s="97"/>
      <c r="CN395" s="97"/>
      <c r="CO395" s="97"/>
      <c r="CP395" s="97"/>
      <c r="CQ395" s="97"/>
      <c r="CR395" s="97"/>
      <c r="CS395" s="97"/>
      <c r="CT395" s="97"/>
      <c r="CU395" s="97"/>
      <c r="CV395" s="97"/>
      <c r="CW395" s="97"/>
      <c r="CX395" s="97"/>
      <c r="CY395" s="97"/>
      <c r="DY395" s="97"/>
      <c r="DZ395" s="97"/>
      <c r="EA395" s="97"/>
      <c r="EB395" s="97"/>
    </row>
    <row r="396" spans="1:132" x14ac:dyDescent="0.55000000000000004">
      <c r="A396" s="175" t="s">
        <v>769</v>
      </c>
      <c r="B396" s="175" t="s">
        <v>766</v>
      </c>
      <c r="C396" s="175" t="s">
        <v>447</v>
      </c>
      <c r="D396" s="175" t="s">
        <v>403</v>
      </c>
      <c r="E396" s="6" t="s">
        <v>413</v>
      </c>
      <c r="F396" s="122" t="s">
        <v>765</v>
      </c>
      <c r="G396" s="14"/>
      <c r="H396" s="15"/>
      <c r="I396" s="15"/>
      <c r="J396" s="15"/>
      <c r="K396" s="10"/>
      <c r="L396" s="10"/>
      <c r="M396" s="45"/>
      <c r="N396" s="45"/>
      <c r="O396" s="97"/>
      <c r="P396" s="97"/>
      <c r="Q396" s="97"/>
      <c r="R396" s="97"/>
      <c r="S396" s="97"/>
      <c r="T396" s="97"/>
      <c r="U396" s="97"/>
      <c r="V396" s="97"/>
      <c r="W396" s="97"/>
      <c r="X396" s="97"/>
      <c r="Y396" s="97"/>
      <c r="Z396" s="97"/>
      <c r="AA396" s="97"/>
      <c r="AB396" s="97"/>
      <c r="AC396" s="97"/>
      <c r="AD396" s="97"/>
      <c r="AE396" s="97"/>
      <c r="AF396" s="97"/>
      <c r="AG396" s="97"/>
      <c r="AH396" s="97"/>
      <c r="AI396" s="97"/>
      <c r="AJ396" s="97"/>
      <c r="AK396" s="97"/>
      <c r="AL396" s="97"/>
      <c r="AM396" s="97"/>
      <c r="AN396" s="97"/>
      <c r="AO396" s="97"/>
      <c r="AP396" s="97"/>
      <c r="AQ396" s="97"/>
      <c r="AR396" s="97"/>
      <c r="AS396" s="97"/>
      <c r="AT396" s="97"/>
      <c r="AU396" s="97"/>
      <c r="AV396" s="97"/>
      <c r="AW396" s="97"/>
      <c r="AX396" s="97"/>
      <c r="AY396" s="97"/>
      <c r="AZ396" s="97"/>
      <c r="BA396" s="97"/>
      <c r="BB396" s="97"/>
      <c r="BC396" s="97"/>
      <c r="BD396" s="97"/>
      <c r="BE396" s="97"/>
      <c r="BF396" s="97"/>
      <c r="BG396" s="97"/>
      <c r="BH396" s="97"/>
      <c r="BI396" s="97"/>
      <c r="BJ396" s="97"/>
      <c r="BK396" s="97"/>
      <c r="BL396" s="97"/>
      <c r="BM396" s="97"/>
      <c r="BN396" s="97"/>
      <c r="BO396" s="97"/>
      <c r="BP396" s="97"/>
      <c r="BQ396" s="97"/>
      <c r="BW396" s="97"/>
      <c r="BX396" s="97"/>
      <c r="BY396" s="97"/>
      <c r="BZ396" s="97"/>
      <c r="CA396" s="97"/>
      <c r="CB396" s="97"/>
      <c r="CC396" s="97"/>
      <c r="CD396" s="97"/>
      <c r="CE396" s="97"/>
      <c r="CF396" s="97"/>
      <c r="CG396" s="97"/>
      <c r="CH396" s="97"/>
      <c r="CI396" s="97"/>
      <c r="CJ396" s="97"/>
      <c r="CK396" s="97"/>
      <c r="CL396" s="97"/>
      <c r="CM396" s="97"/>
      <c r="CN396" s="97"/>
      <c r="CO396" s="97"/>
      <c r="CP396" s="97"/>
      <c r="CQ396" s="97"/>
      <c r="CR396" s="97"/>
      <c r="CS396" s="97"/>
      <c r="CT396" s="97"/>
      <c r="CU396" s="97"/>
      <c r="CV396" s="97"/>
      <c r="CW396" s="97"/>
      <c r="CX396" s="97"/>
      <c r="CY396" s="97"/>
      <c r="DY396" s="97"/>
      <c r="DZ396" s="97"/>
      <c r="EA396" s="97"/>
      <c r="EB396" s="97"/>
    </row>
    <row r="397" spans="1:132" x14ac:dyDescent="0.55000000000000004">
      <c r="A397" s="175" t="s">
        <v>769</v>
      </c>
      <c r="B397" s="175" t="s">
        <v>766</v>
      </c>
      <c r="C397" s="175" t="s">
        <v>447</v>
      </c>
      <c r="D397" s="175" t="s">
        <v>403</v>
      </c>
      <c r="E397" s="6" t="s">
        <v>416</v>
      </c>
      <c r="F397" s="122" t="s">
        <v>765</v>
      </c>
      <c r="G397" s="14"/>
      <c r="H397" s="15"/>
      <c r="I397" s="15"/>
      <c r="J397" s="15"/>
      <c r="K397" s="10"/>
      <c r="L397" s="10"/>
      <c r="M397" s="45"/>
      <c r="N397" s="45"/>
      <c r="O397" s="97"/>
      <c r="P397" s="97"/>
      <c r="Q397" s="97"/>
      <c r="R397" s="97"/>
      <c r="S397" s="97"/>
      <c r="T397" s="97"/>
      <c r="U397" s="97"/>
      <c r="V397" s="97"/>
      <c r="W397" s="97"/>
      <c r="X397" s="97"/>
      <c r="Y397" s="97"/>
      <c r="Z397" s="97"/>
      <c r="AA397" s="97"/>
      <c r="AB397" s="97"/>
      <c r="AC397" s="97"/>
      <c r="AD397" s="97"/>
      <c r="AE397" s="97"/>
      <c r="AF397" s="97"/>
      <c r="AG397" s="97"/>
      <c r="AH397" s="97"/>
      <c r="AI397" s="97"/>
      <c r="AJ397" s="97"/>
      <c r="AK397" s="97"/>
      <c r="AL397" s="97"/>
      <c r="AM397" s="97"/>
      <c r="AN397" s="97"/>
      <c r="AO397" s="97"/>
      <c r="AP397" s="97"/>
      <c r="AQ397" s="97"/>
      <c r="AR397" s="97"/>
      <c r="AS397" s="97"/>
      <c r="AT397" s="97"/>
      <c r="AU397" s="97"/>
      <c r="AV397" s="97"/>
      <c r="AW397" s="97"/>
      <c r="AX397" s="97"/>
      <c r="AY397" s="97"/>
      <c r="AZ397" s="97"/>
      <c r="BA397" s="97"/>
      <c r="BB397" s="97"/>
      <c r="BC397" s="97"/>
      <c r="BD397" s="97"/>
      <c r="BE397" s="97"/>
      <c r="BF397" s="97"/>
      <c r="BG397" s="97"/>
      <c r="BH397" s="97"/>
      <c r="BI397" s="97"/>
      <c r="BJ397" s="97"/>
      <c r="BK397" s="97"/>
      <c r="BL397" s="97"/>
      <c r="BM397" s="97"/>
      <c r="BN397" s="97"/>
      <c r="BO397" s="97"/>
      <c r="BP397" s="97"/>
      <c r="BQ397" s="97"/>
      <c r="BW397" s="97"/>
      <c r="BX397" s="97"/>
      <c r="BY397" s="97"/>
      <c r="BZ397" s="97"/>
      <c r="CA397" s="97"/>
      <c r="CB397" s="97"/>
      <c r="CC397" s="97"/>
      <c r="CD397" s="97"/>
      <c r="CE397" s="97"/>
      <c r="CF397" s="97"/>
      <c r="CG397" s="97"/>
      <c r="CH397" s="97"/>
      <c r="CI397" s="97"/>
      <c r="CJ397" s="97"/>
      <c r="CK397" s="97"/>
      <c r="CL397" s="97"/>
      <c r="CM397" s="97"/>
      <c r="CN397" s="97"/>
      <c r="CO397" s="97"/>
      <c r="CP397" s="97"/>
      <c r="CQ397" s="97"/>
      <c r="CR397" s="97"/>
      <c r="CS397" s="97"/>
      <c r="CT397" s="97"/>
      <c r="CU397" s="97"/>
      <c r="CV397" s="97"/>
      <c r="CW397" s="97"/>
      <c r="CX397" s="97"/>
      <c r="CY397" s="97"/>
      <c r="DY397" s="97"/>
      <c r="DZ397" s="97"/>
      <c r="EA397" s="97"/>
      <c r="EB397" s="97"/>
    </row>
    <row r="398" spans="1:132" x14ac:dyDescent="0.55000000000000004">
      <c r="A398" s="175" t="s">
        <v>769</v>
      </c>
      <c r="B398" s="175" t="s">
        <v>766</v>
      </c>
      <c r="C398" s="175" t="s">
        <v>447</v>
      </c>
      <c r="D398" s="175" t="s">
        <v>403</v>
      </c>
      <c r="E398" s="6" t="s">
        <v>785</v>
      </c>
      <c r="F398" s="122"/>
      <c r="G398" s="14"/>
      <c r="H398" s="15"/>
      <c r="I398" s="15"/>
      <c r="J398" s="15"/>
      <c r="K398" s="10" t="s">
        <v>786</v>
      </c>
      <c r="L398" s="10" t="s">
        <v>787</v>
      </c>
      <c r="M398" s="45"/>
      <c r="N398" s="45"/>
      <c r="O398" s="97"/>
      <c r="P398" s="97"/>
      <c r="Q398" s="97"/>
      <c r="R398" s="97"/>
      <c r="S398" s="97"/>
      <c r="T398" s="97"/>
      <c r="U398" s="97"/>
      <c r="V398" s="97"/>
      <c r="W398" s="97"/>
      <c r="X398" s="97"/>
      <c r="Y398" s="97"/>
      <c r="Z398" s="97"/>
      <c r="AA398" s="97"/>
      <c r="AB398" s="97"/>
      <c r="AC398" s="97"/>
      <c r="AD398" s="97"/>
      <c r="AE398" s="97"/>
      <c r="AF398" s="97"/>
      <c r="AG398" s="97"/>
      <c r="AH398" s="97"/>
      <c r="AI398" s="97"/>
      <c r="AJ398" s="97"/>
      <c r="AK398" s="97"/>
      <c r="AL398" s="97"/>
      <c r="AM398" s="97"/>
      <c r="AN398" s="97"/>
      <c r="AO398" s="97"/>
      <c r="AP398" s="97"/>
      <c r="AQ398" s="97"/>
      <c r="AR398" s="97"/>
      <c r="AS398" s="97"/>
      <c r="AT398" s="97"/>
      <c r="AU398" s="97"/>
      <c r="AV398" s="97"/>
      <c r="AW398" s="97"/>
      <c r="AX398" s="97"/>
      <c r="AY398" s="97"/>
      <c r="AZ398" s="97"/>
      <c r="BA398" s="97"/>
      <c r="BB398" s="97"/>
      <c r="BC398" s="97"/>
      <c r="BD398" s="97"/>
      <c r="BE398" s="97"/>
      <c r="BF398" s="97"/>
      <c r="BG398" s="97"/>
      <c r="BH398" s="97"/>
      <c r="BI398" s="97"/>
      <c r="BJ398" s="97"/>
      <c r="BK398" s="97"/>
      <c r="BL398" s="97"/>
      <c r="BM398" s="97">
        <v>2000</v>
      </c>
      <c r="BN398" s="97"/>
      <c r="BO398" s="97">
        <v>2000</v>
      </c>
      <c r="BP398" s="97"/>
      <c r="BQ398" s="97">
        <v>1000</v>
      </c>
      <c r="BT398" s="3">
        <v>500</v>
      </c>
      <c r="BU398" s="3">
        <v>500</v>
      </c>
      <c r="BV398" s="3">
        <v>500</v>
      </c>
      <c r="BW398" s="97">
        <v>500</v>
      </c>
      <c r="BX398" s="97"/>
      <c r="BY398" s="97"/>
      <c r="BZ398" s="97"/>
      <c r="CA398" s="97"/>
      <c r="CB398" s="97"/>
      <c r="CC398" s="97"/>
      <c r="CD398" s="97"/>
      <c r="CE398" s="97"/>
      <c r="CF398" s="97"/>
      <c r="CG398" s="97"/>
      <c r="CH398" s="97"/>
      <c r="CI398" s="97"/>
      <c r="CJ398" s="97"/>
      <c r="CK398" s="97"/>
      <c r="CL398" s="97"/>
      <c r="CM398" s="97"/>
      <c r="CN398" s="97"/>
      <c r="CO398" s="97"/>
      <c r="CP398" s="97"/>
      <c r="CQ398" s="97"/>
      <c r="CR398" s="97"/>
      <c r="CS398" s="97"/>
      <c r="CT398" s="97"/>
      <c r="CU398" s="97"/>
      <c r="CV398" s="97"/>
      <c r="CW398" s="97"/>
      <c r="CX398" s="97"/>
      <c r="CY398" s="97"/>
      <c r="DY398" s="97"/>
      <c r="DZ398" s="97"/>
      <c r="EA398" s="97"/>
      <c r="EB398" s="97"/>
    </row>
    <row r="399" spans="1:132" x14ac:dyDescent="0.55000000000000004">
      <c r="A399" s="175" t="s">
        <v>769</v>
      </c>
      <c r="B399" s="175" t="s">
        <v>766</v>
      </c>
      <c r="C399" s="175" t="s">
        <v>447</v>
      </c>
      <c r="D399" s="175" t="s">
        <v>403</v>
      </c>
      <c r="E399" s="6" t="s">
        <v>798</v>
      </c>
      <c r="F399" s="122"/>
      <c r="G399" s="14"/>
      <c r="H399" s="15"/>
      <c r="I399" s="15"/>
      <c r="J399" s="15"/>
      <c r="K399" s="10" t="s">
        <v>786</v>
      </c>
      <c r="L399" s="10" t="s">
        <v>787</v>
      </c>
      <c r="M399" s="45"/>
      <c r="N399" s="45"/>
      <c r="O399" s="97"/>
      <c r="P399" s="97"/>
      <c r="Q399" s="97"/>
      <c r="R399" s="97"/>
      <c r="S399" s="97"/>
      <c r="T399" s="97"/>
      <c r="U399" s="97"/>
      <c r="V399" s="97"/>
      <c r="W399" s="97"/>
      <c r="X399" s="97"/>
      <c r="Y399" s="97"/>
      <c r="Z399" s="97"/>
      <c r="AA399" s="97"/>
      <c r="AB399" s="97"/>
      <c r="AC399" s="97"/>
      <c r="AD399" s="97"/>
      <c r="AE399" s="97"/>
      <c r="AF399" s="97">
        <v>250</v>
      </c>
      <c r="AG399" s="97">
        <v>250</v>
      </c>
      <c r="AH399" s="97">
        <v>250</v>
      </c>
      <c r="AI399" s="97">
        <v>250</v>
      </c>
      <c r="AJ399" s="97">
        <v>250</v>
      </c>
      <c r="AK399" s="97">
        <v>250</v>
      </c>
      <c r="AL399" s="97">
        <v>250</v>
      </c>
      <c r="AM399" s="97">
        <v>400</v>
      </c>
      <c r="AN399" s="97">
        <v>250</v>
      </c>
      <c r="AO399" s="97">
        <v>250</v>
      </c>
      <c r="AP399" s="97">
        <v>250</v>
      </c>
      <c r="AQ399" s="97"/>
      <c r="AR399" s="97"/>
      <c r="AS399" s="97"/>
      <c r="AT399" s="97"/>
      <c r="AU399" s="97"/>
      <c r="AV399" s="97"/>
      <c r="AW399" s="97"/>
      <c r="AX399" s="97"/>
      <c r="AY399" s="97"/>
      <c r="AZ399" s="97"/>
      <c r="BA399" s="97"/>
      <c r="BB399" s="97"/>
      <c r="BC399" s="97"/>
      <c r="BD399" s="97"/>
      <c r="BE399" s="97"/>
      <c r="BF399" s="97"/>
      <c r="BG399" s="97"/>
      <c r="BH399" s="97"/>
      <c r="BI399" s="97"/>
      <c r="BJ399" s="97"/>
      <c r="BK399" s="97"/>
      <c r="BL399" s="97"/>
      <c r="BM399" s="97"/>
      <c r="BN399" s="97"/>
      <c r="BO399" s="97"/>
      <c r="BP399" s="97"/>
      <c r="BQ399" s="97"/>
      <c r="BT399" s="3">
        <v>100</v>
      </c>
      <c r="BU399" s="3">
        <v>25</v>
      </c>
      <c r="BV399" s="3">
        <v>100</v>
      </c>
      <c r="BW399" s="97">
        <v>100</v>
      </c>
      <c r="BX399" s="97"/>
      <c r="BY399" s="97"/>
      <c r="BZ399" s="97"/>
      <c r="CA399" s="97"/>
      <c r="CB399" s="97"/>
      <c r="CC399" s="97"/>
      <c r="CD399" s="97"/>
      <c r="CE399" s="97"/>
      <c r="CF399" s="97"/>
      <c r="CG399" s="97"/>
      <c r="CH399" s="97"/>
      <c r="CI399" s="97"/>
      <c r="CJ399" s="97"/>
      <c r="CK399" s="97"/>
      <c r="CL399" s="97"/>
      <c r="CM399" s="97"/>
      <c r="CN399" s="97"/>
      <c r="CO399" s="97"/>
      <c r="CP399" s="97"/>
      <c r="CQ399" s="97"/>
      <c r="CR399" s="97"/>
      <c r="CS399" s="97"/>
      <c r="CT399" s="97"/>
      <c r="CU399" s="97"/>
      <c r="CV399" s="97"/>
      <c r="CW399" s="97"/>
      <c r="CX399" s="97"/>
      <c r="CY399" s="97"/>
      <c r="DY399" s="97"/>
      <c r="DZ399" s="97"/>
      <c r="EA399" s="97"/>
      <c r="EB399" s="97"/>
    </row>
    <row r="400" spans="1:132" x14ac:dyDescent="0.55000000000000004">
      <c r="A400" s="175" t="s">
        <v>769</v>
      </c>
      <c r="B400" s="175" t="s">
        <v>766</v>
      </c>
      <c r="C400" s="175" t="s">
        <v>447</v>
      </c>
      <c r="D400" s="175" t="s">
        <v>403</v>
      </c>
      <c r="E400" s="6" t="s">
        <v>844</v>
      </c>
      <c r="F400" s="122"/>
      <c r="G400" s="14"/>
      <c r="H400" s="15"/>
      <c r="I400" s="15"/>
      <c r="J400" s="15"/>
      <c r="K400" s="10"/>
      <c r="L400" s="10"/>
      <c r="M400" s="45"/>
      <c r="N400" s="45"/>
      <c r="O400" s="97"/>
      <c r="P400" s="97"/>
      <c r="Q400" s="97"/>
      <c r="R400" s="97"/>
      <c r="S400" s="97"/>
      <c r="T400" s="97"/>
      <c r="U400" s="97"/>
      <c r="V400" s="97"/>
      <c r="W400" s="97"/>
      <c r="X400" s="97"/>
      <c r="Y400" s="97"/>
      <c r="Z400" s="97"/>
      <c r="AA400" s="97"/>
      <c r="AB400" s="97"/>
      <c r="AC400" s="97"/>
      <c r="AD400" s="97"/>
      <c r="AE400" s="97"/>
      <c r="AF400" s="97" t="s">
        <v>845</v>
      </c>
      <c r="AG400" s="97" t="s">
        <v>845</v>
      </c>
      <c r="AH400" s="97" t="s">
        <v>845</v>
      </c>
      <c r="AI400" s="97" t="s">
        <v>845</v>
      </c>
      <c r="AJ400" s="97" t="s">
        <v>845</v>
      </c>
      <c r="AK400" s="97" t="s">
        <v>845</v>
      </c>
      <c r="AL400" s="97" t="s">
        <v>845</v>
      </c>
      <c r="AM400" s="97" t="s">
        <v>845</v>
      </c>
      <c r="AN400" s="97" t="s">
        <v>845</v>
      </c>
      <c r="AO400" s="97" t="s">
        <v>845</v>
      </c>
      <c r="AP400" s="97" t="s">
        <v>845</v>
      </c>
      <c r="AQ400" s="97"/>
      <c r="AR400" s="97"/>
      <c r="AS400" s="97"/>
      <c r="AT400" s="97"/>
      <c r="AU400" s="97"/>
      <c r="AV400" s="97"/>
      <c r="AW400" s="97"/>
      <c r="AX400" s="97"/>
      <c r="AY400" s="97"/>
      <c r="AZ400" s="97"/>
      <c r="BA400" s="97"/>
      <c r="BB400" s="97"/>
      <c r="BC400" s="97"/>
      <c r="BD400" s="97"/>
      <c r="BE400" s="97"/>
      <c r="BF400" s="97"/>
      <c r="BG400" s="97"/>
      <c r="BH400" s="97"/>
      <c r="BI400" s="97"/>
      <c r="BJ400" s="97"/>
      <c r="BK400" s="97"/>
      <c r="BL400" s="97"/>
      <c r="BM400" s="97"/>
      <c r="BN400" s="97"/>
      <c r="BO400" s="97"/>
      <c r="BP400" s="97"/>
      <c r="BQ400" s="97"/>
      <c r="BW400" s="97"/>
      <c r="BX400" s="97"/>
      <c r="BY400" s="97"/>
      <c r="BZ400" s="97"/>
      <c r="CA400" s="97"/>
      <c r="CB400" s="97"/>
      <c r="CC400" s="97"/>
      <c r="CD400" s="97"/>
      <c r="CE400" s="97"/>
      <c r="CF400" s="97"/>
      <c r="CG400" s="97"/>
      <c r="CH400" s="97"/>
      <c r="CI400" s="97"/>
      <c r="CJ400" s="97"/>
      <c r="CK400" s="97"/>
      <c r="CL400" s="97"/>
      <c r="CM400" s="97"/>
      <c r="CN400" s="97"/>
      <c r="CO400" s="97"/>
      <c r="CP400" s="97"/>
      <c r="CQ400" s="97"/>
      <c r="CR400" s="97"/>
      <c r="CS400" s="97"/>
      <c r="CT400" s="97"/>
      <c r="CU400" s="97"/>
      <c r="CV400" s="97"/>
      <c r="CW400" s="97"/>
      <c r="CX400" s="97"/>
      <c r="CY400" s="97"/>
      <c r="DY400" s="97"/>
      <c r="DZ400" s="97"/>
      <c r="EA400" s="97"/>
      <c r="EB400" s="97"/>
    </row>
    <row r="401" spans="1:132" x14ac:dyDescent="0.55000000000000004">
      <c r="A401" s="175" t="s">
        <v>769</v>
      </c>
      <c r="B401" s="175" t="s">
        <v>766</v>
      </c>
      <c r="C401" s="175" t="s">
        <v>447</v>
      </c>
      <c r="D401" s="175" t="s">
        <v>403</v>
      </c>
      <c r="E401" s="6" t="s">
        <v>432</v>
      </c>
      <c r="F401" s="122" t="s">
        <v>765</v>
      </c>
      <c r="G401" s="14"/>
      <c r="H401" s="15"/>
      <c r="I401" s="15"/>
      <c r="J401" s="15"/>
      <c r="K401" s="10"/>
      <c r="L401" s="10"/>
      <c r="M401" s="45"/>
      <c r="N401" s="45"/>
      <c r="O401" s="97"/>
      <c r="P401" s="97"/>
      <c r="Q401" s="97"/>
      <c r="R401" s="97"/>
      <c r="S401" s="97"/>
      <c r="T401" s="97"/>
      <c r="U401" s="97"/>
      <c r="V401" s="97"/>
      <c r="W401" s="97"/>
      <c r="X401" s="97"/>
      <c r="Y401" s="97"/>
      <c r="Z401" s="97"/>
      <c r="AA401" s="97"/>
      <c r="AB401" s="97"/>
      <c r="AC401" s="97"/>
      <c r="AD401" s="97"/>
      <c r="AE401" s="97"/>
      <c r="AF401" s="97"/>
      <c r="AG401" s="97"/>
      <c r="AH401" s="97"/>
      <c r="AI401" s="97"/>
      <c r="AJ401" s="97"/>
      <c r="AK401" s="97"/>
      <c r="AL401" s="97"/>
      <c r="AM401" s="97"/>
      <c r="AN401" s="97"/>
      <c r="AO401" s="97"/>
      <c r="AP401" s="97"/>
      <c r="AQ401" s="97"/>
      <c r="AR401" s="97"/>
      <c r="AS401" s="97"/>
      <c r="AT401" s="97"/>
      <c r="AU401" s="97"/>
      <c r="AV401" s="97"/>
      <c r="AW401" s="97"/>
      <c r="AX401" s="97"/>
      <c r="AY401" s="97"/>
      <c r="AZ401" s="97"/>
      <c r="BA401" s="97"/>
      <c r="BB401" s="97"/>
      <c r="BC401" s="97"/>
      <c r="BD401" s="97"/>
      <c r="BE401" s="97"/>
      <c r="BF401" s="97"/>
      <c r="BG401" s="97"/>
      <c r="BH401" s="97"/>
      <c r="BI401" s="97"/>
      <c r="BJ401" s="97"/>
      <c r="BK401" s="97"/>
      <c r="BL401" s="97"/>
      <c r="BM401" s="97"/>
      <c r="BN401" s="97"/>
      <c r="BO401" s="97"/>
      <c r="BP401" s="97"/>
      <c r="BQ401" s="97"/>
      <c r="BW401" s="97"/>
      <c r="BX401" s="97"/>
      <c r="BY401" s="97"/>
      <c r="BZ401" s="97"/>
      <c r="CA401" s="97"/>
      <c r="CB401" s="97"/>
      <c r="CC401" s="97"/>
      <c r="CD401" s="97"/>
      <c r="CE401" s="97"/>
      <c r="CF401" s="97"/>
      <c r="CG401" s="97"/>
      <c r="CH401" s="97"/>
      <c r="CI401" s="97"/>
      <c r="CJ401" s="97"/>
      <c r="CK401" s="97"/>
      <c r="CL401" s="97"/>
      <c r="CM401" s="97"/>
      <c r="CN401" s="97"/>
      <c r="CO401" s="97"/>
      <c r="CP401" s="97"/>
      <c r="CQ401" s="97"/>
      <c r="CR401" s="97"/>
      <c r="CS401" s="97"/>
      <c r="CT401" s="97"/>
      <c r="CU401" s="97"/>
      <c r="CV401" s="97"/>
      <c r="CW401" s="97"/>
      <c r="CX401" s="97"/>
      <c r="CY401" s="97"/>
      <c r="DY401" s="97"/>
      <c r="DZ401" s="97"/>
      <c r="EA401" s="97"/>
      <c r="EB401" s="97"/>
    </row>
    <row r="402" spans="1:132" x14ac:dyDescent="0.55000000000000004">
      <c r="A402" s="175" t="s">
        <v>769</v>
      </c>
      <c r="B402" s="175" t="s">
        <v>766</v>
      </c>
      <c r="C402" s="175" t="s">
        <v>447</v>
      </c>
      <c r="D402" s="175" t="s">
        <v>403</v>
      </c>
      <c r="E402" s="6" t="s">
        <v>435</v>
      </c>
      <c r="F402" s="122" t="s">
        <v>765</v>
      </c>
      <c r="G402" s="14"/>
      <c r="H402" s="15"/>
      <c r="I402" s="15"/>
      <c r="J402" s="15"/>
      <c r="K402" s="10"/>
      <c r="L402" s="10"/>
      <c r="M402" s="45"/>
      <c r="N402" s="45"/>
      <c r="O402" s="97"/>
      <c r="P402" s="97"/>
      <c r="Q402" s="97"/>
      <c r="R402" s="97"/>
      <c r="S402" s="97"/>
      <c r="T402" s="97"/>
      <c r="U402" s="97"/>
      <c r="V402" s="97"/>
      <c r="W402" s="97"/>
      <c r="X402" s="97"/>
      <c r="Y402" s="97"/>
      <c r="Z402" s="97"/>
      <c r="AA402" s="97"/>
      <c r="AB402" s="97"/>
      <c r="AC402" s="97"/>
      <c r="AD402" s="97"/>
      <c r="AE402" s="97"/>
      <c r="AF402" s="97"/>
      <c r="AG402" s="97"/>
      <c r="AH402" s="97"/>
      <c r="AI402" s="97"/>
      <c r="AJ402" s="97"/>
      <c r="AK402" s="97"/>
      <c r="AL402" s="97"/>
      <c r="AM402" s="97"/>
      <c r="AN402" s="97"/>
      <c r="AO402" s="97"/>
      <c r="AP402" s="97"/>
      <c r="AQ402" s="97"/>
      <c r="AR402" s="97"/>
      <c r="AS402" s="97"/>
      <c r="AT402" s="97"/>
      <c r="AU402" s="97"/>
      <c r="AV402" s="97"/>
      <c r="AW402" s="97"/>
      <c r="AX402" s="97"/>
      <c r="AY402" s="97"/>
      <c r="AZ402" s="97"/>
      <c r="BA402" s="97"/>
      <c r="BB402" s="97"/>
      <c r="BC402" s="97"/>
      <c r="BD402" s="97"/>
      <c r="BE402" s="97"/>
      <c r="BF402" s="97"/>
      <c r="BG402" s="97"/>
      <c r="BH402" s="97"/>
      <c r="BI402" s="97"/>
      <c r="BJ402" s="97"/>
      <c r="BK402" s="97"/>
      <c r="BL402" s="97"/>
      <c r="BM402" s="97"/>
      <c r="BN402" s="97"/>
      <c r="BO402" s="97"/>
      <c r="BP402" s="97"/>
      <c r="BQ402" s="97"/>
      <c r="BW402" s="97"/>
      <c r="BX402" s="97"/>
      <c r="BY402" s="97"/>
      <c r="BZ402" s="97"/>
      <c r="CA402" s="97"/>
      <c r="CB402" s="97"/>
      <c r="CC402" s="97"/>
      <c r="CD402" s="97"/>
      <c r="CE402" s="97"/>
      <c r="CF402" s="97"/>
      <c r="CG402" s="97"/>
      <c r="CH402" s="97"/>
      <c r="CI402" s="97"/>
      <c r="CJ402" s="97"/>
      <c r="CK402" s="97"/>
      <c r="CL402" s="97"/>
      <c r="CM402" s="97"/>
      <c r="CN402" s="97"/>
      <c r="CO402" s="97"/>
      <c r="CP402" s="97"/>
      <c r="CQ402" s="97"/>
      <c r="CR402" s="97"/>
      <c r="CS402" s="97"/>
      <c r="CT402" s="97"/>
      <c r="CU402" s="97"/>
      <c r="CV402" s="97"/>
      <c r="CW402" s="97"/>
      <c r="CX402" s="97"/>
      <c r="CY402" s="97"/>
      <c r="DY402" s="97"/>
      <c r="DZ402" s="97"/>
      <c r="EA402" s="97"/>
      <c r="EB402" s="97"/>
    </row>
    <row r="403" spans="1:132" x14ac:dyDescent="0.55000000000000004">
      <c r="A403" s="175" t="s">
        <v>769</v>
      </c>
      <c r="B403" s="175" t="s">
        <v>766</v>
      </c>
      <c r="C403" s="175" t="s">
        <v>447</v>
      </c>
      <c r="D403" s="175" t="s">
        <v>403</v>
      </c>
      <c r="E403" s="6" t="s">
        <v>438</v>
      </c>
      <c r="F403" s="122" t="s">
        <v>765</v>
      </c>
      <c r="G403" s="14"/>
      <c r="H403" s="15"/>
      <c r="I403" s="15"/>
      <c r="J403" s="15"/>
      <c r="K403" s="10"/>
      <c r="L403" s="10"/>
      <c r="M403" s="45"/>
      <c r="N403" s="45"/>
      <c r="O403" s="97"/>
      <c r="P403" s="97"/>
      <c r="Q403" s="97"/>
      <c r="R403" s="97"/>
      <c r="S403" s="97"/>
      <c r="T403" s="97"/>
      <c r="U403" s="97"/>
      <c r="V403" s="97"/>
      <c r="W403" s="97"/>
      <c r="X403" s="97"/>
      <c r="Y403" s="97"/>
      <c r="Z403" s="97"/>
      <c r="AA403" s="97"/>
      <c r="AB403" s="97"/>
      <c r="AC403" s="97"/>
      <c r="AD403" s="97"/>
      <c r="AE403" s="97"/>
      <c r="AF403" s="97"/>
      <c r="AG403" s="97"/>
      <c r="AH403" s="97"/>
      <c r="AI403" s="97"/>
      <c r="AJ403" s="97"/>
      <c r="AK403" s="97"/>
      <c r="AL403" s="97"/>
      <c r="AM403" s="97"/>
      <c r="AN403" s="97"/>
      <c r="AO403" s="97"/>
      <c r="AP403" s="97"/>
      <c r="AQ403" s="97"/>
      <c r="AR403" s="97"/>
      <c r="AS403" s="97"/>
      <c r="AT403" s="97"/>
      <c r="AU403" s="97"/>
      <c r="AV403" s="97"/>
      <c r="AW403" s="97"/>
      <c r="AX403" s="97"/>
      <c r="AY403" s="97"/>
      <c r="AZ403" s="97"/>
      <c r="BA403" s="97"/>
      <c r="BB403" s="97"/>
      <c r="BC403" s="97"/>
      <c r="BD403" s="97"/>
      <c r="BE403" s="97"/>
      <c r="BF403" s="97"/>
      <c r="BG403" s="97"/>
      <c r="BH403" s="97"/>
      <c r="BI403" s="97"/>
      <c r="BJ403" s="97"/>
      <c r="BK403" s="97"/>
      <c r="BL403" s="97"/>
      <c r="BM403" s="97"/>
      <c r="BN403" s="97"/>
      <c r="BO403" s="97"/>
      <c r="BP403" s="97"/>
      <c r="BQ403" s="97"/>
      <c r="BW403" s="97" t="s">
        <v>765</v>
      </c>
      <c r="BX403" s="97"/>
      <c r="BY403" s="97"/>
      <c r="BZ403" s="97"/>
      <c r="CA403" s="97"/>
      <c r="CB403" s="97"/>
      <c r="CC403" s="97"/>
      <c r="CD403" s="97"/>
      <c r="CE403" s="97"/>
      <c r="CF403" s="97"/>
      <c r="CG403" s="97"/>
      <c r="CH403" s="97"/>
      <c r="CI403" s="97"/>
      <c r="CJ403" s="97"/>
      <c r="CK403" s="97"/>
      <c r="CL403" s="97"/>
      <c r="CM403" s="97"/>
      <c r="CN403" s="97"/>
      <c r="CO403" s="97"/>
      <c r="CP403" s="97"/>
      <c r="CQ403" s="97"/>
      <c r="CR403" s="97"/>
      <c r="CS403" s="97"/>
      <c r="CT403" s="97"/>
      <c r="CU403" s="97"/>
      <c r="CV403" s="97"/>
      <c r="CW403" s="97"/>
      <c r="CX403" s="97"/>
      <c r="CY403" s="97"/>
      <c r="DY403" s="97"/>
      <c r="DZ403" s="97"/>
      <c r="EA403" s="97"/>
      <c r="EB403" s="97"/>
    </row>
    <row r="404" spans="1:132" x14ac:dyDescent="0.55000000000000004">
      <c r="A404" s="175" t="s">
        <v>769</v>
      </c>
      <c r="B404" s="175" t="s">
        <v>766</v>
      </c>
      <c r="C404" s="175" t="s">
        <v>447</v>
      </c>
      <c r="D404" s="175" t="s">
        <v>403</v>
      </c>
      <c r="E404" s="6" t="s">
        <v>440</v>
      </c>
      <c r="F404" s="122" t="s">
        <v>765</v>
      </c>
      <c r="G404" s="14"/>
      <c r="H404" s="15"/>
      <c r="I404" s="15"/>
      <c r="J404" s="15"/>
      <c r="K404" s="10"/>
      <c r="L404" s="10"/>
      <c r="M404" s="45"/>
      <c r="N404" s="45"/>
      <c r="O404" s="97"/>
      <c r="P404" s="97"/>
      <c r="Q404" s="97"/>
      <c r="R404" s="97"/>
      <c r="S404" s="97"/>
      <c r="T404" s="97"/>
      <c r="U404" s="97"/>
      <c r="V404" s="97"/>
      <c r="W404" s="97"/>
      <c r="X404" s="97"/>
      <c r="Y404" s="97"/>
      <c r="Z404" s="97"/>
      <c r="AA404" s="97"/>
      <c r="AB404" s="97"/>
      <c r="AC404" s="97"/>
      <c r="AD404" s="97"/>
      <c r="AE404" s="97"/>
      <c r="AF404" s="97"/>
      <c r="AG404" s="97"/>
      <c r="AH404" s="97"/>
      <c r="AI404" s="97"/>
      <c r="AJ404" s="97"/>
      <c r="AK404" s="97"/>
      <c r="AL404" s="97"/>
      <c r="AM404" s="97"/>
      <c r="AN404" s="97"/>
      <c r="AO404" s="97"/>
      <c r="AP404" s="97"/>
      <c r="AQ404" s="97"/>
      <c r="AR404" s="97"/>
      <c r="AS404" s="97"/>
      <c r="AT404" s="97"/>
      <c r="AU404" s="97"/>
      <c r="AV404" s="97"/>
      <c r="AW404" s="97"/>
      <c r="AX404" s="97"/>
      <c r="AY404" s="97"/>
      <c r="AZ404" s="97"/>
      <c r="BA404" s="97"/>
      <c r="BB404" s="97"/>
      <c r="BC404" s="97"/>
      <c r="BD404" s="97"/>
      <c r="BE404" s="97"/>
      <c r="BF404" s="97"/>
      <c r="BG404" s="97"/>
      <c r="BH404" s="97"/>
      <c r="BI404" s="97"/>
      <c r="BJ404" s="97"/>
      <c r="BK404" s="97"/>
      <c r="BL404" s="97"/>
      <c r="BM404" s="97"/>
      <c r="BN404" s="97"/>
      <c r="BO404" s="97"/>
      <c r="BP404" s="97"/>
      <c r="BQ404" s="97"/>
      <c r="BW404" s="97" t="s">
        <v>765</v>
      </c>
      <c r="BX404" s="97"/>
      <c r="BY404" s="97"/>
      <c r="BZ404" s="97"/>
      <c r="CA404" s="97"/>
      <c r="CB404" s="97"/>
      <c r="CC404" s="97"/>
      <c r="CD404" s="97"/>
      <c r="CE404" s="97"/>
      <c r="CF404" s="97"/>
      <c r="CG404" s="97"/>
      <c r="CH404" s="97"/>
      <c r="CI404" s="97"/>
      <c r="CJ404" s="97"/>
      <c r="CK404" s="97"/>
      <c r="CL404" s="97"/>
      <c r="CM404" s="97"/>
      <c r="CN404" s="97"/>
      <c r="CO404" s="97"/>
      <c r="CP404" s="97"/>
      <c r="CQ404" s="97"/>
      <c r="CR404" s="97"/>
      <c r="CS404" s="97"/>
      <c r="CT404" s="97"/>
      <c r="CU404" s="97"/>
      <c r="CV404" s="97"/>
      <c r="CW404" s="97"/>
      <c r="CX404" s="97"/>
      <c r="CY404" s="97"/>
      <c r="DY404" s="97"/>
      <c r="DZ404" s="97"/>
      <c r="EA404" s="97"/>
      <c r="EB404" s="97"/>
    </row>
    <row r="405" spans="1:132" x14ac:dyDescent="0.55000000000000004">
      <c r="A405" s="175" t="s">
        <v>769</v>
      </c>
      <c r="B405" s="175" t="s">
        <v>766</v>
      </c>
      <c r="C405" s="175" t="s">
        <v>447</v>
      </c>
      <c r="D405" s="175" t="s">
        <v>403</v>
      </c>
      <c r="E405" s="6" t="s">
        <v>442</v>
      </c>
      <c r="F405" s="122" t="s">
        <v>368</v>
      </c>
      <c r="G405" s="14"/>
      <c r="H405" s="15"/>
      <c r="I405" s="15"/>
      <c r="J405" s="15"/>
      <c r="K405" s="10"/>
      <c r="L405" s="10"/>
      <c r="M405" s="45"/>
      <c r="N405" s="45"/>
      <c r="O405" s="97"/>
      <c r="P405" s="97"/>
      <c r="Q405" s="97"/>
      <c r="R405" s="97"/>
      <c r="S405" s="97"/>
      <c r="T405" s="97"/>
      <c r="U405" s="97"/>
      <c r="V405" s="97"/>
      <c r="W405" s="97"/>
      <c r="X405" s="97"/>
      <c r="Y405" s="97"/>
      <c r="Z405" s="97"/>
      <c r="AA405" s="97"/>
      <c r="AB405" s="97"/>
      <c r="AC405" s="97"/>
      <c r="AD405" s="97"/>
      <c r="AE405" s="97"/>
      <c r="AF405" s="97"/>
      <c r="AG405" s="97"/>
      <c r="AH405" s="97"/>
      <c r="AI405" s="97"/>
      <c r="AJ405" s="97"/>
      <c r="AK405" s="97"/>
      <c r="AL405" s="97"/>
      <c r="AM405" s="97"/>
      <c r="AN405" s="97"/>
      <c r="AO405" s="97"/>
      <c r="AP405" s="97"/>
      <c r="AQ405" s="97"/>
      <c r="AR405" s="97"/>
      <c r="AS405" s="97"/>
      <c r="AT405" s="97"/>
      <c r="AU405" s="97"/>
      <c r="AV405" s="97"/>
      <c r="AW405" s="97"/>
      <c r="AX405" s="97"/>
      <c r="AY405" s="97"/>
      <c r="AZ405" s="97"/>
      <c r="BA405" s="97"/>
      <c r="BB405" s="97"/>
      <c r="BC405" s="97"/>
      <c r="BD405" s="97"/>
      <c r="BE405" s="97"/>
      <c r="BF405" s="97"/>
      <c r="BG405" s="97"/>
      <c r="BH405" s="97"/>
      <c r="BI405" s="97"/>
      <c r="BJ405" s="97"/>
      <c r="BK405" s="97"/>
      <c r="BL405" s="97"/>
      <c r="BM405" s="97"/>
      <c r="BN405" s="97"/>
      <c r="BO405" s="97"/>
      <c r="BP405" s="97"/>
      <c r="BQ405" s="97"/>
      <c r="BW405" s="97" t="s">
        <v>765</v>
      </c>
      <c r="BX405" s="97"/>
      <c r="BY405" s="97"/>
      <c r="BZ405" s="97"/>
      <c r="CA405" s="97"/>
      <c r="CB405" s="97"/>
      <c r="CC405" s="97"/>
      <c r="CD405" s="97"/>
      <c r="CE405" s="97"/>
      <c r="CF405" s="97"/>
      <c r="CG405" s="97"/>
      <c r="CH405" s="97"/>
      <c r="CI405" s="97"/>
      <c r="CJ405" s="97"/>
      <c r="CK405" s="97"/>
      <c r="CL405" s="97"/>
      <c r="CM405" s="97"/>
      <c r="CN405" s="97"/>
      <c r="CO405" s="97"/>
      <c r="CP405" s="97"/>
      <c r="CQ405" s="97"/>
      <c r="CR405" s="97"/>
      <c r="CS405" s="97"/>
      <c r="CT405" s="97"/>
      <c r="CU405" s="97"/>
      <c r="CV405" s="97"/>
      <c r="CW405" s="97"/>
      <c r="CX405" s="97"/>
      <c r="CY405" s="97"/>
      <c r="DY405" s="97"/>
      <c r="DZ405" s="97"/>
      <c r="EA405" s="97"/>
      <c r="EB405" s="97"/>
    </row>
    <row r="406" spans="1:132" x14ac:dyDescent="0.55000000000000004">
      <c r="A406" s="175" t="s">
        <v>769</v>
      </c>
      <c r="B406" s="175" t="s">
        <v>766</v>
      </c>
      <c r="C406" s="175" t="s">
        <v>447</v>
      </c>
      <c r="D406" s="175" t="s">
        <v>403</v>
      </c>
      <c r="E406" s="6" t="s">
        <v>445</v>
      </c>
      <c r="F406" s="122" t="s">
        <v>765</v>
      </c>
      <c r="G406" s="14"/>
      <c r="H406" s="15"/>
      <c r="I406" s="15"/>
      <c r="J406" s="15"/>
      <c r="K406" s="10"/>
      <c r="L406" s="10"/>
      <c r="M406" s="45"/>
      <c r="N406" s="45"/>
      <c r="O406" s="97"/>
      <c r="P406" s="97"/>
      <c r="Q406" s="97"/>
      <c r="R406" s="97"/>
      <c r="S406" s="97"/>
      <c r="T406" s="97"/>
      <c r="U406" s="97"/>
      <c r="V406" s="97"/>
      <c r="W406" s="97"/>
      <c r="X406" s="97"/>
      <c r="Y406" s="97"/>
      <c r="Z406" s="97"/>
      <c r="AA406" s="97"/>
      <c r="AB406" s="97"/>
      <c r="AC406" s="97"/>
      <c r="AD406" s="97"/>
      <c r="AE406" s="97"/>
      <c r="AF406" s="97"/>
      <c r="AG406" s="97"/>
      <c r="AH406" s="97"/>
      <c r="AI406" s="97"/>
      <c r="AJ406" s="97"/>
      <c r="AK406" s="97"/>
      <c r="AL406" s="97"/>
      <c r="AM406" s="97"/>
      <c r="AN406" s="97"/>
      <c r="AO406" s="97"/>
      <c r="AP406" s="97"/>
      <c r="AQ406" s="97"/>
      <c r="AR406" s="97"/>
      <c r="AS406" s="97"/>
      <c r="AT406" s="97"/>
      <c r="AU406" s="97"/>
      <c r="AV406" s="97"/>
      <c r="AW406" s="97"/>
      <c r="AX406" s="97"/>
      <c r="AY406" s="97"/>
      <c r="AZ406" s="97"/>
      <c r="BA406" s="97"/>
      <c r="BB406" s="97"/>
      <c r="BC406" s="97"/>
      <c r="BD406" s="97"/>
      <c r="BE406" s="97"/>
      <c r="BF406" s="97"/>
      <c r="BG406" s="97"/>
      <c r="BH406" s="97"/>
      <c r="BI406" s="97"/>
      <c r="BJ406" s="97"/>
      <c r="BK406" s="97"/>
      <c r="BL406" s="97"/>
      <c r="BM406" s="97"/>
      <c r="BN406" s="97"/>
      <c r="BO406" s="97"/>
      <c r="BP406" s="97"/>
      <c r="BQ406" s="97"/>
      <c r="BW406" s="97" t="s">
        <v>765</v>
      </c>
      <c r="BX406" s="97"/>
      <c r="BY406" s="97"/>
      <c r="BZ406" s="97"/>
      <c r="CA406" s="97"/>
      <c r="CB406" s="97"/>
      <c r="CC406" s="97"/>
      <c r="CD406" s="97"/>
      <c r="CE406" s="97"/>
      <c r="CF406" s="97"/>
      <c r="CG406" s="97"/>
      <c r="CH406" s="97"/>
      <c r="CI406" s="97"/>
      <c r="CJ406" s="97"/>
      <c r="CK406" s="97"/>
      <c r="CL406" s="97"/>
      <c r="CM406" s="97"/>
      <c r="CN406" s="97"/>
      <c r="CO406" s="97"/>
      <c r="CP406" s="97"/>
      <c r="CQ406" s="97"/>
      <c r="CR406" s="97"/>
      <c r="CS406" s="97"/>
      <c r="CT406" s="97"/>
      <c r="CU406" s="97"/>
      <c r="CV406" s="97"/>
      <c r="CW406" s="97"/>
      <c r="CX406" s="97"/>
      <c r="CY406" s="97"/>
      <c r="DY406" s="97"/>
      <c r="DZ406" s="97"/>
      <c r="EA406" s="97"/>
      <c r="EB406" s="97"/>
    </row>
    <row r="407" spans="1:132" x14ac:dyDescent="0.55000000000000004">
      <c r="A407" s="175" t="s">
        <v>769</v>
      </c>
      <c r="B407" s="175" t="s">
        <v>766</v>
      </c>
      <c r="C407" s="176" t="s">
        <v>447</v>
      </c>
      <c r="D407" s="175" t="s">
        <v>775</v>
      </c>
      <c r="E407" s="6" t="s">
        <v>368</v>
      </c>
      <c r="F407" s="122"/>
      <c r="G407" s="14"/>
      <c r="H407" s="15"/>
      <c r="I407" s="15"/>
      <c r="J407" s="15"/>
      <c r="K407" s="10"/>
      <c r="L407" s="10"/>
      <c r="M407" s="45"/>
      <c r="N407" s="45"/>
      <c r="O407" s="97"/>
      <c r="P407" s="97"/>
      <c r="Q407" s="97"/>
      <c r="R407" s="97"/>
      <c r="S407" s="97"/>
      <c r="T407" s="97"/>
      <c r="U407" s="97"/>
      <c r="V407" s="97"/>
      <c r="W407" s="97"/>
      <c r="X407" s="97"/>
      <c r="Y407" s="97"/>
      <c r="Z407" s="97"/>
      <c r="AA407" s="97"/>
      <c r="AB407" s="97"/>
      <c r="AC407" s="97"/>
      <c r="AD407" s="97"/>
      <c r="AE407" s="97"/>
      <c r="AF407" s="97"/>
      <c r="AG407" s="97"/>
      <c r="AH407" s="97"/>
      <c r="AI407" s="97"/>
      <c r="AJ407" s="97"/>
      <c r="AK407" s="97"/>
      <c r="AL407" s="97"/>
      <c r="AM407" s="97"/>
      <c r="AN407" s="97"/>
      <c r="AO407" s="97"/>
      <c r="AP407" s="97"/>
      <c r="AQ407" s="97"/>
      <c r="AR407" s="97"/>
      <c r="AS407" s="97"/>
      <c r="AT407" s="97"/>
      <c r="AU407" s="97"/>
      <c r="AV407" s="97"/>
      <c r="AW407" s="97"/>
      <c r="AX407" s="97"/>
      <c r="AY407" s="97"/>
      <c r="AZ407" s="97"/>
      <c r="BA407" s="97"/>
      <c r="BB407" s="97"/>
      <c r="BC407" s="97"/>
      <c r="BD407" s="97"/>
      <c r="BE407" s="97"/>
      <c r="BF407" s="97"/>
      <c r="BG407" s="97"/>
      <c r="BH407" s="97"/>
      <c r="BI407" s="97"/>
      <c r="BJ407" s="97"/>
      <c r="BK407" s="97"/>
      <c r="BL407" s="97"/>
      <c r="BM407" s="97"/>
      <c r="BN407" s="97"/>
      <c r="BO407" s="97"/>
      <c r="BP407" s="97"/>
      <c r="BQ407" s="97"/>
      <c r="BW407" s="97"/>
      <c r="BX407" s="97"/>
      <c r="BY407" s="97"/>
      <c r="BZ407" s="97"/>
      <c r="CA407" s="97"/>
      <c r="CB407" s="97"/>
      <c r="CC407" s="97"/>
      <c r="CD407" s="97"/>
      <c r="CE407" s="97"/>
      <c r="CF407" s="97"/>
      <c r="CG407" s="97"/>
      <c r="CH407" s="97"/>
      <c r="CI407" s="97"/>
      <c r="CJ407" s="97"/>
      <c r="CK407" s="97"/>
      <c r="CL407" s="97"/>
      <c r="CM407" s="97"/>
      <c r="CN407" s="97"/>
      <c r="CO407" s="97"/>
      <c r="CP407" s="97"/>
      <c r="CQ407" s="97"/>
      <c r="CR407" s="97"/>
      <c r="CS407" s="97"/>
      <c r="CT407" s="97"/>
      <c r="CU407" s="97"/>
      <c r="CV407" s="97"/>
      <c r="CW407" s="97"/>
      <c r="CX407" s="97"/>
      <c r="CY407" s="97"/>
      <c r="DY407" s="97"/>
      <c r="DZ407" s="97"/>
      <c r="EA407" s="97"/>
      <c r="EB407" s="97"/>
    </row>
    <row r="408" spans="1:132" x14ac:dyDescent="0.55000000000000004">
      <c r="A408" s="175" t="s">
        <v>769</v>
      </c>
      <c r="B408" s="175" t="s">
        <v>766</v>
      </c>
      <c r="C408" s="175" t="s">
        <v>447</v>
      </c>
      <c r="D408" s="175" t="s">
        <v>775</v>
      </c>
      <c r="E408" s="6" t="s">
        <v>776</v>
      </c>
      <c r="F408" s="122"/>
      <c r="G408" s="14"/>
      <c r="H408" s="15"/>
      <c r="I408" s="15"/>
      <c r="J408" s="15"/>
      <c r="K408" s="10"/>
      <c r="L408" s="10"/>
      <c r="M408" s="45"/>
      <c r="N408" s="45"/>
      <c r="O408" s="97"/>
      <c r="P408" s="97"/>
      <c r="Q408" s="97"/>
      <c r="R408" s="97"/>
      <c r="S408" s="97"/>
      <c r="T408" s="97"/>
      <c r="U408" s="97"/>
      <c r="V408" s="97"/>
      <c r="W408" s="97"/>
      <c r="X408" s="97"/>
      <c r="Y408" s="97"/>
      <c r="Z408" s="97"/>
      <c r="AA408" s="97"/>
      <c r="AB408" s="97"/>
      <c r="AC408" s="97"/>
      <c r="AD408" s="97"/>
      <c r="AE408" s="97"/>
      <c r="AF408" s="97"/>
      <c r="AG408" s="97"/>
      <c r="AH408" s="97"/>
      <c r="AI408" s="97"/>
      <c r="AJ408" s="97"/>
      <c r="AK408" s="97"/>
      <c r="AL408" s="97"/>
      <c r="AM408" s="97"/>
      <c r="AN408" s="97"/>
      <c r="AO408" s="97"/>
      <c r="AP408" s="97"/>
      <c r="AQ408" s="97"/>
      <c r="AR408" s="97"/>
      <c r="AS408" s="97"/>
      <c r="AT408" s="97"/>
      <c r="AU408" s="97"/>
      <c r="AV408" s="97"/>
      <c r="AW408" s="97"/>
      <c r="AX408" s="97"/>
      <c r="AY408" s="97"/>
      <c r="AZ408" s="97"/>
      <c r="BA408" s="97"/>
      <c r="BB408" s="97"/>
      <c r="BC408" s="97"/>
      <c r="BD408" s="97"/>
      <c r="BE408" s="97"/>
      <c r="BF408" s="97"/>
      <c r="BG408" s="97"/>
      <c r="BH408" s="97"/>
      <c r="BI408" s="97"/>
      <c r="BJ408" s="97"/>
      <c r="BK408" s="97"/>
      <c r="BL408" s="97"/>
      <c r="BM408" s="97"/>
      <c r="BN408" s="97"/>
      <c r="BO408" s="97"/>
      <c r="BP408" s="97"/>
      <c r="BQ408" s="97"/>
      <c r="BW408" s="97"/>
      <c r="BX408" s="97"/>
      <c r="BY408" s="97"/>
      <c r="BZ408" s="97"/>
      <c r="CA408" s="97"/>
      <c r="CB408" s="97"/>
      <c r="CC408" s="97"/>
      <c r="CD408" s="97"/>
      <c r="CE408" s="97"/>
      <c r="CF408" s="97"/>
      <c r="CG408" s="97"/>
      <c r="CH408" s="97"/>
      <c r="CI408" s="97"/>
      <c r="CJ408" s="97"/>
      <c r="CK408" s="97"/>
      <c r="CL408" s="97"/>
      <c r="CM408" s="97"/>
      <c r="CN408" s="97"/>
      <c r="CO408" s="97"/>
      <c r="CP408" s="97"/>
      <c r="CQ408" s="97"/>
      <c r="CR408" s="97"/>
      <c r="CS408" s="97"/>
      <c r="CT408" s="97"/>
      <c r="CU408" s="97"/>
      <c r="CV408" s="97"/>
      <c r="CW408" s="97"/>
      <c r="CX408" s="97"/>
      <c r="CY408" s="97"/>
      <c r="DY408" s="97"/>
      <c r="DZ408" s="97"/>
      <c r="EA408" s="97"/>
      <c r="EB408" s="97"/>
    </row>
    <row r="409" spans="1:132" x14ac:dyDescent="0.55000000000000004">
      <c r="A409" s="175" t="s">
        <v>769</v>
      </c>
      <c r="B409" s="175" t="s">
        <v>766</v>
      </c>
      <c r="C409" s="176" t="s">
        <v>790</v>
      </c>
      <c r="D409" s="175" t="s">
        <v>368</v>
      </c>
      <c r="E409" s="6"/>
      <c r="F409" s="122"/>
      <c r="G409" s="14"/>
      <c r="H409" s="15"/>
      <c r="I409" s="15"/>
      <c r="J409" s="15"/>
      <c r="K409" s="10"/>
      <c r="L409" s="10"/>
      <c r="M409" s="45"/>
      <c r="N409" s="45"/>
      <c r="O409" s="97"/>
      <c r="P409" s="97"/>
      <c r="Q409" s="97"/>
      <c r="R409" s="97"/>
      <c r="S409" s="97"/>
      <c r="T409" s="97"/>
      <c r="U409" s="97"/>
      <c r="V409" s="97"/>
      <c r="W409" s="97"/>
      <c r="X409" s="97"/>
      <c r="Y409" s="97"/>
      <c r="Z409" s="97"/>
      <c r="AA409" s="97"/>
      <c r="AB409" s="97"/>
      <c r="AC409" s="97"/>
      <c r="AD409" s="97"/>
      <c r="AE409" s="97"/>
      <c r="AF409" s="97"/>
      <c r="AG409" s="97"/>
      <c r="AH409" s="97"/>
      <c r="AI409" s="97"/>
      <c r="AJ409" s="97"/>
      <c r="AK409" s="97"/>
      <c r="AL409" s="97"/>
      <c r="AM409" s="97"/>
      <c r="AN409" s="97"/>
      <c r="AO409" s="97"/>
      <c r="AP409" s="97"/>
      <c r="AQ409" s="97"/>
      <c r="AR409" s="97"/>
      <c r="AS409" s="97"/>
      <c r="AT409" s="97"/>
      <c r="AU409" s="97"/>
      <c r="AV409" s="97"/>
      <c r="AW409" s="97"/>
      <c r="AX409" s="97"/>
      <c r="AY409" s="97"/>
      <c r="AZ409" s="97"/>
      <c r="BA409" s="97"/>
      <c r="BB409" s="97"/>
      <c r="BC409" s="97"/>
      <c r="BD409" s="97"/>
      <c r="BE409" s="97"/>
      <c r="BF409" s="97"/>
      <c r="BG409" s="97"/>
      <c r="BH409" s="97"/>
      <c r="BI409" s="97"/>
      <c r="BJ409" s="97"/>
      <c r="BK409" s="97"/>
      <c r="BL409" s="97"/>
      <c r="BM409" s="97"/>
      <c r="BN409" s="97"/>
      <c r="BO409" s="97"/>
      <c r="BP409" s="97"/>
      <c r="BQ409" s="97"/>
      <c r="BW409" s="97"/>
      <c r="BX409" s="97"/>
      <c r="BY409" s="97"/>
      <c r="BZ409" s="97"/>
      <c r="CA409" s="97"/>
      <c r="CB409" s="97"/>
      <c r="CC409" s="97"/>
      <c r="CD409" s="97"/>
      <c r="CE409" s="97"/>
      <c r="CF409" s="97"/>
      <c r="CG409" s="97"/>
      <c r="CH409" s="97"/>
      <c r="CI409" s="97"/>
      <c r="CJ409" s="97"/>
      <c r="CK409" s="97"/>
      <c r="CL409" s="97"/>
      <c r="CM409" s="97"/>
      <c r="CN409" s="97"/>
      <c r="CO409" s="97" t="s">
        <v>450</v>
      </c>
      <c r="CP409" s="97" t="s">
        <v>450</v>
      </c>
      <c r="CQ409" s="97" t="s">
        <v>450</v>
      </c>
      <c r="CR409" s="97"/>
      <c r="CS409" s="97" t="s">
        <v>450</v>
      </c>
      <c r="CT409" s="97" t="s">
        <v>450</v>
      </c>
      <c r="CU409" s="97" t="s">
        <v>450</v>
      </c>
      <c r="CV409" s="97" t="s">
        <v>450</v>
      </c>
      <c r="CW409" s="97" t="s">
        <v>450</v>
      </c>
      <c r="CX409" s="97" t="s">
        <v>450</v>
      </c>
      <c r="CY409" s="97" t="s">
        <v>450</v>
      </c>
      <c r="DY409" s="97" t="s">
        <v>450</v>
      </c>
      <c r="DZ409" s="97"/>
      <c r="EA409" s="97"/>
      <c r="EB409" s="97" t="s">
        <v>450</v>
      </c>
    </row>
    <row r="410" spans="1:132" ht="28.8" x14ac:dyDescent="0.55000000000000004">
      <c r="A410" s="175" t="s">
        <v>769</v>
      </c>
      <c r="B410" s="175" t="s">
        <v>766</v>
      </c>
      <c r="C410" s="175" t="s">
        <v>790</v>
      </c>
      <c r="D410" s="175" t="s">
        <v>780</v>
      </c>
      <c r="E410" s="6"/>
      <c r="F410" s="122"/>
      <c r="G410" s="14"/>
      <c r="H410" s="15"/>
      <c r="I410" s="15"/>
      <c r="J410" s="15"/>
      <c r="K410" s="10"/>
      <c r="L410" s="10"/>
      <c r="M410" s="45"/>
      <c r="N410" s="45"/>
      <c r="O410" s="97"/>
      <c r="P410" s="97"/>
      <c r="Q410" s="97"/>
      <c r="R410" s="97"/>
      <c r="S410" s="97"/>
      <c r="T410" s="97"/>
      <c r="U410" s="97"/>
      <c r="V410" s="97"/>
      <c r="W410" s="97"/>
      <c r="X410" s="97"/>
      <c r="Y410" s="97"/>
      <c r="Z410" s="97"/>
      <c r="AA410" s="97"/>
      <c r="AB410" s="97"/>
      <c r="AC410" s="97"/>
      <c r="AD410" s="97"/>
      <c r="AE410" s="97"/>
      <c r="AF410" s="97"/>
      <c r="AG410" s="97"/>
      <c r="AH410" s="97"/>
      <c r="AI410" s="97"/>
      <c r="AJ410" s="97"/>
      <c r="AK410" s="97"/>
      <c r="AL410" s="97"/>
      <c r="AM410" s="97"/>
      <c r="AN410" s="97"/>
      <c r="AO410" s="97"/>
      <c r="AP410" s="97"/>
      <c r="AQ410" s="97"/>
      <c r="AR410" s="97"/>
      <c r="AS410" s="97"/>
      <c r="AT410" s="97"/>
      <c r="AU410" s="97"/>
      <c r="AV410" s="97"/>
      <c r="AW410" s="97"/>
      <c r="AX410" s="97"/>
      <c r="AY410" s="97"/>
      <c r="AZ410" s="97"/>
      <c r="BA410" s="97"/>
      <c r="BB410" s="97"/>
      <c r="BC410" s="97"/>
      <c r="BD410" s="97"/>
      <c r="BE410" s="97"/>
      <c r="BF410" s="97"/>
      <c r="BG410" s="97"/>
      <c r="BH410" s="97"/>
      <c r="BI410" s="97"/>
      <c r="BJ410" s="97"/>
      <c r="BK410" s="97"/>
      <c r="BL410" s="97"/>
      <c r="BM410" s="97"/>
      <c r="BN410" s="97"/>
      <c r="BO410" s="97"/>
      <c r="BP410" s="97"/>
      <c r="BQ410" s="97"/>
      <c r="BW410" s="97"/>
      <c r="BX410" s="97"/>
      <c r="BY410" s="97"/>
      <c r="BZ410" s="97"/>
      <c r="CA410" s="97"/>
      <c r="CB410" s="97"/>
      <c r="CC410" s="97"/>
      <c r="CD410" s="97"/>
      <c r="CE410" s="97"/>
      <c r="CF410" s="97"/>
      <c r="CG410" s="97"/>
      <c r="CH410" s="97"/>
      <c r="CI410" s="97"/>
      <c r="CJ410" s="97"/>
      <c r="CK410" s="97"/>
      <c r="CL410" s="97"/>
      <c r="CM410" s="97"/>
      <c r="CN410" s="97"/>
      <c r="CO410" s="97" t="s">
        <v>833</v>
      </c>
      <c r="CP410" s="97" t="s">
        <v>833</v>
      </c>
      <c r="CQ410" s="97" t="s">
        <v>832</v>
      </c>
      <c r="CR410" s="97"/>
      <c r="CS410" s="97" t="s">
        <v>833</v>
      </c>
      <c r="CT410" s="97" t="s">
        <v>833</v>
      </c>
      <c r="CU410" s="97"/>
      <c r="CV410" s="97" t="s">
        <v>833</v>
      </c>
      <c r="CW410" s="97" t="s">
        <v>833</v>
      </c>
      <c r="CX410" s="97" t="s">
        <v>833</v>
      </c>
      <c r="CY410" s="97" t="s">
        <v>833</v>
      </c>
      <c r="DY410" s="97" t="s">
        <v>832</v>
      </c>
      <c r="DZ410" s="97"/>
      <c r="EA410" s="97"/>
      <c r="EB410" s="97" t="s">
        <v>832</v>
      </c>
    </row>
    <row r="411" spans="1:132" x14ac:dyDescent="0.55000000000000004">
      <c r="A411" s="175" t="s">
        <v>769</v>
      </c>
      <c r="B411" s="175" t="s">
        <v>766</v>
      </c>
      <c r="C411" s="176" t="s">
        <v>790</v>
      </c>
      <c r="D411" s="175" t="s">
        <v>781</v>
      </c>
      <c r="E411" s="6"/>
      <c r="F411" s="122"/>
      <c r="G411" s="14"/>
      <c r="H411" s="15"/>
      <c r="I411" s="15"/>
      <c r="J411" s="15"/>
      <c r="K411" s="10"/>
      <c r="L411" s="10"/>
      <c r="M411" s="45"/>
      <c r="N411" s="45"/>
      <c r="O411" s="97"/>
      <c r="P411" s="97"/>
      <c r="Q411" s="97"/>
      <c r="R411" s="97"/>
      <c r="S411" s="97"/>
      <c r="T411" s="97"/>
      <c r="U411" s="97"/>
      <c r="V411" s="97"/>
      <c r="W411" s="97"/>
      <c r="X411" s="97"/>
      <c r="Y411" s="97"/>
      <c r="Z411" s="97"/>
      <c r="AA411" s="97"/>
      <c r="AB411" s="97"/>
      <c r="AC411" s="97"/>
      <c r="AD411" s="97"/>
      <c r="AE411" s="97"/>
      <c r="AF411" s="97"/>
      <c r="AG411" s="97"/>
      <c r="AH411" s="97"/>
      <c r="AI411" s="97"/>
      <c r="AJ411" s="97"/>
      <c r="AK411" s="97"/>
      <c r="AL411" s="97"/>
      <c r="AM411" s="97"/>
      <c r="AN411" s="97"/>
      <c r="AO411" s="97"/>
      <c r="AP411" s="97"/>
      <c r="AQ411" s="97"/>
      <c r="AR411" s="97"/>
      <c r="AS411" s="97"/>
      <c r="AT411" s="97"/>
      <c r="AU411" s="97"/>
      <c r="AV411" s="97"/>
      <c r="AW411" s="97"/>
      <c r="AX411" s="97"/>
      <c r="AY411" s="97"/>
      <c r="AZ411" s="97"/>
      <c r="BA411" s="97"/>
      <c r="BB411" s="97"/>
      <c r="BC411" s="97"/>
      <c r="BD411" s="97"/>
      <c r="BE411" s="97"/>
      <c r="BF411" s="97"/>
      <c r="BG411" s="97"/>
      <c r="BH411" s="97"/>
      <c r="BI411" s="97"/>
      <c r="BJ411" s="97"/>
      <c r="BK411" s="97"/>
      <c r="BL411" s="97"/>
      <c r="BM411" s="97"/>
      <c r="BN411" s="97"/>
      <c r="BO411" s="97"/>
      <c r="BP411" s="97"/>
      <c r="BQ411" s="97"/>
      <c r="BW411" s="97"/>
      <c r="BX411" s="97"/>
      <c r="BY411" s="97"/>
      <c r="BZ411" s="97"/>
      <c r="CA411" s="97"/>
      <c r="CB411" s="97"/>
      <c r="CC411" s="97"/>
      <c r="CD411" s="97"/>
      <c r="CE411" s="97"/>
      <c r="CF411" s="97"/>
      <c r="CG411" s="97"/>
      <c r="CH411" s="97"/>
      <c r="CI411" s="97"/>
      <c r="CJ411" s="97"/>
      <c r="CK411" s="97"/>
      <c r="CL411" s="97"/>
      <c r="CM411" s="97"/>
      <c r="CN411" s="97"/>
      <c r="CO411" s="97"/>
      <c r="CP411" s="97"/>
      <c r="CQ411" s="97"/>
      <c r="CR411" s="97"/>
      <c r="CS411" s="97"/>
      <c r="CT411" s="97"/>
      <c r="CU411" s="97" t="s">
        <v>841</v>
      </c>
      <c r="CV411" s="97"/>
      <c r="CW411" s="97"/>
      <c r="CX411" s="97"/>
      <c r="CY411" s="97"/>
      <c r="DY411" s="97"/>
      <c r="DZ411" s="97"/>
      <c r="EA411" s="97"/>
      <c r="EB411" s="97"/>
    </row>
    <row r="412" spans="1:132" x14ac:dyDescent="0.55000000000000004">
      <c r="A412" s="175" t="s">
        <v>769</v>
      </c>
      <c r="B412" s="175" t="s">
        <v>766</v>
      </c>
      <c r="C412" s="175" t="s">
        <v>790</v>
      </c>
      <c r="D412" s="175" t="s">
        <v>399</v>
      </c>
      <c r="E412" s="6"/>
      <c r="F412" s="122"/>
      <c r="G412" s="14"/>
      <c r="H412" s="15"/>
      <c r="I412" s="15"/>
      <c r="J412" s="15"/>
      <c r="K412" s="10"/>
      <c r="L412" s="10"/>
      <c r="M412" s="45"/>
      <c r="N412" s="45"/>
      <c r="O412" s="97"/>
      <c r="P412" s="97"/>
      <c r="Q412" s="97"/>
      <c r="R412" s="97"/>
      <c r="S412" s="97"/>
      <c r="T412" s="97"/>
      <c r="U412" s="97"/>
      <c r="V412" s="97"/>
      <c r="W412" s="97"/>
      <c r="X412" s="97"/>
      <c r="Y412" s="97"/>
      <c r="Z412" s="97"/>
      <c r="AA412" s="97"/>
      <c r="AB412" s="97"/>
      <c r="AC412" s="97"/>
      <c r="AD412" s="97"/>
      <c r="AE412" s="97"/>
      <c r="AF412" s="97"/>
      <c r="AG412" s="97"/>
      <c r="AH412" s="97"/>
      <c r="AI412" s="97"/>
      <c r="AJ412" s="97"/>
      <c r="AK412" s="97"/>
      <c r="AL412" s="97"/>
      <c r="AM412" s="97"/>
      <c r="AN412" s="97"/>
      <c r="AO412" s="97"/>
      <c r="AP412" s="97"/>
      <c r="AQ412" s="97"/>
      <c r="AR412" s="97"/>
      <c r="AS412" s="97"/>
      <c r="AT412" s="97"/>
      <c r="AU412" s="97"/>
      <c r="AV412" s="97"/>
      <c r="AW412" s="97"/>
      <c r="AX412" s="97"/>
      <c r="AY412" s="97"/>
      <c r="AZ412" s="97"/>
      <c r="BA412" s="97"/>
      <c r="BB412" s="97"/>
      <c r="BC412" s="97"/>
      <c r="BD412" s="97"/>
      <c r="BE412" s="97"/>
      <c r="BF412" s="97"/>
      <c r="BG412" s="97"/>
      <c r="BH412" s="97"/>
      <c r="BI412" s="97"/>
      <c r="BJ412" s="97"/>
      <c r="BK412" s="97"/>
      <c r="BL412" s="97"/>
      <c r="BM412" s="97"/>
      <c r="BN412" s="97"/>
      <c r="BO412" s="97"/>
      <c r="BP412" s="97"/>
      <c r="BQ412" s="97"/>
      <c r="BW412" s="97"/>
      <c r="BX412" s="97"/>
      <c r="BY412" s="97"/>
      <c r="BZ412" s="97"/>
      <c r="CA412" s="97"/>
      <c r="CB412" s="97"/>
      <c r="CC412" s="97"/>
      <c r="CD412" s="97"/>
      <c r="CE412" s="97"/>
      <c r="CF412" s="97"/>
      <c r="CG412" s="97"/>
      <c r="CH412" s="97"/>
      <c r="CI412" s="97"/>
      <c r="CJ412" s="97"/>
      <c r="CK412" s="97"/>
      <c r="CL412" s="97"/>
      <c r="CM412" s="97"/>
      <c r="CN412" s="97"/>
      <c r="CO412" s="97"/>
      <c r="CP412" s="97"/>
      <c r="CQ412" s="97"/>
      <c r="CR412" s="97"/>
      <c r="CS412" s="97"/>
      <c r="CT412" s="97"/>
      <c r="CU412" s="97"/>
      <c r="CV412" s="97"/>
      <c r="CW412" s="97"/>
      <c r="CX412" s="97"/>
      <c r="CY412" s="97"/>
      <c r="DY412" s="97"/>
      <c r="DZ412" s="97"/>
      <c r="EA412" s="97"/>
      <c r="EB412" s="97"/>
    </row>
    <row r="413" spans="1:132" x14ac:dyDescent="0.55000000000000004">
      <c r="A413" s="175" t="s">
        <v>769</v>
      </c>
      <c r="B413" s="175" t="s">
        <v>766</v>
      </c>
      <c r="C413" s="176" t="s">
        <v>790</v>
      </c>
      <c r="D413" s="175" t="s">
        <v>782</v>
      </c>
      <c r="E413" s="6" t="s">
        <v>368</v>
      </c>
      <c r="F413" s="122"/>
      <c r="G413" s="14"/>
      <c r="H413" s="15"/>
      <c r="I413" s="15"/>
      <c r="J413" s="15"/>
      <c r="K413" s="10"/>
      <c r="L413" s="10"/>
      <c r="M413" s="45"/>
      <c r="N413" s="45"/>
      <c r="O413" s="97"/>
      <c r="P413" s="97"/>
      <c r="Q413" s="97"/>
      <c r="R413" s="97"/>
      <c r="S413" s="97"/>
      <c r="T413" s="97"/>
      <c r="U413" s="97"/>
      <c r="V413" s="97"/>
      <c r="W413" s="97"/>
      <c r="X413" s="97"/>
      <c r="Y413" s="97"/>
      <c r="Z413" s="97"/>
      <c r="AA413" s="97"/>
      <c r="AB413" s="97"/>
      <c r="AC413" s="97"/>
      <c r="AD413" s="97"/>
      <c r="AE413" s="97"/>
      <c r="AF413" s="97"/>
      <c r="AG413" s="97"/>
      <c r="AH413" s="97"/>
      <c r="AI413" s="97"/>
      <c r="AJ413" s="97"/>
      <c r="AK413" s="97"/>
      <c r="AL413" s="97"/>
      <c r="AM413" s="97"/>
      <c r="AN413" s="97"/>
      <c r="AO413" s="97"/>
      <c r="AP413" s="97"/>
      <c r="AQ413" s="97"/>
      <c r="AR413" s="97"/>
      <c r="AS413" s="97"/>
      <c r="AT413" s="97"/>
      <c r="AU413" s="97"/>
      <c r="AV413" s="97"/>
      <c r="AW413" s="97"/>
      <c r="AX413" s="97"/>
      <c r="AY413" s="97"/>
      <c r="AZ413" s="97"/>
      <c r="BA413" s="97"/>
      <c r="BB413" s="97"/>
      <c r="BC413" s="97"/>
      <c r="BD413" s="97"/>
      <c r="BE413" s="97"/>
      <c r="BF413" s="97"/>
      <c r="BG413" s="97"/>
      <c r="BH413" s="97"/>
      <c r="BI413" s="97"/>
      <c r="BJ413" s="97"/>
      <c r="BK413" s="97"/>
      <c r="BL413" s="97"/>
      <c r="BM413" s="97"/>
      <c r="BN413" s="97"/>
      <c r="BO413" s="97"/>
      <c r="BP413" s="97"/>
      <c r="BQ413" s="97"/>
      <c r="BW413" s="97"/>
      <c r="BX413" s="97"/>
      <c r="BY413" s="97"/>
      <c r="BZ413" s="97"/>
      <c r="CA413" s="97"/>
      <c r="CB413" s="97"/>
      <c r="CC413" s="97"/>
      <c r="CD413" s="97"/>
      <c r="CE413" s="97"/>
      <c r="CF413" s="97"/>
      <c r="CG413" s="97"/>
      <c r="CH413" s="97"/>
      <c r="CI413" s="97"/>
      <c r="CJ413" s="97"/>
      <c r="CK413" s="97"/>
      <c r="CL413" s="97"/>
      <c r="CM413" s="97"/>
      <c r="CN413" s="97"/>
      <c r="CO413" s="97"/>
      <c r="CP413" s="97"/>
      <c r="CQ413" s="97"/>
      <c r="CR413" s="97"/>
      <c r="CS413" s="97"/>
      <c r="CT413" s="97"/>
      <c r="CU413" s="97"/>
      <c r="CV413" s="97"/>
      <c r="CW413" s="97"/>
      <c r="CX413" s="97"/>
      <c r="CY413" s="97"/>
      <c r="DY413" s="97"/>
      <c r="DZ413" s="97"/>
      <c r="EA413" s="97"/>
      <c r="EB413" s="97"/>
    </row>
    <row r="414" spans="1:132" x14ac:dyDescent="0.55000000000000004">
      <c r="A414" s="175" t="s">
        <v>769</v>
      </c>
      <c r="B414" s="175" t="s">
        <v>766</v>
      </c>
      <c r="C414" s="175" t="s">
        <v>790</v>
      </c>
      <c r="D414" s="175" t="s">
        <v>782</v>
      </c>
      <c r="E414" s="6" t="s">
        <v>783</v>
      </c>
      <c r="F414" s="122"/>
      <c r="G414" s="14"/>
      <c r="H414" s="15"/>
      <c r="I414" s="15"/>
      <c r="J414" s="15"/>
      <c r="K414" s="10"/>
      <c r="L414" s="10"/>
      <c r="M414" s="45"/>
      <c r="N414" s="45"/>
      <c r="O414" s="97"/>
      <c r="P414" s="97"/>
      <c r="Q414" s="97"/>
      <c r="R414" s="97"/>
      <c r="S414" s="97"/>
      <c r="T414" s="97"/>
      <c r="U414" s="97"/>
      <c r="V414" s="97"/>
      <c r="W414" s="97"/>
      <c r="X414" s="97"/>
      <c r="Y414" s="97"/>
      <c r="Z414" s="97"/>
      <c r="AA414" s="97"/>
      <c r="AB414" s="97"/>
      <c r="AC414" s="97"/>
      <c r="AD414" s="97"/>
      <c r="AE414" s="97"/>
      <c r="AF414" s="97"/>
      <c r="AG414" s="97"/>
      <c r="AH414" s="97"/>
      <c r="AI414" s="97"/>
      <c r="AJ414" s="97"/>
      <c r="AK414" s="97"/>
      <c r="AL414" s="97"/>
      <c r="AM414" s="97"/>
      <c r="AN414" s="97"/>
      <c r="AO414" s="97"/>
      <c r="AP414" s="97"/>
      <c r="AQ414" s="97"/>
      <c r="AR414" s="97"/>
      <c r="AS414" s="97"/>
      <c r="AT414" s="97"/>
      <c r="AU414" s="97"/>
      <c r="AV414" s="97"/>
      <c r="AW414" s="97"/>
      <c r="AX414" s="97"/>
      <c r="AY414" s="97"/>
      <c r="AZ414" s="97"/>
      <c r="BA414" s="97"/>
      <c r="BB414" s="97"/>
      <c r="BC414" s="97"/>
      <c r="BD414" s="97"/>
      <c r="BE414" s="97"/>
      <c r="BF414" s="97"/>
      <c r="BG414" s="97"/>
      <c r="BH414" s="97"/>
      <c r="BI414" s="97"/>
      <c r="BJ414" s="97"/>
      <c r="BK414" s="97"/>
      <c r="BL414" s="97"/>
      <c r="BM414" s="97"/>
      <c r="BN414" s="97"/>
      <c r="BO414" s="97"/>
      <c r="BP414" s="97"/>
      <c r="BQ414" s="97"/>
      <c r="BW414" s="97"/>
      <c r="BX414" s="97"/>
      <c r="BY414" s="97"/>
      <c r="BZ414" s="97"/>
      <c r="CA414" s="97"/>
      <c r="CB414" s="97"/>
      <c r="CC414" s="97"/>
      <c r="CD414" s="97"/>
      <c r="CE414" s="97"/>
      <c r="CF414" s="97"/>
      <c r="CG414" s="97"/>
      <c r="CH414" s="97"/>
      <c r="CI414" s="97"/>
      <c r="CJ414" s="97"/>
      <c r="CK414" s="97"/>
      <c r="CL414" s="97"/>
      <c r="CM414" s="97"/>
      <c r="CN414" s="97"/>
      <c r="CO414" s="97"/>
      <c r="CP414" s="97"/>
      <c r="CQ414" s="97"/>
      <c r="CR414" s="97"/>
      <c r="CS414" s="97"/>
      <c r="CT414" s="97"/>
      <c r="CU414" s="97"/>
      <c r="CV414" s="97"/>
      <c r="CW414" s="97"/>
      <c r="CX414" s="97"/>
      <c r="CY414" s="97"/>
      <c r="DY414" s="97"/>
      <c r="DZ414" s="97"/>
      <c r="EA414" s="97"/>
      <c r="EB414" s="97"/>
    </row>
    <row r="415" spans="1:132" x14ac:dyDescent="0.55000000000000004">
      <c r="A415" s="175" t="s">
        <v>769</v>
      </c>
      <c r="B415" s="175" t="s">
        <v>766</v>
      </c>
      <c r="C415" s="176" t="s">
        <v>790</v>
      </c>
      <c r="D415" s="175" t="s">
        <v>784</v>
      </c>
      <c r="E415" s="6" t="s">
        <v>368</v>
      </c>
      <c r="F415" s="122"/>
      <c r="G415" s="14"/>
      <c r="H415" s="15"/>
      <c r="I415" s="15"/>
      <c r="J415" s="15"/>
      <c r="K415" s="10"/>
      <c r="L415" s="10"/>
      <c r="M415" s="45"/>
      <c r="N415" s="45"/>
      <c r="O415" s="97"/>
      <c r="P415" s="97"/>
      <c r="Q415" s="97"/>
      <c r="R415" s="97"/>
      <c r="S415" s="97"/>
      <c r="T415" s="97"/>
      <c r="U415" s="97"/>
      <c r="V415" s="97"/>
      <c r="W415" s="97"/>
      <c r="X415" s="97"/>
      <c r="Y415" s="97"/>
      <c r="Z415" s="97"/>
      <c r="AA415" s="97"/>
      <c r="AB415" s="97"/>
      <c r="AC415" s="97"/>
      <c r="AD415" s="97"/>
      <c r="AE415" s="97"/>
      <c r="AF415" s="97"/>
      <c r="AG415" s="97"/>
      <c r="AH415" s="97"/>
      <c r="AI415" s="97"/>
      <c r="AJ415" s="97"/>
      <c r="AK415" s="97"/>
      <c r="AL415" s="97"/>
      <c r="AM415" s="97"/>
      <c r="AN415" s="97"/>
      <c r="AO415" s="97"/>
      <c r="AP415" s="97"/>
      <c r="AQ415" s="97"/>
      <c r="AR415" s="97"/>
      <c r="AS415" s="97"/>
      <c r="AT415" s="97"/>
      <c r="AU415" s="97"/>
      <c r="AV415" s="97"/>
      <c r="AW415" s="97"/>
      <c r="AX415" s="97"/>
      <c r="AY415" s="97"/>
      <c r="AZ415" s="97"/>
      <c r="BA415" s="97"/>
      <c r="BB415" s="97"/>
      <c r="BC415" s="97"/>
      <c r="BD415" s="97"/>
      <c r="BE415" s="97"/>
      <c r="BF415" s="97"/>
      <c r="BG415" s="97"/>
      <c r="BH415" s="97"/>
      <c r="BI415" s="97"/>
      <c r="BJ415" s="97"/>
      <c r="BK415" s="97"/>
      <c r="BL415" s="97"/>
      <c r="BM415" s="97"/>
      <c r="BN415" s="97"/>
      <c r="BO415" s="97"/>
      <c r="BP415" s="97"/>
      <c r="BQ415" s="97"/>
      <c r="BW415" s="97"/>
      <c r="BX415" s="97"/>
      <c r="BY415" s="97"/>
      <c r="BZ415" s="97"/>
      <c r="CA415" s="97"/>
      <c r="CB415" s="97"/>
      <c r="CC415" s="97"/>
      <c r="CD415" s="97"/>
      <c r="CE415" s="97"/>
      <c r="CF415" s="97"/>
      <c r="CG415" s="97"/>
      <c r="CH415" s="97"/>
      <c r="CI415" s="97"/>
      <c r="CJ415" s="97"/>
      <c r="CK415" s="97"/>
      <c r="CL415" s="97"/>
      <c r="CM415" s="97"/>
      <c r="CN415" s="97"/>
      <c r="CO415" s="97"/>
      <c r="CP415" s="97"/>
      <c r="CQ415" s="97"/>
      <c r="CR415" s="97"/>
      <c r="CS415" s="97"/>
      <c r="CT415" s="97"/>
      <c r="CU415" s="97"/>
      <c r="CV415" s="97"/>
      <c r="CW415" s="97"/>
      <c r="CX415" s="97"/>
      <c r="CY415" s="97"/>
      <c r="DY415" s="97"/>
      <c r="DZ415" s="97"/>
      <c r="EA415" s="97"/>
      <c r="EB415" s="97"/>
    </row>
    <row r="416" spans="1:132" x14ac:dyDescent="0.55000000000000004">
      <c r="A416" s="175" t="s">
        <v>769</v>
      </c>
      <c r="B416" s="175" t="s">
        <v>766</v>
      </c>
      <c r="C416" s="175" t="s">
        <v>790</v>
      </c>
      <c r="D416" s="175" t="s">
        <v>784</v>
      </c>
      <c r="E416" s="6" t="s">
        <v>776</v>
      </c>
      <c r="F416" s="122"/>
      <c r="G416" s="14"/>
      <c r="H416" s="15"/>
      <c r="I416" s="15"/>
      <c r="J416" s="15"/>
      <c r="K416" s="10"/>
      <c r="L416" s="10"/>
      <c r="M416" s="45"/>
      <c r="N416" s="45"/>
      <c r="O416" s="97"/>
      <c r="P416" s="97"/>
      <c r="Q416" s="97"/>
      <c r="R416" s="97"/>
      <c r="S416" s="97"/>
      <c r="T416" s="97"/>
      <c r="U416" s="97"/>
      <c r="V416" s="97"/>
      <c r="W416" s="97"/>
      <c r="X416" s="97"/>
      <c r="Y416" s="97"/>
      <c r="Z416" s="97"/>
      <c r="AA416" s="97"/>
      <c r="AB416" s="97"/>
      <c r="AC416" s="97"/>
      <c r="AD416" s="97"/>
      <c r="AE416" s="97"/>
      <c r="AF416" s="97"/>
      <c r="AG416" s="97"/>
      <c r="AH416" s="97"/>
      <c r="AI416" s="97"/>
      <c r="AJ416" s="97"/>
      <c r="AK416" s="97"/>
      <c r="AL416" s="97"/>
      <c r="AM416" s="97"/>
      <c r="AN416" s="97"/>
      <c r="AO416" s="97"/>
      <c r="AP416" s="97"/>
      <c r="AQ416" s="97"/>
      <c r="AR416" s="97"/>
      <c r="AS416" s="97"/>
      <c r="AT416" s="97"/>
      <c r="AU416" s="97"/>
      <c r="AV416" s="97"/>
      <c r="AW416" s="97"/>
      <c r="AX416" s="97"/>
      <c r="AY416" s="97"/>
      <c r="AZ416" s="97"/>
      <c r="BA416" s="97"/>
      <c r="BB416" s="97"/>
      <c r="BC416" s="97"/>
      <c r="BD416" s="97"/>
      <c r="BE416" s="97"/>
      <c r="BF416" s="97"/>
      <c r="BG416" s="97"/>
      <c r="BH416" s="97"/>
      <c r="BI416" s="97"/>
      <c r="BJ416" s="97"/>
      <c r="BK416" s="97"/>
      <c r="BL416" s="97"/>
      <c r="BM416" s="97"/>
      <c r="BN416" s="97"/>
      <c r="BO416" s="97"/>
      <c r="BP416" s="97"/>
      <c r="BQ416" s="97"/>
      <c r="BW416" s="97"/>
      <c r="BX416" s="97"/>
      <c r="BY416" s="97"/>
      <c r="BZ416" s="97"/>
      <c r="CA416" s="97"/>
      <c r="CB416" s="97"/>
      <c r="CC416" s="97"/>
      <c r="CD416" s="97"/>
      <c r="CE416" s="97"/>
      <c r="CF416" s="97"/>
      <c r="CG416" s="97"/>
      <c r="CH416" s="97"/>
      <c r="CI416" s="97"/>
      <c r="CJ416" s="97"/>
      <c r="CK416" s="97"/>
      <c r="CL416" s="97"/>
      <c r="CM416" s="97"/>
      <c r="CN416" s="97"/>
      <c r="CO416" s="97"/>
      <c r="CP416" s="97"/>
      <c r="CQ416" s="97"/>
      <c r="CR416" s="97"/>
      <c r="CS416" s="97"/>
      <c r="CT416" s="97"/>
      <c r="CU416" s="97"/>
      <c r="CV416" s="97"/>
      <c r="CW416" s="97"/>
      <c r="CX416" s="97"/>
      <c r="CY416" s="97"/>
      <c r="DY416" s="97"/>
      <c r="DZ416" s="97"/>
      <c r="EA416" s="97"/>
      <c r="EB416" s="97"/>
    </row>
    <row r="417" spans="1:132" x14ac:dyDescent="0.55000000000000004">
      <c r="A417" s="175" t="s">
        <v>769</v>
      </c>
      <c r="B417" s="175" t="s">
        <v>766</v>
      </c>
      <c r="C417" s="175" t="s">
        <v>454</v>
      </c>
      <c r="D417" s="175" t="s">
        <v>368</v>
      </c>
      <c r="E417" s="6" t="s">
        <v>765</v>
      </c>
      <c r="F417" s="122" t="s">
        <v>765</v>
      </c>
      <c r="G417" s="14"/>
      <c r="H417" s="15"/>
      <c r="I417" s="15"/>
      <c r="J417" s="15"/>
      <c r="K417" s="10"/>
      <c r="L417" s="10"/>
      <c r="M417" s="45"/>
      <c r="N417" s="45"/>
      <c r="O417" s="97"/>
      <c r="P417" s="97"/>
      <c r="Q417" s="97"/>
      <c r="R417" s="97"/>
      <c r="S417" s="97"/>
      <c r="T417" s="97"/>
      <c r="U417" s="97"/>
      <c r="V417" s="97"/>
      <c r="W417" s="97"/>
      <c r="X417" s="97"/>
      <c r="Y417" s="97"/>
      <c r="Z417" s="97"/>
      <c r="AA417" s="97"/>
      <c r="AB417" s="97"/>
      <c r="AC417" s="97"/>
      <c r="AD417" s="97"/>
      <c r="AE417" s="97"/>
      <c r="AF417" s="97"/>
      <c r="AG417" s="97"/>
      <c r="AH417" s="97"/>
      <c r="AI417" s="97"/>
      <c r="AJ417" s="97"/>
      <c r="AK417" s="97"/>
      <c r="AL417" s="97"/>
      <c r="AM417" s="97"/>
      <c r="AN417" s="97"/>
      <c r="AO417" s="97"/>
      <c r="AP417" s="97"/>
      <c r="AQ417" s="97"/>
      <c r="AR417" s="97"/>
      <c r="AS417" s="97"/>
      <c r="AT417" s="97"/>
      <c r="AU417" s="97"/>
      <c r="AV417" s="97"/>
      <c r="AW417" s="97"/>
      <c r="AX417" s="97"/>
      <c r="AY417" s="97"/>
      <c r="AZ417" s="97"/>
      <c r="BA417" s="97"/>
      <c r="BB417" s="97"/>
      <c r="BC417" s="97"/>
      <c r="BD417" s="97"/>
      <c r="BE417" s="97"/>
      <c r="BF417" s="97"/>
      <c r="BG417" s="97"/>
      <c r="BH417" s="97"/>
      <c r="BI417" s="97"/>
      <c r="BJ417" s="97"/>
      <c r="BK417" s="97"/>
      <c r="BL417" s="97"/>
      <c r="BM417" s="97"/>
      <c r="BN417" s="97"/>
      <c r="BO417" s="97"/>
      <c r="BP417" s="97"/>
      <c r="BQ417" s="97"/>
      <c r="BW417" s="97"/>
      <c r="BX417" s="97"/>
      <c r="BY417" s="97"/>
      <c r="BZ417" s="97"/>
      <c r="CA417" s="97"/>
      <c r="CB417" s="97"/>
      <c r="CC417" s="97"/>
      <c r="CD417" s="97"/>
      <c r="CE417" s="97"/>
      <c r="CF417" s="97"/>
      <c r="CG417" s="97"/>
      <c r="CH417" s="97"/>
      <c r="CI417" s="97"/>
      <c r="CJ417" s="97"/>
      <c r="CK417" s="97"/>
      <c r="CL417" s="97"/>
      <c r="CM417" s="97"/>
      <c r="CN417" s="97"/>
      <c r="CO417" s="97"/>
      <c r="CP417" s="97"/>
      <c r="CQ417" s="97"/>
      <c r="CR417" s="97"/>
      <c r="CS417" s="97"/>
      <c r="CT417" s="97"/>
      <c r="CU417" s="97"/>
      <c r="CV417" s="97"/>
      <c r="CW417" s="97"/>
      <c r="CX417" s="97"/>
      <c r="CY417" s="97"/>
      <c r="DY417" s="97"/>
      <c r="DZ417" s="97"/>
      <c r="EA417" s="97"/>
      <c r="EB417" s="97"/>
    </row>
    <row r="418" spans="1:132" x14ac:dyDescent="0.55000000000000004">
      <c r="A418" s="175" t="s">
        <v>769</v>
      </c>
      <c r="B418" s="175" t="s">
        <v>766</v>
      </c>
      <c r="C418" s="175" t="s">
        <v>457</v>
      </c>
      <c r="D418" s="175" t="s">
        <v>368</v>
      </c>
      <c r="E418" s="6" t="s">
        <v>765</v>
      </c>
      <c r="F418" s="122" t="s">
        <v>765</v>
      </c>
      <c r="G418" s="14"/>
      <c r="H418" s="15"/>
      <c r="I418" s="15"/>
      <c r="J418" s="15"/>
      <c r="K418" s="10"/>
      <c r="L418" s="10"/>
      <c r="M418" s="45"/>
      <c r="N418" s="45"/>
      <c r="O418" s="97"/>
      <c r="P418" s="97"/>
      <c r="Q418" s="97"/>
      <c r="R418" s="97"/>
      <c r="S418" s="97"/>
      <c r="T418" s="97"/>
      <c r="U418" s="97"/>
      <c r="V418" s="97"/>
      <c r="W418" s="97"/>
      <c r="X418" s="97"/>
      <c r="Y418" s="97"/>
      <c r="Z418" s="97"/>
      <c r="AA418" s="97"/>
      <c r="AB418" s="97"/>
      <c r="AC418" s="97"/>
      <c r="AD418" s="97"/>
      <c r="AE418" s="97"/>
      <c r="AF418" s="97"/>
      <c r="AG418" s="97"/>
      <c r="AH418" s="97"/>
      <c r="AI418" s="97"/>
      <c r="AJ418" s="97"/>
      <c r="AK418" s="97"/>
      <c r="AL418" s="97"/>
      <c r="AM418" s="97"/>
      <c r="AN418" s="97"/>
      <c r="AO418" s="97"/>
      <c r="AP418" s="97"/>
      <c r="AQ418" s="97"/>
      <c r="AR418" s="97"/>
      <c r="AS418" s="97"/>
      <c r="AT418" s="97"/>
      <c r="AU418" s="97"/>
      <c r="AV418" s="97"/>
      <c r="AW418" s="97"/>
      <c r="AX418" s="97"/>
      <c r="AY418" s="97"/>
      <c r="AZ418" s="97"/>
      <c r="BA418" s="97"/>
      <c r="BB418" s="97"/>
      <c r="BC418" s="97"/>
      <c r="BD418" s="97"/>
      <c r="BE418" s="97"/>
      <c r="BF418" s="97"/>
      <c r="BG418" s="97"/>
      <c r="BH418" s="97"/>
      <c r="BI418" s="97"/>
      <c r="BJ418" s="97"/>
      <c r="BK418" s="97"/>
      <c r="BL418" s="97"/>
      <c r="BM418" s="97"/>
      <c r="BN418" s="97"/>
      <c r="BO418" s="97"/>
      <c r="BP418" s="97"/>
      <c r="BQ418" s="97"/>
      <c r="BW418" s="97"/>
      <c r="BX418" s="97"/>
      <c r="BY418" s="97"/>
      <c r="BZ418" s="97"/>
      <c r="CA418" s="97"/>
      <c r="CB418" s="97"/>
      <c r="CC418" s="97" t="s">
        <v>1254</v>
      </c>
      <c r="CD418" s="97" t="s">
        <v>1254</v>
      </c>
      <c r="CE418" s="97"/>
      <c r="CF418" s="97"/>
      <c r="CG418" s="97"/>
      <c r="CH418" s="97"/>
      <c r="CI418" s="97"/>
      <c r="CJ418" s="97"/>
      <c r="CK418" s="97"/>
      <c r="CL418" s="97"/>
      <c r="CM418" s="97"/>
      <c r="CN418" s="97"/>
      <c r="CO418" s="97"/>
      <c r="CP418" s="97"/>
      <c r="CQ418" s="97"/>
      <c r="CR418" s="97"/>
      <c r="CS418" s="97"/>
      <c r="CT418" s="97"/>
      <c r="CU418" s="97"/>
      <c r="CV418" s="97"/>
      <c r="CW418" s="97"/>
      <c r="CX418" s="97"/>
      <c r="CY418" s="97"/>
      <c r="DY418" s="97"/>
      <c r="DZ418" s="97"/>
      <c r="EA418" s="97"/>
      <c r="EB418" s="97"/>
    </row>
    <row r="419" spans="1:132" x14ac:dyDescent="0.55000000000000004">
      <c r="A419" s="175" t="s">
        <v>769</v>
      </c>
      <c r="B419" s="175" t="s">
        <v>766</v>
      </c>
      <c r="C419" s="175" t="s">
        <v>457</v>
      </c>
      <c r="D419" s="175" t="s">
        <v>413</v>
      </c>
      <c r="E419" s="6" t="s">
        <v>765</v>
      </c>
      <c r="F419" s="122" t="s">
        <v>765</v>
      </c>
      <c r="G419" s="14"/>
      <c r="H419" s="15"/>
      <c r="I419" s="15"/>
      <c r="J419" s="15"/>
      <c r="K419" s="10"/>
      <c r="L419" s="10"/>
      <c r="M419" s="45"/>
      <c r="N419" s="45"/>
      <c r="O419" s="97"/>
      <c r="P419" s="97"/>
      <c r="Q419" s="97"/>
      <c r="R419" s="97"/>
      <c r="S419" s="97"/>
      <c r="T419" s="97"/>
      <c r="U419" s="97"/>
      <c r="V419" s="97"/>
      <c r="W419" s="97"/>
      <c r="X419" s="97"/>
      <c r="Y419" s="97"/>
      <c r="Z419" s="97"/>
      <c r="AA419" s="97"/>
      <c r="AB419" s="97"/>
      <c r="AC419" s="97"/>
      <c r="AD419" s="97"/>
      <c r="AE419" s="97"/>
      <c r="AF419" s="97"/>
      <c r="AG419" s="97"/>
      <c r="AH419" s="97"/>
      <c r="AI419" s="97"/>
      <c r="AJ419" s="97"/>
      <c r="AK419" s="97"/>
      <c r="AL419" s="97"/>
      <c r="AM419" s="97"/>
      <c r="AN419" s="97"/>
      <c r="AO419" s="97"/>
      <c r="AP419" s="97"/>
      <c r="AQ419" s="97"/>
      <c r="AR419" s="97"/>
      <c r="AS419" s="97"/>
      <c r="AT419" s="97"/>
      <c r="AU419" s="97"/>
      <c r="AV419" s="97"/>
      <c r="AW419" s="97"/>
      <c r="AX419" s="97"/>
      <c r="AY419" s="97"/>
      <c r="AZ419" s="97"/>
      <c r="BA419" s="97"/>
      <c r="BB419" s="97"/>
      <c r="BC419" s="97"/>
      <c r="BD419" s="97"/>
      <c r="BE419" s="97"/>
      <c r="BF419" s="97"/>
      <c r="BG419" s="97"/>
      <c r="BH419" s="97"/>
      <c r="BI419" s="97"/>
      <c r="BJ419" s="97"/>
      <c r="BK419" s="97"/>
      <c r="BL419" s="97"/>
      <c r="BM419" s="97"/>
      <c r="BN419" s="97"/>
      <c r="BO419" s="97"/>
      <c r="BP419" s="97"/>
      <c r="BQ419" s="97"/>
      <c r="BW419" s="97"/>
      <c r="BX419" s="97"/>
      <c r="BY419" s="97"/>
      <c r="BZ419" s="97"/>
      <c r="CA419" s="97"/>
      <c r="CB419" s="97"/>
      <c r="CC419" s="97" t="s">
        <v>1253</v>
      </c>
      <c r="CD419" s="97" t="s">
        <v>1253</v>
      </c>
      <c r="CE419" s="97"/>
      <c r="CF419" s="97"/>
      <c r="CG419" s="97"/>
      <c r="CH419" s="97"/>
      <c r="CI419" s="97"/>
      <c r="CJ419" s="97"/>
      <c r="CK419" s="97"/>
      <c r="CL419" s="97"/>
      <c r="CM419" s="97"/>
      <c r="CN419" s="97"/>
      <c r="CO419" s="97"/>
      <c r="CP419" s="97"/>
      <c r="CQ419" s="97"/>
      <c r="CR419" s="97"/>
      <c r="CS419" s="97"/>
      <c r="CT419" s="97"/>
      <c r="CU419" s="97"/>
      <c r="CV419" s="97"/>
      <c r="CW419" s="97"/>
      <c r="CX419" s="97"/>
      <c r="CY419" s="97"/>
      <c r="DY419" s="97"/>
      <c r="DZ419" s="97"/>
      <c r="EA419" s="97"/>
      <c r="EB419" s="97"/>
    </row>
    <row r="420" spans="1:132" x14ac:dyDescent="0.55000000000000004">
      <c r="A420" s="175" t="s">
        <v>769</v>
      </c>
      <c r="B420" s="175" t="s">
        <v>766</v>
      </c>
      <c r="C420" s="175" t="s">
        <v>457</v>
      </c>
      <c r="D420" s="176" t="s">
        <v>791</v>
      </c>
      <c r="E420" s="6"/>
      <c r="F420" s="122"/>
      <c r="G420" s="14"/>
      <c r="H420" s="15"/>
      <c r="I420" s="15"/>
      <c r="J420" s="15"/>
      <c r="K420" s="10"/>
      <c r="L420" s="10"/>
      <c r="M420" s="45"/>
      <c r="N420" s="45"/>
      <c r="O420" s="97"/>
      <c r="P420" s="97"/>
      <c r="Q420" s="97"/>
      <c r="R420" s="97"/>
      <c r="S420" s="97"/>
      <c r="T420" s="97"/>
      <c r="U420" s="97"/>
      <c r="V420" s="97"/>
      <c r="W420" s="97"/>
      <c r="X420" s="97"/>
      <c r="Y420" s="97"/>
      <c r="Z420" s="97"/>
      <c r="AA420" s="97"/>
      <c r="AB420" s="97"/>
      <c r="AC420" s="97"/>
      <c r="AD420" s="97"/>
      <c r="AE420" s="97"/>
      <c r="AF420" s="97"/>
      <c r="AG420" s="97"/>
      <c r="AH420" s="97"/>
      <c r="AI420" s="97"/>
      <c r="AJ420" s="97"/>
      <c r="AK420" s="97"/>
      <c r="AL420" s="97"/>
      <c r="AM420" s="97"/>
      <c r="AN420" s="97"/>
      <c r="AO420" s="97"/>
      <c r="AP420" s="97"/>
      <c r="AQ420" s="97"/>
      <c r="AR420" s="97"/>
      <c r="AS420" s="97"/>
      <c r="AT420" s="97"/>
      <c r="AU420" s="97"/>
      <c r="AV420" s="97"/>
      <c r="AW420" s="97"/>
      <c r="AX420" s="97"/>
      <c r="AY420" s="97"/>
      <c r="AZ420" s="97"/>
      <c r="BA420" s="97"/>
      <c r="BB420" s="97"/>
      <c r="BC420" s="97"/>
      <c r="BD420" s="97"/>
      <c r="BE420" s="97"/>
      <c r="BF420" s="97"/>
      <c r="BG420" s="97"/>
      <c r="BH420" s="97"/>
      <c r="BI420" s="97"/>
      <c r="BJ420" s="97"/>
      <c r="BK420" s="97"/>
      <c r="BL420" s="97"/>
      <c r="BM420" s="97"/>
      <c r="BN420" s="97"/>
      <c r="BO420" s="97"/>
      <c r="BP420" s="97"/>
      <c r="BQ420" s="97"/>
      <c r="BW420" s="97"/>
      <c r="BX420" s="97"/>
      <c r="BY420" s="97"/>
      <c r="BZ420" s="97"/>
      <c r="CA420" s="97"/>
      <c r="CB420" s="97"/>
      <c r="CC420" s="97" t="str">
        <f>"true"</f>
        <v>true</v>
      </c>
      <c r="CD420" s="97" t="str">
        <f>"true"</f>
        <v>true</v>
      </c>
      <c r="CE420" s="97"/>
      <c r="CF420" s="97"/>
      <c r="CG420" s="97"/>
      <c r="CH420" s="97"/>
      <c r="CI420" s="97"/>
      <c r="CJ420" s="97"/>
      <c r="CK420" s="97"/>
      <c r="CL420" s="97"/>
      <c r="CM420" s="97"/>
      <c r="CN420" s="97"/>
      <c r="CO420" s="97"/>
      <c r="CP420" s="97"/>
      <c r="CQ420" s="97"/>
      <c r="CR420" s="97"/>
      <c r="CS420" s="97"/>
      <c r="CT420" s="97"/>
      <c r="CU420" s="97"/>
      <c r="CV420" s="97"/>
      <c r="CW420" s="97"/>
      <c r="CX420" s="97"/>
      <c r="CY420" s="97"/>
      <c r="DY420" s="97"/>
      <c r="DZ420" s="97"/>
      <c r="EA420" s="97"/>
      <c r="EB420" s="97"/>
    </row>
    <row r="421" spans="1:132" x14ac:dyDescent="0.55000000000000004">
      <c r="A421" s="175" t="s">
        <v>769</v>
      </c>
      <c r="B421" s="175" t="s">
        <v>766</v>
      </c>
      <c r="C421" s="175" t="s">
        <v>457</v>
      </c>
      <c r="D421" s="175" t="s">
        <v>792</v>
      </c>
      <c r="E421" s="6"/>
      <c r="F421" s="122"/>
      <c r="G421" s="14"/>
      <c r="H421" s="15"/>
      <c r="I421" s="15"/>
      <c r="J421" s="15"/>
      <c r="K421" s="10"/>
      <c r="L421" s="10"/>
      <c r="M421" s="45"/>
      <c r="N421" s="45"/>
      <c r="O421" s="97"/>
      <c r="P421" s="97"/>
      <c r="Q421" s="97"/>
      <c r="R421" s="97"/>
      <c r="S421" s="97"/>
      <c r="T421" s="97"/>
      <c r="U421" s="97"/>
      <c r="V421" s="97"/>
      <c r="W421" s="97"/>
      <c r="X421" s="97"/>
      <c r="Y421" s="97"/>
      <c r="Z421" s="97"/>
      <c r="AA421" s="97"/>
      <c r="AB421" s="97"/>
      <c r="AC421" s="97"/>
      <c r="AD421" s="97"/>
      <c r="AE421" s="97"/>
      <c r="AF421" s="97"/>
      <c r="AG421" s="97"/>
      <c r="AH421" s="97"/>
      <c r="AI421" s="97"/>
      <c r="AJ421" s="97"/>
      <c r="AK421" s="97"/>
      <c r="AL421" s="97"/>
      <c r="AM421" s="97"/>
      <c r="AN421" s="97"/>
      <c r="AO421" s="97"/>
      <c r="AP421" s="97"/>
      <c r="AQ421" s="97"/>
      <c r="AR421" s="97"/>
      <c r="AS421" s="97"/>
      <c r="AT421" s="97"/>
      <c r="AU421" s="97"/>
      <c r="AV421" s="97"/>
      <c r="BH421" s="97"/>
      <c r="BI421" s="97"/>
      <c r="BJ421" s="97"/>
      <c r="BK421" s="97"/>
      <c r="BL421" s="97"/>
      <c r="BM421" s="97"/>
      <c r="BN421" s="97"/>
      <c r="BO421" s="97"/>
      <c r="BP421" s="97"/>
      <c r="BQ421" s="97"/>
      <c r="BW421" s="97"/>
      <c r="BX421" s="97"/>
      <c r="BY421" s="97"/>
      <c r="BZ421" s="97"/>
      <c r="CA421" s="97"/>
      <c r="CB421" s="97"/>
      <c r="CC421" s="97"/>
      <c r="CD421" s="97"/>
      <c r="CE421" s="97"/>
      <c r="CF421" s="97"/>
      <c r="CG421" s="97"/>
      <c r="CH421" s="97"/>
      <c r="CI421" s="97"/>
      <c r="CJ421" s="97"/>
      <c r="CK421" s="97"/>
      <c r="CL421" s="97"/>
      <c r="CM421" s="97"/>
      <c r="CN421" s="97"/>
      <c r="CO421" s="97"/>
      <c r="CP421" s="97"/>
      <c r="CQ421" s="97"/>
      <c r="CR421" s="97"/>
      <c r="CS421" s="97"/>
      <c r="CT421" s="97"/>
      <c r="CU421" s="97"/>
      <c r="CV421" s="97"/>
      <c r="CW421" s="97"/>
      <c r="CX421" s="97"/>
      <c r="CY421" s="97"/>
      <c r="DY421" s="97"/>
      <c r="DZ421" s="97"/>
      <c r="EA421" s="97"/>
      <c r="EB421" s="97"/>
    </row>
    <row r="422" spans="1:132" x14ac:dyDescent="0.55000000000000004">
      <c r="A422" s="175" t="s">
        <v>769</v>
      </c>
      <c r="B422" s="175" t="s">
        <v>766</v>
      </c>
      <c r="C422" s="175" t="s">
        <v>457</v>
      </c>
      <c r="D422" s="175" t="s">
        <v>467</v>
      </c>
      <c r="E422" s="6" t="s">
        <v>765</v>
      </c>
      <c r="F422" s="122" t="s">
        <v>765</v>
      </c>
      <c r="G422" s="14"/>
      <c r="H422" s="15"/>
      <c r="I422" s="15"/>
      <c r="J422" s="15"/>
      <c r="K422" s="10"/>
      <c r="L422" s="10"/>
      <c r="M422" s="45"/>
      <c r="N422" s="45"/>
      <c r="O422" s="97"/>
      <c r="P422" s="97"/>
      <c r="Q422" s="97"/>
      <c r="R422" s="97"/>
      <c r="S422" s="97"/>
      <c r="T422" s="97"/>
      <c r="U422" s="97"/>
      <c r="V422" s="97"/>
      <c r="W422" s="97"/>
      <c r="X422" s="97"/>
      <c r="Y422" s="97"/>
      <c r="Z422" s="97"/>
      <c r="AA422" s="97"/>
      <c r="AB422" s="97"/>
      <c r="AC422" s="97"/>
      <c r="AD422" s="97"/>
      <c r="AE422" s="97"/>
      <c r="AF422" s="97"/>
      <c r="AG422" s="97"/>
      <c r="AH422" s="97"/>
      <c r="AI422" s="97"/>
      <c r="AJ422" s="97"/>
      <c r="AK422" s="97"/>
      <c r="AL422" s="97"/>
      <c r="AM422" s="97"/>
      <c r="AN422" s="97"/>
      <c r="AO422" s="97"/>
      <c r="AP422" s="97"/>
      <c r="AQ422" s="97"/>
      <c r="AR422" s="97"/>
      <c r="AS422" s="97"/>
      <c r="AT422" s="97"/>
      <c r="AU422" s="97"/>
      <c r="AV422" s="97"/>
      <c r="BH422" s="97"/>
      <c r="BI422" s="97"/>
      <c r="BJ422" s="97"/>
      <c r="BK422" s="97"/>
      <c r="BL422" s="97"/>
      <c r="BM422" s="97"/>
      <c r="BN422" s="97"/>
      <c r="BO422" s="97"/>
      <c r="BP422" s="97"/>
      <c r="BQ422" s="97"/>
      <c r="BW422" s="97"/>
      <c r="BX422" s="97"/>
      <c r="BY422" s="97"/>
      <c r="BZ422" s="97"/>
      <c r="CA422" s="97"/>
      <c r="CB422" s="97"/>
      <c r="CC422" s="97"/>
      <c r="CD422" s="97"/>
      <c r="CE422" s="97"/>
      <c r="CF422" s="97"/>
      <c r="CG422" s="97"/>
      <c r="CH422" s="97"/>
      <c r="CI422" s="97"/>
      <c r="CJ422" s="97"/>
      <c r="CK422" s="97"/>
      <c r="CL422" s="97"/>
      <c r="CM422" s="97"/>
      <c r="CN422" s="97"/>
      <c r="CO422" s="97"/>
      <c r="CP422" s="97"/>
      <c r="CQ422" s="97"/>
      <c r="CR422" s="97"/>
      <c r="CS422" s="97"/>
      <c r="CT422" s="97"/>
      <c r="CU422" s="97"/>
      <c r="CV422" s="97"/>
      <c r="CW422" s="97"/>
      <c r="CX422" s="97"/>
      <c r="CY422" s="97"/>
      <c r="DY422" s="97"/>
      <c r="DZ422" s="97"/>
      <c r="EA422" s="97"/>
      <c r="EB422" s="97"/>
    </row>
    <row r="423" spans="1:132" x14ac:dyDescent="0.55000000000000004">
      <c r="A423" s="175" t="s">
        <v>769</v>
      </c>
      <c r="B423" s="175" t="s">
        <v>766</v>
      </c>
      <c r="C423" s="175" t="s">
        <v>457</v>
      </c>
      <c r="D423" s="175" t="s">
        <v>847</v>
      </c>
      <c r="E423" s="6"/>
      <c r="F423" s="122"/>
      <c r="G423" s="14"/>
      <c r="H423" s="15"/>
      <c r="I423" s="15"/>
      <c r="J423" s="15"/>
      <c r="K423" s="10"/>
      <c r="L423" s="10"/>
      <c r="M423" s="45"/>
      <c r="N423" s="45"/>
      <c r="O423" s="97"/>
      <c r="P423" s="97"/>
      <c r="Q423" s="97"/>
      <c r="R423" s="97"/>
      <c r="S423" s="97"/>
      <c r="T423" s="97"/>
      <c r="U423" s="97"/>
      <c r="V423" s="97"/>
      <c r="W423" s="97"/>
      <c r="X423" s="97"/>
      <c r="Y423" s="97"/>
      <c r="Z423" s="97"/>
      <c r="AA423" s="97"/>
      <c r="AB423" s="97"/>
      <c r="AC423" s="97"/>
      <c r="AD423" s="97"/>
      <c r="AE423" s="97"/>
      <c r="AF423" s="97"/>
      <c r="AG423" s="97"/>
      <c r="AH423" s="97"/>
      <c r="AI423" s="97"/>
      <c r="AJ423" s="97"/>
      <c r="AK423" s="97"/>
      <c r="AL423" s="97"/>
      <c r="AM423" s="97"/>
      <c r="AN423" s="97"/>
      <c r="AO423" s="97"/>
      <c r="AP423" s="97"/>
      <c r="AQ423" s="97"/>
      <c r="AR423" s="97"/>
      <c r="AS423" s="97"/>
      <c r="AT423" s="97"/>
      <c r="AU423" s="97"/>
      <c r="AV423" s="97"/>
      <c r="BH423" s="97"/>
      <c r="BI423" s="97"/>
      <c r="BJ423" s="97"/>
      <c r="BK423" s="97"/>
      <c r="BL423" s="97"/>
      <c r="BM423" s="97"/>
      <c r="BN423" s="97"/>
      <c r="BO423" s="97"/>
      <c r="BP423" s="97"/>
      <c r="BQ423" s="97"/>
      <c r="BW423" s="97"/>
      <c r="BX423" s="97"/>
      <c r="BY423" s="97"/>
      <c r="BZ423" s="97"/>
      <c r="CA423" s="97"/>
      <c r="CB423" s="97"/>
      <c r="CC423" s="97"/>
      <c r="CD423" s="97"/>
      <c r="CE423" s="97"/>
      <c r="CF423" s="97"/>
      <c r="CG423" s="97"/>
      <c r="CH423" s="97"/>
      <c r="CI423" s="97"/>
      <c r="CJ423" s="97"/>
      <c r="CK423" s="97"/>
      <c r="CL423" s="97"/>
      <c r="CM423" s="97"/>
      <c r="CN423" s="97"/>
      <c r="CO423" s="97"/>
      <c r="CP423" s="97"/>
      <c r="CQ423" s="97"/>
      <c r="CR423" s="97"/>
      <c r="CS423" s="97"/>
      <c r="CT423" s="97" t="s">
        <v>848</v>
      </c>
      <c r="CU423" s="97"/>
      <c r="CV423" s="97"/>
      <c r="CW423" s="97"/>
      <c r="CX423" s="97"/>
      <c r="CY423" s="97"/>
      <c r="DY423" s="97"/>
      <c r="DZ423" s="97"/>
      <c r="EA423" s="97"/>
      <c r="EB423" s="97"/>
    </row>
    <row r="424" spans="1:132" x14ac:dyDescent="0.55000000000000004">
      <c r="A424" s="175" t="s">
        <v>769</v>
      </c>
      <c r="B424" s="175" t="s">
        <v>766</v>
      </c>
      <c r="C424" s="175" t="s">
        <v>470</v>
      </c>
      <c r="D424" s="175" t="s">
        <v>368</v>
      </c>
      <c r="E424" s="6" t="s">
        <v>765</v>
      </c>
      <c r="F424" s="122" t="s">
        <v>765</v>
      </c>
      <c r="G424" s="14"/>
      <c r="H424" s="15"/>
      <c r="I424" s="15"/>
      <c r="J424" s="15"/>
      <c r="K424" s="10"/>
      <c r="L424" s="10"/>
      <c r="M424" s="45"/>
      <c r="N424" s="45"/>
      <c r="O424" s="97"/>
      <c r="P424" s="97"/>
      <c r="Q424" s="97"/>
      <c r="R424" s="97"/>
      <c r="S424" s="97"/>
      <c r="T424" s="97"/>
      <c r="U424" s="97"/>
      <c r="V424" s="97"/>
      <c r="W424" s="97"/>
      <c r="X424" s="97"/>
      <c r="Y424" s="97"/>
      <c r="Z424" s="97"/>
      <c r="AA424" s="97"/>
      <c r="AB424" s="97"/>
      <c r="AC424" s="97"/>
      <c r="AD424" s="97"/>
      <c r="AE424" s="97"/>
      <c r="AF424" s="97"/>
      <c r="AG424" s="97"/>
      <c r="AH424" s="97"/>
      <c r="AI424" s="97"/>
      <c r="AJ424" s="97"/>
      <c r="AK424" s="97"/>
      <c r="AL424" s="97"/>
      <c r="AM424" s="97"/>
      <c r="AN424" s="97"/>
      <c r="AO424" s="97"/>
      <c r="AP424" s="97"/>
      <c r="AQ424" s="97"/>
      <c r="AR424" s="97"/>
      <c r="AS424" s="97"/>
      <c r="AT424" s="97"/>
      <c r="AU424" s="97"/>
      <c r="AV424" s="97"/>
      <c r="AW424" s="97"/>
      <c r="AX424" s="97"/>
      <c r="AY424" s="97"/>
      <c r="AZ424" s="97"/>
      <c r="BA424" s="97"/>
      <c r="BB424" s="97"/>
      <c r="BC424" s="97"/>
      <c r="BD424" s="97"/>
      <c r="BE424" s="97"/>
      <c r="BF424" s="97"/>
      <c r="BG424" s="97"/>
      <c r="BH424" s="97"/>
      <c r="BI424" s="97"/>
      <c r="BJ424" s="97"/>
      <c r="BK424" s="97"/>
      <c r="BL424" s="97"/>
      <c r="BM424" s="97"/>
      <c r="BN424" s="97"/>
      <c r="BO424" s="97"/>
      <c r="BP424" s="97"/>
      <c r="BQ424" s="97"/>
      <c r="BW424" s="97"/>
      <c r="BX424" s="97"/>
      <c r="BY424" s="97"/>
      <c r="BZ424" s="97"/>
      <c r="CA424" s="97"/>
      <c r="CB424" s="97"/>
      <c r="CC424" s="97"/>
      <c r="CD424" s="97"/>
      <c r="CE424" s="97"/>
      <c r="CF424" s="97"/>
      <c r="CG424" s="97"/>
      <c r="CH424" s="97"/>
      <c r="CI424" s="97"/>
      <c r="CJ424" s="97"/>
      <c r="CK424" s="97"/>
      <c r="CL424" s="97"/>
      <c r="CM424" s="97" t="s">
        <v>765</v>
      </c>
      <c r="CN424" s="97" t="s">
        <v>765</v>
      </c>
      <c r="CO424" s="97"/>
      <c r="CP424" s="97"/>
      <c r="CQ424" s="97"/>
      <c r="CR424" s="97"/>
      <c r="CS424" s="97"/>
      <c r="CT424" s="97"/>
      <c r="CU424" s="97"/>
      <c r="CV424" s="97"/>
      <c r="CW424" s="97"/>
      <c r="CX424" s="97"/>
      <c r="CY424" s="97"/>
      <c r="DY424" s="97"/>
      <c r="DZ424" s="97"/>
      <c r="EA424" s="97"/>
      <c r="EB424" s="97"/>
    </row>
    <row r="425" spans="1:132" x14ac:dyDescent="0.55000000000000004">
      <c r="A425" s="175" t="s">
        <v>769</v>
      </c>
      <c r="B425" s="175" t="s">
        <v>766</v>
      </c>
      <c r="C425" s="175" t="s">
        <v>470</v>
      </c>
      <c r="D425" s="175" t="s">
        <v>413</v>
      </c>
      <c r="E425" s="6" t="s">
        <v>765</v>
      </c>
      <c r="F425" s="122" t="s">
        <v>765</v>
      </c>
      <c r="G425" s="14"/>
      <c r="H425" s="15"/>
      <c r="I425" s="15"/>
      <c r="J425" s="15"/>
      <c r="K425" s="10"/>
      <c r="L425" s="10"/>
      <c r="M425" s="45"/>
      <c r="N425" s="45"/>
      <c r="O425" s="97"/>
      <c r="P425" s="97"/>
      <c r="Q425" s="97"/>
      <c r="R425" s="97"/>
      <c r="S425" s="97"/>
      <c r="T425" s="97"/>
      <c r="U425" s="97"/>
      <c r="V425" s="97"/>
      <c r="W425" s="97"/>
      <c r="X425" s="97"/>
      <c r="Y425" s="97"/>
      <c r="Z425" s="97"/>
      <c r="AA425" s="97"/>
      <c r="AB425" s="97"/>
      <c r="AC425" s="97"/>
      <c r="AD425" s="97"/>
      <c r="AE425" s="97"/>
      <c r="AF425" s="97"/>
      <c r="AG425" s="97"/>
      <c r="AH425" s="97"/>
      <c r="AI425" s="97"/>
      <c r="AJ425" s="97"/>
      <c r="AK425" s="97"/>
      <c r="AL425" s="97"/>
      <c r="AM425" s="97"/>
      <c r="AN425" s="97"/>
      <c r="AO425" s="97"/>
      <c r="AP425" s="97"/>
      <c r="AQ425" s="97"/>
      <c r="AR425" s="97"/>
      <c r="AS425" s="97"/>
      <c r="AT425" s="97"/>
      <c r="AU425" s="97"/>
      <c r="AV425" s="97"/>
      <c r="AW425" s="97"/>
      <c r="AX425" s="97"/>
      <c r="AY425" s="97"/>
      <c r="AZ425" s="97"/>
      <c r="BA425" s="97"/>
      <c r="BB425" s="97"/>
      <c r="BC425" s="97"/>
      <c r="BD425" s="97"/>
      <c r="BE425" s="97"/>
      <c r="BF425" s="97"/>
      <c r="BG425" s="97"/>
      <c r="BH425" s="97"/>
      <c r="BI425" s="97"/>
      <c r="BJ425" s="97"/>
      <c r="BK425" s="97"/>
      <c r="BL425" s="97"/>
      <c r="BM425" s="97"/>
      <c r="BN425" s="97"/>
      <c r="BO425" s="97"/>
      <c r="BP425" s="97"/>
      <c r="BQ425" s="97"/>
      <c r="BW425" s="97"/>
      <c r="BX425" s="97"/>
      <c r="BY425" s="97"/>
      <c r="BZ425" s="97"/>
      <c r="CA425" s="97"/>
      <c r="CB425" s="97"/>
      <c r="CC425" s="97"/>
      <c r="CD425" s="97"/>
      <c r="CE425" s="97"/>
      <c r="CF425" s="97"/>
      <c r="CG425" s="97"/>
      <c r="CH425" s="97"/>
      <c r="CI425" s="97"/>
      <c r="CJ425" s="97"/>
      <c r="CK425" s="97"/>
      <c r="CL425" s="97"/>
      <c r="CM425" s="97" t="s">
        <v>765</v>
      </c>
      <c r="CN425" s="97" t="s">
        <v>765</v>
      </c>
      <c r="CO425" s="97"/>
      <c r="CP425" s="97"/>
      <c r="CQ425" s="97"/>
      <c r="CR425" s="97"/>
      <c r="CS425" s="97"/>
      <c r="CT425" s="97"/>
      <c r="CU425" s="97"/>
      <c r="CV425" s="97"/>
      <c r="CW425" s="97"/>
      <c r="CX425" s="97"/>
      <c r="CY425" s="97"/>
      <c r="DY425" s="97"/>
      <c r="DZ425" s="97"/>
      <c r="EA425" s="97"/>
      <c r="EB425" s="97"/>
    </row>
    <row r="426" spans="1:132" x14ac:dyDescent="0.55000000000000004">
      <c r="A426" s="175" t="s">
        <v>769</v>
      </c>
      <c r="B426" s="175" t="s">
        <v>766</v>
      </c>
      <c r="C426" s="176" t="s">
        <v>470</v>
      </c>
      <c r="D426" s="176" t="s">
        <v>791</v>
      </c>
      <c r="E426" s="6"/>
      <c r="F426" s="122"/>
      <c r="G426" s="14"/>
      <c r="H426" s="15"/>
      <c r="I426" s="15"/>
      <c r="J426" s="15"/>
      <c r="K426" s="10"/>
      <c r="L426" s="10"/>
      <c r="M426" s="45"/>
      <c r="N426" s="45"/>
      <c r="O426" s="97"/>
      <c r="P426" s="97"/>
      <c r="Q426" s="97"/>
      <c r="R426" s="97"/>
      <c r="S426" s="97"/>
      <c r="T426" s="97"/>
      <c r="U426" s="97"/>
      <c r="V426" s="97"/>
      <c r="W426" s="97"/>
      <c r="X426" s="97"/>
      <c r="Y426" s="97"/>
      <c r="Z426" s="97"/>
      <c r="AA426" s="97"/>
      <c r="AB426" s="97"/>
      <c r="AC426" s="97"/>
      <c r="AD426" s="97"/>
      <c r="AE426" s="97"/>
      <c r="AF426" s="97"/>
      <c r="AG426" s="97"/>
      <c r="AH426" s="97"/>
      <c r="AI426" s="97"/>
      <c r="AJ426" s="97"/>
      <c r="AK426" s="97"/>
      <c r="AL426" s="97"/>
      <c r="AM426" s="97"/>
      <c r="AN426" s="97"/>
      <c r="AO426" s="97"/>
      <c r="AP426" s="97"/>
      <c r="AQ426" s="97"/>
      <c r="AR426" s="97"/>
      <c r="AS426" s="97"/>
      <c r="AT426" s="97"/>
      <c r="AU426" s="97"/>
      <c r="AV426" s="97"/>
      <c r="BH426" s="97"/>
      <c r="BI426" s="97"/>
      <c r="BJ426" s="97"/>
      <c r="BK426" s="97"/>
      <c r="BL426" s="97"/>
      <c r="BM426" s="97"/>
      <c r="BN426" s="97"/>
      <c r="BO426" s="97"/>
      <c r="BP426" s="97"/>
      <c r="BQ426" s="97"/>
      <c r="BW426" s="97"/>
      <c r="BX426" s="97"/>
      <c r="BY426" s="97"/>
      <c r="BZ426" s="97"/>
      <c r="CA426" s="97"/>
      <c r="CB426" s="97"/>
      <c r="CC426" s="97"/>
      <c r="CD426" s="97"/>
      <c r="CE426" s="97"/>
      <c r="CF426" s="97"/>
      <c r="CG426" s="97"/>
      <c r="CH426" s="97"/>
      <c r="CI426" s="97"/>
      <c r="CJ426" s="97"/>
      <c r="CK426" s="97"/>
      <c r="CL426" s="97"/>
      <c r="CM426" s="97"/>
      <c r="CN426" s="97"/>
      <c r="CO426" s="97"/>
      <c r="CP426" s="97"/>
      <c r="CQ426" s="97"/>
      <c r="CR426" s="97"/>
      <c r="CS426" s="97"/>
      <c r="CT426" s="97"/>
      <c r="CU426" s="97"/>
      <c r="CV426" s="97"/>
      <c r="CW426" s="97"/>
      <c r="CX426" s="97"/>
      <c r="CY426" s="97"/>
      <c r="DY426" s="97"/>
      <c r="DZ426" s="97"/>
      <c r="EA426" s="97"/>
      <c r="EB426" s="97"/>
    </row>
    <row r="427" spans="1:132" x14ac:dyDescent="0.55000000000000004">
      <c r="A427" s="175" t="s">
        <v>769</v>
      </c>
      <c r="B427" s="175" t="s">
        <v>766</v>
      </c>
      <c r="C427" s="175" t="s">
        <v>470</v>
      </c>
      <c r="D427" s="175" t="s">
        <v>792</v>
      </c>
      <c r="E427" s="6"/>
      <c r="F427" s="122"/>
      <c r="G427" s="14"/>
      <c r="H427" s="15"/>
      <c r="I427" s="15"/>
      <c r="J427" s="15"/>
      <c r="K427" s="10"/>
      <c r="L427" s="10"/>
      <c r="M427" s="45"/>
      <c r="N427" s="45"/>
      <c r="O427" s="97"/>
      <c r="P427" s="97"/>
      <c r="Q427" s="97"/>
      <c r="R427" s="97"/>
      <c r="S427" s="97"/>
      <c r="T427" s="97"/>
      <c r="U427" s="97"/>
      <c r="V427" s="97"/>
      <c r="W427" s="97"/>
      <c r="X427" s="97"/>
      <c r="Y427" s="97"/>
      <c r="Z427" s="97"/>
      <c r="AA427" s="97"/>
      <c r="AB427" s="97"/>
      <c r="AC427" s="97"/>
      <c r="AD427" s="97"/>
      <c r="AE427" s="97"/>
      <c r="AF427" s="97"/>
      <c r="AG427" s="97"/>
      <c r="AH427" s="97"/>
      <c r="AI427" s="97"/>
      <c r="AJ427" s="97"/>
      <c r="AK427" s="97"/>
      <c r="AL427" s="97"/>
      <c r="AM427" s="97"/>
      <c r="AN427" s="97"/>
      <c r="AO427" s="97"/>
      <c r="AP427" s="97"/>
      <c r="AQ427" s="97"/>
      <c r="AR427" s="97"/>
      <c r="AS427" s="97"/>
      <c r="AT427" s="97"/>
      <c r="AU427" s="97"/>
      <c r="AV427" s="97"/>
      <c r="BH427" s="97"/>
      <c r="BI427" s="97"/>
      <c r="BJ427" s="97"/>
      <c r="BK427" s="97"/>
      <c r="BL427" s="97"/>
      <c r="BM427" s="97"/>
      <c r="BN427" s="97"/>
      <c r="BO427" s="97"/>
      <c r="BP427" s="97"/>
      <c r="BQ427" s="97"/>
      <c r="BW427" s="97"/>
      <c r="BX427" s="97"/>
      <c r="BY427" s="97"/>
      <c r="BZ427" s="97"/>
      <c r="CA427" s="97"/>
      <c r="CB427" s="97"/>
      <c r="CC427" s="97"/>
      <c r="CD427" s="97"/>
      <c r="CE427" s="97"/>
      <c r="CF427" s="97"/>
      <c r="CG427" s="97"/>
      <c r="CH427" s="97"/>
      <c r="CI427" s="97"/>
      <c r="CJ427" s="97"/>
      <c r="CK427" s="97"/>
      <c r="CL427" s="97"/>
      <c r="CM427" s="97"/>
      <c r="CN427" s="97"/>
      <c r="CO427" s="97"/>
      <c r="CP427" s="97"/>
      <c r="CQ427" s="97"/>
      <c r="CR427" s="97"/>
      <c r="CS427" s="97"/>
      <c r="CT427" s="97"/>
      <c r="CU427" s="97"/>
      <c r="CV427" s="97"/>
      <c r="CW427" s="97"/>
      <c r="CX427" s="97"/>
      <c r="CY427" s="97"/>
      <c r="DY427" s="97"/>
      <c r="DZ427" s="97"/>
      <c r="EA427" s="97"/>
      <c r="EB427" s="97"/>
    </row>
    <row r="428" spans="1:132" x14ac:dyDescent="0.55000000000000004">
      <c r="A428" s="175" t="s">
        <v>769</v>
      </c>
      <c r="B428" s="175" t="s">
        <v>766</v>
      </c>
      <c r="C428" s="175" t="s">
        <v>470</v>
      </c>
      <c r="D428" s="175" t="s">
        <v>483</v>
      </c>
      <c r="E428" s="6" t="s">
        <v>765</v>
      </c>
      <c r="F428" s="122" t="s">
        <v>765</v>
      </c>
      <c r="G428" s="14"/>
      <c r="H428" s="15"/>
      <c r="I428" s="15"/>
      <c r="J428" s="15"/>
      <c r="K428" s="10"/>
      <c r="L428" s="10"/>
      <c r="M428" s="45"/>
      <c r="N428" s="45"/>
      <c r="O428" s="97"/>
      <c r="P428" s="97"/>
      <c r="Q428" s="97"/>
      <c r="R428" s="97"/>
      <c r="S428" s="97"/>
      <c r="T428" s="97"/>
      <c r="U428" s="97"/>
      <c r="V428" s="97"/>
      <c r="W428" s="97"/>
      <c r="X428" s="97"/>
      <c r="Y428" s="97"/>
      <c r="Z428" s="97"/>
      <c r="AA428" s="97"/>
      <c r="AB428" s="97"/>
      <c r="AC428" s="97"/>
      <c r="AD428" s="97"/>
      <c r="AE428" s="97"/>
      <c r="AF428" s="97"/>
      <c r="AG428" s="97"/>
      <c r="AH428" s="97"/>
      <c r="AI428" s="97"/>
      <c r="AJ428" s="97"/>
      <c r="AK428" s="97"/>
      <c r="AL428" s="97"/>
      <c r="AM428" s="97"/>
      <c r="AN428" s="97"/>
      <c r="AO428" s="97"/>
      <c r="AP428" s="97"/>
      <c r="AQ428" s="97"/>
      <c r="AR428" s="97"/>
      <c r="AS428" s="97"/>
      <c r="AT428" s="97"/>
      <c r="AU428" s="97"/>
      <c r="AV428" s="97"/>
      <c r="AW428" s="97"/>
      <c r="AX428" s="97"/>
      <c r="AY428" s="97"/>
      <c r="AZ428" s="97"/>
      <c r="BA428" s="97"/>
      <c r="BB428" s="97"/>
      <c r="BC428" s="97"/>
      <c r="BD428" s="97"/>
      <c r="BE428" s="97"/>
      <c r="BF428" s="97"/>
      <c r="BG428" s="97"/>
      <c r="BH428" s="97"/>
      <c r="BI428" s="97"/>
      <c r="BJ428" s="97"/>
      <c r="BK428" s="97"/>
      <c r="BL428" s="97"/>
      <c r="BM428" s="97"/>
      <c r="BN428" s="97"/>
      <c r="BO428" s="97"/>
      <c r="BP428" s="97"/>
      <c r="BQ428" s="97"/>
      <c r="BW428" s="97" t="s">
        <v>765</v>
      </c>
      <c r="BX428" s="97"/>
      <c r="BY428" s="97"/>
      <c r="BZ428" s="97"/>
      <c r="CA428" s="97"/>
      <c r="CB428" s="97"/>
      <c r="CC428" s="97"/>
      <c r="CD428" s="97"/>
      <c r="CE428" s="97"/>
      <c r="CF428" s="97"/>
      <c r="CG428" s="97"/>
      <c r="CH428" s="97"/>
      <c r="CI428" s="97"/>
      <c r="CJ428" s="97"/>
      <c r="CK428" s="97"/>
      <c r="CL428" s="97"/>
      <c r="CM428" s="97" t="s">
        <v>765</v>
      </c>
      <c r="CN428" s="97" t="s">
        <v>765</v>
      </c>
      <c r="CO428" s="97"/>
      <c r="CP428" s="97"/>
      <c r="CQ428" s="97"/>
      <c r="CR428" s="97"/>
      <c r="CS428" s="97"/>
      <c r="CT428" s="97"/>
      <c r="CU428" s="97"/>
      <c r="CV428" s="97"/>
      <c r="CW428" s="97"/>
      <c r="CX428" s="97"/>
      <c r="CY428" s="97"/>
      <c r="DY428" s="97"/>
      <c r="DZ428" s="97"/>
      <c r="EA428" s="97"/>
      <c r="EB428" s="97"/>
    </row>
    <row r="429" spans="1:132" x14ac:dyDescent="0.55000000000000004">
      <c r="A429" s="175" t="s">
        <v>769</v>
      </c>
      <c r="B429" s="175" t="s">
        <v>766</v>
      </c>
      <c r="C429" s="175" t="s">
        <v>470</v>
      </c>
      <c r="D429" s="175" t="s">
        <v>486</v>
      </c>
      <c r="E429" s="6" t="s">
        <v>765</v>
      </c>
      <c r="F429" s="122" t="s">
        <v>765</v>
      </c>
      <c r="G429" s="14"/>
      <c r="H429" s="15"/>
      <c r="I429" s="15"/>
      <c r="J429" s="15"/>
      <c r="K429" s="10"/>
      <c r="L429" s="10"/>
      <c r="M429" s="45"/>
      <c r="N429" s="45"/>
      <c r="O429" s="97"/>
      <c r="P429" s="97"/>
      <c r="Q429" s="97"/>
      <c r="R429" s="97"/>
      <c r="S429" s="97"/>
      <c r="T429" s="97"/>
      <c r="U429" s="97"/>
      <c r="V429" s="97"/>
      <c r="W429" s="97"/>
      <c r="X429" s="97"/>
      <c r="Y429" s="97"/>
      <c r="Z429" s="97"/>
      <c r="AA429" s="97"/>
      <c r="AB429" s="97"/>
      <c r="AC429" s="97"/>
      <c r="AD429" s="97"/>
      <c r="AE429" s="97"/>
      <c r="AF429" s="97"/>
      <c r="AG429" s="97"/>
      <c r="AH429" s="97"/>
      <c r="AI429" s="97"/>
      <c r="AJ429" s="97"/>
      <c r="AK429" s="97"/>
      <c r="AL429" s="97"/>
      <c r="AM429" s="97"/>
      <c r="AN429" s="97"/>
      <c r="AO429" s="97"/>
      <c r="AP429" s="97"/>
      <c r="AQ429" s="97"/>
      <c r="AR429" s="97"/>
      <c r="AS429" s="97"/>
      <c r="AT429" s="97"/>
      <c r="AU429" s="97"/>
      <c r="AV429" s="97"/>
      <c r="AW429" s="97"/>
      <c r="AX429" s="97"/>
      <c r="AY429" s="97"/>
      <c r="AZ429" s="97"/>
      <c r="BA429" s="97"/>
      <c r="BB429" s="97"/>
      <c r="BC429" s="97"/>
      <c r="BD429" s="97"/>
      <c r="BE429" s="97"/>
      <c r="BF429" s="97"/>
      <c r="BG429" s="97"/>
      <c r="BH429" s="97"/>
      <c r="BI429" s="97"/>
      <c r="BJ429" s="97"/>
      <c r="BK429" s="97"/>
      <c r="BL429" s="97"/>
      <c r="BM429" s="97"/>
      <c r="BN429" s="97"/>
      <c r="BO429" s="97"/>
      <c r="BP429" s="97"/>
      <c r="BQ429" s="97"/>
      <c r="BW429" s="97"/>
      <c r="BX429" s="97"/>
      <c r="BY429" s="97"/>
      <c r="BZ429" s="97"/>
      <c r="CA429" s="97"/>
      <c r="CB429" s="97"/>
      <c r="CC429" s="97"/>
      <c r="CD429" s="97"/>
      <c r="CE429" s="97"/>
      <c r="CF429" s="97"/>
      <c r="CG429" s="97"/>
      <c r="CH429" s="97"/>
      <c r="CI429" s="97"/>
      <c r="CJ429" s="97"/>
      <c r="CK429" s="97"/>
      <c r="CL429" s="97"/>
      <c r="CM429" s="97" t="s">
        <v>765</v>
      </c>
      <c r="CN429" s="97" t="s">
        <v>765</v>
      </c>
      <c r="CO429" s="97"/>
      <c r="CP429" s="97"/>
      <c r="CQ429" s="97"/>
      <c r="CR429" s="97"/>
      <c r="CS429" s="97"/>
      <c r="CT429" s="97"/>
      <c r="CU429" s="97"/>
      <c r="CV429" s="97"/>
      <c r="CW429" s="97"/>
      <c r="CX429" s="97"/>
      <c r="CY429" s="97"/>
      <c r="DY429" s="97"/>
      <c r="DZ429" s="97"/>
      <c r="EA429" s="97"/>
      <c r="EB429" s="97"/>
    </row>
    <row r="430" spans="1:132" x14ac:dyDescent="0.55000000000000004">
      <c r="A430" s="175" t="s">
        <v>769</v>
      </c>
      <c r="B430" s="175" t="s">
        <v>766</v>
      </c>
      <c r="C430" s="175" t="s">
        <v>488</v>
      </c>
      <c r="D430" s="175" t="s">
        <v>368</v>
      </c>
      <c r="E430" s="6" t="s">
        <v>765</v>
      </c>
      <c r="F430" s="122" t="s">
        <v>765</v>
      </c>
      <c r="G430" s="14"/>
      <c r="H430" s="15"/>
      <c r="I430" s="15"/>
      <c r="J430" s="15"/>
      <c r="K430" s="10"/>
      <c r="L430" s="10"/>
      <c r="M430" s="45"/>
      <c r="N430" s="45"/>
      <c r="O430" s="97"/>
      <c r="P430" s="97"/>
      <c r="Q430" s="97"/>
      <c r="R430" s="97"/>
      <c r="S430" s="97"/>
      <c r="T430" s="97"/>
      <c r="U430" s="97"/>
      <c r="V430" s="97"/>
      <c r="W430" s="97"/>
      <c r="X430" s="97"/>
      <c r="Y430" s="97"/>
      <c r="Z430" s="97"/>
      <c r="AA430" s="97"/>
      <c r="AB430" s="97"/>
      <c r="AC430" s="97"/>
      <c r="AD430" s="97"/>
      <c r="AE430" s="97"/>
      <c r="AF430" s="97"/>
      <c r="AG430" s="97"/>
      <c r="AH430" s="97"/>
      <c r="AI430" s="97"/>
      <c r="AJ430" s="97"/>
      <c r="AK430" s="97"/>
      <c r="AL430" s="97"/>
      <c r="AM430" s="97"/>
      <c r="AN430" s="97"/>
      <c r="AO430" s="97"/>
      <c r="AP430" s="97"/>
      <c r="AQ430" s="97"/>
      <c r="AR430" s="97"/>
      <c r="AS430" s="97"/>
      <c r="AT430" s="97"/>
      <c r="AU430" s="97"/>
      <c r="AV430" s="97"/>
      <c r="AW430" s="97"/>
      <c r="AX430" s="97"/>
      <c r="AY430" s="97"/>
      <c r="AZ430" s="97"/>
      <c r="BA430" s="97"/>
      <c r="BB430" s="97"/>
      <c r="BC430" s="97"/>
      <c r="BD430" s="97"/>
      <c r="BE430" s="97"/>
      <c r="BF430" s="97"/>
      <c r="BG430" s="97"/>
      <c r="BH430" s="97"/>
      <c r="BI430" s="97"/>
      <c r="BJ430" s="97"/>
      <c r="BK430" s="97"/>
      <c r="BL430" s="97"/>
      <c r="BM430" s="97"/>
      <c r="BN430" s="97"/>
      <c r="BO430" s="97"/>
      <c r="BP430" s="97"/>
      <c r="BQ430" s="97"/>
      <c r="BW430" s="97"/>
      <c r="BX430" s="97"/>
      <c r="BY430" s="97"/>
      <c r="BZ430" s="97"/>
      <c r="CA430" s="97"/>
      <c r="CB430" s="97"/>
      <c r="CC430" s="97"/>
      <c r="CD430" s="97"/>
      <c r="CE430" s="97"/>
      <c r="CF430" s="97"/>
      <c r="CG430" s="97"/>
      <c r="CH430" s="97"/>
      <c r="CI430" s="97"/>
      <c r="CJ430" s="97"/>
      <c r="CK430" s="97"/>
      <c r="CL430" s="97"/>
      <c r="CM430" s="97"/>
      <c r="CN430" s="97"/>
      <c r="CO430" s="97"/>
      <c r="CP430" s="97"/>
      <c r="CQ430" s="97"/>
      <c r="CR430" s="97"/>
      <c r="CS430" s="97"/>
      <c r="CT430" s="97"/>
      <c r="CU430" s="97"/>
      <c r="CV430" s="97"/>
      <c r="CW430" s="97"/>
      <c r="CX430" s="97"/>
      <c r="CY430" s="97"/>
      <c r="DY430" s="97"/>
      <c r="DZ430" s="97"/>
      <c r="EA430" s="97"/>
      <c r="EB430" s="97"/>
    </row>
    <row r="431" spans="1:132" x14ac:dyDescent="0.55000000000000004">
      <c r="A431" s="175" t="s">
        <v>769</v>
      </c>
      <c r="B431" s="175" t="s">
        <v>766</v>
      </c>
      <c r="C431" s="175" t="s">
        <v>488</v>
      </c>
      <c r="D431" s="175" t="s">
        <v>413</v>
      </c>
      <c r="E431" s="6" t="s">
        <v>765</v>
      </c>
      <c r="F431" s="122" t="s">
        <v>765</v>
      </c>
      <c r="G431" s="14"/>
      <c r="H431" s="15"/>
      <c r="I431" s="15"/>
      <c r="J431" s="15"/>
      <c r="K431" s="10"/>
      <c r="L431" s="10"/>
      <c r="M431" s="45"/>
      <c r="N431" s="45"/>
      <c r="O431" s="97"/>
      <c r="P431" s="97"/>
      <c r="Q431" s="97"/>
      <c r="R431" s="97"/>
      <c r="S431" s="97"/>
      <c r="T431" s="97"/>
      <c r="U431" s="97"/>
      <c r="V431" s="97"/>
      <c r="W431" s="97"/>
      <c r="X431" s="97"/>
      <c r="Y431" s="97"/>
      <c r="Z431" s="97"/>
      <c r="AA431" s="97"/>
      <c r="AB431" s="97"/>
      <c r="AC431" s="97"/>
      <c r="AD431" s="97"/>
      <c r="AE431" s="97"/>
      <c r="AF431" s="97"/>
      <c r="AG431" s="97"/>
      <c r="AH431" s="97"/>
      <c r="AI431" s="97"/>
      <c r="AJ431" s="97"/>
      <c r="AK431" s="97"/>
      <c r="AL431" s="97"/>
      <c r="AM431" s="97"/>
      <c r="AN431" s="97"/>
      <c r="AO431" s="97"/>
      <c r="AP431" s="97"/>
      <c r="AQ431" s="97"/>
      <c r="AR431" s="97"/>
      <c r="AS431" s="97"/>
      <c r="AT431" s="97"/>
      <c r="AU431" s="97"/>
      <c r="AV431" s="97"/>
      <c r="AW431" s="97"/>
      <c r="AX431" s="97"/>
      <c r="AY431" s="97"/>
      <c r="AZ431" s="97"/>
      <c r="BA431" s="97"/>
      <c r="BB431" s="97"/>
      <c r="BC431" s="97"/>
      <c r="BD431" s="97"/>
      <c r="BE431" s="97"/>
      <c r="BF431" s="97"/>
      <c r="BG431" s="97"/>
      <c r="BH431" s="97"/>
      <c r="BI431" s="97"/>
      <c r="BJ431" s="97"/>
      <c r="BK431" s="97"/>
      <c r="BL431" s="97"/>
      <c r="BM431" s="97"/>
      <c r="BN431" s="97"/>
      <c r="BO431" s="97"/>
      <c r="BP431" s="97"/>
      <c r="BQ431" s="97"/>
      <c r="BW431" s="97"/>
      <c r="BX431" s="97"/>
      <c r="BY431" s="97"/>
      <c r="BZ431" s="97"/>
      <c r="CA431" s="97"/>
      <c r="CB431" s="97"/>
      <c r="CC431" s="97"/>
      <c r="CD431" s="97"/>
      <c r="CE431" s="97"/>
      <c r="CF431" s="97"/>
      <c r="CG431" s="97"/>
      <c r="CH431" s="97"/>
      <c r="CI431" s="97"/>
      <c r="CJ431" s="97"/>
      <c r="CK431" s="97"/>
      <c r="CL431" s="97"/>
      <c r="CM431" s="97"/>
      <c r="CN431" s="97"/>
      <c r="CO431" s="97"/>
      <c r="CP431" s="97"/>
      <c r="CQ431" s="97"/>
      <c r="CR431" s="97"/>
      <c r="CS431" s="97"/>
      <c r="CT431" s="97"/>
      <c r="CU431" s="97"/>
      <c r="CV431" s="97"/>
      <c r="CW431" s="97"/>
      <c r="CX431" s="97"/>
      <c r="CY431" s="97"/>
      <c r="DY431" s="97"/>
      <c r="DZ431" s="97"/>
      <c r="EA431" s="97"/>
      <c r="EB431" s="97"/>
    </row>
    <row r="432" spans="1:132" x14ac:dyDescent="0.55000000000000004">
      <c r="A432" s="175" t="s">
        <v>769</v>
      </c>
      <c r="B432" s="175" t="s">
        <v>766</v>
      </c>
      <c r="C432" s="175" t="s">
        <v>488</v>
      </c>
      <c r="D432" s="175" t="s">
        <v>486</v>
      </c>
      <c r="E432" s="6" t="s">
        <v>765</v>
      </c>
      <c r="F432" s="122" t="s">
        <v>765</v>
      </c>
      <c r="G432" s="14"/>
      <c r="H432" s="15"/>
      <c r="I432" s="15"/>
      <c r="J432" s="15"/>
      <c r="K432" s="10"/>
      <c r="L432" s="10"/>
      <c r="M432" s="45"/>
      <c r="N432" s="45"/>
      <c r="O432" s="97"/>
      <c r="P432" s="97"/>
      <c r="Q432" s="97"/>
      <c r="R432" s="97"/>
      <c r="S432" s="97"/>
      <c r="T432" s="97"/>
      <c r="U432" s="97"/>
      <c r="V432" s="97"/>
      <c r="W432" s="97"/>
      <c r="X432" s="97"/>
      <c r="Y432" s="97"/>
      <c r="Z432" s="97"/>
      <c r="AA432" s="97"/>
      <c r="AB432" s="97"/>
      <c r="AC432" s="97"/>
      <c r="AD432" s="97"/>
      <c r="AE432" s="97"/>
      <c r="AF432" s="97"/>
      <c r="AG432" s="97"/>
      <c r="AH432" s="97"/>
      <c r="AI432" s="97"/>
      <c r="AJ432" s="97"/>
      <c r="AK432" s="97"/>
      <c r="AL432" s="97"/>
      <c r="AM432" s="97"/>
      <c r="AN432" s="97"/>
      <c r="AO432" s="97"/>
      <c r="AP432" s="97"/>
      <c r="AQ432" s="97"/>
      <c r="AR432" s="97"/>
      <c r="AS432" s="97"/>
      <c r="AT432" s="97"/>
      <c r="AU432" s="97"/>
      <c r="AV432" s="97"/>
      <c r="AW432" s="97"/>
      <c r="AX432" s="97"/>
      <c r="AY432" s="97"/>
      <c r="AZ432" s="97"/>
      <c r="BA432" s="97"/>
      <c r="BB432" s="97"/>
      <c r="BC432" s="97"/>
      <c r="BD432" s="97"/>
      <c r="BE432" s="97"/>
      <c r="BF432" s="97"/>
      <c r="BG432" s="97"/>
      <c r="BH432" s="97"/>
      <c r="BI432" s="97"/>
      <c r="BJ432" s="97"/>
      <c r="BK432" s="97"/>
      <c r="BL432" s="97"/>
      <c r="BM432" s="97"/>
      <c r="BN432" s="97"/>
      <c r="BO432" s="97"/>
      <c r="BP432" s="97"/>
      <c r="BQ432" s="97"/>
      <c r="BW432" s="97"/>
      <c r="BX432" s="97"/>
      <c r="BY432" s="97"/>
      <c r="BZ432" s="97"/>
      <c r="CA432" s="97"/>
      <c r="CB432" s="97"/>
      <c r="CC432" s="97"/>
      <c r="CD432" s="97"/>
      <c r="CE432" s="97"/>
      <c r="CF432" s="97"/>
      <c r="CG432" s="97"/>
      <c r="CH432" s="97"/>
      <c r="CI432" s="97"/>
      <c r="CJ432" s="97"/>
      <c r="CK432" s="97"/>
      <c r="CL432" s="97"/>
      <c r="CM432" s="97"/>
      <c r="CN432" s="97"/>
      <c r="CO432" s="97"/>
      <c r="CP432" s="97"/>
      <c r="CQ432" s="97"/>
      <c r="CR432" s="97"/>
      <c r="CS432" s="97"/>
      <c r="CT432" s="97"/>
      <c r="CU432" s="97"/>
      <c r="CV432" s="97"/>
      <c r="CW432" s="97"/>
      <c r="CX432" s="97"/>
      <c r="CY432" s="97"/>
      <c r="DY432" s="97"/>
      <c r="DZ432" s="97"/>
      <c r="EA432" s="97"/>
      <c r="EB432" s="97"/>
    </row>
    <row r="433" spans="1:132" x14ac:dyDescent="0.55000000000000004">
      <c r="A433" s="175" t="s">
        <v>769</v>
      </c>
      <c r="B433" s="175" t="s">
        <v>766</v>
      </c>
      <c r="C433" s="175" t="s">
        <v>491</v>
      </c>
      <c r="D433" s="175" t="s">
        <v>368</v>
      </c>
      <c r="E433" s="6" t="s">
        <v>765</v>
      </c>
      <c r="F433" s="122" t="s">
        <v>765</v>
      </c>
      <c r="G433" s="14"/>
      <c r="H433" s="15"/>
      <c r="I433" s="15"/>
      <c r="J433" s="15"/>
      <c r="K433" s="10"/>
      <c r="L433" s="10"/>
      <c r="M433" s="45"/>
      <c r="N433" s="45"/>
      <c r="O433" s="97"/>
      <c r="P433" s="97"/>
      <c r="Q433" s="97"/>
      <c r="R433" s="97"/>
      <c r="S433" s="97"/>
      <c r="T433" s="97"/>
      <c r="U433" s="97"/>
      <c r="V433" s="97"/>
      <c r="W433" s="97"/>
      <c r="X433" s="97"/>
      <c r="Y433" s="97"/>
      <c r="Z433" s="97"/>
      <c r="AA433" s="97"/>
      <c r="AB433" s="97"/>
      <c r="AC433" s="97"/>
      <c r="AD433" s="97"/>
      <c r="AE433" s="97"/>
      <c r="AF433" s="97"/>
      <c r="AG433" s="97"/>
      <c r="AH433" s="97"/>
      <c r="AI433" s="97"/>
      <c r="AJ433" s="97"/>
      <c r="AK433" s="97"/>
      <c r="AL433" s="97"/>
      <c r="AM433" s="97"/>
      <c r="AN433" s="97"/>
      <c r="AO433" s="97"/>
      <c r="AP433" s="97"/>
      <c r="AQ433" s="97"/>
      <c r="AR433" s="97"/>
      <c r="AS433" s="97"/>
      <c r="AT433" s="97"/>
      <c r="AU433" s="97"/>
      <c r="AV433" s="97"/>
      <c r="AW433" s="97"/>
      <c r="AX433" s="97"/>
      <c r="AY433" s="97"/>
      <c r="AZ433" s="97"/>
      <c r="BA433" s="97"/>
      <c r="BB433" s="97"/>
      <c r="BC433" s="97"/>
      <c r="BD433" s="97"/>
      <c r="BE433" s="97"/>
      <c r="BF433" s="97"/>
      <c r="BG433" s="97"/>
      <c r="BH433" s="97"/>
      <c r="BI433" s="97"/>
      <c r="BJ433" s="97"/>
      <c r="BK433" s="97"/>
      <c r="BL433" s="97"/>
      <c r="BM433" s="97"/>
      <c r="BN433" s="97"/>
      <c r="BO433" s="97"/>
      <c r="BP433" s="97"/>
      <c r="BQ433" s="97"/>
      <c r="BW433" s="97"/>
      <c r="BX433" s="97"/>
      <c r="BY433" s="97"/>
      <c r="BZ433" s="97"/>
      <c r="CA433" s="97"/>
      <c r="CB433" s="97"/>
      <c r="CC433" s="97"/>
      <c r="CD433" s="97"/>
      <c r="CE433" s="97"/>
      <c r="CF433" s="97"/>
      <c r="CG433" s="97"/>
      <c r="CH433" s="97"/>
      <c r="CI433" s="97"/>
      <c r="CJ433" s="97"/>
      <c r="CK433" s="97"/>
      <c r="CL433" s="97"/>
      <c r="CM433" s="97"/>
      <c r="CN433" s="97"/>
      <c r="CO433" s="97"/>
      <c r="CP433" s="97"/>
      <c r="CQ433" s="97"/>
      <c r="CR433" s="97"/>
      <c r="CS433" s="97"/>
      <c r="CT433" s="97"/>
      <c r="CU433" s="97"/>
      <c r="CV433" s="97"/>
      <c r="CW433" s="97"/>
      <c r="CX433" s="97"/>
      <c r="CY433" s="97"/>
      <c r="DY433" s="97"/>
      <c r="DZ433" s="97"/>
      <c r="EA433" s="97"/>
      <c r="EB433" s="97"/>
    </row>
    <row r="434" spans="1:132" x14ac:dyDescent="0.55000000000000004">
      <c r="A434" s="175" t="s">
        <v>769</v>
      </c>
      <c r="B434" s="175" t="s">
        <v>766</v>
      </c>
      <c r="C434" s="175" t="s">
        <v>491</v>
      </c>
      <c r="D434" s="175" t="s">
        <v>496</v>
      </c>
      <c r="E434" s="6" t="s">
        <v>765</v>
      </c>
      <c r="F434" s="122" t="s">
        <v>765</v>
      </c>
      <c r="G434" s="14"/>
      <c r="H434" s="15"/>
      <c r="I434" s="15"/>
      <c r="J434" s="15"/>
      <c r="K434" s="10"/>
      <c r="L434" s="10"/>
      <c r="M434" s="45"/>
      <c r="N434" s="45"/>
      <c r="O434" s="97"/>
      <c r="P434" s="97"/>
      <c r="Q434" s="97"/>
      <c r="R434" s="97"/>
      <c r="S434" s="97"/>
      <c r="T434" s="97"/>
      <c r="U434" s="97"/>
      <c r="V434" s="97"/>
      <c r="W434" s="97"/>
      <c r="X434" s="97"/>
      <c r="Y434" s="97"/>
      <c r="Z434" s="97"/>
      <c r="AA434" s="97"/>
      <c r="AB434" s="97"/>
      <c r="AC434" s="97"/>
      <c r="AD434" s="97"/>
      <c r="AE434" s="97"/>
      <c r="AF434" s="97"/>
      <c r="AG434" s="97"/>
      <c r="AH434" s="97"/>
      <c r="AI434" s="97"/>
      <c r="AJ434" s="97"/>
      <c r="AK434" s="97"/>
      <c r="AL434" s="97"/>
      <c r="AM434" s="97"/>
      <c r="AN434" s="97"/>
      <c r="AO434" s="97"/>
      <c r="AP434" s="97"/>
      <c r="AQ434" s="97"/>
      <c r="AR434" s="97"/>
      <c r="AS434" s="97"/>
      <c r="AT434" s="97"/>
      <c r="AU434" s="97"/>
      <c r="AV434" s="97"/>
      <c r="AW434" s="97"/>
      <c r="AX434" s="97"/>
      <c r="AY434" s="97"/>
      <c r="AZ434" s="97"/>
      <c r="BA434" s="97"/>
      <c r="BB434" s="97"/>
      <c r="BC434" s="97"/>
      <c r="BD434" s="97"/>
      <c r="BE434" s="97"/>
      <c r="BF434" s="97"/>
      <c r="BG434" s="97"/>
      <c r="BH434" s="97"/>
      <c r="BI434" s="97"/>
      <c r="BJ434" s="97"/>
      <c r="BK434" s="97"/>
      <c r="BL434" s="97"/>
      <c r="BM434" s="97"/>
      <c r="BN434" s="97"/>
      <c r="BO434" s="97"/>
      <c r="BP434" s="97"/>
      <c r="BQ434" s="97"/>
      <c r="BW434" s="97"/>
      <c r="BX434" s="97"/>
      <c r="BY434" s="97"/>
      <c r="BZ434" s="97"/>
      <c r="CA434" s="97"/>
      <c r="CB434" s="97"/>
      <c r="CC434" s="97"/>
      <c r="CD434" s="97"/>
      <c r="CE434" s="97"/>
      <c r="CF434" s="97"/>
      <c r="CG434" s="97"/>
      <c r="CH434" s="97"/>
      <c r="CI434" s="97"/>
      <c r="CJ434" s="97"/>
      <c r="CK434" s="97"/>
      <c r="CL434" s="97"/>
      <c r="CM434" s="97"/>
      <c r="CN434" s="97"/>
      <c r="CO434" s="97"/>
      <c r="CP434" s="97"/>
      <c r="CQ434" s="97"/>
      <c r="CR434" s="97"/>
      <c r="CS434" s="97"/>
      <c r="CT434" s="97"/>
      <c r="CU434" s="97"/>
      <c r="CV434" s="97"/>
      <c r="CW434" s="97"/>
      <c r="CX434" s="97"/>
      <c r="CY434" s="97"/>
      <c r="DY434" s="97"/>
      <c r="DZ434" s="97"/>
      <c r="EA434" s="97"/>
      <c r="EB434" s="97"/>
    </row>
    <row r="435" spans="1:132" x14ac:dyDescent="0.55000000000000004">
      <c r="A435" s="175" t="s">
        <v>769</v>
      </c>
      <c r="B435" s="175" t="s">
        <v>766</v>
      </c>
      <c r="C435" s="175" t="s">
        <v>491</v>
      </c>
      <c r="D435" s="175" t="s">
        <v>793</v>
      </c>
      <c r="E435" s="6"/>
      <c r="F435" s="122"/>
      <c r="G435" s="14"/>
      <c r="H435" s="15"/>
      <c r="I435" s="15"/>
      <c r="J435" s="15"/>
      <c r="K435" s="10"/>
      <c r="L435" s="10"/>
      <c r="M435" s="45"/>
      <c r="N435" s="45"/>
      <c r="O435" s="97"/>
      <c r="P435" s="97"/>
      <c r="Q435" s="97"/>
      <c r="R435" s="97"/>
      <c r="S435" s="97"/>
      <c r="T435" s="97"/>
      <c r="U435" s="97"/>
      <c r="V435" s="97"/>
      <c r="W435" s="97"/>
      <c r="X435" s="97"/>
      <c r="Y435" s="97"/>
      <c r="Z435" s="97"/>
      <c r="AA435" s="97"/>
      <c r="AB435" s="97"/>
      <c r="AC435" s="97"/>
      <c r="AD435" s="97"/>
      <c r="AE435" s="97"/>
      <c r="AF435" s="97"/>
      <c r="AG435" s="97"/>
      <c r="AH435" s="97"/>
      <c r="AI435" s="97"/>
      <c r="AJ435" s="97"/>
      <c r="AK435" s="97"/>
      <c r="AL435" s="97"/>
      <c r="AM435" s="97"/>
      <c r="AN435" s="97"/>
      <c r="AO435" s="97"/>
      <c r="AP435" s="97"/>
      <c r="AQ435" s="97"/>
      <c r="AR435" s="97"/>
      <c r="AS435" s="97"/>
      <c r="AT435" s="97"/>
      <c r="AU435" s="97"/>
      <c r="AV435" s="97"/>
      <c r="BH435" s="97"/>
      <c r="BI435" s="97"/>
      <c r="BJ435" s="97"/>
      <c r="BK435" s="97"/>
      <c r="BL435" s="97"/>
      <c r="BM435" s="97"/>
      <c r="BN435" s="97"/>
      <c r="BO435" s="97"/>
      <c r="BP435" s="97"/>
      <c r="BQ435" s="97"/>
      <c r="BW435" s="97"/>
      <c r="BX435" s="97"/>
      <c r="BY435" s="97"/>
      <c r="BZ435" s="97"/>
      <c r="CA435" s="97"/>
      <c r="CB435" s="97"/>
      <c r="CC435" s="97"/>
      <c r="CD435" s="97"/>
      <c r="CE435" s="97"/>
      <c r="CF435" s="97"/>
      <c r="CG435" s="97"/>
      <c r="CH435" s="97"/>
      <c r="CI435" s="97"/>
      <c r="CJ435" s="97"/>
      <c r="CK435" s="97"/>
      <c r="CL435" s="97"/>
      <c r="CM435" s="97"/>
      <c r="CN435" s="97"/>
      <c r="CO435" s="97"/>
      <c r="CP435" s="97"/>
      <c r="CQ435" s="97"/>
      <c r="CR435" s="97"/>
      <c r="CS435" s="97"/>
      <c r="CT435" s="97"/>
      <c r="CU435" s="97"/>
      <c r="CV435" s="97"/>
      <c r="CW435" s="97"/>
      <c r="CX435" s="97"/>
      <c r="CY435" s="97"/>
      <c r="DB435" s="3" t="s">
        <v>794</v>
      </c>
      <c r="DC435" s="3" t="s">
        <v>795</v>
      </c>
      <c r="DD435" s="3" t="s">
        <v>795</v>
      </c>
      <c r="DE435" s="3" t="s">
        <v>796</v>
      </c>
      <c r="DF435" s="3" t="s">
        <v>794</v>
      </c>
      <c r="DG435" s="3" t="s">
        <v>795</v>
      </c>
      <c r="DH435" s="3" t="s">
        <v>795</v>
      </c>
      <c r="DI435" s="3" t="s">
        <v>796</v>
      </c>
      <c r="DY435" s="97"/>
      <c r="DZ435" s="97"/>
      <c r="EA435" s="97"/>
      <c r="EB435" s="97"/>
    </row>
    <row r="436" spans="1:132" x14ac:dyDescent="0.55000000000000004">
      <c r="A436" s="175" t="s">
        <v>769</v>
      </c>
      <c r="B436" s="175" t="s">
        <v>766</v>
      </c>
      <c r="C436" s="175" t="s">
        <v>491</v>
      </c>
      <c r="D436" s="175" t="s">
        <v>797</v>
      </c>
      <c r="E436" s="6"/>
      <c r="F436" s="122"/>
      <c r="G436" s="14"/>
      <c r="H436" s="15"/>
      <c r="I436" s="15"/>
      <c r="J436" s="15"/>
      <c r="K436" s="10"/>
      <c r="L436" s="10"/>
      <c r="M436" s="45"/>
      <c r="N436" s="45"/>
      <c r="O436" s="97"/>
      <c r="P436" s="97"/>
      <c r="Q436" s="97"/>
      <c r="R436" s="97"/>
      <c r="S436" s="97"/>
      <c r="T436" s="97"/>
      <c r="U436" s="97"/>
      <c r="V436" s="97"/>
      <c r="W436" s="97"/>
      <c r="X436" s="97"/>
      <c r="Y436" s="97"/>
      <c r="Z436" s="97"/>
      <c r="AA436" s="97"/>
      <c r="AB436" s="97"/>
      <c r="AC436" s="97"/>
      <c r="AD436" s="97"/>
      <c r="AE436" s="97"/>
      <c r="AF436" s="97"/>
      <c r="AG436" s="97"/>
      <c r="AH436" s="97"/>
      <c r="AI436" s="97"/>
      <c r="AJ436" s="97"/>
      <c r="AK436" s="97"/>
      <c r="AL436" s="97"/>
      <c r="AM436" s="97"/>
      <c r="AN436" s="97"/>
      <c r="AO436" s="97"/>
      <c r="AP436" s="97"/>
      <c r="AQ436" s="97"/>
      <c r="AR436" s="97"/>
      <c r="AS436" s="97"/>
      <c r="AT436" s="97"/>
      <c r="AU436" s="97"/>
      <c r="AV436" s="97"/>
      <c r="BH436" s="97"/>
      <c r="BI436" s="97"/>
      <c r="BJ436" s="97"/>
      <c r="BK436" s="97"/>
      <c r="BL436" s="97"/>
      <c r="BM436" s="97"/>
      <c r="BN436" s="97"/>
      <c r="BO436" s="97"/>
      <c r="BP436" s="97"/>
      <c r="BQ436" s="97"/>
      <c r="BW436" s="97"/>
      <c r="BX436" s="97"/>
      <c r="BY436" s="97"/>
      <c r="BZ436" s="97"/>
      <c r="CA436" s="97"/>
      <c r="CB436" s="97"/>
      <c r="CC436" s="97"/>
      <c r="CD436" s="97"/>
      <c r="CE436" s="97"/>
      <c r="CF436" s="97"/>
      <c r="CG436" s="97"/>
      <c r="CH436" s="97"/>
      <c r="CI436" s="97"/>
      <c r="CJ436" s="97"/>
      <c r="CK436" s="97"/>
      <c r="CL436" s="97"/>
      <c r="CM436" s="97"/>
      <c r="CN436" s="97"/>
      <c r="CO436" s="97"/>
      <c r="CP436" s="97"/>
      <c r="CQ436" s="97"/>
      <c r="CR436" s="97"/>
      <c r="CS436" s="97"/>
      <c r="CT436" s="97"/>
      <c r="CU436" s="97"/>
      <c r="CV436" s="97"/>
      <c r="CW436" s="97"/>
      <c r="CX436" s="97"/>
      <c r="CY436" s="97"/>
      <c r="DJ436" s="3" t="s">
        <v>794</v>
      </c>
      <c r="DK436" s="3" t="s">
        <v>796</v>
      </c>
      <c r="DN436" s="3" t="s">
        <v>795</v>
      </c>
      <c r="DO436" s="3" t="s">
        <v>796</v>
      </c>
      <c r="DU436" s="3" t="s">
        <v>794</v>
      </c>
      <c r="DV436" s="3" t="s">
        <v>795</v>
      </c>
      <c r="DY436" s="97"/>
      <c r="DZ436" s="97"/>
      <c r="EA436" s="97"/>
      <c r="EB436" s="97"/>
    </row>
    <row r="437" spans="1:132" x14ac:dyDescent="0.55000000000000004">
      <c r="A437" s="175" t="s">
        <v>769</v>
      </c>
      <c r="B437" s="175" t="s">
        <v>766</v>
      </c>
      <c r="C437" s="175" t="s">
        <v>491</v>
      </c>
      <c r="D437" s="175" t="s">
        <v>798</v>
      </c>
      <c r="E437" s="6"/>
      <c r="F437" s="122"/>
      <c r="G437" s="14"/>
      <c r="H437" s="15"/>
      <c r="I437" s="15"/>
      <c r="J437" s="15"/>
      <c r="K437" s="10" t="s">
        <v>786</v>
      </c>
      <c r="L437" s="10" t="s">
        <v>787</v>
      </c>
      <c r="M437" s="45"/>
      <c r="N437" s="45"/>
      <c r="O437" s="97"/>
      <c r="P437" s="97"/>
      <c r="Q437" s="97"/>
      <c r="R437" s="97"/>
      <c r="S437" s="97"/>
      <c r="T437" s="97"/>
      <c r="U437" s="97"/>
      <c r="V437" s="97"/>
      <c r="W437" s="97"/>
      <c r="X437" s="97"/>
      <c r="Y437" s="97"/>
      <c r="Z437" s="97"/>
      <c r="AA437" s="97"/>
      <c r="AB437" s="97"/>
      <c r="AC437" s="97"/>
      <c r="AD437" s="97"/>
      <c r="AE437" s="97"/>
      <c r="AF437" s="97"/>
      <c r="AG437" s="97"/>
      <c r="AH437" s="97"/>
      <c r="AI437" s="97"/>
      <c r="AJ437" s="97"/>
      <c r="AK437" s="97"/>
      <c r="AL437" s="97"/>
      <c r="AM437" s="97"/>
      <c r="AN437" s="97"/>
      <c r="AO437" s="97"/>
      <c r="AP437" s="97"/>
      <c r="AQ437" s="97"/>
      <c r="AR437" s="97"/>
      <c r="AS437" s="97"/>
      <c r="AT437" s="97"/>
      <c r="AU437" s="97"/>
      <c r="AV437" s="97"/>
      <c r="BH437" s="97"/>
      <c r="BI437" s="97"/>
      <c r="BJ437" s="97"/>
      <c r="BK437" s="97"/>
      <c r="BL437" s="97"/>
      <c r="BM437" s="97">
        <v>1000</v>
      </c>
      <c r="BN437" s="97">
        <v>5000</v>
      </c>
      <c r="BO437" s="97">
        <v>1000</v>
      </c>
      <c r="BP437" s="97">
        <v>1000</v>
      </c>
      <c r="BQ437" s="97">
        <v>1000</v>
      </c>
      <c r="BR437" s="3">
        <v>200</v>
      </c>
      <c r="BS437" s="3">
        <v>200</v>
      </c>
      <c r="BT437" s="3">
        <v>200</v>
      </c>
      <c r="BU437" s="3">
        <v>50</v>
      </c>
      <c r="BV437" s="3">
        <v>200</v>
      </c>
      <c r="BW437" s="97">
        <v>200</v>
      </c>
      <c r="BX437" s="97">
        <v>25</v>
      </c>
      <c r="BY437" s="97">
        <v>25</v>
      </c>
      <c r="BZ437" s="97">
        <v>325</v>
      </c>
      <c r="CA437" s="97">
        <v>325</v>
      </c>
      <c r="CB437" s="97">
        <v>25</v>
      </c>
      <c r="CC437" s="97"/>
      <c r="CD437" s="97"/>
      <c r="CE437" s="97"/>
      <c r="CF437" s="97"/>
      <c r="CG437" s="97"/>
      <c r="CH437" s="97"/>
      <c r="CI437" s="97"/>
      <c r="CJ437" s="97"/>
      <c r="CK437" s="97"/>
      <c r="CL437" s="97"/>
      <c r="CM437" s="97"/>
      <c r="CN437" s="97"/>
      <c r="CO437" s="97">
        <v>3750</v>
      </c>
      <c r="CP437" s="97">
        <v>3750</v>
      </c>
      <c r="CQ437" s="97">
        <v>3750</v>
      </c>
      <c r="CR437" s="97">
        <v>3750</v>
      </c>
      <c r="CS437" s="97">
        <v>3750</v>
      </c>
      <c r="CT437" s="97">
        <v>3750</v>
      </c>
      <c r="CU437" s="97">
        <v>3750</v>
      </c>
      <c r="CV437" s="97">
        <v>3750</v>
      </c>
      <c r="CW437" s="97">
        <v>3450</v>
      </c>
      <c r="CX437" s="97">
        <v>3750</v>
      </c>
      <c r="CY437" s="97">
        <v>3750</v>
      </c>
      <c r="DB437" s="3">
        <v>100</v>
      </c>
      <c r="DC437" s="3">
        <v>100</v>
      </c>
      <c r="DD437" s="3">
        <v>0</v>
      </c>
      <c r="DE437" s="3">
        <v>0</v>
      </c>
      <c r="DF437" s="3">
        <v>100</v>
      </c>
      <c r="DG437" s="3">
        <v>100</v>
      </c>
      <c r="DH437" s="3">
        <v>0</v>
      </c>
      <c r="DI437" s="3">
        <v>0</v>
      </c>
      <c r="DJ437" s="3">
        <v>100</v>
      </c>
      <c r="DK437" s="3">
        <v>100</v>
      </c>
      <c r="DN437" s="3">
        <v>100</v>
      </c>
      <c r="DO437" s="3">
        <v>100</v>
      </c>
      <c r="DU437" s="3">
        <v>100</v>
      </c>
      <c r="DV437" s="3">
        <v>100</v>
      </c>
      <c r="DY437" s="97">
        <v>4000</v>
      </c>
      <c r="DZ437" s="97">
        <v>4000</v>
      </c>
      <c r="EA437" s="97">
        <v>4000</v>
      </c>
      <c r="EB437" s="97">
        <v>4000</v>
      </c>
    </row>
    <row r="438" spans="1:132" x14ac:dyDescent="0.55000000000000004">
      <c r="A438" s="175" t="s">
        <v>769</v>
      </c>
      <c r="B438" s="175" t="s">
        <v>766</v>
      </c>
      <c r="C438" s="175" t="s">
        <v>491</v>
      </c>
      <c r="D438" s="175" t="s">
        <v>849</v>
      </c>
      <c r="E438" s="6"/>
      <c r="F438" s="122"/>
      <c r="G438" s="14"/>
      <c r="H438" s="15"/>
      <c r="I438" s="15"/>
      <c r="J438" s="15"/>
      <c r="K438" s="10" t="s">
        <v>786</v>
      </c>
      <c r="L438" s="10" t="s">
        <v>787</v>
      </c>
      <c r="M438" s="45"/>
      <c r="N438" s="45"/>
      <c r="O438" s="97"/>
      <c r="P438" s="97"/>
      <c r="Q438" s="97"/>
      <c r="R438" s="97"/>
      <c r="S438" s="97"/>
      <c r="T438" s="97"/>
      <c r="U438" s="97"/>
      <c r="V438" s="97"/>
      <c r="W438" s="97"/>
      <c r="X438" s="97"/>
      <c r="Y438" s="97"/>
      <c r="Z438" s="97"/>
      <c r="AA438" s="97"/>
      <c r="AB438" s="97"/>
      <c r="AC438" s="97"/>
      <c r="AD438" s="97"/>
      <c r="AE438" s="97"/>
      <c r="AF438" s="97"/>
      <c r="AG438" s="97"/>
      <c r="AH438" s="97"/>
      <c r="AI438" s="97"/>
      <c r="AJ438" s="97"/>
      <c r="AK438" s="97"/>
      <c r="AL438" s="97"/>
      <c r="AM438" s="97"/>
      <c r="AN438" s="97"/>
      <c r="AO438" s="97"/>
      <c r="AP438" s="97"/>
      <c r="AQ438" s="97"/>
      <c r="AR438" s="97"/>
      <c r="AS438" s="97"/>
      <c r="AT438" s="97"/>
      <c r="AU438" s="97"/>
      <c r="AV438" s="97"/>
      <c r="BH438" s="97"/>
      <c r="BI438" s="97"/>
      <c r="BJ438" s="97"/>
      <c r="BK438" s="97"/>
      <c r="BL438" s="97"/>
      <c r="BM438" s="97"/>
      <c r="BN438" s="97"/>
      <c r="BO438" s="97"/>
      <c r="BP438" s="97"/>
      <c r="BQ438" s="97"/>
      <c r="BW438" s="97"/>
      <c r="BX438" s="97"/>
      <c r="BY438" s="97"/>
      <c r="BZ438" s="97"/>
      <c r="CA438" s="97"/>
      <c r="CB438" s="97"/>
      <c r="CC438" s="97"/>
      <c r="CD438" s="97"/>
      <c r="CE438" s="97"/>
      <c r="CF438" s="97"/>
      <c r="CG438" s="97"/>
      <c r="CH438" s="97"/>
      <c r="CI438" s="97"/>
      <c r="CJ438" s="97"/>
      <c r="CK438" s="97"/>
      <c r="CL438" s="97"/>
      <c r="CM438" s="97"/>
      <c r="CN438" s="97"/>
      <c r="CO438" s="97">
        <v>3750</v>
      </c>
      <c r="CP438" s="97">
        <v>3750</v>
      </c>
      <c r="CQ438" s="97">
        <v>3750</v>
      </c>
      <c r="CR438" s="97">
        <v>3750</v>
      </c>
      <c r="CS438" s="97">
        <v>3750</v>
      </c>
      <c r="CT438" s="97">
        <v>3750</v>
      </c>
      <c r="CU438" s="97">
        <v>3750</v>
      </c>
      <c r="CV438" s="97">
        <v>3750</v>
      </c>
      <c r="CW438" s="97">
        <v>3450</v>
      </c>
      <c r="CX438" s="97">
        <v>3750</v>
      </c>
      <c r="CY438" s="97">
        <v>3750</v>
      </c>
      <c r="DY438" s="97"/>
      <c r="DZ438" s="97"/>
      <c r="EA438" s="97"/>
      <c r="EB438" s="97"/>
    </row>
    <row r="439" spans="1:132" x14ac:dyDescent="0.55000000000000004">
      <c r="A439" s="175" t="s">
        <v>769</v>
      </c>
      <c r="B439" s="175" t="s">
        <v>766</v>
      </c>
      <c r="C439" s="212" t="s">
        <v>491</v>
      </c>
      <c r="D439" s="212" t="s">
        <v>799</v>
      </c>
      <c r="E439" s="6"/>
      <c r="F439" s="122"/>
      <c r="G439" s="14"/>
      <c r="H439" s="15"/>
      <c r="I439" s="15"/>
      <c r="J439" s="15"/>
      <c r="K439" s="10"/>
      <c r="L439" s="10"/>
      <c r="M439" s="45"/>
      <c r="N439" s="45"/>
      <c r="O439" s="97"/>
      <c r="P439" s="97"/>
      <c r="Q439" s="97"/>
      <c r="R439" s="97"/>
      <c r="S439" s="97"/>
      <c r="T439" s="97"/>
      <c r="U439" s="97"/>
      <c r="V439" s="97"/>
      <c r="W439" s="97"/>
      <c r="X439" s="97"/>
      <c r="Y439" s="97"/>
      <c r="Z439" s="97"/>
      <c r="AA439" s="97"/>
      <c r="AB439" s="97"/>
      <c r="AC439" s="97"/>
      <c r="AD439" s="97"/>
      <c r="AE439" s="97"/>
      <c r="AF439" s="97" t="s">
        <v>850</v>
      </c>
      <c r="AG439" s="97" t="s">
        <v>850</v>
      </c>
      <c r="AH439" s="97" t="s">
        <v>850</v>
      </c>
      <c r="AI439" s="97" t="s">
        <v>851</v>
      </c>
      <c r="AJ439" s="97" t="s">
        <v>851</v>
      </c>
      <c r="AK439" s="97" t="s">
        <v>850</v>
      </c>
      <c r="AL439" s="97" t="s">
        <v>850</v>
      </c>
      <c r="AM439" s="97" t="s">
        <v>850</v>
      </c>
      <c r="AN439" s="97" t="s">
        <v>850</v>
      </c>
      <c r="AO439" s="97" t="s">
        <v>850</v>
      </c>
      <c r="AP439" s="97" t="s">
        <v>850</v>
      </c>
      <c r="AQ439" s="97"/>
      <c r="AR439" s="97"/>
      <c r="AS439" s="97"/>
      <c r="AT439" s="97"/>
      <c r="AU439" s="97"/>
      <c r="AV439" s="97"/>
      <c r="BH439" s="97"/>
      <c r="BI439" s="97"/>
      <c r="BJ439" s="97"/>
      <c r="BK439" s="97"/>
      <c r="BL439" s="97"/>
      <c r="BM439" s="97"/>
      <c r="BN439" s="97"/>
      <c r="BO439" s="97"/>
      <c r="BP439" s="97"/>
      <c r="BQ439" s="97"/>
      <c r="BW439" s="97"/>
      <c r="BX439" s="97"/>
      <c r="BY439" s="97"/>
      <c r="BZ439" s="97"/>
      <c r="CA439" s="97"/>
      <c r="CB439" s="97"/>
      <c r="CC439" s="97"/>
      <c r="CD439" s="97"/>
      <c r="CE439" s="97"/>
      <c r="CF439" s="97"/>
      <c r="CG439" s="97"/>
      <c r="CH439" s="97"/>
      <c r="CI439" s="97"/>
      <c r="CJ439" s="97"/>
      <c r="CK439" s="97"/>
      <c r="CL439" s="97"/>
      <c r="CM439" s="97"/>
      <c r="CN439" s="97"/>
      <c r="CO439" s="97"/>
      <c r="CP439" s="97"/>
      <c r="CQ439" s="97"/>
      <c r="CR439" s="97"/>
      <c r="CS439" s="97"/>
      <c r="CT439" s="97"/>
      <c r="CU439" s="97"/>
      <c r="CV439" s="97"/>
      <c r="CW439" s="97"/>
      <c r="CX439" s="97"/>
      <c r="CY439" s="97"/>
      <c r="DY439" s="97"/>
      <c r="DZ439" s="97"/>
      <c r="EA439" s="97"/>
      <c r="EB439" s="97"/>
    </row>
    <row r="440" spans="1:132" x14ac:dyDescent="0.55000000000000004">
      <c r="A440" s="175" t="s">
        <v>769</v>
      </c>
      <c r="B440" s="175" t="s">
        <v>766</v>
      </c>
      <c r="C440" s="175" t="s">
        <v>504</v>
      </c>
      <c r="D440" s="175" t="s">
        <v>368</v>
      </c>
      <c r="E440" s="6" t="s">
        <v>765</v>
      </c>
      <c r="F440" s="122" t="s">
        <v>765</v>
      </c>
      <c r="G440" s="14"/>
      <c r="H440" s="15"/>
      <c r="I440" s="15"/>
      <c r="J440" s="15"/>
      <c r="K440" s="10"/>
      <c r="L440" s="10"/>
      <c r="M440" s="45"/>
      <c r="N440" s="45"/>
      <c r="O440" s="97"/>
      <c r="P440" s="97"/>
      <c r="Q440" s="97"/>
      <c r="R440" s="97"/>
      <c r="S440" s="97"/>
      <c r="T440" s="97"/>
      <c r="U440" s="97"/>
      <c r="V440" s="97"/>
      <c r="W440" s="97"/>
      <c r="X440" s="97"/>
      <c r="Y440" s="97"/>
      <c r="Z440" s="97"/>
      <c r="AA440" s="97"/>
      <c r="AB440" s="97"/>
      <c r="AC440" s="97"/>
      <c r="AD440" s="97"/>
      <c r="AE440" s="97"/>
      <c r="AF440" s="97"/>
      <c r="AG440" s="97"/>
      <c r="AH440" s="97"/>
      <c r="AI440" s="97"/>
      <c r="AJ440" s="97"/>
      <c r="AK440" s="97"/>
      <c r="AL440" s="97"/>
      <c r="AM440" s="97"/>
      <c r="AN440" s="97"/>
      <c r="AO440" s="97"/>
      <c r="AP440" s="97"/>
      <c r="AQ440" s="97"/>
      <c r="AR440" s="97"/>
      <c r="AS440" s="97"/>
      <c r="AT440" s="97"/>
      <c r="AU440" s="97"/>
      <c r="AV440" s="97"/>
      <c r="AW440" s="97"/>
      <c r="AX440" s="97"/>
      <c r="AY440" s="97"/>
      <c r="AZ440" s="97"/>
      <c r="BA440" s="97"/>
      <c r="BB440" s="97"/>
      <c r="BC440" s="97"/>
      <c r="BD440" s="97"/>
      <c r="BE440" s="97"/>
      <c r="BF440" s="97"/>
      <c r="BG440" s="97"/>
      <c r="BH440" s="97"/>
      <c r="BI440" s="97"/>
      <c r="BJ440" s="97"/>
      <c r="BK440" s="97"/>
      <c r="BL440" s="97"/>
      <c r="BM440" s="97"/>
      <c r="BN440" s="97"/>
      <c r="BO440" s="97"/>
      <c r="BP440" s="97"/>
      <c r="BQ440" s="97"/>
      <c r="BW440" s="97"/>
      <c r="BX440" s="97"/>
      <c r="BY440" s="97"/>
      <c r="BZ440" s="97"/>
      <c r="CA440" s="97"/>
      <c r="CB440" s="97"/>
      <c r="CC440" s="97"/>
      <c r="CD440" s="97"/>
      <c r="CE440" s="97"/>
      <c r="CF440" s="97"/>
      <c r="CG440" s="97"/>
      <c r="CH440" s="97"/>
      <c r="CI440" s="97"/>
      <c r="CJ440" s="97"/>
      <c r="CK440" s="97"/>
      <c r="CL440" s="97"/>
      <c r="CM440" s="97"/>
      <c r="CN440" s="97"/>
      <c r="CO440" s="97"/>
      <c r="CP440" s="97"/>
      <c r="CQ440" s="97"/>
      <c r="CR440" s="97"/>
      <c r="CS440" s="97"/>
      <c r="CT440" s="97"/>
      <c r="CU440" s="97"/>
      <c r="CV440" s="97"/>
      <c r="CW440" s="97"/>
      <c r="CX440" s="97"/>
      <c r="CY440" s="97"/>
      <c r="DY440" s="97"/>
      <c r="DZ440" s="97"/>
      <c r="EA440" s="97"/>
      <c r="EB440" s="97"/>
    </row>
    <row r="441" spans="1:132" x14ac:dyDescent="0.55000000000000004">
      <c r="A441" s="175" t="s">
        <v>769</v>
      </c>
      <c r="B441" s="175" t="s">
        <v>766</v>
      </c>
      <c r="C441" s="175" t="s">
        <v>504</v>
      </c>
      <c r="D441" s="175" t="s">
        <v>507</v>
      </c>
      <c r="E441" s="6" t="s">
        <v>765</v>
      </c>
      <c r="F441" s="122" t="s">
        <v>765</v>
      </c>
      <c r="G441" s="14"/>
      <c r="H441" s="15"/>
      <c r="I441" s="15"/>
      <c r="J441" s="15"/>
      <c r="K441" s="10"/>
      <c r="L441" s="10"/>
      <c r="M441" s="45"/>
      <c r="N441" s="45"/>
      <c r="O441" s="97"/>
      <c r="P441" s="97"/>
      <c r="Q441" s="97"/>
      <c r="R441" s="97"/>
      <c r="S441" s="97"/>
      <c r="T441" s="97"/>
      <c r="U441" s="97"/>
      <c r="V441" s="97"/>
      <c r="W441" s="97"/>
      <c r="X441" s="97"/>
      <c r="Y441" s="97"/>
      <c r="Z441" s="97"/>
      <c r="AA441" s="97"/>
      <c r="AB441" s="97"/>
      <c r="AC441" s="97"/>
      <c r="AD441" s="97"/>
      <c r="AE441" s="97"/>
      <c r="AF441" s="97"/>
      <c r="AG441" s="97"/>
      <c r="AH441" s="97"/>
      <c r="AI441" s="97"/>
      <c r="AJ441" s="97"/>
      <c r="AK441" s="97"/>
      <c r="AL441" s="97"/>
      <c r="AM441" s="97"/>
      <c r="AN441" s="97"/>
      <c r="AO441" s="97"/>
      <c r="AP441" s="97"/>
      <c r="AQ441" s="97"/>
      <c r="AR441" s="97"/>
      <c r="AS441" s="97"/>
      <c r="AT441" s="97"/>
      <c r="AU441" s="97"/>
      <c r="AV441" s="97"/>
      <c r="AW441" s="97"/>
      <c r="AX441" s="97"/>
      <c r="AY441" s="97"/>
      <c r="AZ441" s="97"/>
      <c r="BA441" s="97"/>
      <c r="BB441" s="97"/>
      <c r="BC441" s="97"/>
      <c r="BD441" s="97"/>
      <c r="BE441" s="97"/>
      <c r="BF441" s="97"/>
      <c r="BG441" s="97"/>
      <c r="BH441" s="97"/>
      <c r="BI441" s="97"/>
      <c r="BJ441" s="97"/>
      <c r="BK441" s="97"/>
      <c r="BL441" s="97"/>
      <c r="BM441" s="97"/>
      <c r="BN441" s="97"/>
      <c r="BO441" s="97"/>
      <c r="BP441" s="97"/>
      <c r="BQ441" s="97"/>
      <c r="BW441" s="97"/>
      <c r="BX441" s="97"/>
      <c r="BY441" s="97"/>
      <c r="BZ441" s="97"/>
      <c r="CA441" s="97"/>
      <c r="CB441" s="97"/>
      <c r="CC441" s="97"/>
      <c r="CD441" s="97"/>
      <c r="CE441" s="97"/>
      <c r="CF441" s="97"/>
      <c r="CG441" s="97"/>
      <c r="CH441" s="97"/>
      <c r="CI441" s="97"/>
      <c r="CJ441" s="97"/>
      <c r="CK441" s="97"/>
      <c r="CL441" s="97"/>
      <c r="CM441" s="97"/>
      <c r="CN441" s="97"/>
      <c r="CO441" s="97"/>
      <c r="CP441" s="97"/>
      <c r="CQ441" s="97"/>
      <c r="CR441" s="97"/>
      <c r="CS441" s="97"/>
      <c r="CT441" s="97"/>
      <c r="CU441" s="97"/>
      <c r="CV441" s="97"/>
      <c r="CW441" s="97"/>
      <c r="CX441" s="97"/>
      <c r="CY441" s="97"/>
      <c r="DY441" s="97"/>
      <c r="DZ441" s="97"/>
      <c r="EA441" s="97"/>
      <c r="EB441" s="97"/>
    </row>
    <row r="442" spans="1:132" x14ac:dyDescent="0.55000000000000004">
      <c r="A442" s="175" t="s">
        <v>769</v>
      </c>
      <c r="B442" s="175" t="s">
        <v>766</v>
      </c>
      <c r="C442" s="175" t="s">
        <v>504</v>
      </c>
      <c r="D442" s="175" t="s">
        <v>483</v>
      </c>
      <c r="E442" s="6" t="s">
        <v>765</v>
      </c>
      <c r="F442" s="122" t="s">
        <v>765</v>
      </c>
      <c r="G442" s="14"/>
      <c r="H442" s="15"/>
      <c r="I442" s="15"/>
      <c r="J442" s="15"/>
      <c r="K442" s="10"/>
      <c r="L442" s="10"/>
      <c r="M442" s="45"/>
      <c r="N442" s="45"/>
      <c r="O442" s="97"/>
      <c r="P442" s="97"/>
      <c r="Q442" s="97"/>
      <c r="R442" s="97"/>
      <c r="S442" s="97"/>
      <c r="T442" s="97"/>
      <c r="U442" s="97"/>
      <c r="V442" s="97"/>
      <c r="W442" s="97"/>
      <c r="X442" s="97"/>
      <c r="Y442" s="97"/>
      <c r="Z442" s="97"/>
      <c r="AA442" s="97"/>
      <c r="AB442" s="97"/>
      <c r="AC442" s="97"/>
      <c r="AD442" s="97"/>
      <c r="AE442" s="97"/>
      <c r="AF442" s="97"/>
      <c r="AG442" s="97"/>
      <c r="AH442" s="97"/>
      <c r="AI442" s="97"/>
      <c r="AJ442" s="97"/>
      <c r="AK442" s="97"/>
      <c r="AL442" s="97"/>
      <c r="AM442" s="97"/>
      <c r="AN442" s="97"/>
      <c r="AO442" s="97"/>
      <c r="AP442" s="97"/>
      <c r="AQ442" s="97"/>
      <c r="AR442" s="97"/>
      <c r="AS442" s="97"/>
      <c r="AT442" s="97"/>
      <c r="AU442" s="97"/>
      <c r="AV442" s="97"/>
      <c r="AW442" s="97"/>
      <c r="AX442" s="97"/>
      <c r="AY442" s="97"/>
      <c r="AZ442" s="97"/>
      <c r="BA442" s="97"/>
      <c r="BB442" s="97"/>
      <c r="BC442" s="97"/>
      <c r="BD442" s="97"/>
      <c r="BE442" s="97"/>
      <c r="BF442" s="97"/>
      <c r="BG442" s="97"/>
      <c r="BH442" s="97"/>
      <c r="BI442" s="97"/>
      <c r="BJ442" s="97"/>
      <c r="BK442" s="97"/>
      <c r="BL442" s="97"/>
      <c r="BM442" s="97"/>
      <c r="BN442" s="97"/>
      <c r="BO442" s="97"/>
      <c r="BP442" s="97"/>
      <c r="BQ442" s="97"/>
      <c r="BW442" s="97"/>
      <c r="BX442" s="97"/>
      <c r="BY442" s="97"/>
      <c r="BZ442" s="97"/>
      <c r="CA442" s="97"/>
      <c r="CB442" s="97"/>
      <c r="CC442" s="97"/>
      <c r="CD442" s="97"/>
      <c r="CE442" s="97"/>
      <c r="CF442" s="97"/>
      <c r="CG442" s="97"/>
      <c r="CH442" s="97"/>
      <c r="CI442" s="97"/>
      <c r="CJ442" s="97"/>
      <c r="CK442" s="97"/>
      <c r="CL442" s="97"/>
      <c r="CM442" s="97"/>
      <c r="CN442" s="97"/>
      <c r="CO442" s="97"/>
      <c r="CP442" s="97"/>
      <c r="CQ442" s="97"/>
      <c r="CR442" s="97"/>
      <c r="CS442" s="97"/>
      <c r="CT442" s="97"/>
      <c r="CU442" s="97"/>
      <c r="CV442" s="97"/>
      <c r="CW442" s="97"/>
      <c r="CX442" s="97"/>
      <c r="CY442" s="97"/>
      <c r="DY442" s="97"/>
      <c r="DZ442" s="97"/>
      <c r="EA442" s="97"/>
      <c r="EB442" s="97"/>
    </row>
    <row r="443" spans="1:132" x14ac:dyDescent="0.55000000000000004">
      <c r="A443" s="175" t="s">
        <v>769</v>
      </c>
      <c r="B443" s="175" t="s">
        <v>766</v>
      </c>
      <c r="C443" s="175" t="s">
        <v>508</v>
      </c>
      <c r="D443" s="175" t="s">
        <v>368</v>
      </c>
      <c r="E443" s="6" t="s">
        <v>765</v>
      </c>
      <c r="F443" s="122" t="s">
        <v>765</v>
      </c>
      <c r="G443" s="14"/>
      <c r="H443" s="15"/>
      <c r="I443" s="15"/>
      <c r="J443" s="15"/>
      <c r="K443" s="10"/>
      <c r="L443" s="10"/>
      <c r="M443" s="45"/>
      <c r="N443" s="45"/>
      <c r="O443" s="97"/>
      <c r="P443" s="97"/>
      <c r="Q443" s="97"/>
      <c r="R443" s="97"/>
      <c r="S443" s="97"/>
      <c r="T443" s="97"/>
      <c r="U443" s="97"/>
      <c r="V443" s="97"/>
      <c r="W443" s="97"/>
      <c r="X443" s="97"/>
      <c r="Y443" s="97"/>
      <c r="Z443" s="97"/>
      <c r="AA443" s="97"/>
      <c r="AB443" s="97"/>
      <c r="AC443" s="97"/>
      <c r="AD443" s="97"/>
      <c r="AE443" s="97"/>
      <c r="AF443" s="97"/>
      <c r="AG443" s="97"/>
      <c r="AH443" s="97"/>
      <c r="AI443" s="97"/>
      <c r="AJ443" s="97"/>
      <c r="AK443" s="97"/>
      <c r="AL443" s="97"/>
      <c r="AM443" s="97"/>
      <c r="AN443" s="97"/>
      <c r="AO443" s="97"/>
      <c r="AP443" s="97"/>
      <c r="AQ443" s="97"/>
      <c r="AR443" s="97"/>
      <c r="AS443" s="97"/>
      <c r="AT443" s="97"/>
      <c r="AU443" s="97"/>
      <c r="AV443" s="97"/>
      <c r="AW443" s="97"/>
      <c r="AX443" s="97"/>
      <c r="AY443" s="97"/>
      <c r="AZ443" s="97"/>
      <c r="BA443" s="97"/>
      <c r="BB443" s="97"/>
      <c r="BC443" s="97"/>
      <c r="BD443" s="97"/>
      <c r="BE443" s="97"/>
      <c r="BF443" s="97"/>
      <c r="BG443" s="97"/>
      <c r="BH443" s="97"/>
      <c r="BI443" s="97"/>
      <c r="BJ443" s="97"/>
      <c r="BK443" s="97"/>
      <c r="BL443" s="97"/>
      <c r="BM443" s="97"/>
      <c r="BN443" s="97"/>
      <c r="BO443" s="97"/>
      <c r="BP443" s="97"/>
      <c r="BQ443" s="97"/>
      <c r="BW443" s="97"/>
      <c r="BX443" s="97"/>
      <c r="BY443" s="97"/>
      <c r="BZ443" s="97"/>
      <c r="CA443" s="97"/>
      <c r="CB443" s="97"/>
      <c r="CC443" s="97"/>
      <c r="CD443" s="97"/>
      <c r="CE443" s="97"/>
      <c r="CF443" s="97"/>
      <c r="CG443" s="97"/>
      <c r="CH443" s="97"/>
      <c r="CI443" s="97"/>
      <c r="CJ443" s="97"/>
      <c r="CK443" s="97"/>
      <c r="CL443" s="97"/>
      <c r="CM443" s="97"/>
      <c r="CN443" s="97"/>
      <c r="CO443" s="97"/>
      <c r="CP443" s="97"/>
      <c r="CQ443" s="97"/>
      <c r="CR443" s="97"/>
      <c r="CS443" s="97"/>
      <c r="CT443" s="97"/>
      <c r="CU443" s="97"/>
      <c r="CV443" s="97"/>
      <c r="CW443" s="97"/>
      <c r="CX443" s="97"/>
      <c r="CY443" s="97"/>
      <c r="DY443" s="97"/>
      <c r="DZ443" s="97"/>
      <c r="EA443" s="97"/>
      <c r="EB443" s="97"/>
    </row>
    <row r="444" spans="1:132" x14ac:dyDescent="0.55000000000000004">
      <c r="A444" s="175" t="s">
        <v>769</v>
      </c>
      <c r="B444" s="175" t="s">
        <v>766</v>
      </c>
      <c r="C444" s="175" t="s">
        <v>508</v>
      </c>
      <c r="D444" s="175" t="s">
        <v>511</v>
      </c>
      <c r="E444" s="6" t="s">
        <v>765</v>
      </c>
      <c r="F444" s="122" t="s">
        <v>765</v>
      </c>
      <c r="G444" s="14"/>
      <c r="H444" s="15"/>
      <c r="I444" s="15"/>
      <c r="J444" s="15"/>
      <c r="K444" s="10"/>
      <c r="L444" s="10"/>
      <c r="M444" s="45"/>
      <c r="N444" s="45"/>
      <c r="O444" s="97"/>
      <c r="P444" s="97"/>
      <c r="Q444" s="97"/>
      <c r="R444" s="97"/>
      <c r="S444" s="97"/>
      <c r="T444" s="97"/>
      <c r="U444" s="97"/>
      <c r="V444" s="97"/>
      <c r="W444" s="97"/>
      <c r="X444" s="97"/>
      <c r="Y444" s="97"/>
      <c r="Z444" s="97"/>
      <c r="AA444" s="97"/>
      <c r="AB444" s="97"/>
      <c r="AC444" s="97"/>
      <c r="AD444" s="97"/>
      <c r="AE444" s="97"/>
      <c r="AF444" s="97"/>
      <c r="AG444" s="97"/>
      <c r="AH444" s="97"/>
      <c r="AI444" s="97"/>
      <c r="AJ444" s="97"/>
      <c r="AK444" s="97"/>
      <c r="AL444" s="97"/>
      <c r="AM444" s="97"/>
      <c r="AN444" s="97"/>
      <c r="AO444" s="97"/>
      <c r="AP444" s="97"/>
      <c r="AQ444" s="97"/>
      <c r="AR444" s="97"/>
      <c r="AS444" s="97"/>
      <c r="AT444" s="97"/>
      <c r="AU444" s="97"/>
      <c r="AV444" s="97"/>
      <c r="AW444" s="97"/>
      <c r="AX444" s="97"/>
      <c r="AY444" s="97"/>
      <c r="AZ444" s="97"/>
      <c r="BA444" s="97"/>
      <c r="BB444" s="97"/>
      <c r="BC444" s="97"/>
      <c r="BD444" s="97"/>
      <c r="BE444" s="97"/>
      <c r="BF444" s="97"/>
      <c r="BG444" s="97"/>
      <c r="BH444" s="97"/>
      <c r="BI444" s="97"/>
      <c r="BJ444" s="97"/>
      <c r="BK444" s="97"/>
      <c r="BL444" s="97"/>
      <c r="BM444" s="97"/>
      <c r="BN444" s="97"/>
      <c r="BO444" s="97"/>
      <c r="BP444" s="97"/>
      <c r="BQ444" s="97"/>
      <c r="BW444" s="97"/>
      <c r="BX444" s="97"/>
      <c r="BY444" s="97"/>
      <c r="BZ444" s="97"/>
      <c r="CA444" s="97"/>
      <c r="CB444" s="97"/>
      <c r="CC444" s="97"/>
      <c r="CD444" s="97"/>
      <c r="CE444" s="97"/>
      <c r="CF444" s="97"/>
      <c r="CG444" s="97"/>
      <c r="CH444" s="97"/>
      <c r="CI444" s="97"/>
      <c r="CJ444" s="97"/>
      <c r="CK444" s="97"/>
      <c r="CL444" s="97"/>
      <c r="CM444" s="97"/>
      <c r="CN444" s="97"/>
      <c r="CO444" s="97"/>
      <c r="CP444" s="97"/>
      <c r="CQ444" s="97"/>
      <c r="CR444" s="97"/>
      <c r="CS444" s="97"/>
      <c r="CT444" s="97"/>
      <c r="CU444" s="97"/>
      <c r="CV444" s="97"/>
      <c r="CW444" s="97"/>
      <c r="CX444" s="97"/>
      <c r="CY444" s="97"/>
      <c r="DY444" s="97"/>
      <c r="DZ444" s="97"/>
      <c r="EA444" s="97"/>
      <c r="EB444" s="97"/>
    </row>
    <row r="445" spans="1:132" x14ac:dyDescent="0.55000000000000004">
      <c r="A445" s="175" t="s">
        <v>769</v>
      </c>
      <c r="B445" s="175" t="s">
        <v>766</v>
      </c>
      <c r="C445" s="175" t="s">
        <v>508</v>
      </c>
      <c r="D445" s="175" t="s">
        <v>513</v>
      </c>
      <c r="E445" s="6" t="s">
        <v>765</v>
      </c>
      <c r="F445" s="122" t="s">
        <v>765</v>
      </c>
      <c r="G445" s="14"/>
      <c r="H445" s="15"/>
      <c r="I445" s="15"/>
      <c r="J445" s="15"/>
      <c r="K445" s="10"/>
      <c r="L445" s="10"/>
      <c r="M445" s="45"/>
      <c r="N445" s="45"/>
      <c r="O445" s="97"/>
      <c r="P445" s="97"/>
      <c r="Q445" s="97"/>
      <c r="R445" s="97"/>
      <c r="S445" s="97"/>
      <c r="T445" s="97"/>
      <c r="U445" s="97"/>
      <c r="V445" s="97"/>
      <c r="W445" s="97"/>
      <c r="X445" s="97"/>
      <c r="Y445" s="97"/>
      <c r="Z445" s="97"/>
      <c r="AA445" s="97"/>
      <c r="AB445" s="97"/>
      <c r="AC445" s="97"/>
      <c r="AD445" s="97"/>
      <c r="AE445" s="97"/>
      <c r="AF445" s="97"/>
      <c r="AG445" s="97"/>
      <c r="AH445" s="97"/>
      <c r="AI445" s="97"/>
      <c r="AJ445" s="97"/>
      <c r="AK445" s="97"/>
      <c r="AL445" s="97"/>
      <c r="AM445" s="97"/>
      <c r="AN445" s="97"/>
      <c r="AO445" s="97"/>
      <c r="AP445" s="97"/>
      <c r="AQ445" s="97"/>
      <c r="AR445" s="97"/>
      <c r="AS445" s="97"/>
      <c r="AT445" s="97"/>
      <c r="AU445" s="97"/>
      <c r="AV445" s="97"/>
      <c r="AW445" s="97"/>
      <c r="AX445" s="97"/>
      <c r="AY445" s="97"/>
      <c r="AZ445" s="97"/>
      <c r="BA445" s="97"/>
      <c r="BB445" s="97"/>
      <c r="BC445" s="97"/>
      <c r="BD445" s="97"/>
      <c r="BE445" s="97"/>
      <c r="BF445" s="97"/>
      <c r="BG445" s="97"/>
      <c r="BH445" s="97"/>
      <c r="BI445" s="97"/>
      <c r="BJ445" s="97"/>
      <c r="BK445" s="97"/>
      <c r="BL445" s="97"/>
      <c r="BM445" s="97"/>
      <c r="BN445" s="97"/>
      <c r="BO445" s="97"/>
      <c r="BP445" s="97"/>
      <c r="BQ445" s="97"/>
      <c r="BW445" s="97"/>
      <c r="BX445" s="97"/>
      <c r="BY445" s="97"/>
      <c r="BZ445" s="97"/>
      <c r="CA445" s="97"/>
      <c r="CB445" s="97"/>
      <c r="CC445" s="97"/>
      <c r="CD445" s="97"/>
      <c r="CE445" s="97"/>
      <c r="CF445" s="97"/>
      <c r="CG445" s="97"/>
      <c r="CH445" s="97"/>
      <c r="CI445" s="97"/>
      <c r="CJ445" s="97"/>
      <c r="CK445" s="97"/>
      <c r="CL445" s="97"/>
      <c r="CM445" s="97"/>
      <c r="CN445" s="97"/>
      <c r="CO445" s="97"/>
      <c r="CP445" s="97"/>
      <c r="CQ445" s="97"/>
      <c r="CR445" s="97"/>
      <c r="CS445" s="97"/>
      <c r="CT445" s="97"/>
      <c r="CU445" s="97"/>
      <c r="CV445" s="97"/>
      <c r="CW445" s="97"/>
      <c r="CX445" s="97"/>
      <c r="CY445" s="97"/>
      <c r="DY445" s="97"/>
      <c r="DZ445" s="97"/>
      <c r="EA445" s="97"/>
      <c r="EB445" s="97"/>
    </row>
    <row r="446" spans="1:132" x14ac:dyDescent="0.55000000000000004">
      <c r="A446" s="175" t="s">
        <v>769</v>
      </c>
      <c r="B446" s="175" t="s">
        <v>766</v>
      </c>
      <c r="C446" s="175" t="s">
        <v>508</v>
      </c>
      <c r="D446" s="175" t="s">
        <v>483</v>
      </c>
      <c r="E446" s="6" t="s">
        <v>765</v>
      </c>
      <c r="F446" s="122" t="s">
        <v>765</v>
      </c>
      <c r="G446" s="14"/>
      <c r="H446" s="15"/>
      <c r="I446" s="15"/>
      <c r="J446" s="15"/>
      <c r="K446" s="10"/>
      <c r="L446" s="10"/>
      <c r="M446" s="45"/>
      <c r="N446" s="45"/>
      <c r="O446" s="97"/>
      <c r="P446" s="97"/>
      <c r="Q446" s="97"/>
      <c r="R446" s="97"/>
      <c r="S446" s="97"/>
      <c r="T446" s="97"/>
      <c r="U446" s="97"/>
      <c r="V446" s="97"/>
      <c r="W446" s="97"/>
      <c r="X446" s="97"/>
      <c r="Y446" s="97"/>
      <c r="Z446" s="97"/>
      <c r="AA446" s="97"/>
      <c r="AB446" s="97"/>
      <c r="AC446" s="97"/>
      <c r="AD446" s="97"/>
      <c r="AE446" s="97"/>
      <c r="AF446" s="97"/>
      <c r="AG446" s="97"/>
      <c r="AH446" s="97"/>
      <c r="AI446" s="97"/>
      <c r="AJ446" s="97"/>
      <c r="AK446" s="97"/>
      <c r="AL446" s="97"/>
      <c r="AM446" s="97"/>
      <c r="AN446" s="97"/>
      <c r="AO446" s="97"/>
      <c r="AP446" s="97"/>
      <c r="AQ446" s="97"/>
      <c r="AR446" s="97"/>
      <c r="AS446" s="97"/>
      <c r="AT446" s="97"/>
      <c r="AU446" s="97"/>
      <c r="AV446" s="97"/>
      <c r="AW446" s="97"/>
      <c r="AX446" s="97"/>
      <c r="AY446" s="97"/>
      <c r="AZ446" s="97"/>
      <c r="BA446" s="97"/>
      <c r="BB446" s="97"/>
      <c r="BC446" s="97"/>
      <c r="BD446" s="97"/>
      <c r="BE446" s="97"/>
      <c r="BF446" s="97"/>
      <c r="BG446" s="97"/>
      <c r="BH446" s="97"/>
      <c r="BI446" s="97"/>
      <c r="BJ446" s="97"/>
      <c r="BK446" s="97"/>
      <c r="BL446" s="97"/>
      <c r="BM446" s="97"/>
      <c r="BN446" s="97"/>
      <c r="BO446" s="97"/>
      <c r="BP446" s="97"/>
      <c r="BQ446" s="97"/>
      <c r="BW446" s="97" t="s">
        <v>765</v>
      </c>
      <c r="BX446" s="97"/>
      <c r="BY446" s="97"/>
      <c r="BZ446" s="97"/>
      <c r="CA446" s="97"/>
      <c r="CB446" s="97"/>
      <c r="CC446" s="97"/>
      <c r="CD446" s="97"/>
      <c r="CE446" s="97"/>
      <c r="CF446" s="97"/>
      <c r="CG446" s="97"/>
      <c r="CH446" s="97"/>
      <c r="CI446" s="97"/>
      <c r="CJ446" s="97"/>
      <c r="CK446" s="97"/>
      <c r="CL446" s="97"/>
      <c r="CM446" s="97"/>
      <c r="CN446" s="97"/>
      <c r="CO446" s="97"/>
      <c r="CP446" s="97"/>
      <c r="CQ446" s="97"/>
      <c r="CR446" s="97"/>
      <c r="CS446" s="97"/>
      <c r="CT446" s="97"/>
      <c r="CU446" s="97"/>
      <c r="CV446" s="97"/>
      <c r="CW446" s="97"/>
      <c r="CX446" s="97"/>
      <c r="CY446" s="97"/>
      <c r="DY446" s="97"/>
      <c r="DZ446" s="97"/>
      <c r="EA446" s="97"/>
      <c r="EB446" s="97"/>
    </row>
    <row r="447" spans="1:132" x14ac:dyDescent="0.55000000000000004">
      <c r="A447" s="175" t="s">
        <v>769</v>
      </c>
      <c r="B447" s="175" t="s">
        <v>766</v>
      </c>
      <c r="C447" s="175" t="s">
        <v>508</v>
      </c>
      <c r="D447" s="175" t="s">
        <v>516</v>
      </c>
      <c r="E447" s="6" t="s">
        <v>765</v>
      </c>
      <c r="F447" s="122" t="s">
        <v>765</v>
      </c>
      <c r="G447" s="14"/>
      <c r="H447" s="15"/>
      <c r="I447" s="15"/>
      <c r="J447" s="15"/>
      <c r="K447" s="10"/>
      <c r="L447" s="10"/>
      <c r="M447" s="45"/>
      <c r="N447" s="45"/>
      <c r="O447" s="97"/>
      <c r="P447" s="97"/>
      <c r="Q447" s="97"/>
      <c r="R447" s="97"/>
      <c r="S447" s="97"/>
      <c r="T447" s="97"/>
      <c r="U447" s="97"/>
      <c r="V447" s="97"/>
      <c r="W447" s="97"/>
      <c r="X447" s="97"/>
      <c r="Y447" s="97"/>
      <c r="Z447" s="97"/>
      <c r="AA447" s="97"/>
      <c r="AB447" s="97"/>
      <c r="AC447" s="97"/>
      <c r="AD447" s="97"/>
      <c r="AE447" s="97"/>
      <c r="AF447" s="97"/>
      <c r="AG447" s="97"/>
      <c r="AH447" s="97"/>
      <c r="AI447" s="97"/>
      <c r="AJ447" s="97"/>
      <c r="AK447" s="97"/>
      <c r="AL447" s="97"/>
      <c r="AM447" s="97"/>
      <c r="AN447" s="97"/>
      <c r="AO447" s="97"/>
      <c r="AP447" s="97"/>
      <c r="AQ447" s="97"/>
      <c r="AR447" s="97"/>
      <c r="AS447" s="97"/>
      <c r="AT447" s="97"/>
      <c r="AU447" s="97"/>
      <c r="AV447" s="97"/>
      <c r="AW447" s="97"/>
      <c r="AX447" s="97"/>
      <c r="AY447" s="97"/>
      <c r="AZ447" s="97"/>
      <c r="BA447" s="97"/>
      <c r="BB447" s="97"/>
      <c r="BC447" s="97"/>
      <c r="BD447" s="97"/>
      <c r="BE447" s="97"/>
      <c r="BF447" s="97"/>
      <c r="BG447" s="97"/>
      <c r="BH447" s="97"/>
      <c r="BI447" s="97"/>
      <c r="BJ447" s="97"/>
      <c r="BK447" s="97"/>
      <c r="BL447" s="97"/>
      <c r="BM447" s="97"/>
      <c r="BN447" s="97"/>
      <c r="BO447" s="97"/>
      <c r="BP447" s="97"/>
      <c r="BQ447" s="97"/>
      <c r="BW447" s="97" t="s">
        <v>765</v>
      </c>
      <c r="BX447" s="97"/>
      <c r="BY447" s="97"/>
      <c r="BZ447" s="97"/>
      <c r="CA447" s="97"/>
      <c r="CB447" s="97"/>
      <c r="CC447" s="97"/>
      <c r="CD447" s="97"/>
      <c r="CE447" s="97"/>
      <c r="CF447" s="97"/>
      <c r="CG447" s="97"/>
      <c r="CH447" s="97"/>
      <c r="CI447" s="97"/>
      <c r="CJ447" s="97"/>
      <c r="CK447" s="97"/>
      <c r="CL447" s="97"/>
      <c r="CM447" s="97"/>
      <c r="CN447" s="97"/>
      <c r="CO447" s="97"/>
      <c r="CP447" s="97"/>
      <c r="CQ447" s="97"/>
      <c r="CR447" s="97"/>
      <c r="CS447" s="97"/>
      <c r="CT447" s="97"/>
      <c r="CU447" s="97"/>
      <c r="CV447" s="97"/>
      <c r="CW447" s="97"/>
      <c r="CX447" s="97"/>
      <c r="CY447" s="97"/>
      <c r="DY447" s="97"/>
      <c r="DZ447" s="97"/>
      <c r="EA447" s="97"/>
      <c r="EB447" s="97"/>
    </row>
    <row r="448" spans="1:132" x14ac:dyDescent="0.55000000000000004">
      <c r="A448" s="175" t="s">
        <v>769</v>
      </c>
      <c r="B448" s="175" t="s">
        <v>766</v>
      </c>
      <c r="C448" s="175" t="s">
        <v>508</v>
      </c>
      <c r="D448" s="175" t="s">
        <v>519</v>
      </c>
      <c r="E448" s="6" t="s">
        <v>765</v>
      </c>
      <c r="F448" s="122" t="s">
        <v>765</v>
      </c>
      <c r="G448" s="14"/>
      <c r="H448" s="15"/>
      <c r="I448" s="15"/>
      <c r="J448" s="15"/>
      <c r="K448" s="10"/>
      <c r="L448" s="10"/>
      <c r="M448" s="45"/>
      <c r="N448" s="45"/>
      <c r="O448" s="97"/>
      <c r="P448" s="97"/>
      <c r="Q448" s="97"/>
      <c r="R448" s="97"/>
      <c r="S448" s="97"/>
      <c r="T448" s="97"/>
      <c r="U448" s="97"/>
      <c r="V448" s="97"/>
      <c r="W448" s="97"/>
      <c r="X448" s="97"/>
      <c r="Y448" s="97"/>
      <c r="Z448" s="97"/>
      <c r="AA448" s="97"/>
      <c r="AB448" s="97"/>
      <c r="AC448" s="97"/>
      <c r="AD448" s="97"/>
      <c r="AE448" s="97"/>
      <c r="AF448" s="97"/>
      <c r="AG448" s="97"/>
      <c r="AH448" s="97"/>
      <c r="AI448" s="97"/>
      <c r="AJ448" s="97"/>
      <c r="AK448" s="97"/>
      <c r="AL448" s="97"/>
      <c r="AM448" s="97"/>
      <c r="AN448" s="97"/>
      <c r="AO448" s="97"/>
      <c r="AP448" s="97"/>
      <c r="AQ448" s="97"/>
      <c r="AR448" s="97"/>
      <c r="AS448" s="97"/>
      <c r="AT448" s="97"/>
      <c r="AU448" s="97"/>
      <c r="AV448" s="97"/>
      <c r="AW448" s="97"/>
      <c r="AX448" s="97"/>
      <c r="AY448" s="97"/>
      <c r="AZ448" s="97"/>
      <c r="BA448" s="97"/>
      <c r="BB448" s="97"/>
      <c r="BC448" s="97"/>
      <c r="BD448" s="97"/>
      <c r="BE448" s="97"/>
      <c r="BF448" s="97"/>
      <c r="BG448" s="97"/>
      <c r="BH448" s="97"/>
      <c r="BI448" s="97"/>
      <c r="BJ448" s="97"/>
      <c r="BK448" s="97"/>
      <c r="BL448" s="97"/>
      <c r="BM448" s="97"/>
      <c r="BN448" s="97"/>
      <c r="BO448" s="97"/>
      <c r="BP448" s="97"/>
      <c r="BQ448" s="97"/>
      <c r="BW448" s="97" t="s">
        <v>765</v>
      </c>
      <c r="BX448" s="97"/>
      <c r="BY448" s="97"/>
      <c r="BZ448" s="97"/>
      <c r="CA448" s="97"/>
      <c r="CB448" s="97"/>
      <c r="CC448" s="97"/>
      <c r="CD448" s="97"/>
      <c r="CE448" s="97"/>
      <c r="CF448" s="97"/>
      <c r="CG448" s="97"/>
      <c r="CH448" s="97"/>
      <c r="CI448" s="97"/>
      <c r="CJ448" s="97"/>
      <c r="CK448" s="97"/>
      <c r="CL448" s="97"/>
      <c r="CM448" s="97" t="s">
        <v>765</v>
      </c>
      <c r="CN448" s="97" t="s">
        <v>765</v>
      </c>
      <c r="CO448" s="97"/>
      <c r="CP448" s="97"/>
      <c r="CQ448" s="97"/>
      <c r="CR448" s="97"/>
      <c r="CS448" s="97"/>
      <c r="CT448" s="97"/>
      <c r="CU448" s="97"/>
      <c r="CV448" s="97"/>
      <c r="CW448" s="97"/>
      <c r="CX448" s="97"/>
      <c r="CY448" s="97"/>
      <c r="DY448" s="97"/>
      <c r="DZ448" s="97"/>
      <c r="EA448" s="97"/>
      <c r="EB448" s="97"/>
    </row>
    <row r="449" spans="1:132" x14ac:dyDescent="0.55000000000000004">
      <c r="A449" s="175" t="s">
        <v>769</v>
      </c>
      <c r="B449" s="175" t="s">
        <v>766</v>
      </c>
      <c r="C449" s="175" t="s">
        <v>520</v>
      </c>
      <c r="D449" s="175" t="s">
        <v>368</v>
      </c>
      <c r="E449" s="6" t="s">
        <v>765</v>
      </c>
      <c r="F449" s="122" t="s">
        <v>765</v>
      </c>
      <c r="G449" s="14"/>
      <c r="H449" s="15"/>
      <c r="I449" s="15"/>
      <c r="J449" s="15"/>
      <c r="K449" s="10"/>
      <c r="L449" s="10"/>
      <c r="M449" s="45"/>
      <c r="N449" s="45"/>
      <c r="O449" s="97"/>
      <c r="P449" s="97"/>
      <c r="Q449" s="97"/>
      <c r="R449" s="97"/>
      <c r="S449" s="97"/>
      <c r="T449" s="97"/>
      <c r="U449" s="97"/>
      <c r="V449" s="97"/>
      <c r="W449" s="97"/>
      <c r="X449" s="97"/>
      <c r="Y449" s="97"/>
      <c r="Z449" s="97"/>
      <c r="AA449" s="97"/>
      <c r="AB449" s="97"/>
      <c r="AC449" s="97"/>
      <c r="AD449" s="97"/>
      <c r="AE449" s="97"/>
      <c r="AF449" s="97"/>
      <c r="AG449" s="97"/>
      <c r="AH449" s="97"/>
      <c r="AI449" s="97"/>
      <c r="AJ449" s="97"/>
      <c r="AK449" s="97"/>
      <c r="AL449" s="97"/>
      <c r="AM449" s="97"/>
      <c r="AN449" s="97"/>
      <c r="AO449" s="97"/>
      <c r="AP449" s="97"/>
      <c r="AQ449" s="97"/>
      <c r="AR449" s="97"/>
      <c r="AS449" s="97"/>
      <c r="AT449" s="97"/>
      <c r="AU449" s="97"/>
      <c r="AV449" s="97"/>
      <c r="AW449" s="97"/>
      <c r="AX449" s="97"/>
      <c r="AY449" s="97"/>
      <c r="AZ449" s="97"/>
      <c r="BA449" s="97"/>
      <c r="BB449" s="97"/>
      <c r="BC449" s="97"/>
      <c r="BD449" s="97"/>
      <c r="BE449" s="97"/>
      <c r="BF449" s="97"/>
      <c r="BG449" s="97"/>
      <c r="BH449" s="97"/>
      <c r="BI449" s="97"/>
      <c r="BJ449" s="97"/>
      <c r="BK449" s="97"/>
      <c r="BL449" s="97"/>
      <c r="BM449" s="97"/>
      <c r="BN449" s="97"/>
      <c r="BO449" s="97"/>
      <c r="BP449" s="97"/>
      <c r="BQ449" s="97"/>
      <c r="BW449" s="97" t="s">
        <v>765</v>
      </c>
      <c r="BX449" s="97"/>
      <c r="BY449" s="97"/>
      <c r="BZ449" s="97"/>
      <c r="CA449" s="97"/>
      <c r="CB449" s="97"/>
      <c r="CC449" s="97"/>
      <c r="CD449" s="97"/>
      <c r="CE449" s="97"/>
      <c r="CF449" s="97"/>
      <c r="CG449" s="97"/>
      <c r="CH449" s="97"/>
      <c r="CI449" s="97"/>
      <c r="CJ449" s="97"/>
      <c r="CK449" s="97"/>
      <c r="CL449" s="97"/>
      <c r="CM449" s="97" t="s">
        <v>765</v>
      </c>
      <c r="CN449" s="97" t="s">
        <v>765</v>
      </c>
      <c r="CO449" s="97"/>
      <c r="CP449" s="97"/>
      <c r="CQ449" s="97"/>
      <c r="CR449" s="97"/>
      <c r="CS449" s="97"/>
      <c r="CT449" s="97"/>
      <c r="CU449" s="97"/>
      <c r="CV449" s="97"/>
      <c r="CW449" s="97"/>
      <c r="CX449" s="97"/>
      <c r="CY449" s="97"/>
      <c r="DY449" s="97"/>
      <c r="DZ449" s="97"/>
      <c r="EA449" s="97"/>
      <c r="EB449" s="97"/>
    </row>
    <row r="450" spans="1:132" x14ac:dyDescent="0.55000000000000004">
      <c r="A450" s="175" t="s">
        <v>769</v>
      </c>
      <c r="B450" s="175" t="s">
        <v>766</v>
      </c>
      <c r="C450" s="175" t="s">
        <v>520</v>
      </c>
      <c r="D450" s="175" t="s">
        <v>511</v>
      </c>
      <c r="E450" s="6" t="s">
        <v>765</v>
      </c>
      <c r="F450" s="122" t="s">
        <v>765</v>
      </c>
      <c r="G450" s="14"/>
      <c r="H450" s="15"/>
      <c r="I450" s="15"/>
      <c r="J450" s="15"/>
      <c r="K450" s="10"/>
      <c r="L450" s="10"/>
      <c r="M450" s="45"/>
      <c r="N450" s="45"/>
      <c r="O450" s="97"/>
      <c r="P450" s="97"/>
      <c r="Q450" s="97"/>
      <c r="R450" s="97"/>
      <c r="S450" s="97"/>
      <c r="T450" s="97"/>
      <c r="U450" s="97"/>
      <c r="V450" s="97"/>
      <c r="W450" s="97"/>
      <c r="X450" s="97"/>
      <c r="Y450" s="97"/>
      <c r="Z450" s="97"/>
      <c r="AA450" s="97"/>
      <c r="AB450" s="97"/>
      <c r="AC450" s="97"/>
      <c r="AD450" s="97"/>
      <c r="AE450" s="97"/>
      <c r="AF450" s="97"/>
      <c r="AG450" s="97"/>
      <c r="AH450" s="97"/>
      <c r="AI450" s="97"/>
      <c r="AJ450" s="97"/>
      <c r="AK450" s="97"/>
      <c r="AL450" s="97"/>
      <c r="AM450" s="97"/>
      <c r="AN450" s="97"/>
      <c r="AO450" s="97"/>
      <c r="AP450" s="97"/>
      <c r="AQ450" s="97"/>
      <c r="AR450" s="97"/>
      <c r="AS450" s="97"/>
      <c r="AT450" s="97"/>
      <c r="AU450" s="97"/>
      <c r="AV450" s="97"/>
      <c r="AW450" s="97"/>
      <c r="AX450" s="97"/>
      <c r="AY450" s="97"/>
      <c r="AZ450" s="97"/>
      <c r="BA450" s="97"/>
      <c r="BB450" s="97"/>
      <c r="BC450" s="97"/>
      <c r="BD450" s="97"/>
      <c r="BE450" s="97"/>
      <c r="BF450" s="97"/>
      <c r="BG450" s="97"/>
      <c r="BH450" s="97"/>
      <c r="BI450" s="97"/>
      <c r="BJ450" s="97"/>
      <c r="BK450" s="97"/>
      <c r="BL450" s="97"/>
      <c r="BM450" s="97"/>
      <c r="BN450" s="97"/>
      <c r="BO450" s="97"/>
      <c r="BP450" s="97"/>
      <c r="BQ450" s="97"/>
      <c r="BW450" s="97" t="s">
        <v>765</v>
      </c>
      <c r="BX450" s="97"/>
      <c r="BY450" s="97"/>
      <c r="BZ450" s="97"/>
      <c r="CA450" s="97"/>
      <c r="CB450" s="97"/>
      <c r="CC450" s="97"/>
      <c r="CD450" s="97"/>
      <c r="CE450" s="97"/>
      <c r="CF450" s="97"/>
      <c r="CG450" s="97"/>
      <c r="CH450" s="97"/>
      <c r="CI450" s="97"/>
      <c r="CJ450" s="97"/>
      <c r="CK450" s="97"/>
      <c r="CL450" s="97"/>
      <c r="CM450" s="97" t="s">
        <v>765</v>
      </c>
      <c r="CN450" s="97" t="s">
        <v>765</v>
      </c>
      <c r="CO450" s="97"/>
      <c r="CP450" s="97"/>
      <c r="CQ450" s="97"/>
      <c r="CR450" s="97"/>
      <c r="CS450" s="97"/>
      <c r="CT450" s="97"/>
      <c r="CU450" s="97"/>
      <c r="CV450" s="97"/>
      <c r="CW450" s="97"/>
      <c r="CX450" s="97"/>
      <c r="CY450" s="97"/>
      <c r="DY450" s="97"/>
      <c r="DZ450" s="97"/>
      <c r="EA450" s="97"/>
      <c r="EB450" s="97"/>
    </row>
    <row r="451" spans="1:132" x14ac:dyDescent="0.55000000000000004">
      <c r="A451" s="175" t="s">
        <v>769</v>
      </c>
      <c r="B451" s="175" t="s">
        <v>766</v>
      </c>
      <c r="C451" s="175" t="s">
        <v>520</v>
      </c>
      <c r="D451" s="175" t="s">
        <v>513</v>
      </c>
      <c r="E451" s="6" t="s">
        <v>765</v>
      </c>
      <c r="F451" s="122" t="s">
        <v>765</v>
      </c>
      <c r="G451" s="14"/>
      <c r="H451" s="15"/>
      <c r="I451" s="15"/>
      <c r="J451" s="15"/>
      <c r="K451" s="10"/>
      <c r="L451" s="10"/>
      <c r="M451" s="45"/>
      <c r="N451" s="45"/>
      <c r="O451" s="97"/>
      <c r="P451" s="97"/>
      <c r="Q451" s="97"/>
      <c r="R451" s="97"/>
      <c r="S451" s="97"/>
      <c r="T451" s="97"/>
      <c r="U451" s="97"/>
      <c r="V451" s="97"/>
      <c r="W451" s="97"/>
      <c r="X451" s="97"/>
      <c r="Y451" s="97"/>
      <c r="Z451" s="97"/>
      <c r="AA451" s="97"/>
      <c r="AB451" s="97"/>
      <c r="AC451" s="97"/>
      <c r="AD451" s="97"/>
      <c r="AE451" s="97"/>
      <c r="AF451" s="97"/>
      <c r="AG451" s="97"/>
      <c r="AH451" s="97"/>
      <c r="AI451" s="97"/>
      <c r="AJ451" s="97"/>
      <c r="AK451" s="97"/>
      <c r="AL451" s="97"/>
      <c r="AM451" s="97"/>
      <c r="AN451" s="97"/>
      <c r="AO451" s="97"/>
      <c r="AP451" s="97"/>
      <c r="AQ451" s="97"/>
      <c r="AR451" s="97"/>
      <c r="AS451" s="97"/>
      <c r="AT451" s="97"/>
      <c r="AU451" s="97"/>
      <c r="AV451" s="97"/>
      <c r="AW451" s="97"/>
      <c r="AX451" s="97"/>
      <c r="AY451" s="97"/>
      <c r="AZ451" s="97"/>
      <c r="BA451" s="97"/>
      <c r="BB451" s="97"/>
      <c r="BC451" s="97"/>
      <c r="BD451" s="97"/>
      <c r="BE451" s="97"/>
      <c r="BF451" s="97"/>
      <c r="BG451" s="97"/>
      <c r="BH451" s="97"/>
      <c r="BI451" s="97"/>
      <c r="BJ451" s="97"/>
      <c r="BK451" s="97"/>
      <c r="BL451" s="97"/>
      <c r="BM451" s="97"/>
      <c r="BN451" s="97"/>
      <c r="BO451" s="97"/>
      <c r="BP451" s="97"/>
      <c r="BQ451" s="97"/>
      <c r="BW451" s="97" t="s">
        <v>765</v>
      </c>
      <c r="BX451" s="97"/>
      <c r="BY451" s="97"/>
      <c r="BZ451" s="97"/>
      <c r="CA451" s="97"/>
      <c r="CB451" s="97"/>
      <c r="CC451" s="97"/>
      <c r="CD451" s="97"/>
      <c r="CE451" s="97"/>
      <c r="CF451" s="97"/>
      <c r="CG451" s="97"/>
      <c r="CH451" s="97"/>
      <c r="CI451" s="97"/>
      <c r="CJ451" s="97"/>
      <c r="CK451" s="97"/>
      <c r="CL451" s="97"/>
      <c r="CM451" s="97" t="s">
        <v>765</v>
      </c>
      <c r="CN451" s="97" t="s">
        <v>765</v>
      </c>
      <c r="CO451" s="97"/>
      <c r="CP451" s="97"/>
      <c r="CQ451" s="97"/>
      <c r="CR451" s="97"/>
      <c r="CS451" s="97"/>
      <c r="CT451" s="97"/>
      <c r="CU451" s="97"/>
      <c r="CV451" s="97"/>
      <c r="CW451" s="97"/>
      <c r="CX451" s="97"/>
      <c r="CY451" s="97"/>
      <c r="DY451" s="97"/>
      <c r="DZ451" s="97"/>
      <c r="EA451" s="97"/>
      <c r="EB451" s="97"/>
    </row>
    <row r="452" spans="1:132" x14ac:dyDescent="0.55000000000000004">
      <c r="A452" s="175" t="s">
        <v>769</v>
      </c>
      <c r="B452" s="175" t="s">
        <v>766</v>
      </c>
      <c r="C452" s="175" t="s">
        <v>522</v>
      </c>
      <c r="D452" s="175" t="s">
        <v>368</v>
      </c>
      <c r="E452" s="6" t="s">
        <v>765</v>
      </c>
      <c r="F452" s="122" t="s">
        <v>765</v>
      </c>
      <c r="G452" s="14"/>
      <c r="H452" s="15"/>
      <c r="I452" s="15"/>
      <c r="J452" s="15"/>
      <c r="K452" s="10"/>
      <c r="L452" s="10"/>
      <c r="M452" s="45"/>
      <c r="N452" s="45"/>
      <c r="O452" s="97"/>
      <c r="P452" s="97"/>
      <c r="Q452" s="97"/>
      <c r="R452" s="97"/>
      <c r="S452" s="97"/>
      <c r="T452" s="97"/>
      <c r="U452" s="97"/>
      <c r="V452" s="97"/>
      <c r="W452" s="97"/>
      <c r="X452" s="97"/>
      <c r="Y452" s="97"/>
      <c r="Z452" s="97"/>
      <c r="AA452" s="97"/>
      <c r="AB452" s="97"/>
      <c r="AC452" s="97"/>
      <c r="AD452" s="97"/>
      <c r="AE452" s="97"/>
      <c r="AF452" s="97"/>
      <c r="AG452" s="97"/>
      <c r="AH452" s="97"/>
      <c r="AI452" s="97"/>
      <c r="AJ452" s="97"/>
      <c r="AK452" s="97"/>
      <c r="AL452" s="97"/>
      <c r="AM452" s="97"/>
      <c r="AN452" s="97"/>
      <c r="AO452" s="97"/>
      <c r="AP452" s="97"/>
      <c r="AQ452" s="97"/>
      <c r="AR452" s="97"/>
      <c r="AS452" s="97"/>
      <c r="AT452" s="97"/>
      <c r="AU452" s="97"/>
      <c r="AV452" s="97"/>
      <c r="AW452" s="97"/>
      <c r="AX452" s="97"/>
      <c r="AY452" s="97"/>
      <c r="AZ452" s="97"/>
      <c r="BA452" s="97"/>
      <c r="BB452" s="97"/>
      <c r="BC452" s="97"/>
      <c r="BD452" s="97"/>
      <c r="BE452" s="97"/>
      <c r="BF452" s="97"/>
      <c r="BG452" s="97"/>
      <c r="BH452" s="97"/>
      <c r="BI452" s="97"/>
      <c r="BJ452" s="97"/>
      <c r="BK452" s="97"/>
      <c r="BL452" s="97"/>
      <c r="BM452" s="97"/>
      <c r="BN452" s="97"/>
      <c r="BO452" s="97"/>
      <c r="BP452" s="97"/>
      <c r="BQ452" s="97"/>
      <c r="BW452" s="97" t="s">
        <v>765</v>
      </c>
      <c r="BX452" s="97"/>
      <c r="BY452" s="97"/>
      <c r="BZ452" s="97"/>
      <c r="CA452" s="97"/>
      <c r="CB452" s="97"/>
      <c r="CC452" s="97"/>
      <c r="CD452" s="97"/>
      <c r="CE452" s="97"/>
      <c r="CF452" s="97"/>
      <c r="CG452" s="97"/>
      <c r="CH452" s="97"/>
      <c r="CI452" s="97"/>
      <c r="CJ452" s="97"/>
      <c r="CK452" s="97"/>
      <c r="CL452" s="97"/>
      <c r="CM452" s="97" t="s">
        <v>765</v>
      </c>
      <c r="CN452" s="97" t="s">
        <v>765</v>
      </c>
      <c r="CO452" s="97"/>
      <c r="CP452" s="97"/>
      <c r="CQ452" s="97"/>
      <c r="CR452" s="97"/>
      <c r="CS452" s="97"/>
      <c r="CT452" s="97"/>
      <c r="CU452" s="97"/>
      <c r="CV452" s="97"/>
      <c r="CW452" s="97"/>
      <c r="CX452" s="97"/>
      <c r="CY452" s="97"/>
      <c r="DY452" s="97"/>
      <c r="DZ452" s="97"/>
      <c r="EA452" s="97"/>
      <c r="EB452" s="97"/>
    </row>
    <row r="453" spans="1:132" x14ac:dyDescent="0.55000000000000004">
      <c r="A453" s="175" t="s">
        <v>769</v>
      </c>
      <c r="B453" s="175" t="s">
        <v>766</v>
      </c>
      <c r="C453" s="175" t="s">
        <v>522</v>
      </c>
      <c r="D453" s="175" t="s">
        <v>511</v>
      </c>
      <c r="E453" s="6" t="s">
        <v>765</v>
      </c>
      <c r="F453" s="122" t="s">
        <v>765</v>
      </c>
      <c r="G453" s="14"/>
      <c r="H453" s="15"/>
      <c r="I453" s="15"/>
      <c r="J453" s="15"/>
      <c r="K453" s="10"/>
      <c r="L453" s="10"/>
      <c r="M453" s="45"/>
      <c r="N453" s="45"/>
      <c r="O453" s="97"/>
      <c r="P453" s="97"/>
      <c r="Q453" s="97"/>
      <c r="R453" s="97"/>
      <c r="S453" s="97"/>
      <c r="T453" s="97"/>
      <c r="U453" s="97"/>
      <c r="V453" s="97"/>
      <c r="W453" s="97"/>
      <c r="X453" s="97"/>
      <c r="Y453" s="97"/>
      <c r="Z453" s="97"/>
      <c r="AA453" s="97"/>
      <c r="AB453" s="97"/>
      <c r="AC453" s="97"/>
      <c r="AD453" s="97"/>
      <c r="AE453" s="97"/>
      <c r="AF453" s="97"/>
      <c r="AG453" s="97"/>
      <c r="AH453" s="97"/>
      <c r="AI453" s="97"/>
      <c r="AJ453" s="97"/>
      <c r="AK453" s="97"/>
      <c r="AL453" s="97"/>
      <c r="AM453" s="97"/>
      <c r="AN453" s="97"/>
      <c r="AO453" s="97"/>
      <c r="AP453" s="97"/>
      <c r="AQ453" s="97"/>
      <c r="AR453" s="97"/>
      <c r="AS453" s="97"/>
      <c r="AT453" s="97"/>
      <c r="AU453" s="97"/>
      <c r="AV453" s="97"/>
      <c r="AW453" s="97"/>
      <c r="AX453" s="97"/>
      <c r="AY453" s="97"/>
      <c r="AZ453" s="97"/>
      <c r="BA453" s="97"/>
      <c r="BB453" s="97"/>
      <c r="BC453" s="97"/>
      <c r="BD453" s="97"/>
      <c r="BE453" s="97"/>
      <c r="BF453" s="97"/>
      <c r="BG453" s="97"/>
      <c r="BH453" s="97"/>
      <c r="BI453" s="97"/>
      <c r="BJ453" s="97"/>
      <c r="BK453" s="97"/>
      <c r="BL453" s="97"/>
      <c r="BM453" s="97"/>
      <c r="BN453" s="97"/>
      <c r="BO453" s="97"/>
      <c r="BP453" s="97"/>
      <c r="BQ453" s="97"/>
      <c r="BW453" s="97" t="s">
        <v>765</v>
      </c>
      <c r="BX453" s="97"/>
      <c r="BY453" s="97"/>
      <c r="BZ453" s="97"/>
      <c r="CA453" s="97"/>
      <c r="CB453" s="97"/>
      <c r="CC453" s="97"/>
      <c r="CD453" s="97"/>
      <c r="CE453" s="97"/>
      <c r="CF453" s="97"/>
      <c r="CG453" s="97"/>
      <c r="CH453" s="97"/>
      <c r="CI453" s="97"/>
      <c r="CJ453" s="97"/>
      <c r="CK453" s="97"/>
      <c r="CL453" s="97"/>
      <c r="CM453" s="97" t="s">
        <v>765</v>
      </c>
      <c r="CN453" s="97" t="s">
        <v>765</v>
      </c>
      <c r="CO453" s="97"/>
      <c r="CP453" s="97"/>
      <c r="CQ453" s="97"/>
      <c r="CR453" s="97"/>
      <c r="CS453" s="97"/>
      <c r="CT453" s="97"/>
      <c r="CU453" s="97"/>
      <c r="CV453" s="97"/>
      <c r="CW453" s="97"/>
      <c r="CX453" s="97"/>
      <c r="CY453" s="97"/>
      <c r="DY453" s="97"/>
      <c r="DZ453" s="97"/>
      <c r="EA453" s="97"/>
      <c r="EB453" s="97"/>
    </row>
    <row r="454" spans="1:132" x14ac:dyDescent="0.55000000000000004">
      <c r="A454" s="175" t="s">
        <v>769</v>
      </c>
      <c r="B454" s="175" t="s">
        <v>766</v>
      </c>
      <c r="C454" s="175" t="s">
        <v>522</v>
      </c>
      <c r="D454" s="175" t="s">
        <v>513</v>
      </c>
      <c r="E454" s="6" t="s">
        <v>765</v>
      </c>
      <c r="F454" s="122" t="s">
        <v>765</v>
      </c>
      <c r="G454" s="14"/>
      <c r="H454" s="15"/>
      <c r="I454" s="15"/>
      <c r="J454" s="15"/>
      <c r="K454" s="10"/>
      <c r="L454" s="10"/>
      <c r="M454" s="45"/>
      <c r="N454" s="45"/>
      <c r="O454" s="97"/>
      <c r="P454" s="97"/>
      <c r="Q454" s="97"/>
      <c r="R454" s="97"/>
      <c r="S454" s="97"/>
      <c r="T454" s="97"/>
      <c r="U454" s="97"/>
      <c r="V454" s="97"/>
      <c r="W454" s="97"/>
      <c r="X454" s="97"/>
      <c r="Y454" s="97"/>
      <c r="Z454" s="97"/>
      <c r="AA454" s="97"/>
      <c r="AB454" s="97"/>
      <c r="AC454" s="97"/>
      <c r="AD454" s="97"/>
      <c r="AE454" s="97"/>
      <c r="AF454" s="97"/>
      <c r="AG454" s="97"/>
      <c r="AH454" s="97"/>
      <c r="AI454" s="97"/>
      <c r="AJ454" s="97"/>
      <c r="AK454" s="97"/>
      <c r="AL454" s="97"/>
      <c r="AM454" s="97"/>
      <c r="AN454" s="97"/>
      <c r="AO454" s="97"/>
      <c r="AP454" s="97"/>
      <c r="AQ454" s="97"/>
      <c r="AR454" s="97"/>
      <c r="AS454" s="97"/>
      <c r="AT454" s="97"/>
      <c r="AU454" s="97"/>
      <c r="AV454" s="97"/>
      <c r="AW454" s="97"/>
      <c r="AX454" s="97"/>
      <c r="AY454" s="97"/>
      <c r="AZ454" s="97"/>
      <c r="BA454" s="97"/>
      <c r="BB454" s="97"/>
      <c r="BC454" s="97"/>
      <c r="BD454" s="97"/>
      <c r="BE454" s="97"/>
      <c r="BF454" s="97"/>
      <c r="BG454" s="97"/>
      <c r="BH454" s="97"/>
      <c r="BI454" s="97"/>
      <c r="BJ454" s="97"/>
      <c r="BK454" s="97"/>
      <c r="BL454" s="97"/>
      <c r="BM454" s="97"/>
      <c r="BN454" s="97"/>
      <c r="BO454" s="97"/>
      <c r="BP454" s="97"/>
      <c r="BQ454" s="97"/>
      <c r="BW454" s="97" t="s">
        <v>765</v>
      </c>
      <c r="BX454" s="97"/>
      <c r="BY454" s="97"/>
      <c r="BZ454" s="97"/>
      <c r="CA454" s="97"/>
      <c r="CB454" s="97"/>
      <c r="CC454" s="97"/>
      <c r="CD454" s="97"/>
      <c r="CE454" s="97"/>
      <c r="CF454" s="97"/>
      <c r="CG454" s="97"/>
      <c r="CH454" s="97"/>
      <c r="CI454" s="97"/>
      <c r="CJ454" s="97"/>
      <c r="CK454" s="97"/>
      <c r="CL454" s="97"/>
      <c r="CM454" s="97" t="s">
        <v>765</v>
      </c>
      <c r="CN454" s="97" t="s">
        <v>765</v>
      </c>
      <c r="CO454" s="97"/>
      <c r="CP454" s="97"/>
      <c r="CQ454" s="97"/>
      <c r="CR454" s="97"/>
      <c r="CS454" s="97"/>
      <c r="CT454" s="97"/>
      <c r="CU454" s="97"/>
      <c r="CV454" s="97"/>
      <c r="CW454" s="97"/>
      <c r="CX454" s="97"/>
      <c r="CY454" s="97"/>
      <c r="DY454" s="97"/>
      <c r="DZ454" s="97"/>
      <c r="EA454" s="97"/>
      <c r="EB454" s="97"/>
    </row>
    <row r="455" spans="1:132" x14ac:dyDescent="0.55000000000000004">
      <c r="A455" s="175" t="s">
        <v>769</v>
      </c>
      <c r="B455" s="175" t="s">
        <v>766</v>
      </c>
      <c r="C455" s="175" t="s">
        <v>524</v>
      </c>
      <c r="D455" s="175" t="s">
        <v>368</v>
      </c>
      <c r="E455" s="6" t="s">
        <v>765</v>
      </c>
      <c r="F455" s="122" t="s">
        <v>765</v>
      </c>
      <c r="G455" s="14"/>
      <c r="H455" s="15"/>
      <c r="I455" s="15"/>
      <c r="J455" s="15"/>
      <c r="K455" s="10"/>
      <c r="L455" s="10"/>
      <c r="M455" s="45"/>
      <c r="N455" s="45"/>
      <c r="O455" s="97"/>
      <c r="P455" s="97"/>
      <c r="Q455" s="97"/>
      <c r="R455" s="97"/>
      <c r="S455" s="97"/>
      <c r="T455" s="97"/>
      <c r="U455" s="97"/>
      <c r="V455" s="97"/>
      <c r="W455" s="97"/>
      <c r="X455" s="97"/>
      <c r="Y455" s="97"/>
      <c r="Z455" s="97"/>
      <c r="AA455" s="97"/>
      <c r="AB455" s="97"/>
      <c r="AC455" s="97"/>
      <c r="AD455" s="97"/>
      <c r="AE455" s="97"/>
      <c r="AF455" s="97"/>
      <c r="AG455" s="97"/>
      <c r="AH455" s="97"/>
      <c r="AI455" s="97"/>
      <c r="AJ455" s="97"/>
      <c r="AK455" s="97"/>
      <c r="AL455" s="97"/>
      <c r="AM455" s="97"/>
      <c r="AN455" s="97"/>
      <c r="AO455" s="97"/>
      <c r="AP455" s="97"/>
      <c r="AQ455" s="97"/>
      <c r="AR455" s="97"/>
      <c r="AS455" s="97"/>
      <c r="AT455" s="97"/>
      <c r="AU455" s="97"/>
      <c r="AV455" s="97"/>
      <c r="AW455" s="97"/>
      <c r="AX455" s="97"/>
      <c r="AY455" s="97"/>
      <c r="AZ455" s="97"/>
      <c r="BA455" s="97"/>
      <c r="BB455" s="97"/>
      <c r="BC455" s="97"/>
      <c r="BD455" s="97"/>
      <c r="BE455" s="97"/>
      <c r="BF455" s="97"/>
      <c r="BG455" s="97"/>
      <c r="BH455" s="97"/>
      <c r="BI455" s="97"/>
      <c r="BJ455" s="97"/>
      <c r="BK455" s="97"/>
      <c r="BL455" s="97"/>
      <c r="BM455" s="97"/>
      <c r="BN455" s="97"/>
      <c r="BO455" s="97"/>
      <c r="BP455" s="97"/>
      <c r="BQ455" s="97"/>
      <c r="BW455" s="97" t="s">
        <v>765</v>
      </c>
      <c r="BX455" s="97"/>
      <c r="BY455" s="97"/>
      <c r="BZ455" s="97"/>
      <c r="CA455" s="97"/>
      <c r="CB455" s="97"/>
      <c r="CC455" s="97"/>
      <c r="CD455" s="97"/>
      <c r="CE455" s="97"/>
      <c r="CF455" s="97"/>
      <c r="CG455" s="97"/>
      <c r="CH455" s="97"/>
      <c r="CI455" s="97"/>
      <c r="CJ455" s="97"/>
      <c r="CK455" s="97"/>
      <c r="CL455" s="97"/>
      <c r="CM455" s="97" t="s">
        <v>765</v>
      </c>
      <c r="CN455" s="97" t="s">
        <v>765</v>
      </c>
      <c r="CO455" s="97"/>
      <c r="CP455" s="97"/>
      <c r="CQ455" s="97"/>
      <c r="CR455" s="97"/>
      <c r="CS455" s="97"/>
      <c r="CT455" s="97"/>
      <c r="CU455" s="97"/>
      <c r="CV455" s="97"/>
      <c r="CW455" s="97"/>
      <c r="CX455" s="97"/>
      <c r="CY455" s="97"/>
      <c r="DY455" s="97"/>
      <c r="DZ455" s="97"/>
      <c r="EA455" s="97"/>
      <c r="EB455" s="97"/>
    </row>
    <row r="456" spans="1:132" x14ac:dyDescent="0.55000000000000004">
      <c r="A456" s="175" t="s">
        <v>769</v>
      </c>
      <c r="B456" s="175" t="s">
        <v>766</v>
      </c>
      <c r="C456" s="175" t="s">
        <v>524</v>
      </c>
      <c r="D456" s="175" t="s">
        <v>511</v>
      </c>
      <c r="E456" s="6" t="s">
        <v>765</v>
      </c>
      <c r="F456" s="122" t="s">
        <v>765</v>
      </c>
      <c r="G456" s="14"/>
      <c r="H456" s="15"/>
      <c r="I456" s="15"/>
      <c r="J456" s="15"/>
      <c r="K456" s="10"/>
      <c r="L456" s="10"/>
      <c r="M456" s="45"/>
      <c r="N456" s="45"/>
      <c r="O456" s="97"/>
      <c r="P456" s="97"/>
      <c r="Q456" s="97"/>
      <c r="R456" s="97"/>
      <c r="S456" s="97"/>
      <c r="T456" s="97"/>
      <c r="U456" s="97"/>
      <c r="V456" s="97"/>
      <c r="W456" s="97"/>
      <c r="X456" s="97"/>
      <c r="Y456" s="97"/>
      <c r="Z456" s="97"/>
      <c r="AA456" s="97"/>
      <c r="AB456" s="97"/>
      <c r="AC456" s="97"/>
      <c r="AD456" s="97"/>
      <c r="AE456" s="97"/>
      <c r="AF456" s="97"/>
      <c r="AG456" s="97"/>
      <c r="AH456" s="97"/>
      <c r="AI456" s="97"/>
      <c r="AJ456" s="97"/>
      <c r="AK456" s="97"/>
      <c r="AL456" s="97"/>
      <c r="AM456" s="97"/>
      <c r="AN456" s="97"/>
      <c r="AO456" s="97"/>
      <c r="AP456" s="97"/>
      <c r="AQ456" s="97"/>
      <c r="AR456" s="97"/>
      <c r="AS456" s="97"/>
      <c r="AT456" s="97"/>
      <c r="AU456" s="97"/>
      <c r="AV456" s="97"/>
      <c r="AW456" s="97"/>
      <c r="AX456" s="97"/>
      <c r="AY456" s="97"/>
      <c r="AZ456" s="97"/>
      <c r="BA456" s="97"/>
      <c r="BB456" s="97"/>
      <c r="BC456" s="97"/>
      <c r="BD456" s="97"/>
      <c r="BE456" s="97"/>
      <c r="BF456" s="97"/>
      <c r="BG456" s="97"/>
      <c r="BH456" s="97"/>
      <c r="BI456" s="97"/>
      <c r="BJ456" s="97"/>
      <c r="BK456" s="97"/>
      <c r="BL456" s="97"/>
      <c r="BM456" s="97"/>
      <c r="BN456" s="97"/>
      <c r="BO456" s="97"/>
      <c r="BP456" s="97"/>
      <c r="BQ456" s="97"/>
      <c r="BW456" s="97" t="s">
        <v>765</v>
      </c>
      <c r="BX456" s="97"/>
      <c r="BY456" s="97"/>
      <c r="BZ456" s="97"/>
      <c r="CA456" s="97"/>
      <c r="CB456" s="97"/>
      <c r="CC456" s="97"/>
      <c r="CD456" s="97"/>
      <c r="CE456" s="97"/>
      <c r="CF456" s="97"/>
      <c r="CG456" s="97"/>
      <c r="CH456" s="97"/>
      <c r="CI456" s="97"/>
      <c r="CJ456" s="97"/>
      <c r="CK456" s="97"/>
      <c r="CL456" s="97"/>
      <c r="CM456" s="97" t="s">
        <v>765</v>
      </c>
      <c r="CN456" s="97" t="s">
        <v>765</v>
      </c>
      <c r="CO456" s="97"/>
      <c r="CP456" s="97"/>
      <c r="CQ456" s="97"/>
      <c r="CR456" s="97"/>
      <c r="CS456" s="97"/>
      <c r="CT456" s="97"/>
      <c r="CU456" s="97"/>
      <c r="CV456" s="97"/>
      <c r="CW456" s="97"/>
      <c r="CX456" s="97"/>
      <c r="CY456" s="97"/>
      <c r="DY456" s="97"/>
      <c r="DZ456" s="97"/>
      <c r="EA456" s="97"/>
      <c r="EB456" s="97"/>
    </row>
    <row r="457" spans="1:132" x14ac:dyDescent="0.55000000000000004">
      <c r="A457" s="175" t="s">
        <v>769</v>
      </c>
      <c r="B457" s="175" t="s">
        <v>766</v>
      </c>
      <c r="C457" s="175" t="s">
        <v>524</v>
      </c>
      <c r="D457" s="175" t="s">
        <v>513</v>
      </c>
      <c r="E457" s="6" t="s">
        <v>765</v>
      </c>
      <c r="F457" s="122" t="s">
        <v>765</v>
      </c>
      <c r="G457" s="14"/>
      <c r="H457" s="15"/>
      <c r="I457" s="15"/>
      <c r="J457" s="15"/>
      <c r="K457" s="10"/>
      <c r="L457" s="10"/>
      <c r="M457" s="45"/>
      <c r="N457" s="45"/>
      <c r="O457" s="97"/>
      <c r="P457" s="97"/>
      <c r="Q457" s="97"/>
      <c r="R457" s="97"/>
      <c r="S457" s="97"/>
      <c r="T457" s="97"/>
      <c r="U457" s="97"/>
      <c r="V457" s="97"/>
      <c r="W457" s="97"/>
      <c r="X457" s="97"/>
      <c r="Y457" s="97"/>
      <c r="Z457" s="97"/>
      <c r="AA457" s="97"/>
      <c r="AB457" s="97"/>
      <c r="AC457" s="97"/>
      <c r="AD457" s="97"/>
      <c r="AE457" s="97"/>
      <c r="AF457" s="97"/>
      <c r="AG457" s="97"/>
      <c r="AH457" s="97"/>
      <c r="AI457" s="97"/>
      <c r="AJ457" s="97"/>
      <c r="AK457" s="97"/>
      <c r="AL457" s="97"/>
      <c r="AM457" s="97"/>
      <c r="AN457" s="97"/>
      <c r="AO457" s="97"/>
      <c r="AP457" s="97"/>
      <c r="AQ457" s="97"/>
      <c r="AR457" s="97"/>
      <c r="AS457" s="97"/>
      <c r="AT457" s="97"/>
      <c r="AU457" s="97"/>
      <c r="AV457" s="97"/>
      <c r="AW457" s="97"/>
      <c r="AX457" s="97"/>
      <c r="AY457" s="97"/>
      <c r="AZ457" s="97"/>
      <c r="BA457" s="97"/>
      <c r="BB457" s="97"/>
      <c r="BC457" s="97"/>
      <c r="BD457" s="97"/>
      <c r="BE457" s="97"/>
      <c r="BF457" s="97"/>
      <c r="BG457" s="97"/>
      <c r="BH457" s="97"/>
      <c r="BI457" s="97"/>
      <c r="BJ457" s="97"/>
      <c r="BK457" s="97"/>
      <c r="BL457" s="97"/>
      <c r="BM457" s="97"/>
      <c r="BN457" s="97"/>
      <c r="BO457" s="97"/>
      <c r="BP457" s="97"/>
      <c r="BQ457" s="97"/>
      <c r="BW457" s="97" t="s">
        <v>765</v>
      </c>
      <c r="BX457" s="97"/>
      <c r="BY457" s="97"/>
      <c r="BZ457" s="97"/>
      <c r="CA457" s="97"/>
      <c r="CB457" s="97"/>
      <c r="CC457" s="97"/>
      <c r="CD457" s="97"/>
      <c r="CE457" s="97"/>
      <c r="CF457" s="97"/>
      <c r="CG457" s="97"/>
      <c r="CH457" s="97"/>
      <c r="CI457" s="97"/>
      <c r="CJ457" s="97"/>
      <c r="CK457" s="97"/>
      <c r="CL457" s="97"/>
      <c r="CM457" s="97" t="s">
        <v>765</v>
      </c>
      <c r="CN457" s="97" t="s">
        <v>765</v>
      </c>
      <c r="CO457" s="97"/>
      <c r="CP457" s="97"/>
      <c r="CQ457" s="97"/>
      <c r="CR457" s="97"/>
      <c r="CS457" s="97"/>
      <c r="CT457" s="97"/>
      <c r="CU457" s="97"/>
      <c r="CV457" s="97"/>
      <c r="CW457" s="97"/>
      <c r="CX457" s="97"/>
      <c r="CY457" s="97"/>
      <c r="DY457" s="97"/>
      <c r="DZ457" s="97"/>
      <c r="EA457" s="97"/>
      <c r="EB457" s="97"/>
    </row>
    <row r="458" spans="1:132" x14ac:dyDescent="0.55000000000000004">
      <c r="A458" s="175" t="s">
        <v>769</v>
      </c>
      <c r="B458" s="175" t="s">
        <v>766</v>
      </c>
      <c r="C458" s="175" t="s">
        <v>536</v>
      </c>
      <c r="D458" s="175" t="s">
        <v>368</v>
      </c>
      <c r="E458" s="6" t="s">
        <v>765</v>
      </c>
      <c r="F458" s="122" t="s">
        <v>765</v>
      </c>
      <c r="G458" s="14"/>
      <c r="H458" s="15"/>
      <c r="I458" s="15"/>
      <c r="J458" s="15"/>
      <c r="K458" s="10"/>
      <c r="L458" s="10"/>
      <c r="M458" s="45"/>
      <c r="N458" s="45"/>
      <c r="O458" s="97"/>
      <c r="P458" s="97"/>
      <c r="Q458" s="97"/>
      <c r="R458" s="97"/>
      <c r="S458" s="97"/>
      <c r="T458" s="97"/>
      <c r="U458" s="97"/>
      <c r="V458" s="97"/>
      <c r="W458" s="97"/>
      <c r="X458" s="97"/>
      <c r="Y458" s="97"/>
      <c r="Z458" s="97"/>
      <c r="AA458" s="97"/>
      <c r="AB458" s="97"/>
      <c r="AC458" s="97"/>
      <c r="AD458" s="97"/>
      <c r="AE458" s="97"/>
      <c r="AF458" s="97"/>
      <c r="AG458" s="97"/>
      <c r="AH458" s="97"/>
      <c r="AI458" s="97"/>
      <c r="AJ458" s="97"/>
      <c r="AK458" s="97"/>
      <c r="AL458" s="97"/>
      <c r="AM458" s="97"/>
      <c r="AN458" s="97"/>
      <c r="AO458" s="97"/>
      <c r="AP458" s="97"/>
      <c r="AQ458" s="97"/>
      <c r="AR458" s="97"/>
      <c r="AS458" s="97"/>
      <c r="AT458" s="97"/>
      <c r="AU458" s="97"/>
      <c r="AV458" s="97"/>
      <c r="AW458" s="97"/>
      <c r="AX458" s="97"/>
      <c r="AY458" s="97"/>
      <c r="AZ458" s="97"/>
      <c r="BA458" s="97"/>
      <c r="BB458" s="97"/>
      <c r="BC458" s="97"/>
      <c r="BD458" s="97"/>
      <c r="BE458" s="97"/>
      <c r="BF458" s="97"/>
      <c r="BG458" s="97"/>
      <c r="BH458" s="97"/>
      <c r="BI458" s="97"/>
      <c r="BJ458" s="97"/>
      <c r="BK458" s="97"/>
      <c r="BL458" s="97"/>
      <c r="BM458" s="97"/>
      <c r="BN458" s="97"/>
      <c r="BO458" s="97"/>
      <c r="BP458" s="97"/>
      <c r="BQ458" s="97"/>
      <c r="BW458" s="97" t="s">
        <v>765</v>
      </c>
      <c r="BX458" s="97"/>
      <c r="BY458" s="97"/>
      <c r="BZ458" s="97"/>
      <c r="CA458" s="97"/>
      <c r="CB458" s="97"/>
      <c r="CC458" s="97"/>
      <c r="CD458" s="97"/>
      <c r="CE458" s="97"/>
      <c r="CF458" s="97"/>
      <c r="CG458" s="97"/>
      <c r="CH458" s="97"/>
      <c r="CI458" s="97"/>
      <c r="CJ458" s="97"/>
      <c r="CK458" s="97"/>
      <c r="CL458" s="97"/>
      <c r="CM458" s="97" t="s">
        <v>765</v>
      </c>
      <c r="CN458" s="97" t="s">
        <v>765</v>
      </c>
      <c r="CO458" s="97"/>
      <c r="CP458" s="97"/>
      <c r="CQ458" s="97"/>
      <c r="CR458" s="97"/>
      <c r="CS458" s="97"/>
      <c r="CT458" s="97"/>
      <c r="CU458" s="97"/>
      <c r="CV458" s="97"/>
      <c r="CW458" s="97"/>
      <c r="CX458" s="97"/>
      <c r="CY458" s="97"/>
      <c r="DY458" s="97"/>
      <c r="DZ458" s="97"/>
      <c r="EA458" s="97"/>
      <c r="EB458" s="97"/>
    </row>
    <row r="459" spans="1:132" x14ac:dyDescent="0.55000000000000004">
      <c r="A459" s="175" t="s">
        <v>769</v>
      </c>
      <c r="B459" s="175" t="s">
        <v>766</v>
      </c>
      <c r="C459" s="175" t="s">
        <v>536</v>
      </c>
      <c r="D459" s="175" t="s">
        <v>507</v>
      </c>
      <c r="E459" s="6" t="s">
        <v>765</v>
      </c>
      <c r="F459" s="122" t="s">
        <v>765</v>
      </c>
      <c r="G459" s="14"/>
      <c r="H459" s="15"/>
      <c r="I459" s="15"/>
      <c r="J459" s="15"/>
      <c r="K459" s="10"/>
      <c r="L459" s="10"/>
      <c r="M459" s="45"/>
      <c r="N459" s="45"/>
      <c r="O459" s="97"/>
      <c r="P459" s="97"/>
      <c r="Q459" s="97"/>
      <c r="R459" s="97"/>
      <c r="S459" s="97"/>
      <c r="T459" s="97"/>
      <c r="U459" s="97"/>
      <c r="V459" s="97"/>
      <c r="W459" s="97"/>
      <c r="X459" s="97"/>
      <c r="Y459" s="97"/>
      <c r="Z459" s="97"/>
      <c r="AA459" s="97"/>
      <c r="AB459" s="97"/>
      <c r="AC459" s="97"/>
      <c r="AD459" s="97"/>
      <c r="AE459" s="97"/>
      <c r="AF459" s="97"/>
      <c r="AG459" s="97"/>
      <c r="AH459" s="97"/>
      <c r="AI459" s="97"/>
      <c r="AJ459" s="97"/>
      <c r="AK459" s="97"/>
      <c r="AL459" s="97"/>
      <c r="AM459" s="97"/>
      <c r="AN459" s="97"/>
      <c r="AO459" s="97"/>
      <c r="AP459" s="97"/>
      <c r="AQ459" s="97"/>
      <c r="AR459" s="97"/>
      <c r="AS459" s="97"/>
      <c r="AT459" s="97"/>
      <c r="AU459" s="97"/>
      <c r="AV459" s="97"/>
      <c r="AW459" s="97"/>
      <c r="AX459" s="97"/>
      <c r="AY459" s="97"/>
      <c r="AZ459" s="97"/>
      <c r="BA459" s="97"/>
      <c r="BB459" s="97"/>
      <c r="BC459" s="97"/>
      <c r="BD459" s="97"/>
      <c r="BE459" s="97"/>
      <c r="BF459" s="97"/>
      <c r="BG459" s="97"/>
      <c r="BH459" s="97"/>
      <c r="BI459" s="97"/>
      <c r="BJ459" s="97"/>
      <c r="BK459" s="97"/>
      <c r="BL459" s="97"/>
      <c r="BM459" s="97"/>
      <c r="BN459" s="97"/>
      <c r="BO459" s="97"/>
      <c r="BP459" s="97"/>
      <c r="BQ459" s="97"/>
      <c r="BW459" s="97" t="s">
        <v>765</v>
      </c>
      <c r="BX459" s="97"/>
      <c r="BY459" s="97"/>
      <c r="BZ459" s="97"/>
      <c r="CA459" s="97"/>
      <c r="CB459" s="97"/>
      <c r="CC459" s="97"/>
      <c r="CD459" s="97"/>
      <c r="CE459" s="97"/>
      <c r="CF459" s="97"/>
      <c r="CG459" s="97"/>
      <c r="CH459" s="97"/>
      <c r="CI459" s="97"/>
      <c r="CJ459" s="97"/>
      <c r="CK459" s="97"/>
      <c r="CL459" s="97"/>
      <c r="CM459" s="97" t="s">
        <v>765</v>
      </c>
      <c r="CN459" s="97" t="s">
        <v>765</v>
      </c>
      <c r="CO459" s="97"/>
      <c r="CP459" s="97"/>
      <c r="CQ459" s="97"/>
      <c r="CR459" s="97"/>
      <c r="CS459" s="97"/>
      <c r="CT459" s="97"/>
      <c r="CU459" s="97"/>
      <c r="CV459" s="97"/>
      <c r="CW459" s="97"/>
      <c r="CX459" s="97"/>
      <c r="CY459" s="97"/>
      <c r="DY459" s="97"/>
      <c r="DZ459" s="97"/>
      <c r="EA459" s="97"/>
      <c r="EB459" s="97"/>
    </row>
    <row r="460" spans="1:132" x14ac:dyDescent="0.55000000000000004">
      <c r="A460" s="175" t="s">
        <v>769</v>
      </c>
      <c r="B460" s="175" t="s">
        <v>766</v>
      </c>
      <c r="C460" s="175" t="s">
        <v>536</v>
      </c>
      <c r="D460" s="175" t="s">
        <v>413</v>
      </c>
      <c r="E460" s="6" t="s">
        <v>765</v>
      </c>
      <c r="F460" s="122" t="s">
        <v>765</v>
      </c>
      <c r="G460" s="14"/>
      <c r="H460" s="15"/>
      <c r="I460" s="15"/>
      <c r="J460" s="15"/>
      <c r="K460" s="10"/>
      <c r="L460" s="10"/>
      <c r="M460" s="45"/>
      <c r="N460" s="45"/>
      <c r="O460" s="97"/>
      <c r="P460" s="97"/>
      <c r="Q460" s="97"/>
      <c r="R460" s="97"/>
      <c r="S460" s="97"/>
      <c r="T460" s="97"/>
      <c r="U460" s="97"/>
      <c r="V460" s="97"/>
      <c r="W460" s="97"/>
      <c r="X460" s="97"/>
      <c r="Y460" s="97"/>
      <c r="Z460" s="97"/>
      <c r="AA460" s="97"/>
      <c r="AB460" s="97"/>
      <c r="AC460" s="97"/>
      <c r="AD460" s="97"/>
      <c r="AE460" s="97"/>
      <c r="AF460" s="97"/>
      <c r="AG460" s="97"/>
      <c r="AH460" s="97"/>
      <c r="AI460" s="97"/>
      <c r="AJ460" s="97"/>
      <c r="AK460" s="97"/>
      <c r="AL460" s="97"/>
      <c r="AM460" s="97"/>
      <c r="AN460" s="97"/>
      <c r="AO460" s="97"/>
      <c r="AP460" s="97"/>
      <c r="AQ460" s="97"/>
      <c r="AR460" s="97"/>
      <c r="AS460" s="97"/>
      <c r="AT460" s="97"/>
      <c r="AU460" s="97"/>
      <c r="AV460" s="97"/>
      <c r="AW460" s="97"/>
      <c r="AX460" s="97"/>
      <c r="AY460" s="97"/>
      <c r="AZ460" s="97"/>
      <c r="BA460" s="97"/>
      <c r="BB460" s="97"/>
      <c r="BC460" s="97"/>
      <c r="BD460" s="97"/>
      <c r="BE460" s="97"/>
      <c r="BF460" s="97"/>
      <c r="BG460" s="97"/>
      <c r="BH460" s="97"/>
      <c r="BI460" s="97"/>
      <c r="BJ460" s="97"/>
      <c r="BK460" s="97"/>
      <c r="BL460" s="97"/>
      <c r="BM460" s="97"/>
      <c r="BN460" s="97"/>
      <c r="BO460" s="97"/>
      <c r="BP460" s="97"/>
      <c r="BQ460" s="97"/>
      <c r="BW460" s="97" t="s">
        <v>765</v>
      </c>
      <c r="BX460" s="97"/>
      <c r="BY460" s="97"/>
      <c r="BZ460" s="97"/>
      <c r="CA460" s="97"/>
      <c r="CB460" s="97"/>
      <c r="CC460" s="97"/>
      <c r="CD460" s="97"/>
      <c r="CE460" s="97"/>
      <c r="CF460" s="97"/>
      <c r="CG460" s="97"/>
      <c r="CH460" s="97"/>
      <c r="CI460" s="97"/>
      <c r="CJ460" s="97"/>
      <c r="CK460" s="97"/>
      <c r="CL460" s="97"/>
      <c r="CM460" s="97" t="s">
        <v>765</v>
      </c>
      <c r="CN460" s="97" t="s">
        <v>765</v>
      </c>
      <c r="CO460" s="97"/>
      <c r="CP460" s="97"/>
      <c r="CQ460" s="97"/>
      <c r="CR460" s="97"/>
      <c r="CS460" s="97"/>
      <c r="CT460" s="97"/>
      <c r="CU460" s="97"/>
      <c r="CV460" s="97"/>
      <c r="CW460" s="97"/>
      <c r="CX460" s="97"/>
      <c r="CY460" s="97"/>
      <c r="DY460" s="97"/>
      <c r="DZ460" s="97"/>
      <c r="EA460" s="97"/>
      <c r="EB460" s="97"/>
    </row>
    <row r="461" spans="1:132" x14ac:dyDescent="0.55000000000000004">
      <c r="A461" s="175" t="s">
        <v>769</v>
      </c>
      <c r="B461" s="175" t="s">
        <v>766</v>
      </c>
      <c r="C461" s="175" t="s">
        <v>536</v>
      </c>
      <c r="D461" s="175" t="s">
        <v>539</v>
      </c>
      <c r="E461" s="6" t="s">
        <v>765</v>
      </c>
      <c r="F461" s="122" t="s">
        <v>765</v>
      </c>
      <c r="G461" s="14"/>
      <c r="H461" s="15"/>
      <c r="I461" s="15"/>
      <c r="J461" s="15"/>
      <c r="K461" s="10" t="s">
        <v>540</v>
      </c>
      <c r="L461" s="10" t="s">
        <v>541</v>
      </c>
      <c r="M461" s="45"/>
      <c r="N461" s="45"/>
      <c r="O461" s="97"/>
      <c r="P461" s="97"/>
      <c r="Q461" s="97"/>
      <c r="R461" s="97"/>
      <c r="S461" s="97"/>
      <c r="T461" s="97"/>
      <c r="U461" s="97"/>
      <c r="V461" s="97"/>
      <c r="W461" s="97"/>
      <c r="X461" s="97"/>
      <c r="Y461" s="97"/>
      <c r="Z461" s="97"/>
      <c r="AA461" s="97"/>
      <c r="AB461" s="97"/>
      <c r="AC461" s="97"/>
      <c r="AD461" s="97"/>
      <c r="AE461" s="97"/>
      <c r="AF461" s="97"/>
      <c r="AG461" s="97"/>
      <c r="AH461" s="97"/>
      <c r="AI461" s="97"/>
      <c r="AJ461" s="97"/>
      <c r="AK461" s="97"/>
      <c r="AL461" s="97"/>
      <c r="AM461" s="97"/>
      <c r="AN461" s="97"/>
      <c r="AO461" s="97"/>
      <c r="AP461" s="97"/>
      <c r="AQ461" s="97"/>
      <c r="AR461" s="97"/>
      <c r="AS461" s="97"/>
      <c r="AT461" s="97"/>
      <c r="AU461" s="97"/>
      <c r="AV461" s="97"/>
      <c r="AW461" s="97"/>
      <c r="AX461" s="97"/>
      <c r="AY461" s="97"/>
      <c r="AZ461" s="97"/>
      <c r="BA461" s="97"/>
      <c r="BB461" s="97"/>
      <c r="BC461" s="97"/>
      <c r="BD461" s="97"/>
      <c r="BE461" s="97"/>
      <c r="BF461" s="97"/>
      <c r="BG461" s="97"/>
      <c r="BH461" s="97"/>
      <c r="BI461" s="97"/>
      <c r="BJ461" s="97"/>
      <c r="BK461" s="97"/>
      <c r="BL461" s="97"/>
      <c r="BM461" s="97"/>
      <c r="BN461" s="97"/>
      <c r="BO461" s="97"/>
      <c r="BP461" s="97"/>
      <c r="BQ461" s="97"/>
      <c r="BW461" s="97" t="s">
        <v>765</v>
      </c>
      <c r="BX461" s="97"/>
      <c r="BY461" s="97"/>
      <c r="BZ461" s="97"/>
      <c r="CA461" s="97"/>
      <c r="CB461" s="97"/>
      <c r="CC461" s="97"/>
      <c r="CD461" s="97"/>
      <c r="CE461" s="97"/>
      <c r="CF461" s="97"/>
      <c r="CG461" s="97"/>
      <c r="CH461" s="97"/>
      <c r="CI461" s="97"/>
      <c r="CJ461" s="97"/>
      <c r="CK461" s="97"/>
      <c r="CL461" s="97"/>
      <c r="CM461" s="97" t="s">
        <v>765</v>
      </c>
      <c r="CN461" s="97" t="s">
        <v>765</v>
      </c>
      <c r="CO461" s="97"/>
      <c r="CP461" s="97"/>
      <c r="CQ461" s="97"/>
      <c r="CR461" s="97"/>
      <c r="CS461" s="97"/>
      <c r="CT461" s="97"/>
      <c r="CU461" s="97"/>
      <c r="CV461" s="97"/>
      <c r="CW461" s="97"/>
      <c r="CX461" s="97"/>
      <c r="CY461" s="97"/>
      <c r="DY461" s="97"/>
      <c r="DZ461" s="97"/>
      <c r="EA461" s="97"/>
      <c r="EB461" s="97"/>
    </row>
    <row r="462" spans="1:132" x14ac:dyDescent="0.55000000000000004">
      <c r="A462" s="175" t="s">
        <v>769</v>
      </c>
      <c r="B462" s="175" t="s">
        <v>766</v>
      </c>
      <c r="C462" s="175" t="s">
        <v>536</v>
      </c>
      <c r="D462" s="175" t="s">
        <v>542</v>
      </c>
      <c r="E462" s="6" t="s">
        <v>765</v>
      </c>
      <c r="F462" s="122" t="s">
        <v>765</v>
      </c>
      <c r="G462" s="14"/>
      <c r="H462" s="15"/>
      <c r="I462" s="15"/>
      <c r="J462" s="15"/>
      <c r="K462" s="10"/>
      <c r="L462" s="10"/>
      <c r="M462" s="45"/>
      <c r="N462" s="45"/>
      <c r="O462" s="97"/>
      <c r="P462" s="97"/>
      <c r="Q462" s="97"/>
      <c r="R462" s="97"/>
      <c r="S462" s="97"/>
      <c r="T462" s="97"/>
      <c r="U462" s="97"/>
      <c r="V462" s="97"/>
      <c r="W462" s="97"/>
      <c r="X462" s="97"/>
      <c r="Y462" s="97"/>
      <c r="Z462" s="97"/>
      <c r="AA462" s="97"/>
      <c r="AB462" s="97"/>
      <c r="AC462" s="97"/>
      <c r="AD462" s="97"/>
      <c r="AE462" s="97"/>
      <c r="AF462" s="97"/>
      <c r="AG462" s="97"/>
      <c r="AH462" s="97"/>
      <c r="AI462" s="97"/>
      <c r="AJ462" s="97"/>
      <c r="AK462" s="97"/>
      <c r="AL462" s="97"/>
      <c r="AM462" s="97"/>
      <c r="AN462" s="97"/>
      <c r="AO462" s="97"/>
      <c r="AP462" s="97"/>
      <c r="AQ462" s="97"/>
      <c r="AR462" s="97"/>
      <c r="AS462" s="97"/>
      <c r="AT462" s="97"/>
      <c r="AU462" s="97"/>
      <c r="AV462" s="97"/>
      <c r="AW462" s="97"/>
      <c r="AX462" s="97"/>
      <c r="AY462" s="97"/>
      <c r="AZ462" s="97"/>
      <c r="BA462" s="97"/>
      <c r="BB462" s="97"/>
      <c r="BC462" s="97"/>
      <c r="BD462" s="97"/>
      <c r="BE462" s="97"/>
      <c r="BF462" s="97"/>
      <c r="BG462" s="97"/>
      <c r="BH462" s="97"/>
      <c r="BI462" s="97"/>
      <c r="BJ462" s="97"/>
      <c r="BK462" s="97"/>
      <c r="BL462" s="97"/>
      <c r="BM462" s="97"/>
      <c r="BN462" s="97"/>
      <c r="BO462" s="97"/>
      <c r="BP462" s="97"/>
      <c r="BQ462" s="97"/>
      <c r="BW462" s="97" t="s">
        <v>765</v>
      </c>
      <c r="BX462" s="97"/>
      <c r="BY462" s="97"/>
      <c r="BZ462" s="97"/>
      <c r="CA462" s="97"/>
      <c r="CB462" s="97"/>
      <c r="CC462" s="97"/>
      <c r="CD462" s="97"/>
      <c r="CE462" s="97"/>
      <c r="CF462" s="97"/>
      <c r="CG462" s="97"/>
      <c r="CH462" s="97"/>
      <c r="CI462" s="97"/>
      <c r="CJ462" s="97"/>
      <c r="CK462" s="97"/>
      <c r="CL462" s="97"/>
      <c r="CM462" s="97" t="s">
        <v>765</v>
      </c>
      <c r="CN462" s="97" t="s">
        <v>765</v>
      </c>
      <c r="CO462" s="97"/>
      <c r="CP462" s="97"/>
      <c r="CQ462" s="97"/>
      <c r="CR462" s="97"/>
      <c r="CS462" s="97"/>
      <c r="CT462" s="97"/>
      <c r="CU462" s="97"/>
      <c r="CV462" s="97"/>
      <c r="CW462" s="97"/>
      <c r="CX462" s="97"/>
      <c r="CY462" s="97"/>
      <c r="DY462" s="97"/>
      <c r="DZ462" s="97"/>
      <c r="EA462" s="97"/>
      <c r="EB462" s="97"/>
    </row>
    <row r="463" spans="1:132" x14ac:dyDescent="0.55000000000000004">
      <c r="A463" s="175" t="s">
        <v>769</v>
      </c>
      <c r="B463" s="175" t="s">
        <v>766</v>
      </c>
      <c r="C463" s="175" t="s">
        <v>536</v>
      </c>
      <c r="D463" s="175" t="s">
        <v>539</v>
      </c>
      <c r="E463" s="6" t="s">
        <v>765</v>
      </c>
      <c r="F463" s="122" t="s">
        <v>765</v>
      </c>
      <c r="G463" s="14"/>
      <c r="H463" s="15"/>
      <c r="I463" s="15"/>
      <c r="J463" s="15"/>
      <c r="K463" s="10" t="s">
        <v>540</v>
      </c>
      <c r="L463" s="10" t="s">
        <v>541</v>
      </c>
      <c r="M463" s="45"/>
      <c r="N463" s="45"/>
      <c r="O463" s="97"/>
      <c r="P463" s="97"/>
      <c r="Q463" s="97"/>
      <c r="R463" s="97"/>
      <c r="S463" s="97"/>
      <c r="T463" s="97"/>
      <c r="U463" s="97"/>
      <c r="V463" s="97"/>
      <c r="W463" s="97"/>
      <c r="X463" s="97"/>
      <c r="Y463" s="97"/>
      <c r="Z463" s="97"/>
      <c r="AA463" s="97"/>
      <c r="AB463" s="97"/>
      <c r="AC463" s="97"/>
      <c r="AD463" s="97"/>
      <c r="AE463" s="97"/>
      <c r="AF463" s="97"/>
      <c r="AG463" s="97"/>
      <c r="AH463" s="97"/>
      <c r="AI463" s="97"/>
      <c r="AJ463" s="97"/>
      <c r="AK463" s="97"/>
      <c r="AL463" s="97"/>
      <c r="AM463" s="97"/>
      <c r="AN463" s="97"/>
      <c r="AO463" s="97"/>
      <c r="AP463" s="97"/>
      <c r="AQ463" s="97"/>
      <c r="AR463" s="97"/>
      <c r="AS463" s="97"/>
      <c r="AT463" s="97"/>
      <c r="AU463" s="97"/>
      <c r="AV463" s="97"/>
      <c r="AW463" s="97"/>
      <c r="AX463" s="97"/>
      <c r="AY463" s="97"/>
      <c r="AZ463" s="97"/>
      <c r="BA463" s="97"/>
      <c r="BB463" s="97"/>
      <c r="BC463" s="97"/>
      <c r="BD463" s="97"/>
      <c r="BE463" s="97"/>
      <c r="BF463" s="97"/>
      <c r="BG463" s="97"/>
      <c r="BH463" s="97"/>
      <c r="BI463" s="97"/>
      <c r="BJ463" s="97"/>
      <c r="BK463" s="97"/>
      <c r="BL463" s="97"/>
      <c r="BM463" s="97"/>
      <c r="BN463" s="97"/>
      <c r="BO463" s="97"/>
      <c r="BP463" s="97"/>
      <c r="BQ463" s="97"/>
      <c r="BW463" s="97" t="s">
        <v>765</v>
      </c>
      <c r="BX463" s="97"/>
      <c r="BY463" s="97"/>
      <c r="BZ463" s="97"/>
      <c r="CA463" s="97"/>
      <c r="CB463" s="97"/>
      <c r="CC463" s="97"/>
      <c r="CD463" s="97"/>
      <c r="CE463" s="97"/>
      <c r="CF463" s="97"/>
      <c r="CG463" s="97"/>
      <c r="CH463" s="97"/>
      <c r="CI463" s="97"/>
      <c r="CJ463" s="97"/>
      <c r="CK463" s="97"/>
      <c r="CL463" s="97"/>
      <c r="CM463" s="97" t="s">
        <v>765</v>
      </c>
      <c r="CN463" s="97" t="s">
        <v>765</v>
      </c>
      <c r="CO463" s="97"/>
      <c r="CP463" s="97"/>
      <c r="CQ463" s="97"/>
      <c r="CR463" s="97"/>
      <c r="CS463" s="97"/>
      <c r="CT463" s="97"/>
      <c r="CU463" s="97"/>
      <c r="CV463" s="97"/>
      <c r="CW463" s="97"/>
      <c r="CX463" s="97"/>
      <c r="CY463" s="97"/>
      <c r="DY463" s="97"/>
      <c r="DZ463" s="97"/>
      <c r="EA463" s="97"/>
      <c r="EB463" s="97"/>
    </row>
    <row r="464" spans="1:132" x14ac:dyDescent="0.55000000000000004">
      <c r="A464" s="175" t="s">
        <v>769</v>
      </c>
      <c r="B464" s="175" t="s">
        <v>766</v>
      </c>
      <c r="C464" s="175" t="s">
        <v>536</v>
      </c>
      <c r="D464" s="175" t="s">
        <v>545</v>
      </c>
      <c r="E464" s="6" t="s">
        <v>765</v>
      </c>
      <c r="F464" s="122" t="s">
        <v>765</v>
      </c>
      <c r="G464" s="14"/>
      <c r="H464" s="15"/>
      <c r="I464" s="15"/>
      <c r="J464" s="15"/>
      <c r="K464" s="10"/>
      <c r="L464" s="10"/>
      <c r="M464" s="45"/>
      <c r="N464" s="45"/>
      <c r="O464" s="97"/>
      <c r="P464" s="97"/>
      <c r="Q464" s="97"/>
      <c r="R464" s="97"/>
      <c r="S464" s="97"/>
      <c r="T464" s="97"/>
      <c r="U464" s="97"/>
      <c r="V464" s="97"/>
      <c r="W464" s="97"/>
      <c r="X464" s="97"/>
      <c r="Y464" s="97"/>
      <c r="Z464" s="97"/>
      <c r="AA464" s="97"/>
      <c r="AB464" s="97"/>
      <c r="AC464" s="97"/>
      <c r="AD464" s="97"/>
      <c r="AE464" s="97"/>
      <c r="AF464" s="97"/>
      <c r="AG464" s="97"/>
      <c r="AH464" s="97"/>
      <c r="AI464" s="97"/>
      <c r="AJ464" s="97"/>
      <c r="AK464" s="97"/>
      <c r="AL464" s="97"/>
      <c r="AM464" s="97"/>
      <c r="AN464" s="97"/>
      <c r="AO464" s="97"/>
      <c r="AP464" s="97"/>
      <c r="AQ464" s="97"/>
      <c r="AR464" s="97"/>
      <c r="AS464" s="97"/>
      <c r="AT464" s="97"/>
      <c r="AU464" s="97"/>
      <c r="AV464" s="97"/>
      <c r="AW464" s="97"/>
      <c r="AX464" s="97"/>
      <c r="AY464" s="97"/>
      <c r="AZ464" s="97"/>
      <c r="BA464" s="97"/>
      <c r="BB464" s="97"/>
      <c r="BC464" s="97"/>
      <c r="BD464" s="97"/>
      <c r="BE464" s="97"/>
      <c r="BF464" s="97"/>
      <c r="BG464" s="97"/>
      <c r="BH464" s="97"/>
      <c r="BI464" s="97"/>
      <c r="BJ464" s="97"/>
      <c r="BK464" s="97"/>
      <c r="BL464" s="97"/>
      <c r="BM464" s="97"/>
      <c r="BN464" s="97"/>
      <c r="BO464" s="97"/>
      <c r="BP464" s="97"/>
      <c r="BQ464" s="97"/>
      <c r="BW464" s="97" t="s">
        <v>765</v>
      </c>
      <c r="BX464" s="97"/>
      <c r="BY464" s="97"/>
      <c r="BZ464" s="97"/>
      <c r="CA464" s="97"/>
      <c r="CB464" s="97"/>
      <c r="CC464" s="97"/>
      <c r="CD464" s="97"/>
      <c r="CE464" s="97"/>
      <c r="CF464" s="97"/>
      <c r="CG464" s="97"/>
      <c r="CH464" s="97"/>
      <c r="CI464" s="97"/>
      <c r="CJ464" s="97"/>
      <c r="CK464" s="97"/>
      <c r="CL464" s="97"/>
      <c r="CM464" s="97" t="s">
        <v>765</v>
      </c>
      <c r="CN464" s="97" t="s">
        <v>765</v>
      </c>
      <c r="CO464" s="97"/>
      <c r="CP464" s="97"/>
      <c r="CQ464" s="97"/>
      <c r="CR464" s="97"/>
      <c r="CS464" s="97"/>
      <c r="CT464" s="97"/>
      <c r="CU464" s="97"/>
      <c r="CV464" s="97"/>
      <c r="CW464" s="97"/>
      <c r="CX464" s="97"/>
      <c r="CY464" s="97"/>
      <c r="DY464" s="97"/>
      <c r="DZ464" s="97"/>
      <c r="EA464" s="97"/>
      <c r="EB464" s="97"/>
    </row>
    <row r="465" spans="1:132" x14ac:dyDescent="0.55000000000000004">
      <c r="A465" s="175" t="s">
        <v>769</v>
      </c>
      <c r="B465" s="175" t="s">
        <v>766</v>
      </c>
      <c r="C465" s="175" t="s">
        <v>536</v>
      </c>
      <c r="D465" s="175" t="s">
        <v>546</v>
      </c>
      <c r="E465" s="6" t="s">
        <v>765</v>
      </c>
      <c r="F465" s="122" t="s">
        <v>765</v>
      </c>
      <c r="G465" s="14"/>
      <c r="H465" s="15"/>
      <c r="I465" s="15"/>
      <c r="J465" s="15"/>
      <c r="K465" s="10"/>
      <c r="L465" s="10"/>
      <c r="M465" s="45"/>
      <c r="N465" s="45"/>
      <c r="O465" s="97"/>
      <c r="P465" s="97"/>
      <c r="Q465" s="97"/>
      <c r="R465" s="97"/>
      <c r="S465" s="97"/>
      <c r="T465" s="97"/>
      <c r="U465" s="97"/>
      <c r="V465" s="97"/>
      <c r="W465" s="97"/>
      <c r="X465" s="97"/>
      <c r="Y465" s="97"/>
      <c r="Z465" s="97"/>
      <c r="AA465" s="97"/>
      <c r="AB465" s="97"/>
      <c r="AC465" s="97"/>
      <c r="AD465" s="97"/>
      <c r="AE465" s="97"/>
      <c r="AF465" s="97"/>
      <c r="AG465" s="97"/>
      <c r="AH465" s="97"/>
      <c r="AI465" s="97"/>
      <c r="AJ465" s="97"/>
      <c r="AK465" s="97"/>
      <c r="AL465" s="97"/>
      <c r="AM465" s="97"/>
      <c r="AN465" s="97"/>
      <c r="AO465" s="97"/>
      <c r="AP465" s="97"/>
      <c r="AQ465" s="97"/>
      <c r="AR465" s="97"/>
      <c r="AS465" s="97"/>
      <c r="AT465" s="97"/>
      <c r="AU465" s="97"/>
      <c r="AV465" s="97"/>
      <c r="AW465" s="97"/>
      <c r="AX465" s="97"/>
      <c r="AY465" s="97"/>
      <c r="AZ465" s="97"/>
      <c r="BA465" s="97"/>
      <c r="BB465" s="97"/>
      <c r="BC465" s="97"/>
      <c r="BD465" s="97"/>
      <c r="BE465" s="97"/>
      <c r="BF465" s="97"/>
      <c r="BG465" s="97"/>
      <c r="BH465" s="97"/>
      <c r="BI465" s="97"/>
      <c r="BJ465" s="97"/>
      <c r="BK465" s="97"/>
      <c r="BL465" s="97"/>
      <c r="BM465" s="97"/>
      <c r="BN465" s="97"/>
      <c r="BO465" s="97"/>
      <c r="BP465" s="97"/>
      <c r="BQ465" s="97"/>
      <c r="BW465" s="97" t="s">
        <v>765</v>
      </c>
      <c r="BX465" s="97"/>
      <c r="BY465" s="97"/>
      <c r="BZ465" s="97"/>
      <c r="CA465" s="97"/>
      <c r="CB465" s="97"/>
      <c r="CC465" s="97"/>
      <c r="CD465" s="97"/>
      <c r="CE465" s="97"/>
      <c r="CF465" s="97"/>
      <c r="CG465" s="97"/>
      <c r="CH465" s="97"/>
      <c r="CI465" s="97"/>
      <c r="CJ465" s="97"/>
      <c r="CK465" s="97"/>
      <c r="CL465" s="97"/>
      <c r="CM465" s="97" t="s">
        <v>765</v>
      </c>
      <c r="CN465" s="97" t="s">
        <v>765</v>
      </c>
      <c r="CO465" s="97"/>
      <c r="CP465" s="97"/>
      <c r="CQ465" s="97"/>
      <c r="CR465" s="97"/>
      <c r="CS465" s="97"/>
      <c r="CT465" s="97"/>
      <c r="CU465" s="97"/>
      <c r="CV465" s="97"/>
      <c r="CW465" s="97"/>
      <c r="CX465" s="97"/>
      <c r="CY465" s="97"/>
      <c r="DY465" s="97"/>
      <c r="DZ465" s="97"/>
      <c r="EA465" s="97"/>
      <c r="EB465" s="97"/>
    </row>
    <row r="466" spans="1:132" x14ac:dyDescent="0.55000000000000004">
      <c r="A466" s="175" t="s">
        <v>769</v>
      </c>
      <c r="B466" s="175" t="s">
        <v>766</v>
      </c>
      <c r="C466" s="175" t="s">
        <v>536</v>
      </c>
      <c r="D466" s="175" t="s">
        <v>549</v>
      </c>
      <c r="E466" s="6" t="s">
        <v>765</v>
      </c>
      <c r="F466" s="122" t="s">
        <v>765</v>
      </c>
      <c r="G466" s="14"/>
      <c r="H466" s="15"/>
      <c r="I466" s="15"/>
      <c r="J466" s="15"/>
      <c r="K466" s="10"/>
      <c r="L466" s="10"/>
      <c r="M466" s="45"/>
      <c r="N466" s="45"/>
      <c r="O466" s="97"/>
      <c r="P466" s="97"/>
      <c r="Q466" s="97"/>
      <c r="R466" s="97"/>
      <c r="S466" s="97"/>
      <c r="T466" s="97"/>
      <c r="U466" s="97"/>
      <c r="V466" s="97"/>
      <c r="W466" s="97"/>
      <c r="X466" s="97"/>
      <c r="Y466" s="97"/>
      <c r="Z466" s="97"/>
      <c r="AA466" s="97"/>
      <c r="AB466" s="97"/>
      <c r="AC466" s="97"/>
      <c r="AD466" s="97"/>
      <c r="AE466" s="97"/>
      <c r="AF466" s="97"/>
      <c r="AG466" s="97"/>
      <c r="AH466" s="97"/>
      <c r="AI466" s="97"/>
      <c r="AJ466" s="97"/>
      <c r="AK466" s="97"/>
      <c r="AL466" s="97"/>
      <c r="AM466" s="97"/>
      <c r="AN466" s="97"/>
      <c r="AO466" s="97"/>
      <c r="AP466" s="97"/>
      <c r="AQ466" s="97"/>
      <c r="AR466" s="97"/>
      <c r="AS466" s="97"/>
      <c r="AT466" s="97"/>
      <c r="AU466" s="97"/>
      <c r="AV466" s="97"/>
      <c r="AW466" s="97"/>
      <c r="AX466" s="97"/>
      <c r="AY466" s="97"/>
      <c r="AZ466" s="97"/>
      <c r="BA466" s="97"/>
      <c r="BB466" s="97"/>
      <c r="BC466" s="97"/>
      <c r="BD466" s="97"/>
      <c r="BE466" s="97"/>
      <c r="BF466" s="97"/>
      <c r="BG466" s="97"/>
      <c r="BH466" s="97"/>
      <c r="BI466" s="97"/>
      <c r="BJ466" s="97"/>
      <c r="BK466" s="97"/>
      <c r="BL466" s="97"/>
      <c r="BM466" s="97"/>
      <c r="BN466" s="97"/>
      <c r="BO466" s="97"/>
      <c r="BP466" s="97"/>
      <c r="BQ466" s="97"/>
      <c r="BW466" s="97" t="s">
        <v>765</v>
      </c>
      <c r="BX466" s="97"/>
      <c r="BY466" s="97"/>
      <c r="BZ466" s="97"/>
      <c r="CA466" s="97"/>
      <c r="CB466" s="97"/>
      <c r="CC466" s="97"/>
      <c r="CD466" s="97"/>
      <c r="CE466" s="97"/>
      <c r="CF466" s="97"/>
      <c r="CG466" s="97"/>
      <c r="CH466" s="97"/>
      <c r="CI466" s="97"/>
      <c r="CJ466" s="97"/>
      <c r="CK466" s="97"/>
      <c r="CL466" s="97"/>
      <c r="CM466" s="97" t="s">
        <v>765</v>
      </c>
      <c r="CN466" s="97" t="s">
        <v>765</v>
      </c>
      <c r="CO466" s="97"/>
      <c r="CP466" s="97"/>
      <c r="CQ466" s="97"/>
      <c r="CR466" s="97"/>
      <c r="CS466" s="97"/>
      <c r="CT466" s="97"/>
      <c r="CU466" s="97"/>
      <c r="CV466" s="97"/>
      <c r="CW466" s="97"/>
      <c r="CX466" s="97"/>
      <c r="CY466" s="97"/>
      <c r="DY466" s="97"/>
      <c r="DZ466" s="97"/>
      <c r="EA466" s="97"/>
      <c r="EB466" s="97"/>
    </row>
    <row r="467" spans="1:132" x14ac:dyDescent="0.55000000000000004">
      <c r="A467" s="175" t="s">
        <v>769</v>
      </c>
      <c r="B467" s="175" t="s">
        <v>766</v>
      </c>
      <c r="C467" s="175" t="s">
        <v>550</v>
      </c>
      <c r="D467" s="175" t="s">
        <v>368</v>
      </c>
      <c r="E467" s="6" t="s">
        <v>765</v>
      </c>
      <c r="F467" s="122" t="s">
        <v>765</v>
      </c>
      <c r="G467" s="14"/>
      <c r="H467" s="15"/>
      <c r="I467" s="15"/>
      <c r="J467" s="15"/>
      <c r="K467" s="10"/>
      <c r="L467" s="10"/>
      <c r="M467" s="45"/>
      <c r="N467" s="45"/>
      <c r="O467" s="97"/>
      <c r="P467" s="97"/>
      <c r="Q467" s="97"/>
      <c r="R467" s="97"/>
      <c r="S467" s="97"/>
      <c r="T467" s="97"/>
      <c r="U467" s="97"/>
      <c r="V467" s="97"/>
      <c r="W467" s="97"/>
      <c r="X467" s="97"/>
      <c r="Y467" s="97"/>
      <c r="Z467" s="97"/>
      <c r="AA467" s="97"/>
      <c r="AB467" s="97"/>
      <c r="AC467" s="97"/>
      <c r="AD467" s="97"/>
      <c r="AE467" s="97"/>
      <c r="AF467" s="97"/>
      <c r="AG467" s="97"/>
      <c r="AH467" s="97"/>
      <c r="AI467" s="97"/>
      <c r="AJ467" s="97"/>
      <c r="AK467" s="97"/>
      <c r="AL467" s="97"/>
      <c r="AM467" s="97"/>
      <c r="AN467" s="97"/>
      <c r="AO467" s="97"/>
      <c r="AP467" s="97"/>
      <c r="AQ467" s="97"/>
      <c r="AR467" s="97"/>
      <c r="AS467" s="97"/>
      <c r="AT467" s="97"/>
      <c r="AU467" s="97"/>
      <c r="AV467" s="97"/>
      <c r="AW467" s="97"/>
      <c r="AX467" s="97"/>
      <c r="AY467" s="97"/>
      <c r="AZ467" s="97"/>
      <c r="BA467" s="97"/>
      <c r="BB467" s="97"/>
      <c r="BC467" s="97"/>
      <c r="BD467" s="97"/>
      <c r="BE467" s="97"/>
      <c r="BF467" s="97"/>
      <c r="BG467" s="97"/>
      <c r="BH467" s="97"/>
      <c r="BI467" s="97"/>
      <c r="BJ467" s="97"/>
      <c r="BK467" s="97"/>
      <c r="BL467" s="97"/>
      <c r="BM467" s="97"/>
      <c r="BN467" s="97"/>
      <c r="BO467" s="97"/>
      <c r="BP467" s="97"/>
      <c r="BQ467" s="97"/>
      <c r="BW467" s="97"/>
      <c r="BX467" s="97"/>
      <c r="BY467" s="97"/>
      <c r="BZ467" s="97"/>
      <c r="CA467" s="97"/>
      <c r="CB467" s="97"/>
      <c r="CC467" s="97"/>
      <c r="CD467" s="97"/>
      <c r="CE467" s="97"/>
      <c r="CF467" s="97"/>
      <c r="CG467" s="97"/>
      <c r="CH467" s="97"/>
      <c r="CI467" s="97"/>
      <c r="CJ467" s="97"/>
      <c r="CK467" s="97"/>
      <c r="CL467" s="97"/>
      <c r="CM467" s="97" t="s">
        <v>765</v>
      </c>
      <c r="CN467" s="97" t="s">
        <v>765</v>
      </c>
      <c r="CO467" s="97"/>
      <c r="CP467" s="97"/>
      <c r="CQ467" s="97"/>
      <c r="CR467" s="97"/>
      <c r="CS467" s="97"/>
      <c r="CT467" s="97"/>
      <c r="CU467" s="97"/>
      <c r="CV467" s="97"/>
      <c r="CW467" s="97"/>
      <c r="CX467" s="97"/>
      <c r="CY467" s="97"/>
      <c r="DY467" s="97"/>
      <c r="DZ467" s="97"/>
      <c r="EA467" s="97"/>
      <c r="EB467" s="97"/>
    </row>
    <row r="468" spans="1:132" x14ac:dyDescent="0.55000000000000004">
      <c r="A468" s="175" t="s">
        <v>769</v>
      </c>
      <c r="B468" s="175" t="s">
        <v>766</v>
      </c>
      <c r="C468" s="175" t="s">
        <v>550</v>
      </c>
      <c r="D468" s="175" t="s">
        <v>507</v>
      </c>
      <c r="E468" s="6" t="s">
        <v>765</v>
      </c>
      <c r="F468" s="122" t="s">
        <v>765</v>
      </c>
      <c r="G468" s="14"/>
      <c r="H468" s="15"/>
      <c r="I468" s="15"/>
      <c r="J468" s="15"/>
      <c r="K468" s="10"/>
      <c r="L468" s="10"/>
      <c r="M468" s="45"/>
      <c r="N468" s="45"/>
      <c r="O468" s="97"/>
      <c r="P468" s="97"/>
      <c r="Q468" s="97"/>
      <c r="R468" s="97"/>
      <c r="S468" s="97"/>
      <c r="T468" s="97"/>
      <c r="U468" s="97"/>
      <c r="V468" s="97"/>
      <c r="W468" s="97"/>
      <c r="X468" s="97"/>
      <c r="Y468" s="97"/>
      <c r="Z468" s="97"/>
      <c r="AA468" s="97"/>
      <c r="AB468" s="97"/>
      <c r="AC468" s="97"/>
      <c r="AD468" s="97"/>
      <c r="AE468" s="97"/>
      <c r="AF468" s="97"/>
      <c r="AG468" s="97"/>
      <c r="AH468" s="97"/>
      <c r="AI468" s="97"/>
      <c r="AJ468" s="97"/>
      <c r="AK468" s="97"/>
      <c r="AL468" s="97"/>
      <c r="AM468" s="97"/>
      <c r="AN468" s="97"/>
      <c r="AO468" s="97"/>
      <c r="AP468" s="97"/>
      <c r="AQ468" s="97"/>
      <c r="AR468" s="97"/>
      <c r="AS468" s="97"/>
      <c r="AT468" s="97"/>
      <c r="AU468" s="97"/>
      <c r="AV468" s="97"/>
      <c r="AW468" s="97"/>
      <c r="AX468" s="97"/>
      <c r="AY468" s="97"/>
      <c r="AZ468" s="97"/>
      <c r="BA468" s="97"/>
      <c r="BB468" s="97"/>
      <c r="BC468" s="97"/>
      <c r="BD468" s="97"/>
      <c r="BE468" s="97"/>
      <c r="BF468" s="97"/>
      <c r="BG468" s="97"/>
      <c r="BH468" s="97"/>
      <c r="BI468" s="97"/>
      <c r="BJ468" s="97"/>
      <c r="BK468" s="97"/>
      <c r="BL468" s="97"/>
      <c r="BM468" s="97"/>
      <c r="BN468" s="97"/>
      <c r="BO468" s="97"/>
      <c r="BP468" s="97"/>
      <c r="BQ468" s="97"/>
      <c r="BW468" s="97"/>
      <c r="BX468" s="97"/>
      <c r="BY468" s="97"/>
      <c r="BZ468" s="97"/>
      <c r="CA468" s="97"/>
      <c r="CB468" s="97"/>
      <c r="CC468" s="97"/>
      <c r="CD468" s="97"/>
      <c r="CE468" s="97"/>
      <c r="CF468" s="97"/>
      <c r="CG468" s="97"/>
      <c r="CH468" s="97"/>
      <c r="CI468" s="97"/>
      <c r="CJ468" s="97"/>
      <c r="CK468" s="97"/>
      <c r="CL468" s="97"/>
      <c r="CM468" s="97" t="s">
        <v>765</v>
      </c>
      <c r="CN468" s="97" t="s">
        <v>765</v>
      </c>
      <c r="CO468" s="97"/>
      <c r="CP468" s="97"/>
      <c r="CQ468" s="97"/>
      <c r="CR468" s="97"/>
      <c r="CS468" s="97"/>
      <c r="CT468" s="97"/>
      <c r="CU468" s="97"/>
      <c r="CV468" s="97"/>
      <c r="CW468" s="97"/>
      <c r="CX468" s="97"/>
      <c r="CY468" s="97"/>
      <c r="DY468" s="97"/>
      <c r="DZ468" s="97"/>
      <c r="EA468" s="97"/>
      <c r="EB468" s="97"/>
    </row>
    <row r="469" spans="1:132" x14ac:dyDescent="0.55000000000000004">
      <c r="A469" s="175" t="s">
        <v>769</v>
      </c>
      <c r="B469" s="175" t="s">
        <v>766</v>
      </c>
      <c r="C469" s="175" t="s">
        <v>550</v>
      </c>
      <c r="D469" s="175" t="s">
        <v>413</v>
      </c>
      <c r="E469" s="6" t="s">
        <v>765</v>
      </c>
      <c r="F469" s="122" t="s">
        <v>765</v>
      </c>
      <c r="G469" s="14"/>
      <c r="H469" s="15"/>
      <c r="I469" s="15"/>
      <c r="J469" s="15"/>
      <c r="K469" s="10"/>
      <c r="L469" s="10"/>
      <c r="M469" s="45"/>
      <c r="N469" s="45"/>
      <c r="O469" s="97"/>
      <c r="P469" s="97"/>
      <c r="Q469" s="97"/>
      <c r="R469" s="97"/>
      <c r="S469" s="97"/>
      <c r="T469" s="97"/>
      <c r="U469" s="97"/>
      <c r="V469" s="97"/>
      <c r="W469" s="97"/>
      <c r="X469" s="97"/>
      <c r="Y469" s="97"/>
      <c r="Z469" s="97"/>
      <c r="AA469" s="97"/>
      <c r="AB469" s="97"/>
      <c r="AC469" s="97"/>
      <c r="AD469" s="97"/>
      <c r="AE469" s="97"/>
      <c r="AF469" s="97"/>
      <c r="AG469" s="97"/>
      <c r="AH469" s="97"/>
      <c r="AI469" s="97"/>
      <c r="AJ469" s="97"/>
      <c r="AK469" s="97"/>
      <c r="AL469" s="97"/>
      <c r="AM469" s="97"/>
      <c r="AN469" s="97"/>
      <c r="AO469" s="97"/>
      <c r="AP469" s="97"/>
      <c r="AQ469" s="97"/>
      <c r="AR469" s="97"/>
      <c r="AS469" s="97"/>
      <c r="AT469" s="97"/>
      <c r="AU469" s="97"/>
      <c r="AV469" s="97"/>
      <c r="AW469" s="97"/>
      <c r="AX469" s="97"/>
      <c r="AY469" s="97"/>
      <c r="AZ469" s="97"/>
      <c r="BA469" s="97"/>
      <c r="BB469" s="97"/>
      <c r="BC469" s="97"/>
      <c r="BD469" s="97"/>
      <c r="BE469" s="97"/>
      <c r="BF469" s="97"/>
      <c r="BG469" s="97"/>
      <c r="BH469" s="97"/>
      <c r="BI469" s="97"/>
      <c r="BJ469" s="97"/>
      <c r="BK469" s="97"/>
      <c r="BL469" s="97"/>
      <c r="BM469" s="97"/>
      <c r="BN469" s="97"/>
      <c r="BO469" s="97"/>
      <c r="BP469" s="97"/>
      <c r="BQ469" s="97"/>
      <c r="BW469" s="97"/>
      <c r="BX469" s="97"/>
      <c r="BY469" s="97"/>
      <c r="BZ469" s="97"/>
      <c r="CA469" s="97"/>
      <c r="CB469" s="97"/>
      <c r="CC469" s="97"/>
      <c r="CD469" s="97"/>
      <c r="CE469" s="97"/>
      <c r="CF469" s="97"/>
      <c r="CG469" s="97"/>
      <c r="CH469" s="97"/>
      <c r="CI469" s="97"/>
      <c r="CJ469" s="97"/>
      <c r="CK469" s="97"/>
      <c r="CL469" s="97"/>
      <c r="CM469" s="97" t="s">
        <v>765</v>
      </c>
      <c r="CN469" s="97" t="s">
        <v>765</v>
      </c>
      <c r="CO469" s="97"/>
      <c r="CP469" s="97"/>
      <c r="CQ469" s="97"/>
      <c r="CR469" s="97"/>
      <c r="CS469" s="97"/>
      <c r="CT469" s="97"/>
      <c r="CU469" s="97"/>
      <c r="CV469" s="97"/>
      <c r="CW469" s="97"/>
      <c r="CX469" s="97"/>
      <c r="CY469" s="97"/>
      <c r="DY469" s="97"/>
      <c r="DZ469" s="97"/>
      <c r="EA469" s="97"/>
      <c r="EB469" s="97"/>
    </row>
    <row r="470" spans="1:132" x14ac:dyDescent="0.55000000000000004">
      <c r="A470" s="175" t="s">
        <v>769</v>
      </c>
      <c r="B470" s="175" t="s">
        <v>766</v>
      </c>
      <c r="C470" s="175" t="s">
        <v>552</v>
      </c>
      <c r="D470" s="175" t="s">
        <v>368</v>
      </c>
      <c r="E470" s="6" t="s">
        <v>765</v>
      </c>
      <c r="F470" s="122" t="s">
        <v>765</v>
      </c>
      <c r="G470" s="14"/>
      <c r="H470" s="15"/>
      <c r="I470" s="15"/>
      <c r="J470" s="15"/>
      <c r="K470" s="10"/>
      <c r="L470" s="10"/>
      <c r="M470" s="45"/>
      <c r="N470" s="45"/>
      <c r="O470" s="97"/>
      <c r="P470" s="97"/>
      <c r="Q470" s="97"/>
      <c r="R470" s="97"/>
      <c r="S470" s="97"/>
      <c r="T470" s="97"/>
      <c r="U470" s="97"/>
      <c r="V470" s="97"/>
      <c r="W470" s="97"/>
      <c r="X470" s="97"/>
      <c r="Y470" s="97"/>
      <c r="Z470" s="97"/>
      <c r="AA470" s="97"/>
      <c r="AB470" s="97"/>
      <c r="AC470" s="97"/>
      <c r="AD470" s="97"/>
      <c r="AE470" s="97"/>
      <c r="AF470" s="97"/>
      <c r="AG470" s="97"/>
      <c r="AH470" s="97"/>
      <c r="AI470" s="97"/>
      <c r="AJ470" s="97"/>
      <c r="AK470" s="97"/>
      <c r="AL470" s="97"/>
      <c r="AM470" s="97"/>
      <c r="AN470" s="97"/>
      <c r="AO470" s="97"/>
      <c r="AP470" s="97"/>
      <c r="AQ470" s="97"/>
      <c r="AR470" s="97"/>
      <c r="AS470" s="97"/>
      <c r="AT470" s="97"/>
      <c r="AU470" s="97"/>
      <c r="AV470" s="97"/>
      <c r="AW470" s="97"/>
      <c r="AX470" s="97"/>
      <c r="AY470" s="97"/>
      <c r="AZ470" s="97"/>
      <c r="BA470" s="97"/>
      <c r="BB470" s="97"/>
      <c r="BC470" s="97"/>
      <c r="BD470" s="97"/>
      <c r="BE470" s="97"/>
      <c r="BF470" s="97"/>
      <c r="BG470" s="97"/>
      <c r="BH470" s="97"/>
      <c r="BI470" s="97"/>
      <c r="BJ470" s="97"/>
      <c r="BK470" s="97"/>
      <c r="BL470" s="97"/>
      <c r="BM470" s="97"/>
      <c r="BN470" s="97"/>
      <c r="BO470" s="97"/>
      <c r="BP470" s="97"/>
      <c r="BQ470" s="97"/>
      <c r="BW470" s="97"/>
      <c r="BX470" s="97"/>
      <c r="BY470" s="97"/>
      <c r="BZ470" s="97"/>
      <c r="CA470" s="97"/>
      <c r="CB470" s="97"/>
      <c r="CC470" s="97"/>
      <c r="CD470" s="97"/>
      <c r="CE470" s="97"/>
      <c r="CF470" s="97"/>
      <c r="CG470" s="97"/>
      <c r="CH470" s="97"/>
      <c r="CI470" s="97"/>
      <c r="CJ470" s="97"/>
      <c r="CK470" s="97"/>
      <c r="CL470" s="97"/>
      <c r="CM470" s="97"/>
      <c r="CN470" s="97"/>
      <c r="CO470" s="97"/>
      <c r="CP470" s="97"/>
      <c r="CQ470" s="97"/>
      <c r="CR470" s="97"/>
      <c r="CS470" s="97"/>
      <c r="CT470" s="97"/>
      <c r="CU470" s="97"/>
      <c r="CV470" s="97"/>
      <c r="CW470" s="97"/>
      <c r="CX470" s="97"/>
      <c r="CY470" s="97"/>
      <c r="DY470" s="97"/>
      <c r="DZ470" s="97"/>
      <c r="EA470" s="97"/>
      <c r="EB470" s="97"/>
    </row>
    <row r="471" spans="1:132" x14ac:dyDescent="0.55000000000000004">
      <c r="A471" s="175" t="s">
        <v>769</v>
      </c>
      <c r="B471" s="175" t="s">
        <v>766</v>
      </c>
      <c r="C471" s="175" t="s">
        <v>552</v>
      </c>
      <c r="D471" s="175" t="s">
        <v>559</v>
      </c>
      <c r="E471" s="6" t="s">
        <v>765</v>
      </c>
      <c r="F471" s="122" t="s">
        <v>765</v>
      </c>
      <c r="G471" s="14"/>
      <c r="H471" s="15"/>
      <c r="I471" s="15"/>
      <c r="J471" s="15"/>
      <c r="K471" s="10"/>
      <c r="L471" s="10"/>
      <c r="M471" s="45"/>
      <c r="N471" s="45"/>
      <c r="O471" s="97"/>
      <c r="P471" s="97"/>
      <c r="Q471" s="97"/>
      <c r="R471" s="97"/>
      <c r="S471" s="97"/>
      <c r="T471" s="97"/>
      <c r="U471" s="97"/>
      <c r="V471" s="97"/>
      <c r="W471" s="97"/>
      <c r="X471" s="97"/>
      <c r="Y471" s="97"/>
      <c r="Z471" s="97"/>
      <c r="AA471" s="97"/>
      <c r="AB471" s="97"/>
      <c r="AC471" s="97"/>
      <c r="AD471" s="97"/>
      <c r="AE471" s="97"/>
      <c r="AF471" s="97"/>
      <c r="AG471" s="97"/>
      <c r="AH471" s="97"/>
      <c r="AI471" s="97"/>
      <c r="AJ471" s="97"/>
      <c r="AK471" s="97"/>
      <c r="AL471" s="97"/>
      <c r="AM471" s="97"/>
      <c r="AN471" s="97"/>
      <c r="AO471" s="97"/>
      <c r="AP471" s="97"/>
      <c r="AQ471" s="97"/>
      <c r="AR471" s="97"/>
      <c r="AS471" s="97"/>
      <c r="AT471" s="97"/>
      <c r="AU471" s="97"/>
      <c r="AV471" s="97"/>
      <c r="AW471" s="97"/>
      <c r="AX471" s="97"/>
      <c r="AY471" s="97"/>
      <c r="AZ471" s="97"/>
      <c r="BA471" s="97"/>
      <c r="BB471" s="97"/>
      <c r="BC471" s="97"/>
      <c r="BD471" s="97"/>
      <c r="BE471" s="97"/>
      <c r="BF471" s="97"/>
      <c r="BG471" s="97"/>
      <c r="BH471" s="97"/>
      <c r="BI471" s="97"/>
      <c r="BJ471" s="97"/>
      <c r="BK471" s="97"/>
      <c r="BL471" s="97"/>
      <c r="BM471" s="97"/>
      <c r="BN471" s="97"/>
      <c r="BO471" s="97"/>
      <c r="BP471" s="97"/>
      <c r="BQ471" s="97"/>
      <c r="BW471" s="97"/>
      <c r="BX471" s="97"/>
      <c r="BY471" s="97"/>
      <c r="BZ471" s="97"/>
      <c r="CA471" s="97"/>
      <c r="CB471" s="97"/>
      <c r="CC471" s="97"/>
      <c r="CD471" s="97"/>
      <c r="CE471" s="97"/>
      <c r="CF471" s="97"/>
      <c r="CG471" s="97"/>
      <c r="CH471" s="97"/>
      <c r="CI471" s="97"/>
      <c r="CJ471" s="97"/>
      <c r="CK471" s="97"/>
      <c r="CL471" s="97"/>
      <c r="CM471" s="97"/>
      <c r="CN471" s="97"/>
      <c r="CO471" s="97"/>
      <c r="CP471" s="97"/>
      <c r="CQ471" s="97"/>
      <c r="CR471" s="97"/>
      <c r="CS471" s="97"/>
      <c r="CT471" s="97"/>
      <c r="CU471" s="97"/>
      <c r="CV471" s="97"/>
      <c r="CW471" s="97"/>
      <c r="CX471" s="97"/>
      <c r="CY471" s="97"/>
      <c r="DY471" s="97"/>
      <c r="DZ471" s="97"/>
      <c r="EA471" s="97"/>
      <c r="EB471" s="97"/>
    </row>
    <row r="472" spans="1:132" x14ac:dyDescent="0.55000000000000004">
      <c r="A472" s="175" t="s">
        <v>769</v>
      </c>
      <c r="B472" s="175" t="s">
        <v>766</v>
      </c>
      <c r="C472" s="175" t="s">
        <v>552</v>
      </c>
      <c r="D472" s="175" t="s">
        <v>560</v>
      </c>
      <c r="E472" s="6" t="s">
        <v>765</v>
      </c>
      <c r="F472" s="122" t="s">
        <v>765</v>
      </c>
      <c r="G472" s="14"/>
      <c r="H472" s="15"/>
      <c r="I472" s="15"/>
      <c r="J472" s="15"/>
      <c r="K472" s="10"/>
      <c r="L472" s="10"/>
      <c r="M472" s="45"/>
      <c r="N472" s="45"/>
      <c r="O472" s="97"/>
      <c r="P472" s="97"/>
      <c r="Q472" s="97"/>
      <c r="R472" s="97"/>
      <c r="S472" s="97"/>
      <c r="T472" s="97"/>
      <c r="U472" s="97"/>
      <c r="V472" s="97"/>
      <c r="W472" s="97"/>
      <c r="X472" s="97"/>
      <c r="Y472" s="97"/>
      <c r="Z472" s="97"/>
      <c r="AA472" s="97"/>
      <c r="AB472" s="97"/>
      <c r="AC472" s="97"/>
      <c r="AD472" s="97"/>
      <c r="AE472" s="97"/>
      <c r="AF472" s="97"/>
      <c r="AG472" s="97"/>
      <c r="AH472" s="97"/>
      <c r="AI472" s="97"/>
      <c r="AJ472" s="97"/>
      <c r="AK472" s="97"/>
      <c r="AL472" s="97"/>
      <c r="AM472" s="97"/>
      <c r="AN472" s="97"/>
      <c r="AO472" s="97"/>
      <c r="AP472" s="97"/>
      <c r="AQ472" s="97"/>
      <c r="AR472" s="97"/>
      <c r="AS472" s="97"/>
      <c r="AT472" s="97"/>
      <c r="AU472" s="97"/>
      <c r="AV472" s="97"/>
      <c r="AW472" s="97"/>
      <c r="AX472" s="97"/>
      <c r="AY472" s="97"/>
      <c r="AZ472" s="97"/>
      <c r="BA472" s="97"/>
      <c r="BB472" s="97"/>
      <c r="BC472" s="97"/>
      <c r="BD472" s="97"/>
      <c r="BE472" s="97"/>
      <c r="BF472" s="97"/>
      <c r="BG472" s="97"/>
      <c r="BH472" s="97"/>
      <c r="BI472" s="97"/>
      <c r="BJ472" s="97"/>
      <c r="BK472" s="97"/>
      <c r="BL472" s="97"/>
      <c r="BM472" s="97"/>
      <c r="BN472" s="97"/>
      <c r="BO472" s="97"/>
      <c r="BP472" s="97"/>
      <c r="BQ472" s="97"/>
      <c r="BW472" s="97"/>
      <c r="BX472" s="97"/>
      <c r="BY472" s="97"/>
      <c r="BZ472" s="97"/>
      <c r="CA472" s="97"/>
      <c r="CB472" s="97"/>
      <c r="CC472" s="97"/>
      <c r="CD472" s="97"/>
      <c r="CE472" s="97"/>
      <c r="CF472" s="97"/>
      <c r="CG472" s="97"/>
      <c r="CH472" s="97"/>
      <c r="CI472" s="97"/>
      <c r="CJ472" s="97"/>
      <c r="CK472" s="97"/>
      <c r="CL472" s="97"/>
      <c r="CM472" s="97"/>
      <c r="CN472" s="97"/>
      <c r="CO472" s="97"/>
      <c r="CP472" s="97"/>
      <c r="CQ472" s="97"/>
      <c r="CR472" s="97"/>
      <c r="CS472" s="97"/>
      <c r="CT472" s="97"/>
      <c r="CU472" s="97"/>
      <c r="CV472" s="97"/>
      <c r="CW472" s="97"/>
      <c r="CX472" s="97"/>
      <c r="CY472" s="97"/>
      <c r="DY472" s="97"/>
      <c r="DZ472" s="97"/>
      <c r="EA472" s="97"/>
      <c r="EB472" s="97"/>
    </row>
    <row r="473" spans="1:132" x14ac:dyDescent="0.55000000000000004">
      <c r="A473" s="175" t="s">
        <v>769</v>
      </c>
      <c r="B473" s="175" t="s">
        <v>766</v>
      </c>
      <c r="C473" s="175" t="s">
        <v>552</v>
      </c>
      <c r="D473" s="175" t="s">
        <v>562</v>
      </c>
      <c r="E473" s="6" t="s">
        <v>765</v>
      </c>
      <c r="F473" s="122" t="s">
        <v>765</v>
      </c>
      <c r="G473" s="14"/>
      <c r="H473" s="15"/>
      <c r="I473" s="15"/>
      <c r="J473" s="15"/>
      <c r="K473" s="10"/>
      <c r="L473" s="10"/>
      <c r="M473" s="45"/>
      <c r="N473" s="45"/>
      <c r="O473" s="97"/>
      <c r="P473" s="97"/>
      <c r="Q473" s="97"/>
      <c r="R473" s="97"/>
      <c r="S473" s="97"/>
      <c r="T473" s="97"/>
      <c r="U473" s="97"/>
      <c r="V473" s="97"/>
      <c r="W473" s="97"/>
      <c r="X473" s="97"/>
      <c r="Y473" s="97"/>
      <c r="Z473" s="97"/>
      <c r="AA473" s="97"/>
      <c r="AB473" s="97"/>
      <c r="AC473" s="97"/>
      <c r="AD473" s="97"/>
      <c r="AE473" s="97"/>
      <c r="AF473" s="97"/>
      <c r="AG473" s="97"/>
      <c r="AH473" s="97"/>
      <c r="AI473" s="97"/>
      <c r="AJ473" s="97"/>
      <c r="AK473" s="97"/>
      <c r="AL473" s="97"/>
      <c r="AM473" s="97"/>
      <c r="AN473" s="97"/>
      <c r="AO473" s="97"/>
      <c r="AP473" s="97"/>
      <c r="AQ473" s="97"/>
      <c r="AR473" s="97"/>
      <c r="AS473" s="97"/>
      <c r="AT473" s="97"/>
      <c r="AU473" s="97"/>
      <c r="AV473" s="97"/>
      <c r="AW473" s="97"/>
      <c r="AX473" s="97"/>
      <c r="AY473" s="97"/>
      <c r="AZ473" s="97"/>
      <c r="BA473" s="97"/>
      <c r="BB473" s="97"/>
      <c r="BC473" s="97"/>
      <c r="BD473" s="97"/>
      <c r="BE473" s="97"/>
      <c r="BF473" s="97"/>
      <c r="BG473" s="97"/>
      <c r="BH473" s="97"/>
      <c r="BI473" s="97"/>
      <c r="BJ473" s="97"/>
      <c r="BK473" s="97"/>
      <c r="BL473" s="97"/>
      <c r="BM473" s="97"/>
      <c r="BN473" s="97"/>
      <c r="BO473" s="97"/>
      <c r="BP473" s="97"/>
      <c r="BQ473" s="97"/>
      <c r="BW473" s="97" t="s">
        <v>765</v>
      </c>
      <c r="BX473" s="97"/>
      <c r="BY473" s="97"/>
      <c r="BZ473" s="97"/>
      <c r="CA473" s="97"/>
      <c r="CB473" s="97"/>
      <c r="CC473" s="97"/>
      <c r="CD473" s="97"/>
      <c r="CE473" s="97"/>
      <c r="CF473" s="97"/>
      <c r="CG473" s="97"/>
      <c r="CH473" s="97"/>
      <c r="CI473" s="97"/>
      <c r="CJ473" s="97"/>
      <c r="CK473" s="97"/>
      <c r="CL473" s="97"/>
      <c r="CM473" s="97"/>
      <c r="CN473" s="97"/>
      <c r="CO473" s="97"/>
      <c r="CP473" s="97"/>
      <c r="CQ473" s="97"/>
      <c r="CR473" s="97"/>
      <c r="CS473" s="97"/>
      <c r="CT473" s="97"/>
      <c r="CU473" s="97"/>
      <c r="CV473" s="97"/>
      <c r="CW473" s="97"/>
      <c r="CX473" s="97"/>
      <c r="CY473" s="97"/>
      <c r="DY473" s="97"/>
      <c r="DZ473" s="97"/>
      <c r="EA473" s="97"/>
      <c r="EB473" s="97"/>
    </row>
    <row r="474" spans="1:132" x14ac:dyDescent="0.55000000000000004">
      <c r="A474" s="175" t="s">
        <v>769</v>
      </c>
      <c r="B474" s="175" t="s">
        <v>766</v>
      </c>
      <c r="C474" s="175" t="s">
        <v>552</v>
      </c>
      <c r="D474" s="175" t="s">
        <v>565</v>
      </c>
      <c r="E474" s="6" t="s">
        <v>765</v>
      </c>
      <c r="F474" s="122" t="s">
        <v>765</v>
      </c>
      <c r="G474" s="14"/>
      <c r="H474" s="15"/>
      <c r="I474" s="15"/>
      <c r="J474" s="15"/>
      <c r="K474" s="10"/>
      <c r="L474" s="10"/>
      <c r="M474" s="45"/>
      <c r="N474" s="45"/>
      <c r="O474" s="97"/>
      <c r="P474" s="97"/>
      <c r="Q474" s="97"/>
      <c r="R474" s="97"/>
      <c r="S474" s="97"/>
      <c r="T474" s="97"/>
      <c r="U474" s="97"/>
      <c r="V474" s="97"/>
      <c r="W474" s="97"/>
      <c r="X474" s="97"/>
      <c r="Y474" s="97"/>
      <c r="Z474" s="97"/>
      <c r="AA474" s="97"/>
      <c r="AB474" s="97"/>
      <c r="AC474" s="97"/>
      <c r="AD474" s="97"/>
      <c r="AE474" s="97"/>
      <c r="AF474" s="97"/>
      <c r="AG474" s="97"/>
      <c r="AH474" s="97"/>
      <c r="AI474" s="97"/>
      <c r="AJ474" s="97"/>
      <c r="AK474" s="97"/>
      <c r="AL474" s="97"/>
      <c r="AM474" s="97"/>
      <c r="AN474" s="97"/>
      <c r="AO474" s="97"/>
      <c r="AP474" s="97"/>
      <c r="AQ474" s="97"/>
      <c r="AR474" s="97"/>
      <c r="AS474" s="97"/>
      <c r="AT474" s="97"/>
      <c r="AU474" s="97"/>
      <c r="AV474" s="97"/>
      <c r="AW474" s="97"/>
      <c r="AX474" s="97"/>
      <c r="AY474" s="97"/>
      <c r="AZ474" s="97"/>
      <c r="BA474" s="97"/>
      <c r="BB474" s="97"/>
      <c r="BC474" s="97"/>
      <c r="BD474" s="97"/>
      <c r="BE474" s="97"/>
      <c r="BF474" s="97"/>
      <c r="BG474" s="97"/>
      <c r="BH474" s="97"/>
      <c r="BI474" s="97"/>
      <c r="BJ474" s="97"/>
      <c r="BK474" s="97"/>
      <c r="BL474" s="97"/>
      <c r="BM474" s="97"/>
      <c r="BN474" s="97"/>
      <c r="BO474" s="97"/>
      <c r="BP474" s="97"/>
      <c r="BQ474" s="97"/>
      <c r="BW474" s="97" t="s">
        <v>765</v>
      </c>
      <c r="BX474" s="97"/>
      <c r="BY474" s="97"/>
      <c r="BZ474" s="97"/>
      <c r="CA474" s="97"/>
      <c r="CB474" s="97"/>
      <c r="CC474" s="97"/>
      <c r="CD474" s="97"/>
      <c r="CE474" s="97"/>
      <c r="CF474" s="97"/>
      <c r="CG474" s="97"/>
      <c r="CH474" s="97"/>
      <c r="CI474" s="97"/>
      <c r="CJ474" s="97"/>
      <c r="CK474" s="97"/>
      <c r="CL474" s="97"/>
      <c r="CM474" s="97"/>
      <c r="CN474" s="97"/>
      <c r="CO474" s="97"/>
      <c r="CP474" s="97"/>
      <c r="CQ474" s="97"/>
      <c r="CR474" s="97"/>
      <c r="CS474" s="97"/>
      <c r="CT474" s="97"/>
      <c r="CU474" s="97"/>
      <c r="CV474" s="97"/>
      <c r="CW474" s="97"/>
      <c r="CX474" s="97"/>
      <c r="CY474" s="97"/>
      <c r="DY474" s="97"/>
      <c r="DZ474" s="97"/>
      <c r="EA474" s="97"/>
      <c r="EB474" s="97"/>
    </row>
    <row r="475" spans="1:132" x14ac:dyDescent="0.55000000000000004">
      <c r="A475" s="175" t="s">
        <v>769</v>
      </c>
      <c r="B475" s="175" t="s">
        <v>766</v>
      </c>
      <c r="C475" s="175" t="s">
        <v>552</v>
      </c>
      <c r="D475" s="175" t="s">
        <v>566</v>
      </c>
      <c r="E475" s="6" t="s">
        <v>765</v>
      </c>
      <c r="F475" s="122" t="s">
        <v>765</v>
      </c>
      <c r="G475" s="14"/>
      <c r="H475" s="15"/>
      <c r="I475" s="15"/>
      <c r="J475" s="15"/>
      <c r="K475" s="10"/>
      <c r="L475" s="10"/>
      <c r="M475" s="45"/>
      <c r="N475" s="45"/>
      <c r="O475" s="97"/>
      <c r="P475" s="97"/>
      <c r="Q475" s="97"/>
      <c r="R475" s="97"/>
      <c r="S475" s="97"/>
      <c r="T475" s="97"/>
      <c r="U475" s="97"/>
      <c r="V475" s="97"/>
      <c r="W475" s="97"/>
      <c r="X475" s="97"/>
      <c r="Y475" s="97"/>
      <c r="Z475" s="97"/>
      <c r="AA475" s="97"/>
      <c r="AB475" s="97"/>
      <c r="AC475" s="97"/>
      <c r="AD475" s="97"/>
      <c r="AE475" s="97"/>
      <c r="AF475" s="97"/>
      <c r="AG475" s="97"/>
      <c r="AH475" s="97"/>
      <c r="AI475" s="97"/>
      <c r="AJ475" s="97"/>
      <c r="AK475" s="97"/>
      <c r="AL475" s="97"/>
      <c r="AM475" s="97"/>
      <c r="AN475" s="97"/>
      <c r="AO475" s="97"/>
      <c r="AP475" s="97"/>
      <c r="AQ475" s="97"/>
      <c r="AR475" s="97"/>
      <c r="AS475" s="97"/>
      <c r="AT475" s="97"/>
      <c r="AU475" s="97"/>
      <c r="AV475" s="97"/>
      <c r="AW475" s="97"/>
      <c r="AX475" s="97"/>
      <c r="AY475" s="97"/>
      <c r="AZ475" s="97"/>
      <c r="BA475" s="97"/>
      <c r="BB475" s="97"/>
      <c r="BC475" s="97"/>
      <c r="BD475" s="97"/>
      <c r="BE475" s="97"/>
      <c r="BF475" s="97"/>
      <c r="BG475" s="97"/>
      <c r="BH475" s="97"/>
      <c r="BI475" s="97"/>
      <c r="BJ475" s="97"/>
      <c r="BK475" s="97"/>
      <c r="BL475" s="97"/>
      <c r="BM475" s="97"/>
      <c r="BN475" s="97"/>
      <c r="BO475" s="97"/>
      <c r="BP475" s="97"/>
      <c r="BQ475" s="97"/>
      <c r="BW475" s="97" t="s">
        <v>765</v>
      </c>
      <c r="BX475" s="97"/>
      <c r="BY475" s="97"/>
      <c r="BZ475" s="97"/>
      <c r="CA475" s="97"/>
      <c r="CB475" s="97"/>
      <c r="CC475" s="97"/>
      <c r="CD475" s="97"/>
      <c r="CE475" s="97"/>
      <c r="CF475" s="97"/>
      <c r="CG475" s="97"/>
      <c r="CH475" s="97"/>
      <c r="CI475" s="97"/>
      <c r="CJ475" s="97"/>
      <c r="CK475" s="97"/>
      <c r="CL475" s="97"/>
      <c r="CM475" s="97"/>
      <c r="CN475" s="97"/>
      <c r="CO475" s="97"/>
      <c r="CP475" s="97"/>
      <c r="CQ475" s="97"/>
      <c r="CR475" s="97"/>
      <c r="CS475" s="97"/>
      <c r="CT475" s="97"/>
      <c r="CU475" s="97"/>
      <c r="CV475" s="97"/>
      <c r="CW475" s="97"/>
      <c r="CX475" s="97"/>
      <c r="CY475" s="97"/>
      <c r="DY475" s="97"/>
      <c r="DZ475" s="97"/>
      <c r="EA475" s="97"/>
      <c r="EB475" s="97"/>
    </row>
    <row r="476" spans="1:132" x14ac:dyDescent="0.55000000000000004">
      <c r="A476" s="175" t="s">
        <v>769</v>
      </c>
      <c r="B476" s="175" t="s">
        <v>766</v>
      </c>
      <c r="C476" s="175" t="s">
        <v>552</v>
      </c>
      <c r="D476" s="175" t="s">
        <v>569</v>
      </c>
      <c r="E476" s="6" t="s">
        <v>765</v>
      </c>
      <c r="F476" s="122" t="s">
        <v>765</v>
      </c>
      <c r="G476" s="14"/>
      <c r="H476" s="15"/>
      <c r="I476" s="15"/>
      <c r="J476" s="15"/>
      <c r="K476" s="10"/>
      <c r="L476" s="10"/>
      <c r="M476" s="45"/>
      <c r="N476" s="45"/>
      <c r="O476" s="97"/>
      <c r="P476" s="97"/>
      <c r="Q476" s="97"/>
      <c r="R476" s="97"/>
      <c r="S476" s="97"/>
      <c r="T476" s="97"/>
      <c r="U476" s="97"/>
      <c r="V476" s="97"/>
      <c r="W476" s="97"/>
      <c r="X476" s="97"/>
      <c r="Y476" s="97"/>
      <c r="Z476" s="97"/>
      <c r="AA476" s="97"/>
      <c r="AB476" s="97"/>
      <c r="AC476" s="97"/>
      <c r="AD476" s="97"/>
      <c r="AE476" s="97"/>
      <c r="AF476" s="97"/>
      <c r="AG476" s="97"/>
      <c r="AH476" s="97"/>
      <c r="AI476" s="97"/>
      <c r="AJ476" s="97"/>
      <c r="AK476" s="97"/>
      <c r="AL476" s="97"/>
      <c r="AM476" s="97"/>
      <c r="AN476" s="97"/>
      <c r="AO476" s="97"/>
      <c r="AP476" s="97"/>
      <c r="AQ476" s="97"/>
      <c r="AR476" s="97"/>
      <c r="AS476" s="97"/>
      <c r="AT476" s="97"/>
      <c r="AU476" s="97"/>
      <c r="AV476" s="97"/>
      <c r="AW476" s="97"/>
      <c r="AX476" s="97"/>
      <c r="AY476" s="97"/>
      <c r="AZ476" s="97"/>
      <c r="BA476" s="97"/>
      <c r="BB476" s="97"/>
      <c r="BC476" s="97"/>
      <c r="BD476" s="97"/>
      <c r="BE476" s="97"/>
      <c r="BF476" s="97"/>
      <c r="BG476" s="97"/>
      <c r="BH476" s="97"/>
      <c r="BI476" s="97"/>
      <c r="BJ476" s="97"/>
      <c r="BK476" s="97"/>
      <c r="BL476" s="97"/>
      <c r="BM476" s="97"/>
      <c r="BN476" s="97"/>
      <c r="BO476" s="97"/>
      <c r="BP476" s="97"/>
      <c r="BQ476" s="97"/>
      <c r="BW476" s="97"/>
      <c r="BX476" s="97"/>
      <c r="BY476" s="97"/>
      <c r="BZ476" s="97"/>
      <c r="CA476" s="97"/>
      <c r="CB476" s="97"/>
      <c r="CC476" s="97"/>
      <c r="CD476" s="97"/>
      <c r="CE476" s="97"/>
      <c r="CF476" s="97"/>
      <c r="CG476" s="97"/>
      <c r="CH476" s="97"/>
      <c r="CI476" s="97"/>
      <c r="CJ476" s="97"/>
      <c r="CK476" s="97"/>
      <c r="CL476" s="97"/>
      <c r="CM476" s="97"/>
      <c r="CN476" s="97"/>
      <c r="CO476" s="97"/>
      <c r="CP476" s="97"/>
      <c r="CQ476" s="97"/>
      <c r="CR476" s="97"/>
      <c r="CS476" s="97"/>
      <c r="CT476" s="97"/>
      <c r="CU476" s="97"/>
      <c r="CV476" s="97"/>
      <c r="CW476" s="97"/>
      <c r="CX476" s="97"/>
      <c r="CY476" s="97"/>
      <c r="DY476" s="97"/>
      <c r="DZ476" s="97"/>
      <c r="EA476" s="97"/>
      <c r="EB476" s="97"/>
    </row>
    <row r="477" spans="1:132" x14ac:dyDescent="0.55000000000000004">
      <c r="A477" s="175" t="s">
        <v>769</v>
      </c>
      <c r="B477" s="175" t="s">
        <v>766</v>
      </c>
      <c r="C477" s="175" t="s">
        <v>552</v>
      </c>
      <c r="D477" s="175" t="s">
        <v>570</v>
      </c>
      <c r="E477" s="6" t="s">
        <v>765</v>
      </c>
      <c r="F477" s="122" t="s">
        <v>765</v>
      </c>
      <c r="G477" s="14"/>
      <c r="H477" s="15"/>
      <c r="I477" s="15"/>
      <c r="J477" s="15"/>
      <c r="K477" s="10"/>
      <c r="L477" s="10"/>
      <c r="M477" s="45"/>
      <c r="N477" s="45"/>
      <c r="O477" s="97"/>
      <c r="P477" s="97"/>
      <c r="Q477" s="97"/>
      <c r="R477" s="97"/>
      <c r="S477" s="97"/>
      <c r="T477" s="97"/>
      <c r="U477" s="97"/>
      <c r="V477" s="97"/>
      <c r="W477" s="97"/>
      <c r="X477" s="97"/>
      <c r="Y477" s="97"/>
      <c r="Z477" s="97"/>
      <c r="AA477" s="97"/>
      <c r="AB477" s="97"/>
      <c r="AC477" s="97"/>
      <c r="AD477" s="97"/>
      <c r="AE477" s="97"/>
      <c r="AF477" s="97"/>
      <c r="AG477" s="97"/>
      <c r="AH477" s="97"/>
      <c r="AI477" s="97"/>
      <c r="AJ477" s="97"/>
      <c r="AK477" s="97"/>
      <c r="AL477" s="97"/>
      <c r="AM477" s="97"/>
      <c r="AN477" s="97"/>
      <c r="AO477" s="97"/>
      <c r="AP477" s="97"/>
      <c r="AQ477" s="97"/>
      <c r="AR477" s="97"/>
      <c r="AS477" s="97"/>
      <c r="AT477" s="97"/>
      <c r="AU477" s="97"/>
      <c r="AV477" s="97"/>
      <c r="AW477" s="97"/>
      <c r="AX477" s="97"/>
      <c r="AY477" s="97"/>
      <c r="AZ477" s="97"/>
      <c r="BA477" s="97"/>
      <c r="BB477" s="97"/>
      <c r="BC477" s="97"/>
      <c r="BD477" s="97"/>
      <c r="BE477" s="97"/>
      <c r="BF477" s="97"/>
      <c r="BG477" s="97"/>
      <c r="BH477" s="97"/>
      <c r="BI477" s="97"/>
      <c r="BJ477" s="97"/>
      <c r="BK477" s="97"/>
      <c r="BL477" s="97"/>
      <c r="BM477" s="97"/>
      <c r="BN477" s="97"/>
      <c r="BO477" s="97"/>
      <c r="BP477" s="97"/>
      <c r="BQ477" s="97"/>
      <c r="BW477" s="97"/>
      <c r="BX477" s="97"/>
      <c r="BY477" s="97"/>
      <c r="BZ477" s="97"/>
      <c r="CA477" s="97"/>
      <c r="CB477" s="97"/>
      <c r="CC477" s="97"/>
      <c r="CD477" s="97"/>
      <c r="CE477" s="97"/>
      <c r="CF477" s="97"/>
      <c r="CG477" s="97"/>
      <c r="CH477" s="97"/>
      <c r="CI477" s="97"/>
      <c r="CJ477" s="97"/>
      <c r="CK477" s="97"/>
      <c r="CL477" s="97"/>
      <c r="CM477" s="97"/>
      <c r="CN477" s="97"/>
      <c r="CO477" s="97"/>
      <c r="CP477" s="97"/>
      <c r="CQ477" s="97"/>
      <c r="CR477" s="97"/>
      <c r="CS477" s="97"/>
      <c r="CT477" s="97"/>
      <c r="CU477" s="97"/>
      <c r="CV477" s="97"/>
      <c r="CW477" s="97"/>
      <c r="CX477" s="97"/>
      <c r="CY477" s="97"/>
      <c r="DY477" s="97"/>
      <c r="DZ477" s="97"/>
      <c r="EA477" s="97"/>
      <c r="EB477" s="97"/>
    </row>
    <row r="478" spans="1:132" x14ac:dyDescent="0.55000000000000004">
      <c r="A478" s="175" t="s">
        <v>769</v>
      </c>
      <c r="B478" s="175" t="s">
        <v>766</v>
      </c>
      <c r="C478" s="175" t="s">
        <v>571</v>
      </c>
      <c r="D478" s="175" t="s">
        <v>368</v>
      </c>
      <c r="E478" s="6" t="s">
        <v>765</v>
      </c>
      <c r="F478" s="122" t="s">
        <v>765</v>
      </c>
      <c r="G478" s="14"/>
      <c r="H478" s="15"/>
      <c r="I478" s="15"/>
      <c r="J478" s="15"/>
      <c r="K478" s="10"/>
      <c r="L478" s="10"/>
      <c r="M478" s="45"/>
      <c r="N478" s="45"/>
      <c r="O478" s="97"/>
      <c r="P478" s="97"/>
      <c r="Q478" s="97"/>
      <c r="R478" s="97"/>
      <c r="S478" s="97"/>
      <c r="T478" s="97"/>
      <c r="U478" s="97"/>
      <c r="V478" s="97"/>
      <c r="W478" s="97"/>
      <c r="X478" s="97"/>
      <c r="Y478" s="97"/>
      <c r="Z478" s="97"/>
      <c r="AA478" s="97"/>
      <c r="AB478" s="97"/>
      <c r="AC478" s="97"/>
      <c r="AD478" s="97"/>
      <c r="AE478" s="97"/>
      <c r="AF478" s="97"/>
      <c r="AG478" s="97"/>
      <c r="AH478" s="97"/>
      <c r="AI478" s="97"/>
      <c r="AJ478" s="97"/>
      <c r="AK478" s="97"/>
      <c r="AL478" s="97"/>
      <c r="AM478" s="97"/>
      <c r="AN478" s="97"/>
      <c r="AO478" s="97"/>
      <c r="AP478" s="97"/>
      <c r="AQ478" s="97"/>
      <c r="AR478" s="97"/>
      <c r="AS478" s="97"/>
      <c r="AT478" s="97"/>
      <c r="AU478" s="97"/>
      <c r="AV478" s="97"/>
      <c r="AW478" s="97"/>
      <c r="AX478" s="97"/>
      <c r="AY478" s="97"/>
      <c r="AZ478" s="97"/>
      <c r="BA478" s="97"/>
      <c r="BB478" s="97"/>
      <c r="BC478" s="97"/>
      <c r="BD478" s="97"/>
      <c r="BE478" s="97"/>
      <c r="BF478" s="97"/>
      <c r="BG478" s="97"/>
      <c r="BH478" s="97"/>
      <c r="BI478" s="97"/>
      <c r="BJ478" s="97"/>
      <c r="BK478" s="97"/>
      <c r="BL478" s="97"/>
      <c r="BM478" s="97"/>
      <c r="BN478" s="97"/>
      <c r="BO478" s="97"/>
      <c r="BP478" s="97"/>
      <c r="BQ478" s="97"/>
      <c r="BW478" s="97"/>
      <c r="BX478" s="97"/>
      <c r="BY478" s="97"/>
      <c r="BZ478" s="97"/>
      <c r="CA478" s="97"/>
      <c r="CB478" s="97"/>
      <c r="CC478" s="97"/>
      <c r="CD478" s="97"/>
      <c r="CE478" s="97"/>
      <c r="CF478" s="97"/>
      <c r="CG478" s="97"/>
      <c r="CH478" s="97"/>
      <c r="CI478" s="97"/>
      <c r="CJ478" s="97"/>
      <c r="CK478" s="97"/>
      <c r="CL478" s="97"/>
      <c r="CM478" s="97"/>
      <c r="CN478" s="97"/>
      <c r="CO478" s="97"/>
      <c r="CP478" s="97"/>
      <c r="CQ478" s="97"/>
      <c r="CR478" s="97"/>
      <c r="CS478" s="97"/>
      <c r="CT478" s="97"/>
      <c r="CU478" s="97"/>
      <c r="CV478" s="97"/>
      <c r="CW478" s="97"/>
      <c r="CX478" s="97"/>
      <c r="CY478" s="97"/>
      <c r="DY478" s="97"/>
      <c r="DZ478" s="97"/>
      <c r="EA478" s="97"/>
      <c r="EB478" s="97"/>
    </row>
    <row r="479" spans="1:132" x14ac:dyDescent="0.55000000000000004">
      <c r="A479" s="175" t="s">
        <v>769</v>
      </c>
      <c r="B479" s="175" t="s">
        <v>766</v>
      </c>
      <c r="C479" s="175" t="s">
        <v>571</v>
      </c>
      <c r="D479" s="175" t="s">
        <v>559</v>
      </c>
      <c r="E479" s="6" t="s">
        <v>765</v>
      </c>
      <c r="F479" s="122" t="s">
        <v>765</v>
      </c>
      <c r="G479" s="14"/>
      <c r="H479" s="15"/>
      <c r="I479" s="15"/>
      <c r="J479" s="15"/>
      <c r="K479" s="10"/>
      <c r="L479" s="10"/>
      <c r="M479" s="45"/>
      <c r="N479" s="45"/>
      <c r="O479" s="97"/>
      <c r="P479" s="97"/>
      <c r="Q479" s="97"/>
      <c r="R479" s="97"/>
      <c r="S479" s="97"/>
      <c r="T479" s="97"/>
      <c r="U479" s="97"/>
      <c r="V479" s="97"/>
      <c r="W479" s="97"/>
      <c r="X479" s="97"/>
      <c r="Y479" s="97"/>
      <c r="Z479" s="97"/>
      <c r="AA479" s="97"/>
      <c r="AB479" s="97"/>
      <c r="AC479" s="97"/>
      <c r="AD479" s="97"/>
      <c r="AE479" s="97"/>
      <c r="AF479" s="97"/>
      <c r="AG479" s="97"/>
      <c r="AH479" s="97"/>
      <c r="AI479" s="97"/>
      <c r="AJ479" s="97"/>
      <c r="AK479" s="97"/>
      <c r="AL479" s="97"/>
      <c r="AM479" s="97"/>
      <c r="AN479" s="97"/>
      <c r="AO479" s="97"/>
      <c r="AP479" s="97"/>
      <c r="AQ479" s="97"/>
      <c r="AR479" s="97"/>
      <c r="AS479" s="97"/>
      <c r="AT479" s="97"/>
      <c r="AU479" s="97"/>
      <c r="AV479" s="97"/>
      <c r="AW479" s="97"/>
      <c r="AX479" s="97"/>
      <c r="AY479" s="97"/>
      <c r="AZ479" s="97"/>
      <c r="BA479" s="97"/>
      <c r="BB479" s="97"/>
      <c r="BC479" s="97"/>
      <c r="BD479" s="97"/>
      <c r="BE479" s="97"/>
      <c r="BF479" s="97"/>
      <c r="BG479" s="97"/>
      <c r="BH479" s="97"/>
      <c r="BI479" s="97"/>
      <c r="BJ479" s="97"/>
      <c r="BK479" s="97"/>
      <c r="BL479" s="97"/>
      <c r="BM479" s="97"/>
      <c r="BN479" s="97"/>
      <c r="BO479" s="97"/>
      <c r="BP479" s="97"/>
      <c r="BQ479" s="97"/>
      <c r="BW479" s="97"/>
      <c r="BX479" s="97"/>
      <c r="BY479" s="97"/>
      <c r="BZ479" s="97"/>
      <c r="CA479" s="97"/>
      <c r="CB479" s="97"/>
      <c r="CC479" s="97"/>
      <c r="CD479" s="97"/>
      <c r="CE479" s="97"/>
      <c r="CF479" s="97"/>
      <c r="CG479" s="97"/>
      <c r="CH479" s="97"/>
      <c r="CI479" s="97"/>
      <c r="CJ479" s="97"/>
      <c r="CK479" s="97"/>
      <c r="CL479" s="97"/>
      <c r="CM479" s="97"/>
      <c r="CN479" s="97"/>
      <c r="CO479" s="97"/>
      <c r="CP479" s="97"/>
      <c r="CQ479" s="97"/>
      <c r="CR479" s="97"/>
      <c r="CS479" s="97"/>
      <c r="CT479" s="97"/>
      <c r="CU479" s="97"/>
      <c r="CV479" s="97"/>
      <c r="CW479" s="97"/>
      <c r="CX479" s="97"/>
      <c r="CY479" s="97"/>
      <c r="DY479" s="97"/>
      <c r="DZ479" s="97"/>
      <c r="EA479" s="97"/>
      <c r="EB479" s="97"/>
    </row>
    <row r="480" spans="1:132" x14ac:dyDescent="0.55000000000000004">
      <c r="A480" s="175" t="s">
        <v>769</v>
      </c>
      <c r="B480" s="175" t="s">
        <v>766</v>
      </c>
      <c r="C480" s="175" t="s">
        <v>571</v>
      </c>
      <c r="D480" s="175" t="s">
        <v>560</v>
      </c>
      <c r="E480" s="6" t="s">
        <v>765</v>
      </c>
      <c r="F480" s="122" t="s">
        <v>765</v>
      </c>
      <c r="G480" s="14"/>
      <c r="H480" s="15"/>
      <c r="I480" s="15"/>
      <c r="J480" s="15"/>
      <c r="K480" s="10"/>
      <c r="L480" s="10"/>
      <c r="M480" s="45"/>
      <c r="N480" s="45"/>
      <c r="O480" s="97"/>
      <c r="P480" s="97"/>
      <c r="Q480" s="97"/>
      <c r="R480" s="97"/>
      <c r="S480" s="97"/>
      <c r="T480" s="97"/>
      <c r="U480" s="97"/>
      <c r="V480" s="97"/>
      <c r="W480" s="97"/>
      <c r="X480" s="97"/>
      <c r="Y480" s="97"/>
      <c r="Z480" s="97"/>
      <c r="AA480" s="97"/>
      <c r="AB480" s="97"/>
      <c r="AC480" s="97"/>
      <c r="AD480" s="97"/>
      <c r="AE480" s="97"/>
      <c r="AF480" s="97"/>
      <c r="AG480" s="97"/>
      <c r="AH480" s="97"/>
      <c r="AI480" s="97"/>
      <c r="AJ480" s="97"/>
      <c r="AK480" s="97"/>
      <c r="AL480" s="97"/>
      <c r="AM480" s="97"/>
      <c r="AN480" s="97"/>
      <c r="AO480" s="97"/>
      <c r="AP480" s="97"/>
      <c r="AQ480" s="97"/>
      <c r="AR480" s="97"/>
      <c r="AS480" s="97"/>
      <c r="AT480" s="97"/>
      <c r="AU480" s="97"/>
      <c r="AV480" s="97"/>
      <c r="AW480" s="97"/>
      <c r="AX480" s="97"/>
      <c r="AY480" s="97"/>
      <c r="AZ480" s="97"/>
      <c r="BA480" s="97"/>
      <c r="BB480" s="97"/>
      <c r="BC480" s="97"/>
      <c r="BD480" s="97"/>
      <c r="BE480" s="97"/>
      <c r="BF480" s="97"/>
      <c r="BG480" s="97"/>
      <c r="BH480" s="97"/>
      <c r="BI480" s="97"/>
      <c r="BJ480" s="97"/>
      <c r="BK480" s="97"/>
      <c r="BL480" s="97"/>
      <c r="BM480" s="97"/>
      <c r="BN480" s="97"/>
      <c r="BO480" s="97"/>
      <c r="BP480" s="97"/>
      <c r="BQ480" s="97"/>
      <c r="BW480" s="97"/>
      <c r="BX480" s="97"/>
      <c r="BY480" s="97"/>
      <c r="BZ480" s="97"/>
      <c r="CA480" s="97"/>
      <c r="CB480" s="97"/>
      <c r="CC480" s="97"/>
      <c r="CD480" s="97"/>
      <c r="CE480" s="97"/>
      <c r="CF480" s="97"/>
      <c r="CG480" s="97"/>
      <c r="CH480" s="97"/>
      <c r="CI480" s="97"/>
      <c r="CJ480" s="97"/>
      <c r="CK480" s="97"/>
      <c r="CL480" s="97"/>
      <c r="CM480" s="97"/>
      <c r="CN480" s="97"/>
      <c r="CO480" s="97"/>
      <c r="CP480" s="97"/>
      <c r="CQ480" s="97"/>
      <c r="CR480" s="97"/>
      <c r="CS480" s="97"/>
      <c r="CT480" s="97"/>
      <c r="CU480" s="97"/>
      <c r="CV480" s="97"/>
      <c r="CW480" s="97"/>
      <c r="CX480" s="97"/>
      <c r="CY480" s="97"/>
      <c r="DY480" s="97"/>
      <c r="DZ480" s="97"/>
      <c r="EA480" s="97"/>
      <c r="EB480" s="97"/>
    </row>
    <row r="481" spans="1:132" x14ac:dyDescent="0.55000000000000004">
      <c r="A481" s="175" t="s">
        <v>769</v>
      </c>
      <c r="B481" s="175" t="s">
        <v>766</v>
      </c>
      <c r="C481" s="175" t="s">
        <v>571</v>
      </c>
      <c r="D481" s="175" t="s">
        <v>562</v>
      </c>
      <c r="E481" s="6" t="s">
        <v>765</v>
      </c>
      <c r="F481" s="122" t="s">
        <v>765</v>
      </c>
      <c r="G481" s="14"/>
      <c r="H481" s="15"/>
      <c r="I481" s="15"/>
      <c r="J481" s="15"/>
      <c r="K481" s="10"/>
      <c r="L481" s="10"/>
      <c r="M481" s="45"/>
      <c r="N481" s="45"/>
      <c r="O481" s="97"/>
      <c r="P481" s="97"/>
      <c r="Q481" s="97"/>
      <c r="R481" s="97"/>
      <c r="S481" s="97"/>
      <c r="T481" s="97"/>
      <c r="U481" s="97"/>
      <c r="V481" s="97"/>
      <c r="W481" s="97"/>
      <c r="X481" s="97"/>
      <c r="Y481" s="97"/>
      <c r="Z481" s="97"/>
      <c r="AA481" s="97"/>
      <c r="AB481" s="97"/>
      <c r="AC481" s="97"/>
      <c r="AD481" s="97"/>
      <c r="AE481" s="97"/>
      <c r="AF481" s="97"/>
      <c r="AG481" s="97"/>
      <c r="AH481" s="97"/>
      <c r="AI481" s="97"/>
      <c r="AJ481" s="97"/>
      <c r="AK481" s="97"/>
      <c r="AL481" s="97"/>
      <c r="AM481" s="97"/>
      <c r="AN481" s="97"/>
      <c r="AO481" s="97"/>
      <c r="AP481" s="97"/>
      <c r="AQ481" s="97"/>
      <c r="AR481" s="97"/>
      <c r="AS481" s="97"/>
      <c r="AT481" s="97"/>
      <c r="AU481" s="97"/>
      <c r="AV481" s="97"/>
      <c r="AW481" s="97"/>
      <c r="AX481" s="97"/>
      <c r="AY481" s="97"/>
      <c r="AZ481" s="97"/>
      <c r="BA481" s="97"/>
      <c r="BB481" s="97"/>
      <c r="BC481" s="97"/>
      <c r="BD481" s="97"/>
      <c r="BE481" s="97"/>
      <c r="BF481" s="97"/>
      <c r="BG481" s="97"/>
      <c r="BH481" s="97"/>
      <c r="BI481" s="97"/>
      <c r="BJ481" s="97"/>
      <c r="BK481" s="97"/>
      <c r="BL481" s="97"/>
      <c r="BM481" s="97"/>
      <c r="BN481" s="97"/>
      <c r="BO481" s="97"/>
      <c r="BP481" s="97"/>
      <c r="BQ481" s="97"/>
      <c r="BW481" s="97"/>
      <c r="BX481" s="97"/>
      <c r="BY481" s="97"/>
      <c r="BZ481" s="97"/>
      <c r="CA481" s="97"/>
      <c r="CB481" s="97"/>
      <c r="CC481" s="97"/>
      <c r="CD481" s="97"/>
      <c r="CE481" s="97"/>
      <c r="CF481" s="97"/>
      <c r="CG481" s="97"/>
      <c r="CH481" s="97"/>
      <c r="CI481" s="97"/>
      <c r="CJ481" s="97"/>
      <c r="CK481" s="97"/>
      <c r="CL481" s="97"/>
      <c r="CM481" s="97" t="s">
        <v>765</v>
      </c>
      <c r="CN481" s="97" t="s">
        <v>765</v>
      </c>
      <c r="CO481" s="97"/>
      <c r="CP481" s="97"/>
      <c r="CQ481" s="97"/>
      <c r="CR481" s="97"/>
      <c r="CS481" s="97"/>
      <c r="CT481" s="97"/>
      <c r="CU481" s="97"/>
      <c r="CV481" s="97"/>
      <c r="CW481" s="97"/>
      <c r="CX481" s="97"/>
      <c r="CY481" s="97"/>
      <c r="DY481" s="97"/>
      <c r="DZ481" s="97"/>
      <c r="EA481" s="97"/>
      <c r="EB481" s="97"/>
    </row>
    <row r="482" spans="1:132" x14ac:dyDescent="0.55000000000000004">
      <c r="A482" s="175" t="s">
        <v>769</v>
      </c>
      <c r="B482" s="175" t="s">
        <v>766</v>
      </c>
      <c r="C482" s="175" t="s">
        <v>571</v>
      </c>
      <c r="D482" s="175" t="s">
        <v>565</v>
      </c>
      <c r="E482" s="6" t="s">
        <v>765</v>
      </c>
      <c r="F482" s="122" t="s">
        <v>765</v>
      </c>
      <c r="G482" s="14"/>
      <c r="H482" s="15"/>
      <c r="I482" s="15"/>
      <c r="J482" s="15"/>
      <c r="K482" s="10"/>
      <c r="L482" s="10"/>
      <c r="M482" s="45"/>
      <c r="N482" s="45"/>
      <c r="O482" s="97"/>
      <c r="P482" s="97"/>
      <c r="Q482" s="97"/>
      <c r="R482" s="97"/>
      <c r="S482" s="97"/>
      <c r="T482" s="97"/>
      <c r="U482" s="97"/>
      <c r="V482" s="97"/>
      <c r="W482" s="97"/>
      <c r="X482" s="97"/>
      <c r="Y482" s="97"/>
      <c r="Z482" s="97"/>
      <c r="AA482" s="97"/>
      <c r="AB482" s="97"/>
      <c r="AC482" s="97"/>
      <c r="AD482" s="97"/>
      <c r="AE482" s="97"/>
      <c r="AF482" s="97"/>
      <c r="AG482" s="97"/>
      <c r="AH482" s="97"/>
      <c r="AI482" s="97"/>
      <c r="AJ482" s="97"/>
      <c r="AK482" s="97"/>
      <c r="AL482" s="97"/>
      <c r="AM482" s="97"/>
      <c r="AN482" s="97"/>
      <c r="AO482" s="97"/>
      <c r="AP482" s="97"/>
      <c r="AQ482" s="97"/>
      <c r="AR482" s="97"/>
      <c r="AS482" s="97"/>
      <c r="AT482" s="97"/>
      <c r="AU482" s="97"/>
      <c r="AV482" s="97"/>
      <c r="AW482" s="97"/>
      <c r="AX482" s="97"/>
      <c r="AY482" s="97"/>
      <c r="AZ482" s="97"/>
      <c r="BA482" s="97"/>
      <c r="BB482" s="97"/>
      <c r="BC482" s="97"/>
      <c r="BD482" s="97"/>
      <c r="BE482" s="97"/>
      <c r="BF482" s="97"/>
      <c r="BG482" s="97"/>
      <c r="BH482" s="97"/>
      <c r="BI482" s="97"/>
      <c r="BJ482" s="97"/>
      <c r="BK482" s="97"/>
      <c r="BL482" s="97"/>
      <c r="BM482" s="97"/>
      <c r="BN482" s="97"/>
      <c r="BO482" s="97"/>
      <c r="BP482" s="97"/>
      <c r="BQ482" s="97"/>
      <c r="BW482" s="97"/>
      <c r="BX482" s="97"/>
      <c r="BY482" s="97"/>
      <c r="BZ482" s="97"/>
      <c r="CA482" s="97"/>
      <c r="CB482" s="97"/>
      <c r="CC482" s="97"/>
      <c r="CD482" s="97"/>
      <c r="CE482" s="97"/>
      <c r="CF482" s="97"/>
      <c r="CG482" s="97"/>
      <c r="CH482" s="97"/>
      <c r="CI482" s="97"/>
      <c r="CJ482" s="97"/>
      <c r="CK482" s="97"/>
      <c r="CL482" s="97"/>
      <c r="CM482" s="97" t="s">
        <v>765</v>
      </c>
      <c r="CN482" s="97" t="s">
        <v>765</v>
      </c>
      <c r="CO482" s="97"/>
      <c r="CP482" s="97"/>
      <c r="CQ482" s="97"/>
      <c r="CR482" s="97"/>
      <c r="CS482" s="97"/>
      <c r="CT482" s="97"/>
      <c r="CU482" s="97"/>
      <c r="CV482" s="97"/>
      <c r="CW482" s="97"/>
      <c r="CX482" s="97"/>
      <c r="CY482" s="97"/>
      <c r="DY482" s="97"/>
      <c r="DZ482" s="97"/>
      <c r="EA482" s="97"/>
      <c r="EB482" s="97"/>
    </row>
    <row r="483" spans="1:132" x14ac:dyDescent="0.55000000000000004">
      <c r="A483" s="175" t="s">
        <v>769</v>
      </c>
      <c r="B483" s="175" t="s">
        <v>766</v>
      </c>
      <c r="C483" s="175" t="s">
        <v>575</v>
      </c>
      <c r="D483" s="175" t="s">
        <v>368</v>
      </c>
      <c r="E483" s="6" t="s">
        <v>765</v>
      </c>
      <c r="F483" s="122" t="s">
        <v>765</v>
      </c>
      <c r="G483" s="14"/>
      <c r="H483" s="15"/>
      <c r="I483" s="15"/>
      <c r="J483" s="15"/>
      <c r="K483" s="10"/>
      <c r="L483" s="10"/>
      <c r="M483" s="45"/>
      <c r="N483" s="45"/>
      <c r="O483" s="97"/>
      <c r="P483" s="97"/>
      <c r="Q483" s="97"/>
      <c r="R483" s="97"/>
      <c r="S483" s="97"/>
      <c r="T483" s="97"/>
      <c r="U483" s="97"/>
      <c r="V483" s="97"/>
      <c r="W483" s="97"/>
      <c r="X483" s="97"/>
      <c r="Y483" s="97"/>
      <c r="Z483" s="97"/>
      <c r="AA483" s="97"/>
      <c r="AB483" s="97"/>
      <c r="AC483" s="97"/>
      <c r="AD483" s="97"/>
      <c r="AE483" s="97"/>
      <c r="AF483" s="97"/>
      <c r="AG483" s="97"/>
      <c r="AH483" s="97"/>
      <c r="AI483" s="97"/>
      <c r="AJ483" s="97"/>
      <c r="AK483" s="97"/>
      <c r="AL483" s="97"/>
      <c r="AM483" s="97"/>
      <c r="AN483" s="97"/>
      <c r="AO483" s="97"/>
      <c r="AP483" s="97"/>
      <c r="AQ483" s="97"/>
      <c r="AR483" s="97"/>
      <c r="AS483" s="97"/>
      <c r="AT483" s="97"/>
      <c r="AU483" s="97"/>
      <c r="AV483" s="97"/>
      <c r="AW483" s="97"/>
      <c r="AX483" s="97"/>
      <c r="AY483" s="97"/>
      <c r="AZ483" s="97"/>
      <c r="BA483" s="97"/>
      <c r="BB483" s="97"/>
      <c r="BC483" s="97"/>
      <c r="BD483" s="97"/>
      <c r="BE483" s="97"/>
      <c r="BF483" s="97"/>
      <c r="BG483" s="97"/>
      <c r="BH483" s="97"/>
      <c r="BI483" s="97"/>
      <c r="BJ483" s="97"/>
      <c r="BK483" s="97"/>
      <c r="BL483" s="97"/>
      <c r="BM483" s="97"/>
      <c r="BN483" s="97"/>
      <c r="BO483" s="97"/>
      <c r="BP483" s="97"/>
      <c r="BQ483" s="97"/>
      <c r="BW483" s="97"/>
      <c r="BX483" s="97"/>
      <c r="BY483" s="97"/>
      <c r="BZ483" s="97"/>
      <c r="CA483" s="97"/>
      <c r="CB483" s="97"/>
      <c r="CC483" s="97"/>
      <c r="CD483" s="97"/>
      <c r="CE483" s="97"/>
      <c r="CF483" s="97"/>
      <c r="CG483" s="97"/>
      <c r="CH483" s="97"/>
      <c r="CI483" s="97"/>
      <c r="CJ483" s="97"/>
      <c r="CK483" s="97"/>
      <c r="CL483" s="97"/>
      <c r="CM483" s="97"/>
      <c r="CN483" s="97"/>
      <c r="CO483" s="97"/>
      <c r="CP483" s="97"/>
      <c r="CQ483" s="97"/>
      <c r="CR483" s="97"/>
      <c r="CS483" s="97"/>
      <c r="CT483" s="97"/>
      <c r="CU483" s="97"/>
      <c r="CV483" s="97"/>
      <c r="CW483" s="97"/>
      <c r="CX483" s="97"/>
      <c r="CY483" s="97"/>
      <c r="DY483" s="97"/>
      <c r="DZ483" s="97"/>
      <c r="EA483" s="97"/>
      <c r="EB483" s="97"/>
    </row>
    <row r="484" spans="1:132" x14ac:dyDescent="0.55000000000000004">
      <c r="A484" s="175" t="s">
        <v>769</v>
      </c>
      <c r="B484" s="175" t="s">
        <v>766</v>
      </c>
      <c r="C484" s="175" t="s">
        <v>575</v>
      </c>
      <c r="D484" s="175" t="s">
        <v>559</v>
      </c>
      <c r="E484" s="6" t="s">
        <v>765</v>
      </c>
      <c r="F484" s="122" t="s">
        <v>765</v>
      </c>
      <c r="G484" s="14"/>
      <c r="H484" s="15"/>
      <c r="I484" s="15"/>
      <c r="J484" s="15"/>
      <c r="K484" s="10"/>
      <c r="L484" s="10"/>
      <c r="M484" s="45"/>
      <c r="N484" s="45"/>
      <c r="O484" s="97"/>
      <c r="P484" s="97"/>
      <c r="Q484" s="97"/>
      <c r="R484" s="97"/>
      <c r="S484" s="97"/>
      <c r="T484" s="97"/>
      <c r="U484" s="97"/>
      <c r="V484" s="97"/>
      <c r="W484" s="97"/>
      <c r="X484" s="97"/>
      <c r="Y484" s="97"/>
      <c r="Z484" s="97"/>
      <c r="AA484" s="97"/>
      <c r="AB484" s="97"/>
      <c r="AC484" s="97"/>
      <c r="AD484" s="97"/>
      <c r="AE484" s="97"/>
      <c r="AF484" s="97"/>
      <c r="AG484" s="97"/>
      <c r="AH484" s="97"/>
      <c r="AI484" s="97"/>
      <c r="AJ484" s="97"/>
      <c r="AK484" s="97"/>
      <c r="AL484" s="97"/>
      <c r="AM484" s="97"/>
      <c r="AN484" s="97"/>
      <c r="AO484" s="97"/>
      <c r="AP484" s="97"/>
      <c r="AQ484" s="97"/>
      <c r="AR484" s="97"/>
      <c r="AS484" s="97"/>
      <c r="AT484" s="97"/>
      <c r="AU484" s="97"/>
      <c r="AV484" s="97"/>
      <c r="AW484" s="97"/>
      <c r="AX484" s="97"/>
      <c r="AY484" s="97"/>
      <c r="AZ484" s="97"/>
      <c r="BA484" s="97"/>
      <c r="BB484" s="97"/>
      <c r="BC484" s="97"/>
      <c r="BD484" s="97"/>
      <c r="BE484" s="97"/>
      <c r="BF484" s="97"/>
      <c r="BG484" s="97"/>
      <c r="BH484" s="97"/>
      <c r="BI484" s="97"/>
      <c r="BJ484" s="97"/>
      <c r="BK484" s="97"/>
      <c r="BL484" s="97"/>
      <c r="BM484" s="97"/>
      <c r="BN484" s="97"/>
      <c r="BO484" s="97"/>
      <c r="BP484" s="97"/>
      <c r="BQ484" s="97"/>
      <c r="BW484" s="97"/>
      <c r="BX484" s="97"/>
      <c r="BY484" s="97"/>
      <c r="BZ484" s="97"/>
      <c r="CA484" s="97"/>
      <c r="CB484" s="97"/>
      <c r="CC484" s="97"/>
      <c r="CD484" s="97"/>
      <c r="CE484" s="97"/>
      <c r="CF484" s="97"/>
      <c r="CG484" s="97"/>
      <c r="CH484" s="97"/>
      <c r="CI484" s="97"/>
      <c r="CJ484" s="97"/>
      <c r="CK484" s="97"/>
      <c r="CL484" s="97"/>
      <c r="CM484" s="97"/>
      <c r="CN484" s="97"/>
      <c r="CO484" s="97"/>
      <c r="CP484" s="97"/>
      <c r="CQ484" s="97"/>
      <c r="CR484" s="97"/>
      <c r="CS484" s="97"/>
      <c r="CT484" s="97"/>
      <c r="CU484" s="97"/>
      <c r="CV484" s="97"/>
      <c r="CW484" s="97"/>
      <c r="CX484" s="97"/>
      <c r="CY484" s="97"/>
      <c r="DY484" s="97"/>
      <c r="DZ484" s="97"/>
      <c r="EA484" s="97"/>
      <c r="EB484" s="97"/>
    </row>
    <row r="485" spans="1:132" x14ac:dyDescent="0.55000000000000004">
      <c r="A485" s="175" t="s">
        <v>769</v>
      </c>
      <c r="B485" s="175" t="s">
        <v>766</v>
      </c>
      <c r="C485" s="175" t="s">
        <v>575</v>
      </c>
      <c r="D485" s="175" t="s">
        <v>560</v>
      </c>
      <c r="E485" s="6" t="s">
        <v>765</v>
      </c>
      <c r="F485" s="122" t="s">
        <v>765</v>
      </c>
      <c r="G485" s="14"/>
      <c r="H485" s="15"/>
      <c r="I485" s="15"/>
      <c r="J485" s="15"/>
      <c r="K485" s="10"/>
      <c r="L485" s="10"/>
      <c r="M485" s="45"/>
      <c r="N485" s="45"/>
      <c r="O485" s="97"/>
      <c r="P485" s="97"/>
      <c r="Q485" s="97"/>
      <c r="R485" s="97"/>
      <c r="S485" s="97"/>
      <c r="T485" s="97"/>
      <c r="U485" s="97"/>
      <c r="V485" s="97"/>
      <c r="W485" s="97"/>
      <c r="X485" s="97"/>
      <c r="Y485" s="97"/>
      <c r="Z485" s="97"/>
      <c r="AA485" s="97"/>
      <c r="AB485" s="97"/>
      <c r="AC485" s="97"/>
      <c r="AD485" s="97"/>
      <c r="AE485" s="97"/>
      <c r="AF485" s="97"/>
      <c r="AG485" s="97"/>
      <c r="AH485" s="97"/>
      <c r="AI485" s="97"/>
      <c r="AJ485" s="97"/>
      <c r="AK485" s="97"/>
      <c r="AL485" s="97"/>
      <c r="AM485" s="97"/>
      <c r="AN485" s="97"/>
      <c r="AO485" s="97"/>
      <c r="AP485" s="97"/>
      <c r="AQ485" s="97"/>
      <c r="AR485" s="97"/>
      <c r="AS485" s="97"/>
      <c r="AT485" s="97"/>
      <c r="AU485" s="97"/>
      <c r="AV485" s="97"/>
      <c r="AW485" s="97"/>
      <c r="AX485" s="97"/>
      <c r="AY485" s="97"/>
      <c r="AZ485" s="97"/>
      <c r="BA485" s="97"/>
      <c r="BB485" s="97"/>
      <c r="BC485" s="97"/>
      <c r="BD485" s="97"/>
      <c r="BE485" s="97"/>
      <c r="BF485" s="97"/>
      <c r="BG485" s="97"/>
      <c r="BH485" s="97"/>
      <c r="BI485" s="97"/>
      <c r="BJ485" s="97"/>
      <c r="BK485" s="97"/>
      <c r="BL485" s="97"/>
      <c r="BM485" s="97"/>
      <c r="BN485" s="97"/>
      <c r="BO485" s="97"/>
      <c r="BP485" s="97"/>
      <c r="BQ485" s="97"/>
      <c r="BW485" s="97"/>
      <c r="BX485" s="97"/>
      <c r="BY485" s="97"/>
      <c r="BZ485" s="97"/>
      <c r="CA485" s="97"/>
      <c r="CB485" s="97"/>
      <c r="CC485" s="97"/>
      <c r="CD485" s="97"/>
      <c r="CE485" s="97"/>
      <c r="CF485" s="97"/>
      <c r="CG485" s="97"/>
      <c r="CH485" s="97"/>
      <c r="CI485" s="97"/>
      <c r="CJ485" s="97"/>
      <c r="CK485" s="97"/>
      <c r="CL485" s="97"/>
      <c r="CM485" s="97"/>
      <c r="CN485" s="97"/>
      <c r="CO485" s="97"/>
      <c r="CP485" s="97"/>
      <c r="CQ485" s="97"/>
      <c r="CR485" s="97"/>
      <c r="CS485" s="97"/>
      <c r="CT485" s="97"/>
      <c r="CU485" s="97"/>
      <c r="CV485" s="97"/>
      <c r="CW485" s="97"/>
      <c r="CX485" s="97"/>
      <c r="CY485" s="97"/>
      <c r="DY485" s="97"/>
      <c r="DZ485" s="97"/>
      <c r="EA485" s="97"/>
      <c r="EB485" s="97"/>
    </row>
    <row r="486" spans="1:132" x14ac:dyDescent="0.55000000000000004">
      <c r="A486" s="175" t="s">
        <v>769</v>
      </c>
      <c r="B486" s="175" t="s">
        <v>766</v>
      </c>
      <c r="C486" s="175" t="s">
        <v>577</v>
      </c>
      <c r="D486" s="175" t="s">
        <v>368</v>
      </c>
      <c r="E486" s="6" t="s">
        <v>765</v>
      </c>
      <c r="F486" s="122" t="s">
        <v>765</v>
      </c>
      <c r="G486" s="14"/>
      <c r="H486" s="15"/>
      <c r="I486" s="15"/>
      <c r="J486" s="15"/>
      <c r="K486" s="10"/>
      <c r="L486" s="10"/>
      <c r="M486" s="45"/>
      <c r="N486" s="45"/>
      <c r="O486" s="97"/>
      <c r="P486" s="97"/>
      <c r="Q486" s="97"/>
      <c r="R486" s="97"/>
      <c r="S486" s="97"/>
      <c r="T486" s="97"/>
      <c r="U486" s="97"/>
      <c r="V486" s="97"/>
      <c r="W486" s="97"/>
      <c r="X486" s="97"/>
      <c r="Y486" s="97"/>
      <c r="Z486" s="97"/>
      <c r="AA486" s="97"/>
      <c r="AB486" s="97"/>
      <c r="AC486" s="97"/>
      <c r="AD486" s="97"/>
      <c r="AE486" s="97"/>
      <c r="AF486" s="97"/>
      <c r="AG486" s="97"/>
      <c r="AH486" s="97"/>
      <c r="AI486" s="97"/>
      <c r="AJ486" s="97"/>
      <c r="AK486" s="97"/>
      <c r="AL486" s="97"/>
      <c r="AM486" s="97"/>
      <c r="AN486" s="97"/>
      <c r="AO486" s="97"/>
      <c r="AP486" s="97"/>
      <c r="AQ486" s="97"/>
      <c r="AR486" s="97"/>
      <c r="AS486" s="97"/>
      <c r="AT486" s="97"/>
      <c r="AU486" s="97"/>
      <c r="AV486" s="97"/>
      <c r="AW486" s="97"/>
      <c r="AX486" s="97"/>
      <c r="AY486" s="97"/>
      <c r="AZ486" s="97"/>
      <c r="BA486" s="97"/>
      <c r="BB486" s="97"/>
      <c r="BC486" s="97"/>
      <c r="BD486" s="97"/>
      <c r="BE486" s="97"/>
      <c r="BF486" s="97"/>
      <c r="BG486" s="97"/>
      <c r="BH486" s="97"/>
      <c r="BI486" s="97"/>
      <c r="BJ486" s="97"/>
      <c r="BK486" s="97"/>
      <c r="BL486" s="97"/>
      <c r="BM486" s="97"/>
      <c r="BN486" s="97"/>
      <c r="BO486" s="97"/>
      <c r="BP486" s="97"/>
      <c r="BQ486" s="97"/>
      <c r="BW486" s="97"/>
      <c r="BX486" s="97"/>
      <c r="BY486" s="97"/>
      <c r="BZ486" s="97"/>
      <c r="CA486" s="97"/>
      <c r="CB486" s="97"/>
      <c r="CC486" s="97"/>
      <c r="CD486" s="97"/>
      <c r="CE486" s="97"/>
      <c r="CF486" s="97"/>
      <c r="CG486" s="97"/>
      <c r="CH486" s="97"/>
      <c r="CI486" s="97"/>
      <c r="CJ486" s="97"/>
      <c r="CK486" s="97"/>
      <c r="CL486" s="97"/>
      <c r="CM486" s="97"/>
      <c r="CN486" s="97"/>
      <c r="CO486" s="97"/>
      <c r="CP486" s="97"/>
      <c r="CQ486" s="97"/>
      <c r="CR486" s="97"/>
      <c r="CS486" s="97"/>
      <c r="CT486" s="97"/>
      <c r="CU486" s="97"/>
      <c r="CV486" s="97"/>
      <c r="CW486" s="97"/>
      <c r="CX486" s="97"/>
      <c r="CY486" s="97"/>
      <c r="DY486" s="97"/>
      <c r="DZ486" s="97"/>
      <c r="EA486" s="97"/>
      <c r="EB486" s="97"/>
    </row>
    <row r="487" spans="1:132" x14ac:dyDescent="0.55000000000000004">
      <c r="A487" s="175" t="s">
        <v>769</v>
      </c>
      <c r="B487" s="175" t="s">
        <v>766</v>
      </c>
      <c r="C487" s="175" t="s">
        <v>577</v>
      </c>
      <c r="D487" s="175" t="s">
        <v>413</v>
      </c>
      <c r="E487" s="6" t="s">
        <v>765</v>
      </c>
      <c r="F487" s="122" t="s">
        <v>765</v>
      </c>
      <c r="G487" s="14"/>
      <c r="H487" s="15"/>
      <c r="I487" s="15"/>
      <c r="J487" s="15"/>
      <c r="K487" s="10"/>
      <c r="L487" s="10"/>
      <c r="M487" s="45"/>
      <c r="N487" s="45"/>
      <c r="O487" s="97"/>
      <c r="P487" s="97"/>
      <c r="Q487" s="97"/>
      <c r="R487" s="97"/>
      <c r="S487" s="97"/>
      <c r="T487" s="97"/>
      <c r="U487" s="97"/>
      <c r="V487" s="97"/>
      <c r="W487" s="97"/>
      <c r="X487" s="97"/>
      <c r="Y487" s="97"/>
      <c r="Z487" s="97"/>
      <c r="AA487" s="97"/>
      <c r="AB487" s="97"/>
      <c r="AC487" s="97"/>
      <c r="AD487" s="97"/>
      <c r="AE487" s="97"/>
      <c r="AF487" s="97"/>
      <c r="AG487" s="97"/>
      <c r="AH487" s="97"/>
      <c r="AI487" s="97"/>
      <c r="AJ487" s="97"/>
      <c r="AK487" s="97"/>
      <c r="AL487" s="97"/>
      <c r="AM487" s="97"/>
      <c r="AN487" s="97"/>
      <c r="AO487" s="97"/>
      <c r="AP487" s="97"/>
      <c r="AQ487" s="97"/>
      <c r="AR487" s="97"/>
      <c r="AS487" s="97"/>
      <c r="AT487" s="97"/>
      <c r="AU487" s="97"/>
      <c r="AV487" s="97"/>
      <c r="AW487" s="97"/>
      <c r="AX487" s="97"/>
      <c r="AY487" s="97"/>
      <c r="AZ487" s="97"/>
      <c r="BA487" s="97"/>
      <c r="BB487" s="97"/>
      <c r="BC487" s="97"/>
      <c r="BD487" s="97"/>
      <c r="BE487" s="97"/>
      <c r="BF487" s="97"/>
      <c r="BG487" s="97"/>
      <c r="BH487" s="97"/>
      <c r="BI487" s="97"/>
      <c r="BJ487" s="97"/>
      <c r="BK487" s="97"/>
      <c r="BL487" s="97"/>
      <c r="BM487" s="97"/>
      <c r="BN487" s="97"/>
      <c r="BO487" s="97"/>
      <c r="BP487" s="97"/>
      <c r="BQ487" s="97"/>
      <c r="BW487" s="97"/>
      <c r="BX487" s="97"/>
      <c r="BY487" s="97"/>
      <c r="BZ487" s="97"/>
      <c r="CA487" s="97"/>
      <c r="CB487" s="97"/>
      <c r="CC487" s="97"/>
      <c r="CD487" s="97"/>
      <c r="CE487" s="97"/>
      <c r="CF487" s="97"/>
      <c r="CG487" s="97"/>
      <c r="CH487" s="97"/>
      <c r="CI487" s="97"/>
      <c r="CJ487" s="97"/>
      <c r="CK487" s="97"/>
      <c r="CL487" s="97"/>
      <c r="CM487" s="97"/>
      <c r="CN487" s="97"/>
      <c r="CO487" s="97"/>
      <c r="CP487" s="97"/>
      <c r="CQ487" s="97"/>
      <c r="CR487" s="97"/>
      <c r="CS487" s="97"/>
      <c r="CT487" s="97"/>
      <c r="CU487" s="97"/>
      <c r="CV487" s="97"/>
      <c r="CW487" s="97"/>
      <c r="CX487" s="97"/>
      <c r="CY487" s="97"/>
      <c r="DY487" s="97"/>
      <c r="DZ487" s="97"/>
      <c r="EA487" s="97"/>
      <c r="EB487" s="97"/>
    </row>
    <row r="488" spans="1:132" x14ac:dyDescent="0.55000000000000004">
      <c r="A488" s="175" t="s">
        <v>769</v>
      </c>
      <c r="B488" s="175" t="s">
        <v>766</v>
      </c>
      <c r="C488" s="175" t="s">
        <v>577</v>
      </c>
      <c r="D488" s="175" t="s">
        <v>582</v>
      </c>
      <c r="E488" s="6" t="s">
        <v>368</v>
      </c>
      <c r="F488" s="122" t="s">
        <v>765</v>
      </c>
      <c r="G488" s="14"/>
      <c r="H488" s="15"/>
      <c r="I488" s="15"/>
      <c r="J488" s="15"/>
      <c r="K488" s="10"/>
      <c r="L488" s="10"/>
      <c r="M488" s="45"/>
      <c r="N488" s="45"/>
      <c r="O488" s="97"/>
      <c r="P488" s="97"/>
      <c r="Q488" s="97"/>
      <c r="R488" s="97"/>
      <c r="S488" s="97"/>
      <c r="T488" s="97"/>
      <c r="U488" s="97"/>
      <c r="V488" s="97"/>
      <c r="W488" s="97"/>
      <c r="X488" s="97"/>
      <c r="Y488" s="97"/>
      <c r="Z488" s="97"/>
      <c r="AA488" s="97"/>
      <c r="AB488" s="97"/>
      <c r="AC488" s="97"/>
      <c r="AD488" s="97"/>
      <c r="AE488" s="97"/>
      <c r="AF488" s="97"/>
      <c r="AG488" s="97"/>
      <c r="AH488" s="97"/>
      <c r="AI488" s="97"/>
      <c r="AJ488" s="97"/>
      <c r="AK488" s="97"/>
      <c r="AL488" s="97"/>
      <c r="AM488" s="97"/>
      <c r="AN488" s="97"/>
      <c r="AO488" s="97"/>
      <c r="AP488" s="97"/>
      <c r="AQ488" s="97"/>
      <c r="AR488" s="97"/>
      <c r="AS488" s="97"/>
      <c r="AT488" s="97"/>
      <c r="AU488" s="97"/>
      <c r="AV488" s="97"/>
      <c r="AW488" s="97"/>
      <c r="AX488" s="97"/>
      <c r="AY488" s="97"/>
      <c r="AZ488" s="97"/>
      <c r="BA488" s="97"/>
      <c r="BB488" s="97"/>
      <c r="BC488" s="97"/>
      <c r="BD488" s="97"/>
      <c r="BE488" s="97"/>
      <c r="BF488" s="97"/>
      <c r="BG488" s="97"/>
      <c r="BH488" s="97"/>
      <c r="BI488" s="97"/>
      <c r="BJ488" s="97"/>
      <c r="BK488" s="97"/>
      <c r="BL488" s="97"/>
      <c r="BM488" s="97"/>
      <c r="BN488" s="97"/>
      <c r="BO488" s="97"/>
      <c r="BP488" s="97"/>
      <c r="BQ488" s="97"/>
      <c r="BW488" s="97"/>
      <c r="BX488" s="97"/>
      <c r="BY488" s="97"/>
      <c r="BZ488" s="97"/>
      <c r="CA488" s="97"/>
      <c r="CB488" s="97"/>
      <c r="CC488" s="97"/>
      <c r="CD488" s="97"/>
      <c r="CE488" s="97"/>
      <c r="CF488" s="97"/>
      <c r="CG488" s="97"/>
      <c r="CH488" s="97"/>
      <c r="CI488" s="97"/>
      <c r="CJ488" s="97"/>
      <c r="CK488" s="97"/>
      <c r="CL488" s="97"/>
      <c r="CM488" s="97"/>
      <c r="CN488" s="97"/>
      <c r="CO488" s="97"/>
      <c r="CP488" s="97"/>
      <c r="CQ488" s="97"/>
      <c r="CR488" s="97"/>
      <c r="CS488" s="97"/>
      <c r="CT488" s="97"/>
      <c r="CU488" s="97"/>
      <c r="CV488" s="97"/>
      <c r="CW488" s="97"/>
      <c r="CX488" s="97"/>
      <c r="CY488" s="97"/>
      <c r="DY488" s="97"/>
      <c r="DZ488" s="97"/>
      <c r="EA488" s="97"/>
      <c r="EB488" s="97"/>
    </row>
    <row r="489" spans="1:132" x14ac:dyDescent="0.55000000000000004">
      <c r="A489" s="175" t="s">
        <v>769</v>
      </c>
      <c r="B489" s="175" t="s">
        <v>766</v>
      </c>
      <c r="C489" s="175" t="s">
        <v>577</v>
      </c>
      <c r="D489" s="175" t="s">
        <v>582</v>
      </c>
      <c r="E489" s="6" t="s">
        <v>585</v>
      </c>
      <c r="F489" s="122" t="s">
        <v>765</v>
      </c>
      <c r="G489" s="14"/>
      <c r="H489" s="15"/>
      <c r="I489" s="15"/>
      <c r="J489" s="15"/>
      <c r="K489" s="10" t="s">
        <v>540</v>
      </c>
      <c r="L489" s="10" t="s">
        <v>541</v>
      </c>
      <c r="M489" s="45"/>
      <c r="N489" s="45"/>
      <c r="O489" s="97"/>
      <c r="P489" s="97"/>
      <c r="Q489" s="97"/>
      <c r="R489" s="97"/>
      <c r="S489" s="97"/>
      <c r="T489" s="97"/>
      <c r="U489" s="97"/>
      <c r="V489" s="97"/>
      <c r="W489" s="97"/>
      <c r="X489" s="97"/>
      <c r="Y489" s="97"/>
      <c r="Z489" s="97"/>
      <c r="AA489" s="97"/>
      <c r="AB489" s="97"/>
      <c r="AC489" s="97"/>
      <c r="AD489" s="97"/>
      <c r="AE489" s="97"/>
      <c r="AF489" s="97"/>
      <c r="AG489" s="97"/>
      <c r="AH489" s="97"/>
      <c r="AI489" s="97"/>
      <c r="AJ489" s="97"/>
      <c r="AK489" s="97"/>
      <c r="AL489" s="97"/>
      <c r="AM489" s="97"/>
      <c r="AN489" s="97"/>
      <c r="AO489" s="97"/>
      <c r="AP489" s="97"/>
      <c r="AQ489" s="97"/>
      <c r="AR489" s="97"/>
      <c r="AS489" s="97"/>
      <c r="AT489" s="97"/>
      <c r="AU489" s="97"/>
      <c r="AV489" s="97"/>
      <c r="AW489" s="97"/>
      <c r="AX489" s="97"/>
      <c r="AY489" s="97"/>
      <c r="AZ489" s="97"/>
      <c r="BA489" s="97"/>
      <c r="BB489" s="97"/>
      <c r="BC489" s="97"/>
      <c r="BD489" s="97"/>
      <c r="BE489" s="97"/>
      <c r="BF489" s="97"/>
      <c r="BG489" s="97"/>
      <c r="BH489" s="97"/>
      <c r="BI489" s="97"/>
      <c r="BJ489" s="97"/>
      <c r="BK489" s="97"/>
      <c r="BL489" s="97"/>
      <c r="BM489" s="97"/>
      <c r="BN489" s="97"/>
      <c r="BO489" s="97"/>
      <c r="BP489" s="97"/>
      <c r="BQ489" s="97"/>
      <c r="BW489" s="97" t="s">
        <v>765</v>
      </c>
      <c r="BX489" s="97"/>
      <c r="BY489" s="97"/>
      <c r="BZ489" s="97"/>
      <c r="CA489" s="97"/>
      <c r="CB489" s="97"/>
      <c r="CC489" s="97"/>
      <c r="CD489" s="97"/>
      <c r="CE489" s="97"/>
      <c r="CF489" s="97"/>
      <c r="CG489" s="97"/>
      <c r="CH489" s="97"/>
      <c r="CI489" s="97"/>
      <c r="CJ489" s="97"/>
      <c r="CK489" s="97"/>
      <c r="CL489" s="97"/>
      <c r="CM489" s="97"/>
      <c r="CN489" s="97"/>
      <c r="CO489" s="97"/>
      <c r="CP489" s="97"/>
      <c r="CQ489" s="97"/>
      <c r="CR489" s="97"/>
      <c r="CS489" s="97"/>
      <c r="CT489" s="97"/>
      <c r="CU489" s="97"/>
      <c r="CV489" s="97"/>
      <c r="CW489" s="97"/>
      <c r="CX489" s="97"/>
      <c r="CY489" s="97"/>
      <c r="DY489" s="97"/>
      <c r="DZ489" s="97"/>
      <c r="EA489" s="97"/>
      <c r="EB489" s="97"/>
    </row>
    <row r="490" spans="1:132" x14ac:dyDescent="0.55000000000000004">
      <c r="A490" s="175" t="s">
        <v>769</v>
      </c>
      <c r="B490" s="175" t="s">
        <v>766</v>
      </c>
      <c r="C490" s="175" t="s">
        <v>577</v>
      </c>
      <c r="D490" s="175" t="s">
        <v>582</v>
      </c>
      <c r="E490" s="6" t="s">
        <v>586</v>
      </c>
      <c r="F490" s="122" t="s">
        <v>765</v>
      </c>
      <c r="G490" s="14"/>
      <c r="H490" s="15"/>
      <c r="I490" s="15"/>
      <c r="J490" s="15"/>
      <c r="K490" s="10" t="s">
        <v>540</v>
      </c>
      <c r="L490" s="10" t="s">
        <v>541</v>
      </c>
      <c r="M490" s="45"/>
      <c r="N490" s="45"/>
      <c r="O490" s="97"/>
      <c r="P490" s="97"/>
      <c r="Q490" s="97"/>
      <c r="R490" s="97"/>
      <c r="S490" s="97"/>
      <c r="T490" s="97"/>
      <c r="U490" s="97"/>
      <c r="V490" s="97"/>
      <c r="W490" s="97"/>
      <c r="X490" s="97"/>
      <c r="Y490" s="97"/>
      <c r="Z490" s="97"/>
      <c r="AA490" s="97"/>
      <c r="AB490" s="97"/>
      <c r="AC490" s="97"/>
      <c r="AD490" s="97"/>
      <c r="AE490" s="97"/>
      <c r="AF490" s="97"/>
      <c r="AG490" s="97"/>
      <c r="AH490" s="97"/>
      <c r="AI490" s="97"/>
      <c r="AJ490" s="97"/>
      <c r="AK490" s="97"/>
      <c r="AL490" s="97"/>
      <c r="AM490" s="97"/>
      <c r="AN490" s="97"/>
      <c r="AO490" s="97"/>
      <c r="AP490" s="97"/>
      <c r="AQ490" s="97"/>
      <c r="AR490" s="97"/>
      <c r="AS490" s="97"/>
      <c r="AT490" s="97"/>
      <c r="AU490" s="97"/>
      <c r="AV490" s="97"/>
      <c r="AW490" s="97"/>
      <c r="AX490" s="97"/>
      <c r="AY490" s="97"/>
      <c r="AZ490" s="97"/>
      <c r="BA490" s="97"/>
      <c r="BB490" s="97"/>
      <c r="BC490" s="97"/>
      <c r="BD490" s="97"/>
      <c r="BE490" s="97"/>
      <c r="BF490" s="97"/>
      <c r="BG490" s="97"/>
      <c r="BH490" s="97"/>
      <c r="BI490" s="97"/>
      <c r="BJ490" s="97"/>
      <c r="BK490" s="97"/>
      <c r="BL490" s="97"/>
      <c r="BM490" s="97"/>
      <c r="BN490" s="97"/>
      <c r="BO490" s="97"/>
      <c r="BP490" s="97"/>
      <c r="BQ490" s="97"/>
      <c r="BW490" s="97" t="s">
        <v>765</v>
      </c>
      <c r="BX490" s="97"/>
      <c r="BY490" s="97"/>
      <c r="BZ490" s="97"/>
      <c r="CA490" s="97"/>
      <c r="CB490" s="97"/>
      <c r="CC490" s="97"/>
      <c r="CD490" s="97"/>
      <c r="CE490" s="97"/>
      <c r="CF490" s="97"/>
      <c r="CG490" s="97"/>
      <c r="CH490" s="97"/>
      <c r="CI490" s="97"/>
      <c r="CJ490" s="97"/>
      <c r="CK490" s="97"/>
      <c r="CL490" s="97"/>
      <c r="CM490" s="97"/>
      <c r="CN490" s="97"/>
      <c r="CO490" s="97"/>
      <c r="CP490" s="97"/>
      <c r="CQ490" s="97"/>
      <c r="CR490" s="97"/>
      <c r="CS490" s="97"/>
      <c r="CT490" s="97"/>
      <c r="CU490" s="97"/>
      <c r="CV490" s="97"/>
      <c r="CW490" s="97"/>
      <c r="CX490" s="97"/>
      <c r="CY490" s="97"/>
      <c r="DY490" s="97"/>
      <c r="DZ490" s="97"/>
      <c r="EA490" s="97"/>
      <c r="EB490" s="97"/>
    </row>
    <row r="491" spans="1:132" x14ac:dyDescent="0.55000000000000004">
      <c r="A491" s="175" t="s">
        <v>769</v>
      </c>
      <c r="B491" s="175" t="s">
        <v>766</v>
      </c>
      <c r="C491" s="175" t="s">
        <v>577</v>
      </c>
      <c r="D491" s="175" t="s">
        <v>582</v>
      </c>
      <c r="E491" s="6" t="s">
        <v>587</v>
      </c>
      <c r="F491" s="122" t="s">
        <v>765</v>
      </c>
      <c r="G491" s="14"/>
      <c r="H491" s="15"/>
      <c r="I491" s="15"/>
      <c r="J491" s="15"/>
      <c r="K491" s="10"/>
      <c r="L491" s="10"/>
      <c r="M491" s="45"/>
      <c r="N491" s="45"/>
      <c r="O491" s="97"/>
      <c r="P491" s="97"/>
      <c r="Q491" s="97"/>
      <c r="R491" s="97"/>
      <c r="S491" s="97"/>
      <c r="T491" s="97"/>
      <c r="U491" s="97"/>
      <c r="V491" s="97"/>
      <c r="W491" s="97"/>
      <c r="X491" s="97"/>
      <c r="Y491" s="97"/>
      <c r="Z491" s="97"/>
      <c r="AA491" s="97"/>
      <c r="AB491" s="97"/>
      <c r="AC491" s="97"/>
      <c r="AD491" s="97"/>
      <c r="AE491" s="97"/>
      <c r="AF491" s="97"/>
      <c r="AG491" s="97"/>
      <c r="AH491" s="97"/>
      <c r="AI491" s="97"/>
      <c r="AJ491" s="97"/>
      <c r="AK491" s="97"/>
      <c r="AL491" s="97"/>
      <c r="AM491" s="97"/>
      <c r="AN491" s="97"/>
      <c r="AO491" s="97"/>
      <c r="AP491" s="97"/>
      <c r="AQ491" s="97"/>
      <c r="AR491" s="97"/>
      <c r="AS491" s="97"/>
      <c r="AT491" s="97"/>
      <c r="AU491" s="97"/>
      <c r="AV491" s="97"/>
      <c r="AW491" s="97"/>
      <c r="AX491" s="97"/>
      <c r="AY491" s="97"/>
      <c r="AZ491" s="97"/>
      <c r="BA491" s="97"/>
      <c r="BB491" s="97"/>
      <c r="BC491" s="97"/>
      <c r="BD491" s="97"/>
      <c r="BE491" s="97"/>
      <c r="BF491" s="97"/>
      <c r="BG491" s="97"/>
      <c r="BH491" s="97"/>
      <c r="BI491" s="97"/>
      <c r="BJ491" s="97"/>
      <c r="BK491" s="97"/>
      <c r="BL491" s="97"/>
      <c r="BM491" s="97"/>
      <c r="BN491" s="97"/>
      <c r="BO491" s="97"/>
      <c r="BP491" s="97"/>
      <c r="BQ491" s="97"/>
      <c r="BW491" s="97" t="s">
        <v>765</v>
      </c>
      <c r="BX491" s="97"/>
      <c r="BY491" s="97"/>
      <c r="BZ491" s="97"/>
      <c r="CA491" s="97"/>
      <c r="CB491" s="97"/>
      <c r="CC491" s="97"/>
      <c r="CD491" s="97"/>
      <c r="CE491" s="97"/>
      <c r="CF491" s="97"/>
      <c r="CG491" s="97"/>
      <c r="CH491" s="97"/>
      <c r="CI491" s="97"/>
      <c r="CJ491" s="97"/>
      <c r="CK491" s="97"/>
      <c r="CL491" s="97"/>
      <c r="CM491" s="97"/>
      <c r="CN491" s="97"/>
      <c r="CO491" s="97"/>
      <c r="CP491" s="97"/>
      <c r="CQ491" s="97"/>
      <c r="CR491" s="97"/>
      <c r="CS491" s="97"/>
      <c r="CT491" s="97"/>
      <c r="CU491" s="97"/>
      <c r="CV491" s="97"/>
      <c r="CW491" s="97"/>
      <c r="CX491" s="97"/>
      <c r="CY491" s="97"/>
      <c r="DY491" s="97"/>
      <c r="DZ491" s="97"/>
      <c r="EA491" s="97"/>
      <c r="EB491" s="97"/>
    </row>
    <row r="492" spans="1:132" x14ac:dyDescent="0.55000000000000004">
      <c r="A492" s="175" t="s">
        <v>769</v>
      </c>
      <c r="B492" s="175" t="s">
        <v>766</v>
      </c>
      <c r="C492" s="175" t="s">
        <v>577</v>
      </c>
      <c r="D492" s="175" t="s">
        <v>582</v>
      </c>
      <c r="E492" s="6" t="s">
        <v>588</v>
      </c>
      <c r="F492" s="122" t="s">
        <v>765</v>
      </c>
      <c r="G492" s="14"/>
      <c r="H492" s="15"/>
      <c r="I492" s="15"/>
      <c r="J492" s="15"/>
      <c r="K492" s="10"/>
      <c r="L492" s="10"/>
      <c r="M492" s="45"/>
      <c r="N492" s="45"/>
      <c r="O492" s="97"/>
      <c r="P492" s="97"/>
      <c r="Q492" s="97"/>
      <c r="R492" s="97"/>
      <c r="S492" s="97"/>
      <c r="T492" s="97"/>
      <c r="U492" s="97"/>
      <c r="V492" s="97"/>
      <c r="W492" s="97"/>
      <c r="X492" s="97"/>
      <c r="Y492" s="97"/>
      <c r="Z492" s="97"/>
      <c r="AA492" s="97"/>
      <c r="AB492" s="97"/>
      <c r="AC492" s="97"/>
      <c r="AD492" s="97"/>
      <c r="AE492" s="97"/>
      <c r="AF492" s="97"/>
      <c r="AG492" s="97"/>
      <c r="AH492" s="97"/>
      <c r="AI492" s="97"/>
      <c r="AJ492" s="97"/>
      <c r="AK492" s="97"/>
      <c r="AL492" s="97"/>
      <c r="AM492" s="97"/>
      <c r="AN492" s="97"/>
      <c r="AO492" s="97"/>
      <c r="AP492" s="97"/>
      <c r="AQ492" s="97"/>
      <c r="AR492" s="97"/>
      <c r="AS492" s="97"/>
      <c r="AT492" s="97"/>
      <c r="AU492" s="97"/>
      <c r="AV492" s="97"/>
      <c r="AW492" s="97"/>
      <c r="AX492" s="97"/>
      <c r="AY492" s="97"/>
      <c r="AZ492" s="97"/>
      <c r="BA492" s="97"/>
      <c r="BB492" s="97"/>
      <c r="BC492" s="97"/>
      <c r="BD492" s="97"/>
      <c r="BE492" s="97"/>
      <c r="BF492" s="97"/>
      <c r="BG492" s="97"/>
      <c r="BH492" s="97"/>
      <c r="BI492" s="97"/>
      <c r="BJ492" s="97"/>
      <c r="BK492" s="97"/>
      <c r="BL492" s="97"/>
      <c r="BM492" s="97"/>
      <c r="BN492" s="97"/>
      <c r="BO492" s="97"/>
      <c r="BP492" s="97"/>
      <c r="BQ492" s="97"/>
      <c r="BW492" s="97" t="s">
        <v>765</v>
      </c>
      <c r="BX492" s="97"/>
      <c r="BY492" s="97"/>
      <c r="BZ492" s="97"/>
      <c r="CA492" s="97"/>
      <c r="CB492" s="97"/>
      <c r="CC492" s="97"/>
      <c r="CD492" s="97"/>
      <c r="CE492" s="97"/>
      <c r="CF492" s="97"/>
      <c r="CG492" s="97"/>
      <c r="CH492" s="97"/>
      <c r="CI492" s="97"/>
      <c r="CJ492" s="97"/>
      <c r="CK492" s="97"/>
      <c r="CL492" s="97"/>
      <c r="CM492" s="97"/>
      <c r="CN492" s="97"/>
      <c r="CO492" s="97"/>
      <c r="CP492" s="97"/>
      <c r="CQ492" s="97"/>
      <c r="CR492" s="97"/>
      <c r="CS492" s="97"/>
      <c r="CT492" s="97"/>
      <c r="CU492" s="97"/>
      <c r="CV492" s="97"/>
      <c r="CW492" s="97"/>
      <c r="CX492" s="97"/>
      <c r="CY492" s="97"/>
      <c r="DY492" s="97"/>
      <c r="DZ492" s="97"/>
      <c r="EA492" s="97"/>
      <c r="EB492" s="97"/>
    </row>
    <row r="493" spans="1:132" x14ac:dyDescent="0.55000000000000004">
      <c r="A493" s="175" t="s">
        <v>769</v>
      </c>
      <c r="B493" s="175" t="s">
        <v>766</v>
      </c>
      <c r="C493" s="175" t="s">
        <v>577</v>
      </c>
      <c r="D493" s="175" t="s">
        <v>589</v>
      </c>
      <c r="E493" s="6" t="s">
        <v>368</v>
      </c>
      <c r="F493" s="122" t="s">
        <v>765</v>
      </c>
      <c r="G493" s="14"/>
      <c r="H493" s="15"/>
      <c r="I493" s="15"/>
      <c r="J493" s="15"/>
      <c r="K493" s="10"/>
      <c r="L493" s="10"/>
      <c r="M493" s="45"/>
      <c r="N493" s="45"/>
      <c r="O493" s="97"/>
      <c r="P493" s="97"/>
      <c r="Q493" s="97"/>
      <c r="R493" s="97"/>
      <c r="S493" s="97"/>
      <c r="T493" s="97"/>
      <c r="U493" s="97"/>
      <c r="V493" s="97"/>
      <c r="W493" s="97"/>
      <c r="X493" s="97"/>
      <c r="Y493" s="97"/>
      <c r="Z493" s="97"/>
      <c r="AA493" s="97"/>
      <c r="AB493" s="97"/>
      <c r="AC493" s="97"/>
      <c r="AD493" s="97"/>
      <c r="AE493" s="97"/>
      <c r="AF493" s="97"/>
      <c r="AG493" s="97"/>
      <c r="AH493" s="97"/>
      <c r="AI493" s="97"/>
      <c r="AJ493" s="97"/>
      <c r="AK493" s="97"/>
      <c r="AL493" s="97"/>
      <c r="AM493" s="97"/>
      <c r="AN493" s="97"/>
      <c r="AO493" s="97"/>
      <c r="AP493" s="97"/>
      <c r="AQ493" s="97"/>
      <c r="AR493" s="97"/>
      <c r="AS493" s="97"/>
      <c r="AT493" s="97"/>
      <c r="AU493" s="97"/>
      <c r="AV493" s="97"/>
      <c r="AW493" s="97"/>
      <c r="AX493" s="97"/>
      <c r="AY493" s="97"/>
      <c r="AZ493" s="97"/>
      <c r="BA493" s="97"/>
      <c r="BB493" s="97"/>
      <c r="BC493" s="97"/>
      <c r="BD493" s="97"/>
      <c r="BE493" s="97"/>
      <c r="BF493" s="97"/>
      <c r="BG493" s="97"/>
      <c r="BH493" s="97"/>
      <c r="BI493" s="97"/>
      <c r="BJ493" s="97"/>
      <c r="BK493" s="97"/>
      <c r="BL493" s="97"/>
      <c r="BM493" s="97"/>
      <c r="BN493" s="97"/>
      <c r="BO493" s="97"/>
      <c r="BP493" s="97"/>
      <c r="BQ493" s="97"/>
      <c r="BW493" s="97"/>
      <c r="BX493" s="97"/>
      <c r="BY493" s="97"/>
      <c r="BZ493" s="97"/>
      <c r="CA493" s="97"/>
      <c r="CB493" s="97"/>
      <c r="CC493" s="97"/>
      <c r="CD493" s="97"/>
      <c r="CE493" s="97"/>
      <c r="CF493" s="97"/>
      <c r="CG493" s="97"/>
      <c r="CH493" s="97"/>
      <c r="CI493" s="97"/>
      <c r="CJ493" s="97"/>
      <c r="CK493" s="97"/>
      <c r="CL493" s="97"/>
      <c r="CM493" s="97"/>
      <c r="CN493" s="97"/>
      <c r="CO493" s="97"/>
      <c r="CP493" s="97"/>
      <c r="CQ493" s="97"/>
      <c r="CR493" s="97"/>
      <c r="CS493" s="97"/>
      <c r="CT493" s="97"/>
      <c r="CU493" s="97"/>
      <c r="CV493" s="97"/>
      <c r="CW493" s="97"/>
      <c r="CX493" s="97"/>
      <c r="CY493" s="97"/>
      <c r="DY493" s="97"/>
      <c r="DZ493" s="97"/>
      <c r="EA493" s="97"/>
      <c r="EB493" s="97"/>
    </row>
    <row r="494" spans="1:132" x14ac:dyDescent="0.55000000000000004">
      <c r="A494" s="175" t="s">
        <v>769</v>
      </c>
      <c r="B494" s="175" t="s">
        <v>766</v>
      </c>
      <c r="C494" s="175" t="s">
        <v>577</v>
      </c>
      <c r="D494" s="175" t="s">
        <v>589</v>
      </c>
      <c r="E494" s="6" t="s">
        <v>413</v>
      </c>
      <c r="F494" s="122" t="s">
        <v>765</v>
      </c>
      <c r="G494" s="14"/>
      <c r="H494" s="15"/>
      <c r="I494" s="15"/>
      <c r="J494" s="15"/>
      <c r="K494" s="10"/>
      <c r="L494" s="10"/>
      <c r="M494" s="45"/>
      <c r="N494" s="45"/>
      <c r="O494" s="97"/>
      <c r="P494" s="97"/>
      <c r="Q494" s="97"/>
      <c r="R494" s="97"/>
      <c r="S494" s="97"/>
      <c r="T494" s="97"/>
      <c r="U494" s="97"/>
      <c r="V494" s="97"/>
      <c r="W494" s="97"/>
      <c r="X494" s="97"/>
      <c r="Y494" s="97"/>
      <c r="Z494" s="97"/>
      <c r="AA494" s="97"/>
      <c r="AB494" s="97"/>
      <c r="AC494" s="97"/>
      <c r="AD494" s="97"/>
      <c r="AE494" s="97"/>
      <c r="AF494" s="97"/>
      <c r="AG494" s="97"/>
      <c r="AH494" s="97"/>
      <c r="AI494" s="97"/>
      <c r="AJ494" s="97"/>
      <c r="AK494" s="97"/>
      <c r="AL494" s="97"/>
      <c r="AM494" s="97"/>
      <c r="AN494" s="97"/>
      <c r="AO494" s="97"/>
      <c r="AP494" s="97"/>
      <c r="AQ494" s="97"/>
      <c r="AR494" s="97"/>
      <c r="AS494" s="97"/>
      <c r="AT494" s="97"/>
      <c r="AU494" s="97"/>
      <c r="AV494" s="97"/>
      <c r="AW494" s="97"/>
      <c r="AX494" s="97"/>
      <c r="AY494" s="97"/>
      <c r="AZ494" s="97"/>
      <c r="BA494" s="97"/>
      <c r="BB494" s="97"/>
      <c r="BC494" s="97"/>
      <c r="BD494" s="97"/>
      <c r="BE494" s="97"/>
      <c r="BF494" s="97"/>
      <c r="BG494" s="97"/>
      <c r="BH494" s="97"/>
      <c r="BI494" s="97"/>
      <c r="BJ494" s="97"/>
      <c r="BK494" s="97"/>
      <c r="BL494" s="97"/>
      <c r="BM494" s="97"/>
      <c r="BN494" s="97"/>
      <c r="BO494" s="97"/>
      <c r="BP494" s="97"/>
      <c r="BQ494" s="97"/>
      <c r="BW494" s="97"/>
      <c r="BX494" s="97"/>
      <c r="BY494" s="97"/>
      <c r="BZ494" s="97"/>
      <c r="CA494" s="97"/>
      <c r="CB494" s="97"/>
      <c r="CC494" s="97"/>
      <c r="CD494" s="97"/>
      <c r="CE494" s="97"/>
      <c r="CF494" s="97"/>
      <c r="CG494" s="97"/>
      <c r="CH494" s="97"/>
      <c r="CI494" s="97"/>
      <c r="CJ494" s="97"/>
      <c r="CK494" s="97"/>
      <c r="CL494" s="97"/>
      <c r="CM494" s="97"/>
      <c r="CN494" s="97"/>
      <c r="CO494" s="97"/>
      <c r="CP494" s="97"/>
      <c r="CQ494" s="97"/>
      <c r="CR494" s="97"/>
      <c r="CS494" s="97"/>
      <c r="CT494" s="97"/>
      <c r="CU494" s="97"/>
      <c r="CV494" s="97"/>
      <c r="CW494" s="97"/>
      <c r="CX494" s="97"/>
      <c r="CY494" s="97"/>
      <c r="DY494" s="97"/>
      <c r="DZ494" s="97"/>
      <c r="EA494" s="97"/>
      <c r="EB494" s="97"/>
    </row>
    <row r="495" spans="1:132" x14ac:dyDescent="0.55000000000000004">
      <c r="A495" s="175" t="s">
        <v>769</v>
      </c>
      <c r="B495" s="175" t="s">
        <v>766</v>
      </c>
      <c r="C495" s="175" t="s">
        <v>591</v>
      </c>
      <c r="D495" s="175" t="s">
        <v>368</v>
      </c>
      <c r="E495" s="6" t="s">
        <v>765</v>
      </c>
      <c r="F495" s="122" t="s">
        <v>765</v>
      </c>
      <c r="G495" s="14"/>
      <c r="H495" s="15"/>
      <c r="I495" s="15"/>
      <c r="J495" s="15"/>
      <c r="K495" s="10"/>
      <c r="L495" s="10"/>
      <c r="M495" s="45"/>
      <c r="N495" s="45"/>
      <c r="O495" s="97"/>
      <c r="P495" s="97"/>
      <c r="Q495" s="97"/>
      <c r="R495" s="97"/>
      <c r="S495" s="97"/>
      <c r="T495" s="97"/>
      <c r="U495" s="97"/>
      <c r="V495" s="97"/>
      <c r="W495" s="97"/>
      <c r="X495" s="97"/>
      <c r="Y495" s="97"/>
      <c r="Z495" s="97"/>
      <c r="AA495" s="97"/>
      <c r="AB495" s="97"/>
      <c r="AC495" s="97"/>
      <c r="AD495" s="97"/>
      <c r="AE495" s="97"/>
      <c r="AF495" s="97"/>
      <c r="AG495" s="97"/>
      <c r="AH495" s="97"/>
      <c r="AI495" s="97"/>
      <c r="AJ495" s="97"/>
      <c r="AK495" s="97"/>
      <c r="AL495" s="97"/>
      <c r="AM495" s="97"/>
      <c r="AN495" s="97"/>
      <c r="AO495" s="97"/>
      <c r="AP495" s="97"/>
      <c r="AQ495" s="97"/>
      <c r="AR495" s="97"/>
      <c r="AS495" s="97"/>
      <c r="AT495" s="97"/>
      <c r="AU495" s="97"/>
      <c r="AV495" s="97"/>
      <c r="AW495" s="97"/>
      <c r="AX495" s="97"/>
      <c r="AY495" s="97"/>
      <c r="AZ495" s="97"/>
      <c r="BA495" s="97"/>
      <c r="BB495" s="97"/>
      <c r="BC495" s="97"/>
      <c r="BD495" s="97"/>
      <c r="BE495" s="97"/>
      <c r="BF495" s="97"/>
      <c r="BG495" s="97"/>
      <c r="BH495" s="97"/>
      <c r="BI495" s="97"/>
      <c r="BJ495" s="97"/>
      <c r="BK495" s="97"/>
      <c r="BL495" s="97"/>
      <c r="BM495" s="97"/>
      <c r="BN495" s="97"/>
      <c r="BO495" s="97"/>
      <c r="BP495" s="97"/>
      <c r="BQ495" s="97"/>
      <c r="BW495" s="97"/>
      <c r="BX495" s="97"/>
      <c r="BY495" s="97"/>
      <c r="BZ495" s="97"/>
      <c r="CA495" s="97"/>
      <c r="CB495" s="97"/>
      <c r="CC495" s="97"/>
      <c r="CD495" s="97"/>
      <c r="CE495" s="97"/>
      <c r="CF495" s="97"/>
      <c r="CG495" s="97"/>
      <c r="CH495" s="97"/>
      <c r="CI495" s="97"/>
      <c r="CJ495" s="97"/>
      <c r="CK495" s="97"/>
      <c r="CL495" s="97"/>
      <c r="CM495" s="97"/>
      <c r="CN495" s="97"/>
      <c r="CO495" s="97"/>
      <c r="CP495" s="97"/>
      <c r="CQ495" s="97"/>
      <c r="CR495" s="97"/>
      <c r="CS495" s="97"/>
      <c r="CT495" s="97"/>
      <c r="CU495" s="97"/>
      <c r="CV495" s="97"/>
      <c r="CW495" s="97"/>
      <c r="CX495" s="97"/>
      <c r="CY495" s="97"/>
      <c r="DY495" s="97"/>
      <c r="DZ495" s="97"/>
      <c r="EA495" s="97"/>
      <c r="EB495" s="97"/>
    </row>
    <row r="496" spans="1:132" x14ac:dyDescent="0.55000000000000004">
      <c r="A496" s="175" t="s">
        <v>769</v>
      </c>
      <c r="B496" s="175" t="s">
        <v>766</v>
      </c>
      <c r="C496" s="175" t="s">
        <v>591</v>
      </c>
      <c r="D496" s="175" t="s">
        <v>413</v>
      </c>
      <c r="E496" s="6" t="s">
        <v>765</v>
      </c>
      <c r="F496" s="122" t="s">
        <v>765</v>
      </c>
      <c r="G496" s="14"/>
      <c r="H496" s="15"/>
      <c r="I496" s="15"/>
      <c r="J496" s="15"/>
      <c r="K496" s="10"/>
      <c r="L496" s="10"/>
      <c r="M496" s="45"/>
      <c r="N496" s="45"/>
      <c r="O496" s="97"/>
      <c r="P496" s="97"/>
      <c r="Q496" s="97"/>
      <c r="R496" s="97"/>
      <c r="S496" s="97"/>
      <c r="T496" s="97"/>
      <c r="U496" s="97"/>
      <c r="V496" s="97"/>
      <c r="W496" s="97"/>
      <c r="X496" s="97"/>
      <c r="Y496" s="97"/>
      <c r="Z496" s="97"/>
      <c r="AA496" s="97"/>
      <c r="AB496" s="97"/>
      <c r="AC496" s="97"/>
      <c r="AD496" s="97"/>
      <c r="AE496" s="97"/>
      <c r="AF496" s="97"/>
      <c r="AG496" s="97"/>
      <c r="AH496" s="97"/>
      <c r="AI496" s="97"/>
      <c r="AJ496" s="97"/>
      <c r="AK496" s="97"/>
      <c r="AL496" s="97"/>
      <c r="AM496" s="97"/>
      <c r="AN496" s="97"/>
      <c r="AO496" s="97"/>
      <c r="AP496" s="97"/>
      <c r="AQ496" s="97"/>
      <c r="AR496" s="97"/>
      <c r="AS496" s="97"/>
      <c r="AT496" s="97"/>
      <c r="AU496" s="97"/>
      <c r="AV496" s="97"/>
      <c r="AW496" s="97"/>
      <c r="AX496" s="97"/>
      <c r="AY496" s="97"/>
      <c r="AZ496" s="97"/>
      <c r="BA496" s="97"/>
      <c r="BB496" s="97"/>
      <c r="BC496" s="97"/>
      <c r="BD496" s="97"/>
      <c r="BE496" s="97"/>
      <c r="BF496" s="97"/>
      <c r="BG496" s="97"/>
      <c r="BH496" s="97"/>
      <c r="BI496" s="97"/>
      <c r="BJ496" s="97"/>
      <c r="BK496" s="97"/>
      <c r="BL496" s="97"/>
      <c r="BM496" s="97"/>
      <c r="BN496" s="97"/>
      <c r="BO496" s="97"/>
      <c r="BP496" s="97"/>
      <c r="BQ496" s="97"/>
      <c r="BW496" s="97"/>
      <c r="BX496" s="97"/>
      <c r="BY496" s="97"/>
      <c r="BZ496" s="97"/>
      <c r="CA496" s="97"/>
      <c r="CB496" s="97"/>
      <c r="CC496" s="97"/>
      <c r="CD496" s="97"/>
      <c r="CE496" s="97"/>
      <c r="CF496" s="97"/>
      <c r="CG496" s="97"/>
      <c r="CH496" s="97"/>
      <c r="CI496" s="97"/>
      <c r="CJ496" s="97"/>
      <c r="CK496" s="97"/>
      <c r="CL496" s="97"/>
      <c r="CM496" s="97"/>
      <c r="CN496" s="97"/>
      <c r="CO496" s="97"/>
      <c r="CP496" s="97"/>
      <c r="CQ496" s="97"/>
      <c r="CR496" s="97"/>
      <c r="CS496" s="97"/>
      <c r="CT496" s="97"/>
      <c r="CU496" s="97"/>
      <c r="CV496" s="97"/>
      <c r="CW496" s="97"/>
      <c r="CX496" s="97"/>
      <c r="CY496" s="97"/>
      <c r="DY496" s="97"/>
      <c r="DZ496" s="97"/>
      <c r="EA496" s="97"/>
      <c r="EB496" s="97"/>
    </row>
    <row r="497" spans="1:132" x14ac:dyDescent="0.55000000000000004">
      <c r="A497" s="175" t="s">
        <v>769</v>
      </c>
      <c r="B497" s="175" t="s">
        <v>766</v>
      </c>
      <c r="C497" s="175" t="s">
        <v>591</v>
      </c>
      <c r="D497" s="175" t="s">
        <v>589</v>
      </c>
      <c r="E497" s="6" t="s">
        <v>368</v>
      </c>
      <c r="F497" s="122" t="s">
        <v>765</v>
      </c>
      <c r="G497" s="14"/>
      <c r="H497" s="15"/>
      <c r="I497" s="15"/>
      <c r="J497" s="15"/>
      <c r="K497" s="10"/>
      <c r="L497" s="10"/>
      <c r="M497" s="45"/>
      <c r="N497" s="45"/>
      <c r="O497" s="97"/>
      <c r="P497" s="97"/>
      <c r="Q497" s="97"/>
      <c r="R497" s="97"/>
      <c r="S497" s="97"/>
      <c r="T497" s="97"/>
      <c r="U497" s="97"/>
      <c r="V497" s="97"/>
      <c r="W497" s="97"/>
      <c r="X497" s="97"/>
      <c r="Y497" s="97"/>
      <c r="Z497" s="97"/>
      <c r="AA497" s="97"/>
      <c r="AB497" s="97"/>
      <c r="AC497" s="97"/>
      <c r="AD497" s="97"/>
      <c r="AE497" s="97"/>
      <c r="AF497" s="97"/>
      <c r="AG497" s="97"/>
      <c r="AH497" s="97"/>
      <c r="AI497" s="97"/>
      <c r="AJ497" s="97"/>
      <c r="AK497" s="97"/>
      <c r="AL497" s="97"/>
      <c r="AM497" s="97"/>
      <c r="AN497" s="97"/>
      <c r="AO497" s="97"/>
      <c r="AP497" s="97"/>
      <c r="AQ497" s="97"/>
      <c r="AR497" s="97"/>
      <c r="AS497" s="97"/>
      <c r="AT497" s="97"/>
      <c r="AU497" s="97"/>
      <c r="AV497" s="97"/>
      <c r="AW497" s="97"/>
      <c r="AX497" s="97"/>
      <c r="AY497" s="97"/>
      <c r="AZ497" s="97"/>
      <c r="BA497" s="97"/>
      <c r="BB497" s="97"/>
      <c r="BC497" s="97"/>
      <c r="BD497" s="97"/>
      <c r="BE497" s="97"/>
      <c r="BF497" s="97"/>
      <c r="BG497" s="97"/>
      <c r="BH497" s="97"/>
      <c r="BI497" s="97"/>
      <c r="BJ497" s="97"/>
      <c r="BK497" s="97"/>
      <c r="BL497" s="97"/>
      <c r="BM497" s="97"/>
      <c r="BN497" s="97"/>
      <c r="BO497" s="97"/>
      <c r="BP497" s="97"/>
      <c r="BQ497" s="97"/>
      <c r="BW497" s="97"/>
      <c r="BX497" s="97"/>
      <c r="BY497" s="97"/>
      <c r="BZ497" s="97"/>
      <c r="CA497" s="97"/>
      <c r="CB497" s="97"/>
      <c r="CC497" s="97"/>
      <c r="CD497" s="97"/>
      <c r="CE497" s="97"/>
      <c r="CF497" s="97"/>
      <c r="CG497" s="97"/>
      <c r="CH497" s="97"/>
      <c r="CI497" s="97"/>
      <c r="CJ497" s="97"/>
      <c r="CK497" s="97"/>
      <c r="CL497" s="97"/>
      <c r="CM497" s="97"/>
      <c r="CN497" s="97"/>
      <c r="CO497" s="97"/>
      <c r="CP497" s="97"/>
      <c r="CQ497" s="97"/>
      <c r="CR497" s="97"/>
      <c r="CS497" s="97"/>
      <c r="CT497" s="97"/>
      <c r="CU497" s="97"/>
      <c r="CV497" s="97"/>
      <c r="CW497" s="97"/>
      <c r="CX497" s="97"/>
      <c r="CY497" s="97"/>
      <c r="DY497" s="97"/>
      <c r="DZ497" s="97"/>
      <c r="EA497" s="97"/>
      <c r="EB497" s="97"/>
    </row>
    <row r="498" spans="1:132" x14ac:dyDescent="0.55000000000000004">
      <c r="A498" s="175" t="s">
        <v>769</v>
      </c>
      <c r="B498" s="175" t="s">
        <v>766</v>
      </c>
      <c r="C498" s="175" t="s">
        <v>800</v>
      </c>
      <c r="D498" s="175" t="s">
        <v>368</v>
      </c>
      <c r="E498" s="6"/>
      <c r="F498" s="122"/>
      <c r="G498" s="14" t="s">
        <v>852</v>
      </c>
      <c r="H498" s="15" t="s">
        <v>853</v>
      </c>
      <c r="I498" s="15" t="s">
        <v>370</v>
      </c>
      <c r="J498" s="15" t="s">
        <v>368</v>
      </c>
      <c r="K498" s="10"/>
      <c r="L498" s="10"/>
      <c r="M498" s="45"/>
      <c r="N498" s="45"/>
      <c r="O498" s="97"/>
      <c r="P498" s="97"/>
      <c r="Q498" s="97"/>
      <c r="R498" s="97"/>
      <c r="S498" s="97"/>
      <c r="T498" s="97"/>
      <c r="U498" s="97"/>
      <c r="V498" s="97"/>
      <c r="W498" s="97"/>
      <c r="X498" s="97" t="s">
        <v>853</v>
      </c>
      <c r="Y498" s="97" t="s">
        <v>853</v>
      </c>
      <c r="Z498" s="97" t="s">
        <v>853</v>
      </c>
      <c r="AA498" s="97" t="s">
        <v>853</v>
      </c>
      <c r="AB498" s="97"/>
      <c r="AC498" s="97"/>
      <c r="AD498" s="97"/>
      <c r="AE498" s="97"/>
      <c r="AF498" s="97"/>
      <c r="AG498" s="97"/>
      <c r="AH498" s="97"/>
      <c r="AI498" s="97"/>
      <c r="AJ498" s="97"/>
      <c r="AK498" s="97"/>
      <c r="AL498" s="97"/>
      <c r="AM498" s="97"/>
      <c r="AN498" s="97"/>
      <c r="AO498" s="97"/>
      <c r="AP498" s="97"/>
      <c r="AQ498" s="97"/>
      <c r="AR498" s="97"/>
      <c r="AS498" s="97"/>
      <c r="AT498" s="97"/>
      <c r="AU498" s="97"/>
      <c r="AV498" s="97"/>
      <c r="AW498" s="97"/>
      <c r="AX498" s="97"/>
      <c r="AY498" s="97"/>
      <c r="AZ498" s="97"/>
      <c r="BA498" s="97"/>
      <c r="BB498" s="97"/>
      <c r="BC498" s="97"/>
      <c r="BD498" s="97"/>
      <c r="BE498" s="97"/>
      <c r="BF498" s="97"/>
      <c r="BG498" s="97"/>
      <c r="BH498" s="97"/>
      <c r="BI498" s="97"/>
      <c r="BJ498" s="97"/>
      <c r="BK498" s="97"/>
      <c r="BL498" s="97"/>
      <c r="BM498" s="97"/>
      <c r="BN498" s="97"/>
      <c r="BO498" s="97"/>
      <c r="BP498" s="97"/>
      <c r="BQ498" s="97"/>
      <c r="BW498" s="97"/>
      <c r="BX498" s="97"/>
      <c r="BY498" s="97"/>
      <c r="BZ498" s="97"/>
      <c r="CA498" s="97"/>
      <c r="CB498" s="97"/>
      <c r="CC498" s="97"/>
      <c r="CD498" s="97"/>
      <c r="CE498" s="97"/>
      <c r="CF498" s="97"/>
      <c r="CG498" s="97"/>
      <c r="CH498" s="97"/>
      <c r="CI498" s="97"/>
      <c r="CJ498" s="97"/>
      <c r="CK498" s="97"/>
      <c r="CL498" s="97"/>
      <c r="CM498" s="97"/>
      <c r="CN498" s="97"/>
      <c r="CO498" s="97"/>
      <c r="CP498" s="97"/>
      <c r="CQ498" s="97"/>
      <c r="CR498" s="97"/>
      <c r="CS498" s="97"/>
      <c r="CT498" s="97"/>
      <c r="CU498" s="97"/>
      <c r="CV498" s="97"/>
      <c r="CW498" s="97"/>
      <c r="CX498" s="97"/>
      <c r="CY498" s="97"/>
      <c r="DY498" s="97"/>
      <c r="DZ498" s="97"/>
      <c r="EA498" s="97"/>
      <c r="EB498" s="97"/>
    </row>
    <row r="499" spans="1:132" x14ac:dyDescent="0.55000000000000004">
      <c r="A499" s="175" t="s">
        <v>769</v>
      </c>
      <c r="B499" s="176" t="s">
        <v>766</v>
      </c>
      <c r="C499" s="175" t="s">
        <v>800</v>
      </c>
      <c r="D499" s="212" t="s">
        <v>801</v>
      </c>
      <c r="E499" s="6" t="s">
        <v>368</v>
      </c>
      <c r="F499" s="122"/>
      <c r="G499" s="14" t="s">
        <v>852</v>
      </c>
      <c r="H499" s="15" t="s">
        <v>853</v>
      </c>
      <c r="I499" s="15" t="s">
        <v>854</v>
      </c>
      <c r="J499" s="15" t="s">
        <v>368</v>
      </c>
      <c r="K499" s="10"/>
      <c r="L499" s="10"/>
      <c r="M499" s="45"/>
      <c r="N499" s="45"/>
      <c r="O499" s="97"/>
      <c r="P499" s="97"/>
      <c r="Q499" s="97"/>
      <c r="R499" s="97"/>
      <c r="S499" s="97"/>
      <c r="T499" s="97"/>
      <c r="U499" s="97"/>
      <c r="V499" s="97"/>
      <c r="W499" s="97"/>
      <c r="X499" s="97" t="s">
        <v>855</v>
      </c>
      <c r="Y499" s="97" t="s">
        <v>855</v>
      </c>
      <c r="Z499" s="97" t="s">
        <v>855</v>
      </c>
      <c r="AA499" s="97" t="s">
        <v>855</v>
      </c>
      <c r="AB499" s="97"/>
      <c r="AC499" s="97"/>
      <c r="AD499" s="97"/>
      <c r="AE499" s="97"/>
      <c r="AF499" s="97"/>
      <c r="AG499" s="97"/>
      <c r="AH499" s="97"/>
      <c r="AI499" s="97"/>
      <c r="AJ499" s="97"/>
      <c r="AK499" s="97"/>
      <c r="AL499" s="97"/>
      <c r="AM499" s="97"/>
      <c r="AN499" s="97"/>
      <c r="AO499" s="97"/>
      <c r="AP499" s="97"/>
      <c r="AQ499" s="97"/>
      <c r="AR499" s="97"/>
      <c r="AS499" s="97"/>
      <c r="AT499" s="97"/>
      <c r="AU499" s="97"/>
      <c r="AV499" s="97"/>
      <c r="AW499" s="97"/>
      <c r="AX499" s="97"/>
      <c r="AY499" s="97"/>
      <c r="AZ499" s="97"/>
      <c r="BA499" s="97"/>
      <c r="BB499" s="97"/>
      <c r="BC499" s="97"/>
      <c r="BD499" s="97"/>
      <c r="BE499" s="97"/>
      <c r="BF499" s="97"/>
      <c r="BG499" s="97"/>
      <c r="BH499" s="97"/>
      <c r="BI499" s="97"/>
      <c r="BJ499" s="97"/>
      <c r="BK499" s="97"/>
      <c r="BL499" s="97"/>
      <c r="BM499" s="97"/>
      <c r="BN499" s="97"/>
      <c r="BO499" s="97"/>
      <c r="BP499" s="97"/>
      <c r="BQ499" s="97"/>
      <c r="BW499" s="97"/>
      <c r="BX499" s="97"/>
      <c r="BY499" s="97"/>
      <c r="BZ499" s="97"/>
      <c r="CA499" s="97"/>
      <c r="CB499" s="97"/>
      <c r="CC499" s="97"/>
      <c r="CD499" s="97"/>
      <c r="CE499" s="97"/>
      <c r="CF499" s="97"/>
      <c r="CG499" s="97"/>
      <c r="CH499" s="97"/>
      <c r="CI499" s="97"/>
      <c r="CJ499" s="97"/>
      <c r="CK499" s="97"/>
      <c r="CL499" s="97"/>
      <c r="CM499" s="97"/>
      <c r="CN499" s="97"/>
      <c r="CO499" s="97"/>
      <c r="CP499" s="97"/>
      <c r="CQ499" s="97"/>
      <c r="CR499" s="97"/>
      <c r="CS499" s="97"/>
      <c r="CT499" s="97"/>
      <c r="CU499" s="97"/>
      <c r="CV499" s="97"/>
      <c r="CW499" s="97"/>
      <c r="CX499" s="97"/>
      <c r="CY499" s="97"/>
      <c r="DY499" s="97"/>
      <c r="DZ499" s="97"/>
      <c r="EA499" s="97"/>
      <c r="EB499" s="97"/>
    </row>
    <row r="500" spans="1:132" x14ac:dyDescent="0.55000000000000004">
      <c r="A500" s="175" t="s">
        <v>769</v>
      </c>
      <c r="B500" s="175" t="s">
        <v>766</v>
      </c>
      <c r="C500" s="175" t="s">
        <v>800</v>
      </c>
      <c r="D500" s="212" t="s">
        <v>801</v>
      </c>
      <c r="E500" s="6" t="s">
        <v>802</v>
      </c>
      <c r="F500" s="122"/>
      <c r="G500" s="14" t="s">
        <v>852</v>
      </c>
      <c r="H500" s="15" t="s">
        <v>853</v>
      </c>
      <c r="I500" s="15" t="s">
        <v>854</v>
      </c>
      <c r="J500" s="15" t="s">
        <v>802</v>
      </c>
      <c r="K500" s="10"/>
      <c r="L500" s="10"/>
      <c r="M500" s="45"/>
      <c r="N500" s="45"/>
      <c r="O500" s="97"/>
      <c r="P500" s="97"/>
      <c r="Q500" s="97"/>
      <c r="R500" s="97"/>
      <c r="S500" s="97"/>
      <c r="T500" s="97"/>
      <c r="U500" s="97"/>
      <c r="V500" s="97"/>
      <c r="W500" s="97"/>
      <c r="X500" s="97">
        <v>0</v>
      </c>
      <c r="Y500" s="97">
        <v>50</v>
      </c>
      <c r="Z500" s="97">
        <v>400</v>
      </c>
      <c r="AA500" s="97">
        <v>200</v>
      </c>
      <c r="AB500" s="97"/>
      <c r="AC500" s="97"/>
      <c r="AD500" s="97"/>
      <c r="AE500" s="97"/>
      <c r="AF500" s="97"/>
      <c r="AG500" s="97"/>
      <c r="AH500" s="97"/>
      <c r="AI500" s="97"/>
      <c r="AJ500" s="97"/>
      <c r="AK500" s="97"/>
      <c r="AL500" s="97"/>
      <c r="AM500" s="97"/>
      <c r="AN500" s="97"/>
      <c r="AO500" s="97"/>
      <c r="AP500" s="97"/>
      <c r="AQ500" s="97"/>
      <c r="AR500" s="97"/>
      <c r="AS500" s="97"/>
      <c r="AT500" s="97"/>
      <c r="AU500" s="97"/>
      <c r="AV500" s="97"/>
      <c r="AW500" s="97"/>
      <c r="AX500" s="97"/>
      <c r="AY500" s="97"/>
      <c r="AZ500" s="97"/>
      <c r="BA500" s="97"/>
      <c r="BB500" s="97"/>
      <c r="BC500" s="97"/>
      <c r="BD500" s="97"/>
      <c r="BE500" s="97"/>
      <c r="BF500" s="97"/>
      <c r="BG500" s="97"/>
      <c r="BH500" s="97"/>
      <c r="BI500" s="97"/>
      <c r="BJ500" s="97"/>
      <c r="BK500" s="97"/>
      <c r="BL500" s="97"/>
      <c r="BM500" s="97"/>
      <c r="BN500" s="97"/>
      <c r="BO500" s="97"/>
      <c r="BP500" s="97"/>
      <c r="BQ500" s="97"/>
      <c r="BW500" s="97"/>
      <c r="BX500" s="97"/>
      <c r="BY500" s="97"/>
      <c r="BZ500" s="97"/>
      <c r="CA500" s="97"/>
      <c r="CB500" s="97"/>
      <c r="CC500" s="97"/>
      <c r="CD500" s="97"/>
      <c r="CE500" s="97"/>
      <c r="CF500" s="97"/>
      <c r="CG500" s="97"/>
      <c r="CH500" s="97"/>
      <c r="CI500" s="97"/>
      <c r="CJ500" s="97"/>
      <c r="CK500" s="97"/>
      <c r="CL500" s="97"/>
      <c r="CM500" s="97"/>
      <c r="CN500" s="97"/>
      <c r="CO500" s="97"/>
      <c r="CP500" s="97"/>
      <c r="CQ500" s="97"/>
      <c r="CR500" s="97"/>
      <c r="CS500" s="97"/>
      <c r="CT500" s="97"/>
      <c r="CU500" s="97"/>
      <c r="CV500" s="97"/>
      <c r="CW500" s="97"/>
      <c r="CX500" s="97"/>
      <c r="CY500" s="97"/>
      <c r="DY500" s="97"/>
      <c r="DZ500" s="97"/>
      <c r="EA500" s="97"/>
      <c r="EB500" s="97"/>
    </row>
    <row r="501" spans="1:132" x14ac:dyDescent="0.55000000000000004">
      <c r="A501" s="175" t="s">
        <v>769</v>
      </c>
      <c r="B501" s="176" t="s">
        <v>766</v>
      </c>
      <c r="C501" s="175" t="s">
        <v>800</v>
      </c>
      <c r="D501" s="212" t="s">
        <v>801</v>
      </c>
      <c r="E501" s="6" t="s">
        <v>803</v>
      </c>
      <c r="F501" s="122"/>
      <c r="G501" s="14" t="s">
        <v>852</v>
      </c>
      <c r="H501" s="15" t="s">
        <v>853</v>
      </c>
      <c r="I501" s="15" t="s">
        <v>854</v>
      </c>
      <c r="J501" s="15" t="s">
        <v>803</v>
      </c>
      <c r="K501" s="10"/>
      <c r="L501" s="10"/>
      <c r="M501" s="45"/>
      <c r="N501" s="45"/>
      <c r="O501" s="97"/>
      <c r="P501" s="97"/>
      <c r="Q501" s="97"/>
      <c r="R501" s="97"/>
      <c r="S501" s="97"/>
      <c r="T501" s="97"/>
      <c r="U501" s="97"/>
      <c r="V501" s="97"/>
      <c r="W501" s="97"/>
      <c r="X501" s="97">
        <v>0</v>
      </c>
      <c r="Y501" s="97">
        <v>100</v>
      </c>
      <c r="Z501" s="97">
        <v>400</v>
      </c>
      <c r="AA501" s="97">
        <v>500</v>
      </c>
      <c r="AB501" s="97"/>
      <c r="AC501" s="97"/>
      <c r="AD501" s="97"/>
      <c r="AE501" s="97"/>
      <c r="AF501" s="97"/>
      <c r="AG501" s="97"/>
      <c r="AH501" s="97"/>
      <c r="AI501" s="97"/>
      <c r="AJ501" s="97"/>
      <c r="AK501" s="97"/>
      <c r="AL501" s="97"/>
      <c r="AM501" s="97"/>
      <c r="AN501" s="97"/>
      <c r="AO501" s="97"/>
      <c r="AP501" s="97"/>
      <c r="AQ501" s="97"/>
      <c r="AR501" s="97"/>
      <c r="AS501" s="97"/>
      <c r="AT501" s="97"/>
      <c r="AU501" s="97"/>
      <c r="AV501" s="97"/>
      <c r="AW501" s="97"/>
      <c r="AX501" s="97"/>
      <c r="AY501" s="97"/>
      <c r="AZ501" s="97"/>
      <c r="BA501" s="97"/>
      <c r="BB501" s="97"/>
      <c r="BC501" s="97"/>
      <c r="BD501" s="97"/>
      <c r="BE501" s="97"/>
      <c r="BF501" s="97"/>
      <c r="BG501" s="97"/>
      <c r="BH501" s="97"/>
      <c r="BI501" s="97"/>
      <c r="BJ501" s="97"/>
      <c r="BK501" s="97"/>
      <c r="BL501" s="97"/>
      <c r="BM501" s="97"/>
      <c r="BN501" s="97"/>
      <c r="BO501" s="97"/>
      <c r="BP501" s="97"/>
      <c r="BQ501" s="97"/>
      <c r="BW501" s="97"/>
      <c r="BX501" s="97"/>
      <c r="BY501" s="97"/>
      <c r="BZ501" s="97"/>
      <c r="CA501" s="97"/>
      <c r="CB501" s="97"/>
      <c r="CC501" s="97"/>
      <c r="CD501" s="97"/>
      <c r="CE501" s="97"/>
      <c r="CF501" s="97"/>
      <c r="CG501" s="97"/>
      <c r="CH501" s="97"/>
      <c r="CI501" s="97"/>
      <c r="CJ501" s="97"/>
      <c r="CK501" s="97"/>
      <c r="CL501" s="97"/>
      <c r="CM501" s="97"/>
      <c r="CN501" s="97"/>
      <c r="CO501" s="97"/>
      <c r="CP501" s="97"/>
      <c r="CQ501" s="97"/>
      <c r="CR501" s="97"/>
      <c r="CS501" s="97"/>
      <c r="CT501" s="97"/>
      <c r="CU501" s="97"/>
      <c r="CV501" s="97"/>
      <c r="CW501" s="97"/>
      <c r="CX501" s="97"/>
      <c r="CY501" s="97"/>
      <c r="DY501" s="97"/>
      <c r="DZ501" s="97"/>
      <c r="EA501" s="97"/>
      <c r="EB501" s="97"/>
    </row>
    <row r="502" spans="1:132" x14ac:dyDescent="0.55000000000000004">
      <c r="A502" s="175" t="s">
        <v>769</v>
      </c>
      <c r="B502" s="175" t="s">
        <v>766</v>
      </c>
      <c r="C502" s="175" t="s">
        <v>800</v>
      </c>
      <c r="D502" s="212" t="s">
        <v>801</v>
      </c>
      <c r="E502" s="6" t="s">
        <v>804</v>
      </c>
      <c r="F502" s="122"/>
      <c r="G502" s="14" t="s">
        <v>852</v>
      </c>
      <c r="H502" s="15" t="s">
        <v>853</v>
      </c>
      <c r="I502" s="15" t="s">
        <v>854</v>
      </c>
      <c r="J502" s="15" t="s">
        <v>804</v>
      </c>
      <c r="K502" s="10"/>
      <c r="L502" s="10"/>
      <c r="M502" s="45"/>
      <c r="N502" s="45"/>
      <c r="O502" s="97"/>
      <c r="P502" s="97"/>
      <c r="Q502" s="97"/>
      <c r="R502" s="97"/>
      <c r="S502" s="97"/>
      <c r="T502" s="97"/>
      <c r="U502" s="97"/>
      <c r="V502" s="97"/>
      <c r="W502" s="97"/>
      <c r="X502" s="97">
        <v>200</v>
      </c>
      <c r="Y502" s="97">
        <v>350</v>
      </c>
      <c r="Z502" s="97">
        <v>350</v>
      </c>
      <c r="AA502" s="97">
        <v>350</v>
      </c>
      <c r="AB502" s="97"/>
      <c r="AC502" s="97"/>
      <c r="AD502" s="97"/>
      <c r="AE502" s="97"/>
      <c r="AF502" s="97"/>
      <c r="AG502" s="97"/>
      <c r="AH502" s="97"/>
      <c r="AI502" s="97"/>
      <c r="AJ502" s="97"/>
      <c r="AK502" s="97"/>
      <c r="AL502" s="97"/>
      <c r="AM502" s="97"/>
      <c r="AN502" s="97"/>
      <c r="AO502" s="97"/>
      <c r="AP502" s="97"/>
      <c r="AQ502" s="97"/>
      <c r="AR502" s="97"/>
      <c r="AS502" s="97"/>
      <c r="AT502" s="97"/>
      <c r="AU502" s="97"/>
      <c r="AV502" s="97"/>
      <c r="AW502" s="97"/>
      <c r="AX502" s="97"/>
      <c r="AY502" s="97"/>
      <c r="AZ502" s="97"/>
      <c r="BA502" s="97"/>
      <c r="BB502" s="97"/>
      <c r="BC502" s="97"/>
      <c r="BD502" s="97"/>
      <c r="BE502" s="97"/>
      <c r="BF502" s="97"/>
      <c r="BG502" s="97"/>
      <c r="BH502" s="97"/>
      <c r="BI502" s="97"/>
      <c r="BJ502" s="97"/>
      <c r="BK502" s="97"/>
      <c r="BL502" s="97"/>
      <c r="BM502" s="97"/>
      <c r="BN502" s="97"/>
      <c r="BO502" s="97"/>
      <c r="BP502" s="97"/>
      <c r="BQ502" s="97"/>
      <c r="BW502" s="97"/>
      <c r="BX502" s="97"/>
      <c r="BY502" s="97"/>
      <c r="BZ502" s="97"/>
      <c r="CA502" s="97"/>
      <c r="CB502" s="97"/>
      <c r="CC502" s="97"/>
      <c r="CD502" s="97"/>
      <c r="CE502" s="97"/>
      <c r="CF502" s="97"/>
      <c r="CG502" s="97"/>
      <c r="CH502" s="97"/>
      <c r="CI502" s="97"/>
      <c r="CJ502" s="97"/>
      <c r="CK502" s="97"/>
      <c r="CL502" s="97"/>
      <c r="CM502" s="97"/>
      <c r="CN502" s="97"/>
      <c r="CO502" s="97"/>
      <c r="CP502" s="97"/>
      <c r="CQ502" s="97"/>
      <c r="CR502" s="97"/>
      <c r="CS502" s="97"/>
      <c r="CT502" s="97"/>
      <c r="CU502" s="97"/>
      <c r="CV502" s="97"/>
      <c r="CW502" s="97"/>
      <c r="CX502" s="97"/>
      <c r="CY502" s="97"/>
      <c r="DY502" s="97"/>
      <c r="DZ502" s="97"/>
      <c r="EA502" s="97"/>
      <c r="EB502" s="97"/>
    </row>
    <row r="503" spans="1:132" x14ac:dyDescent="0.55000000000000004">
      <c r="A503" s="175" t="s">
        <v>769</v>
      </c>
      <c r="B503" s="175" t="s">
        <v>766</v>
      </c>
      <c r="C503" s="175" t="s">
        <v>800</v>
      </c>
      <c r="D503" s="212" t="s">
        <v>801</v>
      </c>
      <c r="E503" s="6" t="s">
        <v>805</v>
      </c>
      <c r="F503" s="122"/>
      <c r="G503" s="14" t="s">
        <v>852</v>
      </c>
      <c r="H503" s="15" t="s">
        <v>853</v>
      </c>
      <c r="I503" s="15" t="s">
        <v>854</v>
      </c>
      <c r="J503" s="15" t="s">
        <v>805</v>
      </c>
      <c r="K503" s="10"/>
      <c r="L503" s="10"/>
      <c r="M503" s="45"/>
      <c r="N503" s="45"/>
      <c r="O503" s="97"/>
      <c r="P503" s="97"/>
      <c r="Q503" s="97"/>
      <c r="R503" s="97"/>
      <c r="S503" s="97"/>
      <c r="T503" s="97"/>
      <c r="U503" s="97"/>
      <c r="V503" s="97"/>
      <c r="W503" s="97"/>
      <c r="X503" s="97">
        <v>0</v>
      </c>
      <c r="Y503" s="97">
        <v>0</v>
      </c>
      <c r="Z503" s="97">
        <v>0</v>
      </c>
      <c r="AA503" s="97">
        <v>0</v>
      </c>
      <c r="AB503" s="97"/>
      <c r="AC503" s="97"/>
      <c r="AD503" s="97"/>
      <c r="AE503" s="97"/>
      <c r="AF503" s="97"/>
      <c r="AG503" s="97"/>
      <c r="AH503" s="97"/>
      <c r="AI503" s="97"/>
      <c r="AJ503" s="97"/>
      <c r="AK503" s="97"/>
      <c r="AL503" s="97"/>
      <c r="AM503" s="97"/>
      <c r="AN503" s="97"/>
      <c r="AO503" s="97"/>
      <c r="AP503" s="97"/>
      <c r="AQ503" s="97"/>
      <c r="AR503" s="97"/>
      <c r="AS503" s="97"/>
      <c r="AT503" s="97"/>
      <c r="AU503" s="97"/>
      <c r="AV503" s="97"/>
      <c r="AW503" s="97"/>
      <c r="AX503" s="97"/>
      <c r="AY503" s="97"/>
      <c r="AZ503" s="97"/>
      <c r="BA503" s="97"/>
      <c r="BB503" s="97"/>
      <c r="BC503" s="97"/>
      <c r="BD503" s="97"/>
      <c r="BE503" s="97"/>
      <c r="BF503" s="97"/>
      <c r="BG503" s="97"/>
      <c r="BH503" s="97"/>
      <c r="BI503" s="97"/>
      <c r="BJ503" s="97"/>
      <c r="BK503" s="97"/>
      <c r="BL503" s="97"/>
      <c r="BM503" s="97"/>
      <c r="BN503" s="97"/>
      <c r="BO503" s="97"/>
      <c r="BP503" s="97"/>
      <c r="BQ503" s="97"/>
      <c r="BW503" s="97"/>
      <c r="BX503" s="97"/>
      <c r="BY503" s="97"/>
      <c r="BZ503" s="97"/>
      <c r="CA503" s="97"/>
      <c r="CB503" s="97"/>
      <c r="CC503" s="97"/>
      <c r="CD503" s="97"/>
      <c r="CE503" s="97"/>
      <c r="CF503" s="97"/>
      <c r="CG503" s="97"/>
      <c r="CH503" s="97"/>
      <c r="CI503" s="97"/>
      <c r="CJ503" s="97"/>
      <c r="CK503" s="97"/>
      <c r="CL503" s="97"/>
      <c r="CM503" s="97"/>
      <c r="CN503" s="97"/>
      <c r="CO503" s="97"/>
      <c r="CP503" s="97"/>
      <c r="CQ503" s="97"/>
      <c r="CR503" s="97"/>
      <c r="CS503" s="97"/>
      <c r="CT503" s="97"/>
      <c r="CU503" s="97"/>
      <c r="CV503" s="97"/>
      <c r="CW503" s="97"/>
      <c r="CX503" s="97"/>
      <c r="CY503" s="97"/>
      <c r="DY503" s="97"/>
      <c r="DZ503" s="97"/>
      <c r="EA503" s="97"/>
      <c r="EB503" s="97"/>
    </row>
    <row r="504" spans="1:132" x14ac:dyDescent="0.55000000000000004">
      <c r="A504" s="175" t="s">
        <v>769</v>
      </c>
      <c r="B504" s="176" t="s">
        <v>766</v>
      </c>
      <c r="C504" s="175" t="s">
        <v>800</v>
      </c>
      <c r="D504" s="212" t="s">
        <v>801</v>
      </c>
      <c r="E504" s="6" t="s">
        <v>806</v>
      </c>
      <c r="F504" s="122"/>
      <c r="G504" s="14" t="s">
        <v>852</v>
      </c>
      <c r="H504" s="15" t="s">
        <v>853</v>
      </c>
      <c r="I504" s="15" t="s">
        <v>854</v>
      </c>
      <c r="J504" s="15" t="s">
        <v>806</v>
      </c>
      <c r="K504" s="10"/>
      <c r="L504" s="10"/>
      <c r="M504" s="45"/>
      <c r="N504" s="45"/>
      <c r="O504" s="97"/>
      <c r="P504" s="97"/>
      <c r="Q504" s="97"/>
      <c r="R504" s="97"/>
      <c r="S504" s="97"/>
      <c r="T504" s="97"/>
      <c r="U504" s="97"/>
      <c r="V504" s="97"/>
      <c r="W504" s="97"/>
      <c r="X504" s="97">
        <v>0</v>
      </c>
      <c r="Y504" s="97">
        <v>0</v>
      </c>
      <c r="Z504" s="97">
        <v>0</v>
      </c>
      <c r="AA504" s="97">
        <v>0</v>
      </c>
      <c r="AB504" s="97"/>
      <c r="AC504" s="97"/>
      <c r="AD504" s="97"/>
      <c r="AE504" s="97"/>
      <c r="AF504" s="97"/>
      <c r="AG504" s="97"/>
      <c r="AH504" s="97"/>
      <c r="AI504" s="97"/>
      <c r="AJ504" s="97"/>
      <c r="AK504" s="97"/>
      <c r="AL504" s="97"/>
      <c r="AM504" s="97"/>
      <c r="AN504" s="97"/>
      <c r="AO504" s="97"/>
      <c r="AP504" s="97"/>
      <c r="AQ504" s="97"/>
      <c r="AR504" s="97"/>
      <c r="AS504" s="97"/>
      <c r="AT504" s="97"/>
      <c r="AU504" s="97"/>
      <c r="AV504" s="97"/>
      <c r="AW504" s="97"/>
      <c r="AX504" s="97"/>
      <c r="AY504" s="97"/>
      <c r="AZ504" s="97"/>
      <c r="BA504" s="97"/>
      <c r="BB504" s="97"/>
      <c r="BC504" s="97"/>
      <c r="BD504" s="97"/>
      <c r="BE504" s="97"/>
      <c r="BF504" s="97"/>
      <c r="BG504" s="97"/>
      <c r="BH504" s="97"/>
      <c r="BI504" s="97"/>
      <c r="BJ504" s="97"/>
      <c r="BK504" s="97"/>
      <c r="BL504" s="97"/>
      <c r="BM504" s="97"/>
      <c r="BN504" s="97"/>
      <c r="BO504" s="97"/>
      <c r="BP504" s="97"/>
      <c r="BQ504" s="97"/>
      <c r="BW504" s="97"/>
      <c r="BX504" s="97"/>
      <c r="BY504" s="97"/>
      <c r="BZ504" s="97"/>
      <c r="CA504" s="97"/>
      <c r="CB504" s="97"/>
      <c r="CC504" s="97"/>
      <c r="CD504" s="97"/>
      <c r="CE504" s="97"/>
      <c r="CF504" s="97"/>
      <c r="CG504" s="97"/>
      <c r="CH504" s="97"/>
      <c r="CI504" s="97"/>
      <c r="CJ504" s="97"/>
      <c r="CK504" s="97"/>
      <c r="CL504" s="97"/>
      <c r="CM504" s="97"/>
      <c r="CN504" s="97"/>
      <c r="CO504" s="97"/>
      <c r="CP504" s="97"/>
      <c r="CQ504" s="97"/>
      <c r="CR504" s="97"/>
      <c r="CS504" s="97"/>
      <c r="CT504" s="97"/>
      <c r="CU504" s="97"/>
      <c r="CV504" s="97"/>
      <c r="CW504" s="97"/>
      <c r="CX504" s="97"/>
      <c r="CY504" s="97"/>
      <c r="DY504" s="97"/>
      <c r="DZ504" s="97"/>
      <c r="EA504" s="97"/>
      <c r="EB504" s="97"/>
    </row>
    <row r="505" spans="1:132" x14ac:dyDescent="0.55000000000000004">
      <c r="A505" s="175" t="s">
        <v>769</v>
      </c>
      <c r="B505" s="175" t="s">
        <v>766</v>
      </c>
      <c r="C505" s="175" t="s">
        <v>800</v>
      </c>
      <c r="D505" s="212" t="s">
        <v>801</v>
      </c>
      <c r="E505" s="6" t="s">
        <v>807</v>
      </c>
      <c r="F505" s="122"/>
      <c r="G505" s="14" t="s">
        <v>852</v>
      </c>
      <c r="H505" s="15" t="s">
        <v>853</v>
      </c>
      <c r="I505" s="15" t="s">
        <v>854</v>
      </c>
      <c r="J505" s="15" t="s">
        <v>807</v>
      </c>
      <c r="K505" s="10" t="s">
        <v>514</v>
      </c>
      <c r="L505" s="10" t="s">
        <v>515</v>
      </c>
      <c r="M505" s="45"/>
      <c r="N505" s="45"/>
      <c r="O505" s="97"/>
      <c r="P505" s="97"/>
      <c r="Q505" s="97"/>
      <c r="R505" s="97"/>
      <c r="S505" s="97"/>
      <c r="T505" s="97"/>
      <c r="U505" s="97"/>
      <c r="V505" s="97"/>
      <c r="W505" s="97"/>
      <c r="X505" s="97">
        <v>200</v>
      </c>
      <c r="Y505" s="97">
        <v>200</v>
      </c>
      <c r="Z505" s="97">
        <v>200</v>
      </c>
      <c r="AA505" s="97">
        <v>200</v>
      </c>
      <c r="AB505" s="97"/>
      <c r="AC505" s="97"/>
      <c r="AD505" s="97"/>
      <c r="AE505" s="97"/>
      <c r="AF505" s="97"/>
      <c r="AG505" s="97"/>
      <c r="AH505" s="97"/>
      <c r="AI505" s="97"/>
      <c r="AJ505" s="97"/>
      <c r="AK505" s="97"/>
      <c r="AL505" s="97"/>
      <c r="AM505" s="97"/>
      <c r="AN505" s="97"/>
      <c r="AO505" s="97"/>
      <c r="AP505" s="97"/>
      <c r="AQ505" s="97"/>
      <c r="AR505" s="97"/>
      <c r="AS505" s="97"/>
      <c r="AT505" s="97"/>
      <c r="AU505" s="97"/>
      <c r="AV505" s="97"/>
      <c r="AW505" s="97"/>
      <c r="AX505" s="97"/>
      <c r="AY505" s="97"/>
      <c r="AZ505" s="97"/>
      <c r="BA505" s="97"/>
      <c r="BB505" s="97"/>
      <c r="BC505" s="97"/>
      <c r="BD505" s="97"/>
      <c r="BE505" s="97"/>
      <c r="BF505" s="97"/>
      <c r="BG505" s="97"/>
      <c r="BH505" s="97"/>
      <c r="BI505" s="97"/>
      <c r="BJ505" s="97"/>
      <c r="BK505" s="97"/>
      <c r="BL505" s="97"/>
      <c r="BM505" s="97"/>
      <c r="BN505" s="97"/>
      <c r="BO505" s="97"/>
      <c r="BP505" s="97"/>
      <c r="BQ505" s="97"/>
      <c r="BW505" s="97"/>
      <c r="BX505" s="97"/>
      <c r="BY505" s="97"/>
      <c r="BZ505" s="97"/>
      <c r="CA505" s="97"/>
      <c r="CB505" s="97"/>
      <c r="CC505" s="97"/>
      <c r="CD505" s="97"/>
      <c r="CE505" s="97"/>
      <c r="CF505" s="97"/>
      <c r="CG505" s="97"/>
      <c r="CH505" s="97"/>
      <c r="CI505" s="97"/>
      <c r="CJ505" s="97"/>
      <c r="CK505" s="97"/>
      <c r="CL505" s="97"/>
      <c r="CM505" s="97"/>
      <c r="CN505" s="97"/>
      <c r="CO505" s="97"/>
      <c r="CP505" s="97"/>
      <c r="CQ505" s="97"/>
      <c r="CR505" s="97"/>
      <c r="CS505" s="97"/>
      <c r="CT505" s="97"/>
      <c r="CU505" s="97"/>
      <c r="CV505" s="97"/>
      <c r="CW505" s="97"/>
      <c r="CX505" s="97"/>
      <c r="CY505" s="97"/>
      <c r="DY505" s="97"/>
      <c r="DZ505" s="97"/>
      <c r="EA505" s="97"/>
      <c r="EB505" s="97"/>
    </row>
    <row r="506" spans="1:132" x14ac:dyDescent="0.55000000000000004">
      <c r="A506" s="175" t="s">
        <v>769</v>
      </c>
      <c r="B506" s="175" t="s">
        <v>766</v>
      </c>
      <c r="C506" s="175" t="s">
        <v>491</v>
      </c>
      <c r="D506" s="212" t="s">
        <v>808</v>
      </c>
      <c r="E506" s="6" t="s">
        <v>368</v>
      </c>
      <c r="F506" s="122"/>
      <c r="G506" s="14"/>
      <c r="H506" s="15"/>
      <c r="I506" s="15"/>
      <c r="J506" s="15"/>
      <c r="K506" s="10"/>
      <c r="L506" s="10"/>
      <c r="M506" s="45"/>
      <c r="N506" s="45"/>
      <c r="O506" s="97"/>
      <c r="P506" s="97"/>
      <c r="Q506" s="97"/>
      <c r="R506" s="97"/>
      <c r="S506" s="97"/>
      <c r="T506" s="97"/>
      <c r="U506" s="97"/>
      <c r="V506" s="97"/>
      <c r="W506" s="97"/>
      <c r="X506" s="97"/>
      <c r="Y506" s="97"/>
      <c r="Z506" s="97"/>
      <c r="AA506" s="97"/>
      <c r="AB506" s="97"/>
      <c r="AC506" s="97"/>
      <c r="AD506" s="97"/>
      <c r="AE506" s="97"/>
      <c r="AF506" s="97"/>
      <c r="AG506" s="97"/>
      <c r="AH506" s="97"/>
      <c r="AI506" s="97"/>
      <c r="AJ506" s="97"/>
      <c r="AK506" s="97"/>
      <c r="AL506" s="97"/>
      <c r="AM506" s="97"/>
      <c r="AN506" s="97"/>
      <c r="AO506" s="97"/>
      <c r="AP506" s="97"/>
      <c r="AQ506" s="97"/>
      <c r="AR506" s="97"/>
      <c r="AS506" s="97"/>
      <c r="AT506" s="97"/>
      <c r="AU506" s="97"/>
      <c r="AV506" s="97" t="s">
        <v>856</v>
      </c>
      <c r="AW506" s="97" t="s">
        <v>856</v>
      </c>
      <c r="AX506" s="97"/>
      <c r="AY506" s="97"/>
      <c r="AZ506" s="97"/>
      <c r="BA506" s="97"/>
      <c r="BB506" s="97"/>
      <c r="BC506" s="97"/>
      <c r="BD506" s="97"/>
      <c r="BE506" s="97"/>
      <c r="BF506" s="97"/>
      <c r="BG506" s="97"/>
      <c r="BH506" s="97"/>
      <c r="BI506" s="97"/>
      <c r="BJ506" s="97"/>
      <c r="BK506" s="97"/>
      <c r="BL506" s="97"/>
      <c r="BM506" s="97"/>
      <c r="BN506" s="97"/>
      <c r="BO506" s="97"/>
      <c r="BP506" s="97"/>
      <c r="BQ506" s="97"/>
      <c r="BW506" s="97"/>
      <c r="BX506" s="97"/>
      <c r="BY506" s="97"/>
      <c r="BZ506" s="97"/>
      <c r="CA506" s="97"/>
      <c r="CB506" s="97"/>
      <c r="CC506" s="97"/>
      <c r="CD506" s="97"/>
      <c r="CE506" s="97"/>
      <c r="CF506" s="97"/>
      <c r="CG506" s="97"/>
      <c r="CH506" s="97"/>
      <c r="CI506" s="97"/>
      <c r="CJ506" s="97"/>
      <c r="CK506" s="97"/>
      <c r="CL506" s="97"/>
      <c r="CM506" s="97"/>
      <c r="CN506" s="97"/>
      <c r="CO506" s="97"/>
      <c r="CP506" s="97"/>
      <c r="CQ506" s="97"/>
      <c r="CR506" s="97"/>
      <c r="CS506" s="97"/>
      <c r="CT506" s="97"/>
      <c r="CU506" s="97"/>
      <c r="CV506" s="97"/>
      <c r="CW506" s="97"/>
      <c r="CX506" s="97"/>
      <c r="CY506" s="97"/>
      <c r="DY506" s="97"/>
      <c r="DZ506" s="97"/>
      <c r="EA506" s="97"/>
      <c r="EB506" s="97"/>
    </row>
    <row r="507" spans="1:132" x14ac:dyDescent="0.55000000000000004">
      <c r="A507" s="175" t="s">
        <v>769</v>
      </c>
      <c r="B507" s="175" t="s">
        <v>766</v>
      </c>
      <c r="C507" s="175" t="s">
        <v>491</v>
      </c>
      <c r="D507" s="212" t="s">
        <v>808</v>
      </c>
      <c r="E507" s="6" t="s">
        <v>413</v>
      </c>
      <c r="F507" s="122"/>
      <c r="G507" s="14"/>
      <c r="H507" s="15"/>
      <c r="I507" s="15"/>
      <c r="J507" s="15"/>
      <c r="K507" s="10"/>
      <c r="L507" s="10"/>
      <c r="M507" s="45"/>
      <c r="N507" s="45"/>
      <c r="O507" s="97"/>
      <c r="P507" s="97"/>
      <c r="Q507" s="97"/>
      <c r="R507" s="97"/>
      <c r="S507" s="97"/>
      <c r="T507" s="97"/>
      <c r="U507" s="97"/>
      <c r="V507" s="97"/>
      <c r="W507" s="97"/>
      <c r="X507" s="97"/>
      <c r="Y507" s="97"/>
      <c r="Z507" s="97"/>
      <c r="AA507" s="97"/>
      <c r="AB507" s="97"/>
      <c r="AC507" s="97"/>
      <c r="AD507" s="97"/>
      <c r="AE507" s="97"/>
      <c r="AF507" s="97"/>
      <c r="AG507" s="97"/>
      <c r="AH507" s="97"/>
      <c r="AI507" s="97"/>
      <c r="AJ507" s="97"/>
      <c r="AK507" s="97"/>
      <c r="AL507" s="97"/>
      <c r="AM507" s="97"/>
      <c r="AN507" s="97"/>
      <c r="AO507" s="97"/>
      <c r="AP507" s="97"/>
      <c r="AQ507" s="97"/>
      <c r="AR507" s="97"/>
      <c r="AS507" s="97"/>
      <c r="AT507" s="97"/>
      <c r="AU507" s="97"/>
      <c r="AV507" s="97" t="s">
        <v>857</v>
      </c>
      <c r="AW507" s="97" t="s">
        <v>857</v>
      </c>
      <c r="AX507" s="97"/>
      <c r="AY507" s="97"/>
      <c r="AZ507" s="97"/>
      <c r="BA507" s="97"/>
      <c r="BB507" s="97"/>
      <c r="BC507" s="97"/>
      <c r="BD507" s="97"/>
      <c r="BE507" s="97"/>
      <c r="BF507" s="97"/>
      <c r="BG507" s="97"/>
      <c r="BH507" s="97"/>
      <c r="BI507" s="97"/>
      <c r="BJ507" s="97"/>
      <c r="BK507" s="97"/>
      <c r="BL507" s="97"/>
      <c r="BM507" s="97"/>
      <c r="BN507" s="97"/>
      <c r="BO507" s="97"/>
      <c r="BP507" s="97"/>
      <c r="BQ507" s="97"/>
      <c r="BW507" s="97"/>
      <c r="BX507" s="97"/>
      <c r="BY507" s="97"/>
      <c r="BZ507" s="97"/>
      <c r="CA507" s="97"/>
      <c r="CB507" s="97"/>
      <c r="CC507" s="97"/>
      <c r="CD507" s="97"/>
      <c r="CE507" s="97"/>
      <c r="CF507" s="97"/>
      <c r="CG507" s="97"/>
      <c r="CH507" s="97"/>
      <c r="CI507" s="97"/>
      <c r="CJ507" s="97"/>
      <c r="CK507" s="97"/>
      <c r="CL507" s="97"/>
      <c r="CM507" s="97"/>
      <c r="CN507" s="97"/>
      <c r="CO507" s="97"/>
      <c r="CP507" s="97"/>
      <c r="CQ507" s="97"/>
      <c r="CR507" s="97"/>
      <c r="CS507" s="97"/>
      <c r="CT507" s="97"/>
      <c r="CU507" s="97"/>
      <c r="CV507" s="97"/>
      <c r="CW507" s="97"/>
      <c r="CX507" s="97"/>
      <c r="CY507" s="97"/>
      <c r="DY507" s="97"/>
      <c r="DZ507" s="97"/>
      <c r="EA507" s="97"/>
      <c r="EB507" s="97"/>
    </row>
    <row r="508" spans="1:132" x14ac:dyDescent="0.55000000000000004">
      <c r="A508" s="175" t="s">
        <v>769</v>
      </c>
      <c r="B508" s="175" t="s">
        <v>766</v>
      </c>
      <c r="C508" s="175" t="s">
        <v>491</v>
      </c>
      <c r="D508" s="212" t="s">
        <v>808</v>
      </c>
      <c r="E508" s="6" t="s">
        <v>809</v>
      </c>
      <c r="F508" s="122"/>
      <c r="G508" s="14"/>
      <c r="H508" s="15"/>
      <c r="I508" s="15"/>
      <c r="J508" s="15"/>
      <c r="K508" s="10" t="s">
        <v>540</v>
      </c>
      <c r="L508" s="10" t="s">
        <v>541</v>
      </c>
      <c r="M508" s="45"/>
      <c r="N508" s="45"/>
      <c r="O508" s="97"/>
      <c r="P508" s="97"/>
      <c r="Q508" s="97"/>
      <c r="R508" s="97"/>
      <c r="S508" s="97"/>
      <c r="T508" s="97"/>
      <c r="U508" s="97"/>
      <c r="V508" s="97"/>
      <c r="W508" s="97"/>
      <c r="X508" s="97"/>
      <c r="Y508" s="97"/>
      <c r="Z508" s="97"/>
      <c r="AA508" s="97"/>
      <c r="AB508" s="97"/>
      <c r="AC508" s="97"/>
      <c r="AD508" s="97"/>
      <c r="AE508" s="97"/>
      <c r="AF508" s="97"/>
      <c r="AG508" s="97"/>
      <c r="AH508" s="97"/>
      <c r="AI508" s="97"/>
      <c r="AJ508" s="97"/>
      <c r="AK508" s="97"/>
      <c r="AL508" s="97"/>
      <c r="AM508" s="97"/>
      <c r="AN508" s="97"/>
      <c r="AO508" s="97"/>
      <c r="AP508" s="97"/>
      <c r="AQ508" s="97"/>
      <c r="AR508" s="97"/>
      <c r="AS508" s="97"/>
      <c r="AT508" s="97"/>
      <c r="AU508" s="97"/>
      <c r="AV508" s="97"/>
      <c r="AW508" s="97"/>
      <c r="AX508" s="97"/>
      <c r="AY508" s="97"/>
      <c r="AZ508" s="97"/>
      <c r="BA508" s="97"/>
      <c r="BB508" s="97"/>
      <c r="BC508" s="97"/>
      <c r="BD508" s="97"/>
      <c r="BE508" s="97"/>
      <c r="BF508" s="97"/>
      <c r="BG508" s="97"/>
      <c r="BH508" s="97"/>
      <c r="BI508" s="97"/>
      <c r="BJ508" s="97"/>
      <c r="BK508" s="97"/>
      <c r="BL508" s="97"/>
      <c r="BM508" s="97"/>
      <c r="BN508" s="97"/>
      <c r="BO508" s="97"/>
      <c r="BP508" s="97"/>
      <c r="BQ508" s="97"/>
      <c r="BW508" s="97"/>
      <c r="BX508" s="97"/>
      <c r="BY508" s="97"/>
      <c r="BZ508" s="97"/>
      <c r="CA508" s="97"/>
      <c r="CB508" s="97"/>
      <c r="CC508" s="97"/>
      <c r="CD508" s="97"/>
      <c r="CE508" s="97"/>
      <c r="CF508" s="97"/>
      <c r="CG508" s="97"/>
      <c r="CH508" s="97"/>
      <c r="CI508" s="97"/>
      <c r="CJ508" s="97"/>
      <c r="CK508" s="97"/>
      <c r="CL508" s="97"/>
      <c r="CM508" s="97"/>
      <c r="CN508" s="97"/>
      <c r="CO508" s="97"/>
      <c r="CP508" s="97"/>
      <c r="CQ508" s="97"/>
      <c r="CR508" s="97"/>
      <c r="CS508" s="97"/>
      <c r="CT508" s="97"/>
      <c r="CU508" s="97"/>
      <c r="CV508" s="97"/>
      <c r="CW508" s="97"/>
      <c r="CX508" s="97"/>
      <c r="CY508" s="97"/>
      <c r="DY508" s="97"/>
      <c r="DZ508" s="97"/>
      <c r="EA508" s="97"/>
      <c r="EB508" s="97"/>
    </row>
    <row r="509" spans="1:132" x14ac:dyDescent="0.55000000000000004">
      <c r="A509" s="175" t="s">
        <v>769</v>
      </c>
      <c r="B509" s="175" t="s">
        <v>766</v>
      </c>
      <c r="C509" s="176" t="s">
        <v>491</v>
      </c>
      <c r="D509" s="212" t="s">
        <v>810</v>
      </c>
      <c r="E509" s="6" t="s">
        <v>368</v>
      </c>
      <c r="F509" s="122"/>
      <c r="G509" s="14"/>
      <c r="H509" s="15"/>
      <c r="I509" s="15"/>
      <c r="J509" s="15"/>
      <c r="K509" s="10"/>
      <c r="L509" s="10"/>
      <c r="M509" s="45"/>
      <c r="N509" s="45"/>
      <c r="O509" s="97"/>
      <c r="P509" s="97"/>
      <c r="Q509" s="97"/>
      <c r="R509" s="97"/>
      <c r="S509" s="97"/>
      <c r="T509" s="97"/>
      <c r="U509" s="97"/>
      <c r="V509" s="97"/>
      <c r="W509" s="97"/>
      <c r="X509" s="97"/>
      <c r="Y509" s="97"/>
      <c r="Z509" s="97"/>
      <c r="AA509" s="97"/>
      <c r="AB509" s="97"/>
      <c r="AC509" s="97"/>
      <c r="AD509" s="97"/>
      <c r="AE509" s="97"/>
      <c r="AF509" s="97"/>
      <c r="AG509" s="97"/>
      <c r="AH509" s="97"/>
      <c r="AI509" s="97"/>
      <c r="AJ509" s="97"/>
      <c r="AK509" s="97"/>
      <c r="AL509" s="97"/>
      <c r="AM509" s="97"/>
      <c r="AN509" s="97"/>
      <c r="AO509" s="97"/>
      <c r="AP509" s="97"/>
      <c r="AQ509" s="97"/>
      <c r="AR509" s="97"/>
      <c r="AS509" s="97"/>
      <c r="AT509" s="97"/>
      <c r="AU509" s="97"/>
      <c r="AV509" s="97"/>
      <c r="AW509" s="97"/>
      <c r="AX509" s="97"/>
      <c r="AY509" s="97"/>
      <c r="AZ509" s="97"/>
      <c r="BA509" s="97"/>
      <c r="BB509" s="97"/>
      <c r="BC509" s="97"/>
      <c r="BD509" s="97"/>
      <c r="BE509" s="97"/>
      <c r="BF509" s="97"/>
      <c r="BG509" s="97"/>
      <c r="BH509" s="97"/>
      <c r="BI509" s="97"/>
      <c r="BJ509" s="97"/>
      <c r="BK509" s="97"/>
      <c r="BL509" s="97"/>
      <c r="BM509" s="97"/>
      <c r="BN509" s="97"/>
      <c r="BO509" s="97"/>
      <c r="BP509" s="97"/>
      <c r="BQ509" s="97"/>
      <c r="BW509" s="97"/>
      <c r="BX509" s="97"/>
      <c r="BY509" s="97"/>
      <c r="BZ509" s="97"/>
      <c r="CA509" s="97"/>
      <c r="CB509" s="97"/>
      <c r="CC509" s="97"/>
      <c r="CD509" s="97"/>
      <c r="CE509" s="97"/>
      <c r="CF509" s="97"/>
      <c r="CG509" s="97"/>
      <c r="CH509" s="97"/>
      <c r="CI509" s="97"/>
      <c r="CJ509" s="97"/>
      <c r="CK509" s="97"/>
      <c r="CL509" s="97"/>
      <c r="CM509" s="97"/>
      <c r="CN509" s="97"/>
      <c r="CO509" s="97" t="s">
        <v>858</v>
      </c>
      <c r="CP509" s="97"/>
      <c r="CQ509" s="97"/>
      <c r="CR509" s="97"/>
      <c r="CS509" s="97"/>
      <c r="CT509" s="97" t="s">
        <v>858</v>
      </c>
      <c r="CU509" s="97"/>
      <c r="CV509" s="97"/>
      <c r="CW509" s="97"/>
      <c r="CX509" s="97"/>
      <c r="CY509" s="97"/>
      <c r="DY509" s="97"/>
      <c r="DZ509" s="97"/>
      <c r="EA509" s="97"/>
      <c r="EB509" s="97"/>
    </row>
    <row r="510" spans="1:132" x14ac:dyDescent="0.55000000000000004">
      <c r="A510" s="175" t="s">
        <v>769</v>
      </c>
      <c r="B510" s="175" t="s">
        <v>766</v>
      </c>
      <c r="C510" s="176" t="s">
        <v>491</v>
      </c>
      <c r="D510" s="212" t="s">
        <v>810</v>
      </c>
      <c r="E510" s="6" t="s">
        <v>811</v>
      </c>
      <c r="F510" s="122"/>
      <c r="G510" s="14"/>
      <c r="H510" s="15"/>
      <c r="I510" s="15"/>
      <c r="J510" s="15"/>
      <c r="K510" s="10"/>
      <c r="L510" s="10"/>
      <c r="M510" s="45"/>
      <c r="N510" s="45"/>
      <c r="O510" s="97"/>
      <c r="P510" s="97"/>
      <c r="Q510" s="97"/>
      <c r="R510" s="97"/>
      <c r="S510" s="97"/>
      <c r="T510" s="97"/>
      <c r="U510" s="97"/>
      <c r="V510" s="97"/>
      <c r="W510" s="97"/>
      <c r="X510" s="97"/>
      <c r="Y510" s="97"/>
      <c r="Z510" s="97"/>
      <c r="AA510" s="97"/>
      <c r="AB510" s="97"/>
      <c r="AC510" s="97"/>
      <c r="AD510" s="97"/>
      <c r="AE510" s="97"/>
      <c r="AF510" s="97"/>
      <c r="AG510" s="97"/>
      <c r="AH510" s="97"/>
      <c r="AI510" s="97"/>
      <c r="AJ510" s="97"/>
      <c r="AK510" s="97"/>
      <c r="AL510" s="97"/>
      <c r="AM510" s="97"/>
      <c r="AN510" s="97"/>
      <c r="AO510" s="97"/>
      <c r="AP510" s="97"/>
      <c r="AQ510" s="97"/>
      <c r="AR510" s="97"/>
      <c r="AS510" s="97"/>
      <c r="AT510" s="97"/>
      <c r="AU510" s="97"/>
      <c r="AV510" s="97"/>
      <c r="AW510" s="97"/>
      <c r="AX510" s="97"/>
      <c r="AY510" s="97"/>
      <c r="AZ510" s="97"/>
      <c r="BA510" s="97"/>
      <c r="BB510" s="97"/>
      <c r="BC510" s="97"/>
      <c r="BD510" s="97"/>
      <c r="BE510" s="97"/>
      <c r="BF510" s="97"/>
      <c r="BG510" s="97"/>
      <c r="BH510" s="97"/>
      <c r="BI510" s="97"/>
      <c r="BJ510" s="97"/>
      <c r="BK510" s="97"/>
      <c r="BL510" s="97"/>
      <c r="BM510" s="97"/>
      <c r="BN510" s="97"/>
      <c r="BO510" s="97"/>
      <c r="BP510" s="97"/>
      <c r="BQ510" s="97"/>
      <c r="BW510" s="97"/>
      <c r="BX510" s="97"/>
      <c r="BY510" s="97"/>
      <c r="BZ510" s="97"/>
      <c r="CA510" s="97"/>
      <c r="CB510" s="97"/>
      <c r="CC510" s="97"/>
      <c r="CD510" s="97"/>
      <c r="CE510" s="97"/>
      <c r="CF510" s="97"/>
      <c r="CG510" s="97"/>
      <c r="CH510" s="97"/>
      <c r="CI510" s="97"/>
      <c r="CJ510" s="97"/>
      <c r="CK510" s="97"/>
      <c r="CL510" s="97"/>
      <c r="CM510" s="97"/>
      <c r="CN510" s="97"/>
      <c r="CO510" s="97" t="s">
        <v>859</v>
      </c>
      <c r="CP510" s="97"/>
      <c r="CQ510" s="97"/>
      <c r="CR510" s="97"/>
      <c r="CS510" s="97"/>
      <c r="CT510" s="97" t="s">
        <v>850</v>
      </c>
      <c r="CU510" s="97"/>
      <c r="CV510" s="97"/>
      <c r="CW510" s="97"/>
      <c r="CX510" s="97"/>
      <c r="CY510" s="97"/>
      <c r="DY510" s="97"/>
      <c r="DZ510" s="97"/>
      <c r="EA510" s="97"/>
      <c r="EB510" s="97"/>
    </row>
    <row r="511" spans="1:132" x14ac:dyDescent="0.55000000000000004">
      <c r="A511" s="175" t="s">
        <v>769</v>
      </c>
      <c r="B511" s="175" t="s">
        <v>766</v>
      </c>
      <c r="C511" s="176" t="s">
        <v>491</v>
      </c>
      <c r="D511" s="212" t="s">
        <v>499</v>
      </c>
      <c r="E511" s="6" t="s">
        <v>368</v>
      </c>
      <c r="F511" s="122"/>
      <c r="G511" s="14"/>
      <c r="H511" s="15"/>
      <c r="I511" s="15"/>
      <c r="J511" s="15"/>
      <c r="K511" s="10"/>
      <c r="L511" s="10"/>
      <c r="M511" s="45"/>
      <c r="N511" s="45"/>
      <c r="O511" s="97"/>
      <c r="P511" s="97"/>
      <c r="Q511" s="97"/>
      <c r="R511" s="97"/>
      <c r="S511" s="97"/>
      <c r="T511" s="97"/>
      <c r="U511" s="97"/>
      <c r="V511" s="97"/>
      <c r="W511" s="97"/>
      <c r="X511" s="97"/>
      <c r="Y511" s="97"/>
      <c r="Z511" s="97"/>
      <c r="AA511" s="97"/>
      <c r="AB511" s="97"/>
      <c r="AC511" s="97"/>
      <c r="AD511" s="97"/>
      <c r="AE511" s="97"/>
      <c r="AF511" s="97"/>
      <c r="AG511" s="97"/>
      <c r="AH511" s="97"/>
      <c r="AI511" s="97"/>
      <c r="AJ511" s="97"/>
      <c r="AK511" s="97"/>
      <c r="AL511" s="97"/>
      <c r="AM511" s="97"/>
      <c r="AN511" s="97"/>
      <c r="AO511" s="97"/>
      <c r="AP511" s="97"/>
      <c r="AQ511" s="97"/>
      <c r="AR511" s="97"/>
      <c r="AS511" s="97"/>
      <c r="AT511" s="97"/>
      <c r="AU511" s="97"/>
      <c r="AV511" s="97"/>
      <c r="AW511" s="97"/>
      <c r="AX511" s="97"/>
      <c r="AY511" s="97"/>
      <c r="AZ511" s="97"/>
      <c r="BA511" s="97"/>
      <c r="BB511" s="97"/>
      <c r="BC511" s="97"/>
      <c r="BD511" s="97"/>
      <c r="BE511" s="97"/>
      <c r="BF511" s="97"/>
      <c r="BG511" s="97"/>
      <c r="BH511" s="97"/>
      <c r="BI511" s="97"/>
      <c r="BJ511" s="97"/>
      <c r="BK511" s="97"/>
      <c r="BL511" s="97"/>
      <c r="BM511" s="97"/>
      <c r="BN511" s="97"/>
      <c r="BO511" s="97"/>
      <c r="BP511" s="97"/>
      <c r="BQ511" s="97"/>
      <c r="BX511" s="97"/>
      <c r="BY511" s="97"/>
      <c r="BZ511" s="97"/>
      <c r="CA511" s="97"/>
      <c r="CB511" s="97"/>
      <c r="CC511" s="97"/>
      <c r="CD511" s="97"/>
      <c r="CE511" s="97"/>
      <c r="CF511" s="97"/>
      <c r="CG511" s="97"/>
      <c r="CH511" s="97"/>
      <c r="CI511" s="97"/>
      <c r="CJ511" s="97"/>
      <c r="CK511" s="97"/>
      <c r="CL511" s="97"/>
      <c r="CM511" s="97" t="s">
        <v>860</v>
      </c>
      <c r="CN511" s="97" t="s">
        <v>860</v>
      </c>
      <c r="CO511" s="97"/>
      <c r="CP511" s="97"/>
      <c r="CQ511" s="97"/>
      <c r="CR511" s="97"/>
      <c r="CS511" s="97"/>
      <c r="CT511" s="97"/>
      <c r="CU511" s="97"/>
      <c r="CV511" s="97"/>
      <c r="CW511" s="97"/>
      <c r="CX511" s="97"/>
      <c r="CY511" s="97"/>
      <c r="DY511" s="97"/>
      <c r="DZ511" s="97"/>
      <c r="EA511" s="97"/>
      <c r="EB511" s="97"/>
    </row>
    <row r="512" spans="1:132" x14ac:dyDescent="0.55000000000000004">
      <c r="A512" s="175" t="s">
        <v>769</v>
      </c>
      <c r="B512" s="175" t="s">
        <v>766</v>
      </c>
      <c r="C512" s="176" t="s">
        <v>491</v>
      </c>
      <c r="D512" s="212" t="s">
        <v>499</v>
      </c>
      <c r="E512" s="6" t="s">
        <v>778</v>
      </c>
      <c r="F512" s="122"/>
      <c r="G512" s="14"/>
      <c r="H512" s="15"/>
      <c r="I512" s="15"/>
      <c r="J512" s="15"/>
      <c r="K512" s="10"/>
      <c r="L512" s="10"/>
      <c r="M512" s="45"/>
      <c r="N512" s="45"/>
      <c r="O512" s="97"/>
      <c r="P512" s="97"/>
      <c r="Q512" s="97"/>
      <c r="R512" s="97"/>
      <c r="S512" s="97"/>
      <c r="T512" s="97"/>
      <c r="U512" s="97"/>
      <c r="V512" s="97"/>
      <c r="W512" s="97"/>
      <c r="X512" s="97"/>
      <c r="Y512" s="97"/>
      <c r="Z512" s="97"/>
      <c r="AA512" s="97"/>
      <c r="AB512" s="97"/>
      <c r="AC512" s="97"/>
      <c r="AD512" s="97"/>
      <c r="AE512" s="97"/>
      <c r="AF512" s="97"/>
      <c r="AG512" s="97"/>
      <c r="AH512" s="97"/>
      <c r="AI512" s="97"/>
      <c r="AJ512" s="97"/>
      <c r="AK512" s="97"/>
      <c r="AL512" s="97"/>
      <c r="AM512" s="97"/>
      <c r="AN512" s="97"/>
      <c r="AO512" s="97"/>
      <c r="AP512" s="97"/>
      <c r="AQ512" s="97"/>
      <c r="AR512" s="97"/>
      <c r="AS512" s="97"/>
      <c r="AT512" s="97"/>
      <c r="AU512" s="97"/>
      <c r="AV512" s="97"/>
      <c r="AW512" s="97"/>
      <c r="AX512" s="97"/>
      <c r="AY512" s="97"/>
      <c r="AZ512" s="97"/>
      <c r="BA512" s="97"/>
      <c r="BB512" s="97"/>
      <c r="BC512" s="97"/>
      <c r="BD512" s="97"/>
      <c r="BE512" s="97"/>
      <c r="BF512" s="97"/>
      <c r="BG512" s="97"/>
      <c r="BH512" s="97"/>
      <c r="BI512" s="97"/>
      <c r="BJ512" s="97"/>
      <c r="BK512" s="97"/>
      <c r="BL512" s="97"/>
      <c r="BM512" s="97"/>
      <c r="BN512" s="97"/>
      <c r="BO512" s="97"/>
      <c r="BP512" s="97"/>
      <c r="BQ512" s="97"/>
      <c r="BR512" s="3" t="s">
        <v>861</v>
      </c>
      <c r="BS512" s="3" t="s">
        <v>861</v>
      </c>
      <c r="BT512" s="3" t="s">
        <v>861</v>
      </c>
      <c r="BU512" s="3" t="s">
        <v>861</v>
      </c>
      <c r="BV512" s="3" t="s">
        <v>861</v>
      </c>
      <c r="BX512" s="97" t="s">
        <v>861</v>
      </c>
      <c r="BY512" s="97" t="s">
        <v>861</v>
      </c>
      <c r="BZ512" s="97" t="s">
        <v>861</v>
      </c>
      <c r="CA512" s="97" t="s">
        <v>861</v>
      </c>
      <c r="CB512" s="97" t="s">
        <v>861</v>
      </c>
      <c r="CC512" s="97"/>
      <c r="CD512" s="97"/>
      <c r="CE512" s="97"/>
      <c r="CF512" s="97"/>
      <c r="CG512" s="97"/>
      <c r="CH512" s="97"/>
      <c r="CI512" s="97"/>
      <c r="CJ512" s="97"/>
      <c r="CK512" s="97"/>
      <c r="CL512" s="97"/>
      <c r="CM512" s="97" t="s">
        <v>861</v>
      </c>
      <c r="CN512" s="97" t="s">
        <v>861</v>
      </c>
      <c r="CO512" s="97"/>
      <c r="CP512" s="97"/>
      <c r="CQ512" s="97"/>
      <c r="CR512" s="97"/>
      <c r="CS512" s="97"/>
      <c r="CT512" s="97"/>
      <c r="CU512" s="97"/>
      <c r="CV512" s="97"/>
      <c r="CW512" s="97"/>
      <c r="CX512" s="97"/>
      <c r="CY512" s="97"/>
      <c r="DY512" s="97"/>
      <c r="DZ512" s="97"/>
      <c r="EA512" s="97"/>
      <c r="EB512" s="97"/>
    </row>
    <row r="513" spans="1:132" x14ac:dyDescent="0.55000000000000004">
      <c r="A513" s="175" t="s">
        <v>769</v>
      </c>
      <c r="B513" s="175" t="s">
        <v>766</v>
      </c>
      <c r="C513" s="176" t="s">
        <v>491</v>
      </c>
      <c r="D513" s="212" t="s">
        <v>499</v>
      </c>
      <c r="E513" s="6" t="s">
        <v>562</v>
      </c>
      <c r="F513" s="122"/>
      <c r="G513" s="14"/>
      <c r="H513" s="15"/>
      <c r="I513" s="15"/>
      <c r="J513" s="15"/>
      <c r="K513" s="10"/>
      <c r="L513" s="10"/>
      <c r="M513" s="45"/>
      <c r="N513" s="45"/>
      <c r="O513" s="97"/>
      <c r="P513" s="97"/>
      <c r="Q513" s="97"/>
      <c r="R513" s="97"/>
      <c r="S513" s="97"/>
      <c r="T513" s="97"/>
      <c r="U513" s="97"/>
      <c r="V513" s="97"/>
      <c r="W513" s="97"/>
      <c r="X513" s="97"/>
      <c r="Y513" s="97"/>
      <c r="Z513" s="97"/>
      <c r="AA513" s="97"/>
      <c r="AB513" s="97"/>
      <c r="AC513" s="97"/>
      <c r="AD513" s="97"/>
      <c r="AE513" s="97"/>
      <c r="AF513" s="97"/>
      <c r="AG513" s="97"/>
      <c r="AH513" s="97"/>
      <c r="AI513" s="97"/>
      <c r="AJ513" s="97"/>
      <c r="AK513" s="97"/>
      <c r="AL513" s="97"/>
      <c r="AM513" s="97"/>
      <c r="AN513" s="97"/>
      <c r="AO513" s="97"/>
      <c r="AP513" s="97"/>
      <c r="AQ513" s="97"/>
      <c r="AR513" s="97"/>
      <c r="AS513" s="97"/>
      <c r="AT513" s="97"/>
      <c r="AU513" s="97"/>
      <c r="AV513" s="97"/>
      <c r="AW513" s="97"/>
      <c r="AX513" s="97"/>
      <c r="AY513" s="97"/>
      <c r="AZ513" s="97"/>
      <c r="BA513" s="97"/>
      <c r="BB513" s="97"/>
      <c r="BC513" s="97"/>
      <c r="BD513" s="97"/>
      <c r="BE513" s="97"/>
      <c r="BF513" s="97"/>
      <c r="BG513" s="97"/>
      <c r="BH513" s="97"/>
      <c r="BI513" s="97"/>
      <c r="BJ513" s="97"/>
      <c r="BK513" s="97"/>
      <c r="BL513" s="97"/>
      <c r="BM513" s="97"/>
      <c r="BN513" s="97"/>
      <c r="BO513" s="97"/>
      <c r="BP513" s="97"/>
      <c r="BQ513" s="97"/>
      <c r="BR513" s="3">
        <v>100</v>
      </c>
      <c r="BS513" s="3">
        <v>100</v>
      </c>
      <c r="BT513" s="3">
        <v>100</v>
      </c>
      <c r="BU513" s="3">
        <v>100</v>
      </c>
      <c r="BV513" s="3">
        <v>100</v>
      </c>
      <c r="BX513" s="97">
        <v>100</v>
      </c>
      <c r="BY513" s="97">
        <v>100</v>
      </c>
      <c r="BZ513" s="97">
        <v>100</v>
      </c>
      <c r="CA513" s="97">
        <v>100</v>
      </c>
      <c r="CB513" s="97">
        <v>100</v>
      </c>
      <c r="CC513" s="97"/>
      <c r="CD513" s="97"/>
      <c r="CE513" s="97"/>
      <c r="CF513" s="97"/>
      <c r="CG513" s="97"/>
      <c r="CH513" s="97"/>
      <c r="CI513" s="97"/>
      <c r="CJ513" s="97"/>
      <c r="CK513" s="97"/>
      <c r="CL513" s="97"/>
      <c r="CM513" s="97">
        <v>100</v>
      </c>
      <c r="CN513" s="97">
        <v>100</v>
      </c>
      <c r="CO513" s="97"/>
      <c r="CP513" s="97"/>
      <c r="CQ513" s="97"/>
      <c r="CR513" s="97"/>
      <c r="CS513" s="97"/>
      <c r="CT513" s="97"/>
      <c r="CU513" s="97"/>
      <c r="CV513" s="97"/>
      <c r="CW513" s="97"/>
      <c r="CX513" s="97"/>
      <c r="CY513" s="97"/>
      <c r="DY513" s="97"/>
      <c r="DZ513" s="97"/>
      <c r="EA513" s="97"/>
      <c r="EB513" s="97"/>
    </row>
    <row r="514" spans="1:132" x14ac:dyDescent="0.55000000000000004">
      <c r="A514" s="175" t="s">
        <v>769</v>
      </c>
      <c r="B514" s="175" t="s">
        <v>766</v>
      </c>
      <c r="C514" s="176" t="s">
        <v>491</v>
      </c>
      <c r="D514" s="212" t="s">
        <v>499</v>
      </c>
      <c r="E514" s="212" t="s">
        <v>812</v>
      </c>
      <c r="F514" s="122"/>
      <c r="G514" s="14"/>
      <c r="H514" s="15"/>
      <c r="I514" s="15"/>
      <c r="J514" s="15"/>
      <c r="K514" s="10" t="s">
        <v>786</v>
      </c>
      <c r="L514" s="10" t="s">
        <v>787</v>
      </c>
      <c r="M514" s="45"/>
      <c r="N514" s="45"/>
      <c r="O514" s="97"/>
      <c r="P514" s="97"/>
      <c r="Q514" s="97"/>
      <c r="R514" s="97"/>
      <c r="S514" s="97"/>
      <c r="T514" s="97"/>
      <c r="U514" s="97"/>
      <c r="V514" s="97"/>
      <c r="W514" s="97"/>
      <c r="X514" s="97"/>
      <c r="Y514" s="97"/>
      <c r="Z514" s="97"/>
      <c r="AA514" s="97"/>
      <c r="AB514" s="97"/>
      <c r="AC514" s="97"/>
      <c r="AD514" s="97"/>
      <c r="AE514" s="97"/>
      <c r="AF514" s="97"/>
      <c r="AG514" s="97"/>
      <c r="AH514" s="97"/>
      <c r="AI514" s="97"/>
      <c r="AJ514" s="97"/>
      <c r="AK514" s="97"/>
      <c r="AL514" s="97"/>
      <c r="AM514" s="97"/>
      <c r="AN514" s="97"/>
      <c r="AO514" s="97"/>
      <c r="AP514" s="97"/>
      <c r="AQ514" s="97"/>
      <c r="AR514" s="97"/>
      <c r="AS514" s="97"/>
      <c r="AT514" s="97"/>
      <c r="AU514" s="97"/>
      <c r="AV514" s="97"/>
      <c r="BH514" s="97"/>
      <c r="BI514" s="97"/>
      <c r="BJ514" s="97"/>
      <c r="BK514" s="97"/>
      <c r="BL514" s="97"/>
      <c r="BM514" s="97"/>
      <c r="BN514" s="97"/>
      <c r="BO514" s="97"/>
      <c r="BP514" s="97"/>
      <c r="BQ514" s="97"/>
      <c r="BR514" s="3">
        <v>1000</v>
      </c>
      <c r="BS514" s="3">
        <v>1000</v>
      </c>
      <c r="BT514" s="3">
        <v>1000</v>
      </c>
      <c r="BU514" s="3">
        <v>1000</v>
      </c>
      <c r="BV514" s="3">
        <v>1000</v>
      </c>
      <c r="BX514" s="97"/>
      <c r="BY514" s="97"/>
      <c r="BZ514" s="97"/>
      <c r="CA514" s="97"/>
      <c r="CB514" s="97"/>
      <c r="CC514" s="97"/>
      <c r="CD514" s="97"/>
      <c r="CE514" s="97"/>
      <c r="CF514" s="97"/>
      <c r="CG514" s="97"/>
      <c r="CH514" s="97"/>
      <c r="CI514" s="97"/>
      <c r="CJ514" s="97"/>
      <c r="CK514" s="97"/>
      <c r="CL514" s="97"/>
      <c r="CM514" s="97">
        <v>1000</v>
      </c>
      <c r="CN514" s="97">
        <v>1000</v>
      </c>
      <c r="CO514" s="97">
        <v>5000</v>
      </c>
      <c r="CP514" s="97">
        <v>5000</v>
      </c>
      <c r="CQ514" s="97">
        <v>5000</v>
      </c>
      <c r="CR514" s="97"/>
      <c r="CS514" s="97">
        <v>5000</v>
      </c>
      <c r="CT514" s="97">
        <v>5000</v>
      </c>
      <c r="CU514" s="97">
        <v>5000</v>
      </c>
      <c r="CV514" s="97">
        <v>5000</v>
      </c>
      <c r="CW514" s="97">
        <v>5000</v>
      </c>
      <c r="CX514" s="97">
        <v>5000</v>
      </c>
      <c r="CY514" s="97">
        <v>5000</v>
      </c>
    </row>
    <row r="515" spans="1:132" x14ac:dyDescent="0.55000000000000004">
      <c r="A515" s="175" t="s">
        <v>769</v>
      </c>
      <c r="B515" s="175" t="s">
        <v>766</v>
      </c>
      <c r="C515" s="176" t="s">
        <v>491</v>
      </c>
      <c r="D515" s="212" t="s">
        <v>502</v>
      </c>
      <c r="E515" s="6" t="s">
        <v>368</v>
      </c>
      <c r="F515" s="122"/>
      <c r="G515" s="14"/>
      <c r="H515" s="15"/>
      <c r="I515" s="15"/>
      <c r="J515" s="15"/>
      <c r="K515" s="10"/>
      <c r="L515" s="10"/>
      <c r="M515" s="45"/>
      <c r="N515" s="45"/>
      <c r="O515" s="97"/>
      <c r="P515" s="97"/>
      <c r="Q515" s="97"/>
      <c r="R515" s="97"/>
      <c r="S515" s="97"/>
      <c r="T515" s="97"/>
      <c r="U515" s="97"/>
      <c r="V515" s="97"/>
      <c r="W515" s="97"/>
      <c r="X515" s="97"/>
      <c r="Y515" s="97"/>
      <c r="Z515" s="97"/>
      <c r="AA515" s="97"/>
      <c r="AB515" s="97"/>
      <c r="AC515" s="97"/>
      <c r="AD515" s="97"/>
      <c r="AE515" s="97"/>
      <c r="AF515" s="97"/>
      <c r="AG515" s="97"/>
      <c r="AH515" s="97"/>
      <c r="AI515" s="97"/>
      <c r="AJ515" s="97"/>
      <c r="AK515" s="97"/>
      <c r="AL515" s="97"/>
      <c r="AM515" s="97"/>
      <c r="AN515" s="97"/>
      <c r="AO515" s="97"/>
      <c r="AP515" s="97"/>
      <c r="AQ515" s="97"/>
      <c r="AR515" s="97"/>
      <c r="AS515" s="97"/>
      <c r="AT515" s="97"/>
      <c r="AU515" s="97"/>
      <c r="AV515" s="97"/>
      <c r="AW515" s="97"/>
      <c r="AX515" s="97"/>
      <c r="AY515" s="97"/>
      <c r="AZ515" s="97"/>
      <c r="BA515" s="97"/>
      <c r="BB515" s="97"/>
      <c r="BC515" s="97"/>
      <c r="BD515" s="97"/>
      <c r="BE515" s="97"/>
      <c r="BF515" s="97"/>
      <c r="BG515" s="97"/>
      <c r="BH515" s="97"/>
      <c r="BI515" s="97"/>
      <c r="BJ515" s="97"/>
      <c r="BK515" s="97"/>
      <c r="BL515" s="97"/>
      <c r="BM515" s="97"/>
      <c r="BN515" s="97"/>
      <c r="BO515" s="97"/>
      <c r="BP515" s="97"/>
      <c r="BQ515" s="97"/>
      <c r="BX515" s="97"/>
      <c r="BY515" s="97"/>
      <c r="BZ515" s="97"/>
      <c r="CA515" s="97"/>
      <c r="CB515" s="97"/>
      <c r="CC515" s="97"/>
      <c r="CD515" s="97"/>
      <c r="CE515" s="97"/>
      <c r="CF515" s="97"/>
      <c r="CG515" s="97"/>
      <c r="CH515" s="97"/>
      <c r="CI515" s="97"/>
      <c r="CJ515" s="97"/>
      <c r="CK515" s="97"/>
      <c r="CL515" s="97"/>
      <c r="CM515" s="97" t="s">
        <v>862</v>
      </c>
      <c r="CN515" s="97" t="s">
        <v>862</v>
      </c>
      <c r="CO515" s="97"/>
      <c r="CP515" s="97"/>
      <c r="CQ515" s="97"/>
      <c r="CR515" s="97"/>
      <c r="CS515" s="97"/>
      <c r="CT515" s="97"/>
      <c r="CU515" s="97"/>
      <c r="CV515" s="97"/>
      <c r="CW515" s="97"/>
      <c r="CX515" s="97"/>
      <c r="CY515" s="97"/>
      <c r="DY515" s="97"/>
      <c r="DZ515" s="97"/>
      <c r="EA515" s="97"/>
      <c r="EB515" s="97"/>
    </row>
    <row r="516" spans="1:132" x14ac:dyDescent="0.55000000000000004">
      <c r="A516" s="175" t="s">
        <v>769</v>
      </c>
      <c r="B516" s="175" t="s">
        <v>766</v>
      </c>
      <c r="C516" s="176" t="s">
        <v>491</v>
      </c>
      <c r="D516" s="212" t="s">
        <v>502</v>
      </c>
      <c r="E516" s="6" t="s">
        <v>778</v>
      </c>
      <c r="F516" s="122"/>
      <c r="G516" s="14"/>
      <c r="H516" s="15"/>
      <c r="I516" s="15"/>
      <c r="J516" s="15"/>
      <c r="K516" s="10"/>
      <c r="L516" s="10"/>
      <c r="M516" s="45"/>
      <c r="N516" s="45"/>
      <c r="O516" s="97"/>
      <c r="P516" s="97"/>
      <c r="Q516" s="97"/>
      <c r="R516" s="97"/>
      <c r="S516" s="97"/>
      <c r="T516" s="97"/>
      <c r="U516" s="97"/>
      <c r="V516" s="97"/>
      <c r="W516" s="97"/>
      <c r="X516" s="97"/>
      <c r="Y516" s="97"/>
      <c r="Z516" s="97"/>
      <c r="AA516" s="97"/>
      <c r="AB516" s="97"/>
      <c r="AC516" s="97"/>
      <c r="AD516" s="97"/>
      <c r="AE516" s="97"/>
      <c r="AF516" s="97"/>
      <c r="AG516" s="97"/>
      <c r="AH516" s="97"/>
      <c r="AI516" s="97"/>
      <c r="AJ516" s="97"/>
      <c r="AK516" s="97"/>
      <c r="AL516" s="97"/>
      <c r="AM516" s="97"/>
      <c r="AN516" s="97"/>
      <c r="AO516" s="97"/>
      <c r="AP516" s="97"/>
      <c r="AQ516" s="97"/>
      <c r="AR516" s="97"/>
      <c r="AS516" s="97"/>
      <c r="AT516" s="97"/>
      <c r="AU516" s="97"/>
      <c r="AV516" s="97"/>
      <c r="AW516" s="97"/>
      <c r="AX516" s="97"/>
      <c r="AY516" s="97"/>
      <c r="AZ516" s="97"/>
      <c r="BA516" s="97"/>
      <c r="BB516" s="97"/>
      <c r="BC516" s="97"/>
      <c r="BD516" s="97"/>
      <c r="BE516" s="97"/>
      <c r="BF516" s="97"/>
      <c r="BG516" s="97"/>
      <c r="BH516" s="97"/>
      <c r="BI516" s="97"/>
      <c r="BJ516" s="97"/>
      <c r="BK516" s="97"/>
      <c r="BL516" s="97"/>
      <c r="BM516" s="97"/>
      <c r="BN516" s="97"/>
      <c r="BO516" s="97"/>
      <c r="BP516" s="97"/>
      <c r="BQ516" s="97"/>
      <c r="BR516" s="3" t="s">
        <v>861</v>
      </c>
      <c r="BS516" s="3" t="s">
        <v>861</v>
      </c>
      <c r="BT516" s="3" t="s">
        <v>861</v>
      </c>
      <c r="BU516" s="3" t="s">
        <v>861</v>
      </c>
      <c r="BV516" s="3" t="s">
        <v>861</v>
      </c>
      <c r="BX516" s="97" t="s">
        <v>861</v>
      </c>
      <c r="BY516" s="97" t="s">
        <v>861</v>
      </c>
      <c r="BZ516" s="97" t="s">
        <v>861</v>
      </c>
      <c r="CA516" s="97" t="s">
        <v>861</v>
      </c>
      <c r="CB516" s="97" t="s">
        <v>861</v>
      </c>
      <c r="CC516" s="97"/>
      <c r="CD516" s="97"/>
      <c r="CE516" s="97"/>
      <c r="CF516" s="97"/>
      <c r="CG516" s="97"/>
      <c r="CH516" s="97"/>
      <c r="CI516" s="97"/>
      <c r="CJ516" s="97"/>
      <c r="CK516" s="97"/>
      <c r="CL516" s="97"/>
      <c r="CM516" s="97" t="s">
        <v>861</v>
      </c>
      <c r="CN516" s="97" t="s">
        <v>861</v>
      </c>
      <c r="CO516" s="97"/>
      <c r="CP516" s="97"/>
      <c r="CQ516" s="97"/>
      <c r="CR516" s="97"/>
      <c r="CS516" s="97"/>
      <c r="CT516" s="97"/>
      <c r="CU516" s="97"/>
      <c r="CV516" s="97"/>
      <c r="CW516" s="97"/>
      <c r="CX516" s="97"/>
      <c r="CY516" s="97"/>
      <c r="DY516" s="97"/>
      <c r="DZ516" s="97"/>
      <c r="EA516" s="97"/>
      <c r="EB516" s="97"/>
    </row>
    <row r="517" spans="1:132" x14ac:dyDescent="0.55000000000000004">
      <c r="A517" s="175" t="s">
        <v>769</v>
      </c>
      <c r="B517" s="175" t="s">
        <v>766</v>
      </c>
      <c r="C517" s="176" t="s">
        <v>491</v>
      </c>
      <c r="D517" s="212" t="s">
        <v>502</v>
      </c>
      <c r="E517" s="6" t="s">
        <v>562</v>
      </c>
      <c r="F517" s="122"/>
      <c r="G517" s="14"/>
      <c r="H517" s="15"/>
      <c r="I517" s="15"/>
      <c r="J517" s="15"/>
      <c r="K517" s="10"/>
      <c r="L517" s="10"/>
      <c r="M517" s="45"/>
      <c r="N517" s="45"/>
      <c r="O517" s="97"/>
      <c r="P517" s="97"/>
      <c r="Q517" s="97"/>
      <c r="R517" s="97"/>
      <c r="S517" s="97"/>
      <c r="T517" s="97"/>
      <c r="U517" s="97"/>
      <c r="V517" s="97"/>
      <c r="W517" s="97"/>
      <c r="X517" s="97"/>
      <c r="Y517" s="97"/>
      <c r="Z517" s="97"/>
      <c r="AA517" s="97"/>
      <c r="AB517" s="97"/>
      <c r="AC517" s="97"/>
      <c r="AD517" s="97"/>
      <c r="AE517" s="97"/>
      <c r="AF517" s="97"/>
      <c r="AG517" s="97"/>
      <c r="AH517" s="97"/>
      <c r="AI517" s="97"/>
      <c r="AJ517" s="97"/>
      <c r="AK517" s="97"/>
      <c r="AL517" s="97"/>
      <c r="AM517" s="97"/>
      <c r="AN517" s="97"/>
      <c r="AO517" s="97"/>
      <c r="AP517" s="97"/>
      <c r="AQ517" s="97"/>
      <c r="AR517" s="97"/>
      <c r="AS517" s="97"/>
      <c r="AT517" s="97"/>
      <c r="AU517" s="97"/>
      <c r="AV517" s="97"/>
      <c r="AW517" s="97"/>
      <c r="AX517" s="97"/>
      <c r="AY517" s="97"/>
      <c r="AZ517" s="97"/>
      <c r="BA517" s="97"/>
      <c r="BB517" s="97"/>
      <c r="BC517" s="97"/>
      <c r="BD517" s="97"/>
      <c r="BE517" s="97"/>
      <c r="BF517" s="97"/>
      <c r="BG517" s="97"/>
      <c r="BH517" s="97"/>
      <c r="BI517" s="97"/>
      <c r="BJ517" s="97"/>
      <c r="BK517" s="97"/>
      <c r="BL517" s="97"/>
      <c r="BM517" s="97"/>
      <c r="BN517" s="97"/>
      <c r="BO517" s="97"/>
      <c r="BP517" s="97"/>
      <c r="BQ517" s="97"/>
      <c r="BR517" s="3">
        <v>0</v>
      </c>
      <c r="BS517" s="3">
        <v>0</v>
      </c>
      <c r="BT517" s="3">
        <v>90</v>
      </c>
      <c r="BU517" s="3">
        <v>95</v>
      </c>
      <c r="BV517" s="3">
        <v>80</v>
      </c>
      <c r="BX517" s="97">
        <v>100</v>
      </c>
      <c r="BY517" s="97">
        <v>100</v>
      </c>
      <c r="BZ517" s="97">
        <v>100</v>
      </c>
      <c r="CA517" s="97">
        <v>100</v>
      </c>
      <c r="CB517" s="97">
        <v>100</v>
      </c>
      <c r="CC517" s="97"/>
      <c r="CD517" s="97"/>
      <c r="CE517" s="97"/>
      <c r="CF517" s="97"/>
      <c r="CG517" s="97"/>
      <c r="CH517" s="97"/>
      <c r="CI517" s="97"/>
      <c r="CJ517" s="97"/>
      <c r="CK517" s="97"/>
      <c r="CL517" s="97"/>
      <c r="CM517" s="97">
        <v>50</v>
      </c>
      <c r="CN517" s="97">
        <v>50</v>
      </c>
      <c r="CO517" s="97"/>
      <c r="CP517" s="97"/>
      <c r="CQ517" s="97"/>
      <c r="CR517" s="97"/>
      <c r="CS517" s="97"/>
      <c r="CT517" s="97"/>
      <c r="CU517" s="97"/>
      <c r="CV517" s="97"/>
      <c r="CW517" s="97"/>
      <c r="CX517" s="97"/>
      <c r="CY517" s="97"/>
      <c r="DY517" s="97"/>
      <c r="DZ517" s="97"/>
      <c r="EA517" s="97"/>
      <c r="EB517" s="97"/>
    </row>
    <row r="518" spans="1:132" x14ac:dyDescent="0.55000000000000004">
      <c r="A518" s="175" t="s">
        <v>769</v>
      </c>
      <c r="B518" s="175" t="s">
        <v>766</v>
      </c>
      <c r="C518" s="176" t="s">
        <v>491</v>
      </c>
      <c r="D518" s="212" t="s">
        <v>502</v>
      </c>
      <c r="E518" s="212" t="s">
        <v>812</v>
      </c>
      <c r="F518" s="122"/>
      <c r="G518" s="14"/>
      <c r="H518" s="15"/>
      <c r="I518" s="15"/>
      <c r="J518" s="15"/>
      <c r="K518" s="10" t="s">
        <v>786</v>
      </c>
      <c r="L518" s="10" t="s">
        <v>787</v>
      </c>
      <c r="M518" s="45"/>
      <c r="N518" s="45"/>
      <c r="O518" s="97"/>
      <c r="P518" s="97"/>
      <c r="Q518" s="97"/>
      <c r="R518" s="97"/>
      <c r="S518" s="97"/>
      <c r="T518" s="97"/>
      <c r="U518" s="97"/>
      <c r="V518" s="97"/>
      <c r="W518" s="97"/>
      <c r="X518" s="97"/>
      <c r="Y518" s="97"/>
      <c r="Z518" s="97"/>
      <c r="AA518" s="97"/>
      <c r="AB518" s="97"/>
      <c r="AC518" s="97"/>
      <c r="AD518" s="97"/>
      <c r="AE518" s="97"/>
      <c r="AF518" s="97"/>
      <c r="AG518" s="97"/>
      <c r="AH518" s="97"/>
      <c r="AI518" s="97"/>
      <c r="AJ518" s="97"/>
      <c r="AK518" s="97"/>
      <c r="AL518" s="97"/>
      <c r="AM518" s="97"/>
      <c r="AN518" s="97"/>
      <c r="AO518" s="97"/>
      <c r="AP518" s="97"/>
      <c r="AQ518" s="97"/>
      <c r="AR518" s="97"/>
      <c r="AS518" s="97"/>
      <c r="AT518" s="97"/>
      <c r="AU518" s="97"/>
      <c r="AV518" s="97"/>
      <c r="AW518" s="97"/>
      <c r="AX518" s="97"/>
      <c r="AY518" s="97"/>
      <c r="AZ518" s="97"/>
      <c r="BA518" s="97"/>
      <c r="BB518" s="97"/>
      <c r="BC518" s="97"/>
      <c r="BD518" s="97"/>
      <c r="BE518" s="97"/>
      <c r="BF518" s="97"/>
      <c r="BG518" s="97"/>
      <c r="BH518" s="97"/>
      <c r="BI518" s="97"/>
      <c r="BJ518" s="97"/>
      <c r="BK518" s="97"/>
      <c r="BL518" s="97"/>
      <c r="BM518" s="97"/>
      <c r="BN518" s="97"/>
      <c r="BO518" s="97"/>
      <c r="BP518" s="97"/>
      <c r="BQ518" s="97"/>
      <c r="BR518" s="3">
        <v>0</v>
      </c>
      <c r="BS518" s="3">
        <v>0</v>
      </c>
      <c r="BT518" s="3">
        <v>900</v>
      </c>
      <c r="BU518" s="3">
        <v>950</v>
      </c>
      <c r="BV518" s="3">
        <v>800</v>
      </c>
      <c r="BX518" s="97"/>
      <c r="BY518" s="97"/>
      <c r="BZ518" s="97"/>
      <c r="CA518" s="97"/>
      <c r="CB518" s="97"/>
      <c r="CC518" s="97"/>
      <c r="CD518" s="97"/>
      <c r="CE518" s="97"/>
      <c r="CF518" s="97"/>
      <c r="CG518" s="97"/>
      <c r="CH518" s="97"/>
      <c r="CI518" s="97"/>
      <c r="CJ518" s="97"/>
      <c r="CK518" s="97"/>
      <c r="CL518" s="97"/>
      <c r="CM518" s="97">
        <v>800</v>
      </c>
      <c r="CN518" s="97">
        <v>800</v>
      </c>
      <c r="CO518" s="97"/>
      <c r="CP518" s="97"/>
      <c r="CQ518" s="97"/>
      <c r="CR518" s="97"/>
      <c r="CS518" s="97"/>
      <c r="CT518" s="97"/>
      <c r="CU518" s="97"/>
      <c r="CV518" s="97"/>
      <c r="CW518" s="97"/>
      <c r="CX518" s="97"/>
      <c r="CY518" s="97"/>
      <c r="DY518" s="97"/>
      <c r="DZ518" s="97"/>
      <c r="EA518" s="97"/>
      <c r="EB518" s="97"/>
    </row>
    <row r="519" spans="1:132" x14ac:dyDescent="0.55000000000000004">
      <c r="A519" s="175" t="s">
        <v>769</v>
      </c>
      <c r="B519" s="175" t="s">
        <v>766</v>
      </c>
      <c r="C519" s="176" t="s">
        <v>491</v>
      </c>
      <c r="D519" s="212" t="s">
        <v>813</v>
      </c>
      <c r="E519" s="6" t="s">
        <v>368</v>
      </c>
      <c r="F519" s="122"/>
      <c r="G519" s="14"/>
      <c r="H519" s="15"/>
      <c r="I519" s="15"/>
      <c r="J519" s="15"/>
      <c r="K519" s="10"/>
      <c r="L519" s="10"/>
      <c r="M519" s="45"/>
      <c r="N519" s="45"/>
      <c r="O519" s="97"/>
      <c r="P519" s="97"/>
      <c r="Q519" s="97"/>
      <c r="R519" s="97"/>
      <c r="S519" s="97"/>
      <c r="T519" s="97"/>
      <c r="U519" s="97"/>
      <c r="V519" s="97"/>
      <c r="W519" s="97"/>
      <c r="X519" s="97"/>
      <c r="Y519" s="97"/>
      <c r="Z519" s="97"/>
      <c r="AA519" s="97"/>
      <c r="AB519" s="97"/>
      <c r="AC519" s="97"/>
      <c r="AD519" s="97"/>
      <c r="AE519" s="97"/>
      <c r="AF519" s="97"/>
      <c r="AG519" s="97"/>
      <c r="AH519" s="97"/>
      <c r="AI519" s="97"/>
      <c r="AJ519" s="97"/>
      <c r="AK519" s="97"/>
      <c r="AL519" s="97"/>
      <c r="AM519" s="97"/>
      <c r="AN519" s="97"/>
      <c r="AO519" s="97"/>
      <c r="AP519" s="97"/>
      <c r="AQ519" s="97"/>
      <c r="AR519" s="97"/>
      <c r="AS519" s="97"/>
      <c r="AT519" s="97"/>
      <c r="AU519" s="97"/>
      <c r="AV519" s="97"/>
      <c r="AW519" s="97"/>
      <c r="AX519" s="97"/>
      <c r="AY519" s="97"/>
      <c r="AZ519" s="97"/>
      <c r="BA519" s="97"/>
      <c r="BB519" s="97"/>
      <c r="BC519" s="97"/>
      <c r="BD519" s="97"/>
      <c r="BE519" s="97"/>
      <c r="BF519" s="97"/>
      <c r="BG519" s="97"/>
      <c r="BH519" s="97"/>
      <c r="BI519" s="97"/>
      <c r="BJ519" s="97"/>
      <c r="BK519" s="97"/>
      <c r="BL519" s="97"/>
      <c r="BM519" s="97"/>
      <c r="BN519" s="97"/>
      <c r="BO519" s="97"/>
      <c r="BP519" s="97"/>
      <c r="BQ519" s="97"/>
      <c r="BX519" s="97"/>
      <c r="BY519" s="97"/>
      <c r="BZ519" s="97"/>
      <c r="CA519" s="97"/>
      <c r="CB519" s="97"/>
      <c r="CC519" s="97"/>
      <c r="CD519" s="97"/>
      <c r="CE519" s="97"/>
      <c r="CF519" s="97"/>
      <c r="CG519" s="97"/>
      <c r="CH519" s="97"/>
      <c r="CI519" s="97"/>
      <c r="CJ519" s="97"/>
      <c r="CK519" s="97"/>
      <c r="CL519" s="97"/>
      <c r="CM519" s="97" t="s">
        <v>863</v>
      </c>
      <c r="CN519" s="97" t="s">
        <v>863</v>
      </c>
      <c r="CO519" s="97"/>
      <c r="CP519" s="97"/>
      <c r="CQ519" s="97"/>
      <c r="CR519" s="97"/>
      <c r="CS519" s="97"/>
      <c r="CT519" s="97"/>
      <c r="CU519" s="97"/>
      <c r="CV519" s="97"/>
      <c r="CW519" s="97"/>
      <c r="CX519" s="97"/>
      <c r="CY519" s="97"/>
      <c r="DY519" s="97"/>
      <c r="DZ519" s="97"/>
      <c r="EA519" s="97"/>
      <c r="EB519" s="97"/>
    </row>
    <row r="520" spans="1:132" x14ac:dyDescent="0.55000000000000004">
      <c r="A520" s="175" t="s">
        <v>769</v>
      </c>
      <c r="B520" s="175" t="s">
        <v>766</v>
      </c>
      <c r="C520" s="176" t="s">
        <v>491</v>
      </c>
      <c r="D520" s="212" t="s">
        <v>813</v>
      </c>
      <c r="E520" s="6" t="s">
        <v>778</v>
      </c>
      <c r="F520" s="122"/>
      <c r="G520" s="14"/>
      <c r="H520" s="15"/>
      <c r="I520" s="15"/>
      <c r="J520" s="15"/>
      <c r="K520" s="10"/>
      <c r="L520" s="10"/>
      <c r="M520" s="45"/>
      <c r="N520" s="45"/>
      <c r="O520" s="97"/>
      <c r="P520" s="97"/>
      <c r="Q520" s="97"/>
      <c r="R520" s="97"/>
      <c r="S520" s="97"/>
      <c r="T520" s="97"/>
      <c r="U520" s="97"/>
      <c r="V520" s="97"/>
      <c r="W520" s="97"/>
      <c r="X520" s="97"/>
      <c r="Y520" s="97"/>
      <c r="Z520" s="97"/>
      <c r="AA520" s="97"/>
      <c r="AB520" s="97"/>
      <c r="AC520" s="97"/>
      <c r="AD520" s="97"/>
      <c r="AE520" s="97"/>
      <c r="AF520" s="97"/>
      <c r="AG520" s="97"/>
      <c r="AH520" s="97"/>
      <c r="AI520" s="97"/>
      <c r="AJ520" s="97"/>
      <c r="AK520" s="97"/>
      <c r="AL520" s="97"/>
      <c r="AM520" s="97"/>
      <c r="AN520" s="97"/>
      <c r="AO520" s="97"/>
      <c r="AP520" s="97"/>
      <c r="AQ520" s="97"/>
      <c r="AR520" s="97"/>
      <c r="AS520" s="97"/>
      <c r="AT520" s="97"/>
      <c r="AU520" s="97"/>
      <c r="AV520" s="97"/>
      <c r="AW520" s="97"/>
      <c r="AX520" s="97"/>
      <c r="AY520" s="97"/>
      <c r="AZ520" s="97"/>
      <c r="BA520" s="97"/>
      <c r="BB520" s="97"/>
      <c r="BC520" s="97"/>
      <c r="BD520" s="97"/>
      <c r="BE520" s="97"/>
      <c r="BF520" s="97"/>
      <c r="BG520" s="97"/>
      <c r="BH520" s="97"/>
      <c r="BI520" s="97"/>
      <c r="BJ520" s="97"/>
      <c r="BK520" s="97"/>
      <c r="BL520" s="97"/>
      <c r="BM520" s="97"/>
      <c r="BN520" s="97"/>
      <c r="BO520" s="97"/>
      <c r="BP520" s="97"/>
      <c r="BQ520" s="97"/>
      <c r="BX520" s="97"/>
      <c r="BY520" s="97"/>
      <c r="BZ520" s="97"/>
      <c r="CA520" s="97"/>
      <c r="CB520" s="97"/>
      <c r="CC520" s="97"/>
      <c r="CD520" s="97"/>
      <c r="CE520" s="97"/>
      <c r="CF520" s="97"/>
      <c r="CG520" s="97"/>
      <c r="CH520" s="97"/>
      <c r="CI520" s="97"/>
      <c r="CJ520" s="97"/>
      <c r="CK520" s="97"/>
      <c r="CL520" s="97"/>
      <c r="CM520" s="97" t="s">
        <v>861</v>
      </c>
      <c r="CN520" s="97" t="s">
        <v>861</v>
      </c>
      <c r="CO520" s="97"/>
      <c r="CP520" s="97"/>
      <c r="CQ520" s="97"/>
      <c r="CR520" s="97"/>
      <c r="CS520" s="97"/>
      <c r="CT520" s="97"/>
      <c r="CU520" s="97"/>
      <c r="CV520" s="97"/>
      <c r="CW520" s="97"/>
      <c r="CX520" s="97"/>
      <c r="CY520" s="97"/>
      <c r="DY520" s="97"/>
      <c r="DZ520" s="97"/>
      <c r="EA520" s="97"/>
      <c r="EB520" s="97"/>
    </row>
    <row r="521" spans="1:132" x14ac:dyDescent="0.55000000000000004">
      <c r="A521" s="175" t="s">
        <v>769</v>
      </c>
      <c r="B521" s="175" t="s">
        <v>766</v>
      </c>
      <c r="C521" s="176" t="s">
        <v>491</v>
      </c>
      <c r="D521" s="212" t="s">
        <v>813</v>
      </c>
      <c r="E521" s="6" t="s">
        <v>562</v>
      </c>
      <c r="F521" s="122"/>
      <c r="G521" s="14"/>
      <c r="H521" s="15"/>
      <c r="I521" s="15"/>
      <c r="J521" s="15"/>
      <c r="K521" s="10"/>
      <c r="L521" s="10"/>
      <c r="M521" s="45"/>
      <c r="N521" s="45"/>
      <c r="O521" s="97"/>
      <c r="P521" s="97"/>
      <c r="Q521" s="97"/>
      <c r="R521" s="97"/>
      <c r="S521" s="97"/>
      <c r="T521" s="97"/>
      <c r="U521" s="97"/>
      <c r="V521" s="97"/>
      <c r="W521" s="97"/>
      <c r="X521" s="97"/>
      <c r="Y521" s="97"/>
      <c r="Z521" s="97"/>
      <c r="AA521" s="97"/>
      <c r="AB521" s="97"/>
      <c r="AC521" s="97"/>
      <c r="AD521" s="97"/>
      <c r="AE521" s="97"/>
      <c r="AF521" s="97"/>
      <c r="AG521" s="97"/>
      <c r="AH521" s="97"/>
      <c r="AI521" s="97"/>
      <c r="AJ521" s="97"/>
      <c r="AK521" s="97"/>
      <c r="AL521" s="97"/>
      <c r="AM521" s="97"/>
      <c r="AN521" s="97"/>
      <c r="AO521" s="97"/>
      <c r="AP521" s="97"/>
      <c r="AQ521" s="97"/>
      <c r="AR521" s="97"/>
      <c r="AS521" s="97"/>
      <c r="AT521" s="97"/>
      <c r="AU521" s="97"/>
      <c r="AV521" s="97"/>
      <c r="AW521" s="97"/>
      <c r="AX521" s="97"/>
      <c r="AY521" s="97"/>
      <c r="AZ521" s="97"/>
      <c r="BA521" s="97"/>
      <c r="BB521" s="97"/>
      <c r="BC521" s="97"/>
      <c r="BD521" s="97"/>
      <c r="BE521" s="97"/>
      <c r="BF521" s="97"/>
      <c r="BG521" s="97"/>
      <c r="BH521" s="97"/>
      <c r="BI521" s="97"/>
      <c r="BJ521" s="97"/>
      <c r="BK521" s="97"/>
      <c r="BL521" s="97"/>
      <c r="BM521" s="97"/>
      <c r="BN521" s="97"/>
      <c r="BO521" s="97"/>
      <c r="BP521" s="97"/>
      <c r="BQ521" s="97"/>
      <c r="BX521" s="97"/>
      <c r="BY521" s="97"/>
      <c r="BZ521" s="97"/>
      <c r="CA521" s="97"/>
      <c r="CB521" s="97"/>
      <c r="CC521" s="97"/>
      <c r="CD521" s="97"/>
      <c r="CE521" s="97"/>
      <c r="CF521" s="97"/>
      <c r="CG521" s="97"/>
      <c r="CH521" s="97"/>
      <c r="CI521" s="97"/>
      <c r="CJ521" s="97"/>
      <c r="CK521" s="97"/>
      <c r="CL521" s="97"/>
      <c r="CM521" s="97">
        <v>0</v>
      </c>
      <c r="CN521" s="97">
        <v>0</v>
      </c>
      <c r="CO521" s="97"/>
      <c r="CP521" s="97"/>
      <c r="CQ521" s="97"/>
      <c r="CR521" s="97"/>
      <c r="CS521" s="97"/>
      <c r="CT521" s="97"/>
      <c r="CU521" s="97"/>
      <c r="CV521" s="97"/>
      <c r="CW521" s="97"/>
      <c r="CX521" s="97"/>
      <c r="CY521" s="97"/>
      <c r="DY521" s="97"/>
      <c r="DZ521" s="97"/>
      <c r="EA521" s="97"/>
      <c r="EB521" s="97"/>
    </row>
    <row r="522" spans="1:132" x14ac:dyDescent="0.55000000000000004">
      <c r="A522" s="175" t="s">
        <v>769</v>
      </c>
      <c r="B522" s="175" t="s">
        <v>766</v>
      </c>
      <c r="C522" s="176" t="s">
        <v>491</v>
      </c>
      <c r="D522" s="212" t="s">
        <v>815</v>
      </c>
      <c r="E522" s="6" t="s">
        <v>368</v>
      </c>
      <c r="F522" s="122"/>
      <c r="G522" s="14"/>
      <c r="H522" s="15"/>
      <c r="I522" s="15"/>
      <c r="J522" s="15"/>
      <c r="K522" s="10"/>
      <c r="L522" s="10"/>
      <c r="M522" s="45"/>
      <c r="N522" s="45"/>
      <c r="O522" s="97"/>
      <c r="P522" s="97"/>
      <c r="Q522" s="97"/>
      <c r="R522" s="97"/>
      <c r="S522" s="97"/>
      <c r="T522" s="97"/>
      <c r="U522" s="97"/>
      <c r="V522" s="97"/>
      <c r="W522" s="97"/>
      <c r="X522" s="97"/>
      <c r="Y522" s="97"/>
      <c r="Z522" s="97"/>
      <c r="AA522" s="97"/>
      <c r="AB522" s="97"/>
      <c r="AC522" s="97"/>
      <c r="AD522" s="97"/>
      <c r="AE522" s="97"/>
      <c r="AF522" s="97"/>
      <c r="AG522" s="97"/>
      <c r="AH522" s="97"/>
      <c r="AI522" s="97"/>
      <c r="AJ522" s="97"/>
      <c r="AK522" s="97"/>
      <c r="AL522" s="97"/>
      <c r="AM522" s="97"/>
      <c r="AN522" s="97"/>
      <c r="AO522" s="97"/>
      <c r="AP522" s="97"/>
      <c r="AQ522" s="97"/>
      <c r="AR522" s="97"/>
      <c r="AS522" s="97"/>
      <c r="AT522" s="97"/>
      <c r="AU522" s="97"/>
      <c r="AV522" s="97"/>
      <c r="AW522" s="97"/>
      <c r="AX522" s="97"/>
      <c r="AY522" s="97"/>
      <c r="AZ522" s="97"/>
      <c r="BA522" s="97"/>
      <c r="BB522" s="97"/>
      <c r="BC522" s="97"/>
      <c r="BD522" s="97"/>
      <c r="BE522" s="97"/>
      <c r="BF522" s="97"/>
      <c r="BG522" s="97"/>
      <c r="BH522" s="97"/>
      <c r="BI522" s="97"/>
      <c r="BJ522" s="97"/>
      <c r="BK522" s="97"/>
      <c r="BL522" s="97"/>
      <c r="BM522" s="97"/>
      <c r="BN522" s="97"/>
      <c r="BO522" s="97"/>
      <c r="BP522" s="97"/>
      <c r="BQ522" s="97"/>
      <c r="BX522" s="97"/>
      <c r="BY522" s="97"/>
      <c r="BZ522" s="97"/>
      <c r="CA522" s="97"/>
      <c r="CB522" s="97"/>
      <c r="CC522" s="97"/>
      <c r="CD522" s="97"/>
      <c r="CE522" s="97"/>
      <c r="CF522" s="97"/>
      <c r="CG522" s="97"/>
      <c r="CH522" s="97"/>
      <c r="CI522" s="97"/>
      <c r="CJ522" s="97"/>
      <c r="CK522" s="97"/>
      <c r="CL522" s="97"/>
      <c r="CM522" s="97" t="s">
        <v>864</v>
      </c>
      <c r="CN522" s="97" t="s">
        <v>864</v>
      </c>
      <c r="CO522" s="97"/>
      <c r="CP522" s="97"/>
      <c r="CQ522" s="97"/>
      <c r="CR522" s="97"/>
      <c r="CS522" s="97" t="s">
        <v>865</v>
      </c>
      <c r="CT522" s="97"/>
      <c r="CU522" s="97"/>
      <c r="CV522" s="97" t="s">
        <v>865</v>
      </c>
      <c r="CW522" s="97"/>
      <c r="CX522" s="97"/>
      <c r="CY522" s="97"/>
      <c r="DY522" s="97"/>
      <c r="DZ522" s="97"/>
      <c r="EA522" s="97"/>
      <c r="EB522" s="97"/>
    </row>
    <row r="523" spans="1:132" x14ac:dyDescent="0.55000000000000004">
      <c r="A523" s="175" t="s">
        <v>769</v>
      </c>
      <c r="B523" s="175" t="s">
        <v>766</v>
      </c>
      <c r="C523" s="176" t="s">
        <v>491</v>
      </c>
      <c r="D523" s="212" t="s">
        <v>815</v>
      </c>
      <c r="E523" s="6" t="s">
        <v>778</v>
      </c>
      <c r="F523" s="122"/>
      <c r="G523" s="14"/>
      <c r="H523" s="15"/>
      <c r="I523" s="15"/>
      <c r="J523" s="15"/>
      <c r="K523" s="10"/>
      <c r="L523" s="10"/>
      <c r="M523" s="45"/>
      <c r="N523" s="45"/>
      <c r="O523" s="97"/>
      <c r="P523" s="97"/>
      <c r="Q523" s="97"/>
      <c r="R523" s="97"/>
      <c r="S523" s="97"/>
      <c r="T523" s="97"/>
      <c r="U523" s="97"/>
      <c r="V523" s="97"/>
      <c r="W523" s="97"/>
      <c r="X523" s="97"/>
      <c r="Y523" s="97"/>
      <c r="Z523" s="97"/>
      <c r="AA523" s="97"/>
      <c r="AB523" s="97"/>
      <c r="AC523" s="97"/>
      <c r="AD523" s="97"/>
      <c r="AE523" s="97"/>
      <c r="AF523" s="97"/>
      <c r="AG523" s="97"/>
      <c r="AH523" s="97"/>
      <c r="AI523" s="97"/>
      <c r="AJ523" s="97"/>
      <c r="AK523" s="97"/>
      <c r="AL523" s="97"/>
      <c r="AM523" s="97"/>
      <c r="AN523" s="97"/>
      <c r="AO523" s="97"/>
      <c r="AP523" s="97"/>
      <c r="AQ523" s="97"/>
      <c r="AR523" s="97"/>
      <c r="AS523" s="97"/>
      <c r="AT523" s="97"/>
      <c r="AU523" s="97"/>
      <c r="AV523" s="97"/>
      <c r="AW523" s="97"/>
      <c r="AX523" s="97"/>
      <c r="AY523" s="97"/>
      <c r="AZ523" s="97"/>
      <c r="BA523" s="97"/>
      <c r="BB523" s="97"/>
      <c r="BC523" s="97"/>
      <c r="BD523" s="97"/>
      <c r="BE523" s="97"/>
      <c r="BF523" s="97"/>
      <c r="BG523" s="97"/>
      <c r="BH523" s="97"/>
      <c r="BI523" s="97"/>
      <c r="BJ523" s="97"/>
      <c r="BK523" s="97"/>
      <c r="BL523" s="97"/>
      <c r="BM523" s="97"/>
      <c r="BN523" s="97"/>
      <c r="BO523" s="97"/>
      <c r="BP523" s="97"/>
      <c r="BQ523" s="97"/>
      <c r="BX523" s="97"/>
      <c r="BY523" s="97"/>
      <c r="BZ523" s="97"/>
      <c r="CA523" s="97"/>
      <c r="CB523" s="97"/>
      <c r="CC523" s="97"/>
      <c r="CD523" s="97"/>
      <c r="CE523" s="97"/>
      <c r="CF523" s="97"/>
      <c r="CG523" s="97"/>
      <c r="CH523" s="97"/>
      <c r="CI523" s="97"/>
      <c r="CJ523" s="97"/>
      <c r="CK523" s="97"/>
      <c r="CL523" s="97"/>
      <c r="CM523" s="97" t="s">
        <v>861</v>
      </c>
      <c r="CN523" s="97" t="s">
        <v>861</v>
      </c>
      <c r="CO523" s="97"/>
      <c r="CP523" s="97"/>
      <c r="CQ523" s="97"/>
      <c r="CR523" s="97"/>
      <c r="CS523" s="97" t="s">
        <v>861</v>
      </c>
      <c r="CT523" s="97"/>
      <c r="CU523" s="97"/>
      <c r="CV523" s="97" t="s">
        <v>861</v>
      </c>
      <c r="CW523" s="97"/>
      <c r="CX523" s="97"/>
      <c r="CY523" s="97"/>
      <c r="DY523" s="97"/>
      <c r="DZ523" s="97"/>
      <c r="EA523" s="97"/>
      <c r="EB523" s="97"/>
    </row>
    <row r="524" spans="1:132" x14ac:dyDescent="0.55000000000000004">
      <c r="A524" s="175" t="s">
        <v>769</v>
      </c>
      <c r="B524" s="175" t="s">
        <v>766</v>
      </c>
      <c r="C524" s="176" t="s">
        <v>491</v>
      </c>
      <c r="D524" s="212" t="s">
        <v>815</v>
      </c>
      <c r="E524" s="6" t="s">
        <v>562</v>
      </c>
      <c r="F524" s="122"/>
      <c r="G524" s="14"/>
      <c r="H524" s="15"/>
      <c r="I524" s="15"/>
      <c r="J524" s="15"/>
      <c r="K524" s="10"/>
      <c r="L524" s="10"/>
      <c r="M524" s="45"/>
      <c r="N524" s="45"/>
      <c r="O524" s="97"/>
      <c r="P524" s="97"/>
      <c r="Q524" s="97"/>
      <c r="R524" s="97"/>
      <c r="S524" s="97"/>
      <c r="T524" s="97"/>
      <c r="U524" s="97"/>
      <c r="V524" s="97"/>
      <c r="W524" s="97"/>
      <c r="X524" s="97"/>
      <c r="Y524" s="97"/>
      <c r="Z524" s="97"/>
      <c r="AA524" s="97"/>
      <c r="AB524" s="97"/>
      <c r="AC524" s="97"/>
      <c r="AD524" s="97"/>
      <c r="AE524" s="97"/>
      <c r="AF524" s="97"/>
      <c r="AG524" s="97"/>
      <c r="AH524" s="97"/>
      <c r="AI524" s="97"/>
      <c r="AJ524" s="97"/>
      <c r="AK524" s="97"/>
      <c r="AL524" s="97"/>
      <c r="AM524" s="97"/>
      <c r="AN524" s="97"/>
      <c r="AO524" s="97"/>
      <c r="AP524" s="97"/>
      <c r="AQ524" s="97"/>
      <c r="AR524" s="97"/>
      <c r="AS524" s="97"/>
      <c r="AT524" s="97"/>
      <c r="AU524" s="97"/>
      <c r="AV524" s="97"/>
      <c r="AW524" s="97"/>
      <c r="AX524" s="97"/>
      <c r="AY524" s="97"/>
      <c r="AZ524" s="97"/>
      <c r="BA524" s="97"/>
      <c r="BB524" s="97"/>
      <c r="BC524" s="97"/>
      <c r="BD524" s="97"/>
      <c r="BE524" s="97"/>
      <c r="BF524" s="97"/>
      <c r="BG524" s="97"/>
      <c r="BH524" s="97"/>
      <c r="BI524" s="97"/>
      <c r="BJ524" s="97"/>
      <c r="BK524" s="97"/>
      <c r="BL524" s="97"/>
      <c r="BM524" s="97"/>
      <c r="BN524" s="97"/>
      <c r="BO524" s="97"/>
      <c r="BP524" s="97"/>
      <c r="BQ524" s="97"/>
      <c r="BX524" s="97"/>
      <c r="BY524" s="97"/>
      <c r="BZ524" s="97"/>
      <c r="CA524" s="97"/>
      <c r="CB524" s="97"/>
      <c r="CC524" s="97"/>
      <c r="CD524" s="97"/>
      <c r="CE524" s="97"/>
      <c r="CF524" s="97"/>
      <c r="CG524" s="97"/>
      <c r="CH524" s="97"/>
      <c r="CI524" s="97"/>
      <c r="CJ524" s="97"/>
      <c r="CK524" s="97"/>
      <c r="CL524" s="97"/>
      <c r="CM524" s="97">
        <v>50</v>
      </c>
      <c r="CN524" s="97">
        <v>50</v>
      </c>
      <c r="CO524" s="97"/>
      <c r="CP524" s="97"/>
      <c r="CQ524" s="97"/>
      <c r="CR524" s="97"/>
      <c r="CS524" s="97"/>
      <c r="CT524" s="97"/>
      <c r="CU524" s="97"/>
      <c r="CV524" s="97"/>
      <c r="CW524" s="97"/>
      <c r="CX524" s="97"/>
      <c r="CY524" s="97"/>
      <c r="DY524" s="97"/>
      <c r="DZ524" s="97"/>
      <c r="EA524" s="97"/>
      <c r="EB524" s="97"/>
    </row>
    <row r="525" spans="1:132" x14ac:dyDescent="0.55000000000000004">
      <c r="A525" s="175" t="s">
        <v>769</v>
      </c>
      <c r="B525" s="175" t="s">
        <v>766</v>
      </c>
      <c r="C525" s="176" t="s">
        <v>491</v>
      </c>
      <c r="D525" s="212" t="s">
        <v>815</v>
      </c>
      <c r="E525" s="212" t="s">
        <v>812</v>
      </c>
      <c r="F525" s="122"/>
      <c r="G525" s="14"/>
      <c r="H525" s="15"/>
      <c r="I525" s="15"/>
      <c r="J525" s="15"/>
      <c r="K525" s="10" t="s">
        <v>786</v>
      </c>
      <c r="L525" s="10" t="s">
        <v>787</v>
      </c>
      <c r="M525" s="45"/>
      <c r="N525" s="45"/>
      <c r="O525" s="97"/>
      <c r="P525" s="97"/>
      <c r="Q525" s="97"/>
      <c r="R525" s="97"/>
      <c r="S525" s="97"/>
      <c r="T525" s="97"/>
      <c r="U525" s="97"/>
      <c r="V525" s="97"/>
      <c r="W525" s="97"/>
      <c r="X525" s="97"/>
      <c r="Y525" s="97"/>
      <c r="Z525" s="97"/>
      <c r="AA525" s="97"/>
      <c r="AB525" s="97"/>
      <c r="AC525" s="97"/>
      <c r="AD525" s="97"/>
      <c r="AE525" s="97"/>
      <c r="AF525" s="97"/>
      <c r="AG525" s="97"/>
      <c r="AH525" s="97"/>
      <c r="AI525" s="97"/>
      <c r="AJ525" s="97"/>
      <c r="AK525" s="97"/>
      <c r="AL525" s="97"/>
      <c r="AM525" s="97"/>
      <c r="AN525" s="97"/>
      <c r="AO525" s="97"/>
      <c r="AP525" s="97"/>
      <c r="AQ525" s="97"/>
      <c r="AR525" s="97"/>
      <c r="AS525" s="97"/>
      <c r="AT525" s="97"/>
      <c r="AU525" s="97"/>
      <c r="AV525" s="97"/>
      <c r="AW525" s="97"/>
      <c r="AX525" s="97"/>
      <c r="AY525" s="97"/>
      <c r="AZ525" s="97"/>
      <c r="BA525" s="97"/>
      <c r="BB525" s="97"/>
      <c r="BC525" s="97"/>
      <c r="BD525" s="97"/>
      <c r="BE525" s="97"/>
      <c r="BF525" s="97"/>
      <c r="BG525" s="97"/>
      <c r="BH525" s="97"/>
      <c r="BI525" s="97"/>
      <c r="BJ525" s="97"/>
      <c r="BK525" s="97"/>
      <c r="BL525" s="97"/>
      <c r="BM525" s="97"/>
      <c r="BN525" s="97"/>
      <c r="BO525" s="97"/>
      <c r="BP525" s="97"/>
      <c r="BQ525" s="97"/>
      <c r="BX525" s="97"/>
      <c r="BY525" s="97"/>
      <c r="BZ525" s="97"/>
      <c r="CA525" s="97"/>
      <c r="CB525" s="97"/>
      <c r="CC525" s="97"/>
      <c r="CD525" s="97"/>
      <c r="CE525" s="97"/>
      <c r="CF525" s="97"/>
      <c r="CG525" s="97"/>
      <c r="CH525" s="97"/>
      <c r="CI525" s="97"/>
      <c r="CJ525" s="97"/>
      <c r="CK525" s="97"/>
      <c r="CL525" s="97"/>
      <c r="CM525" s="97"/>
      <c r="CN525" s="97"/>
      <c r="CO525" s="97"/>
      <c r="CP525" s="97"/>
      <c r="CQ525" s="97"/>
      <c r="CR525" s="97"/>
      <c r="CS525" s="97">
        <v>3000</v>
      </c>
      <c r="CT525" s="97"/>
      <c r="CU525" s="97"/>
      <c r="CV525" s="97">
        <v>2500</v>
      </c>
      <c r="CW525" s="97"/>
      <c r="CX525" s="97"/>
      <c r="CY525" s="97"/>
      <c r="DY525" s="97"/>
      <c r="DZ525" s="97"/>
      <c r="EA525" s="97"/>
      <c r="EB525" s="97"/>
    </row>
    <row r="526" spans="1:132" x14ac:dyDescent="0.55000000000000004">
      <c r="A526" s="175" t="s">
        <v>769</v>
      </c>
      <c r="B526" s="175" t="s">
        <v>766</v>
      </c>
      <c r="C526" s="176" t="s">
        <v>491</v>
      </c>
      <c r="D526" s="212" t="s">
        <v>866</v>
      </c>
      <c r="E526" s="6" t="s">
        <v>368</v>
      </c>
      <c r="F526" s="122"/>
      <c r="G526" s="14"/>
      <c r="H526" s="15"/>
      <c r="I526" s="15"/>
      <c r="J526" s="15"/>
      <c r="K526" s="10"/>
      <c r="L526" s="10"/>
      <c r="M526" s="45"/>
      <c r="N526" s="45"/>
      <c r="O526" s="97"/>
      <c r="P526" s="97"/>
      <c r="Q526" s="97"/>
      <c r="R526" s="97"/>
      <c r="S526" s="97"/>
      <c r="T526" s="97"/>
      <c r="U526" s="97"/>
      <c r="V526" s="97"/>
      <c r="W526" s="97"/>
      <c r="X526" s="97"/>
      <c r="Y526" s="97"/>
      <c r="Z526" s="97"/>
      <c r="AA526" s="97"/>
      <c r="AB526" s="97"/>
      <c r="AC526" s="97"/>
      <c r="AD526" s="97"/>
      <c r="AE526" s="97"/>
      <c r="AF526" s="97"/>
      <c r="AG526" s="97"/>
      <c r="AH526" s="97"/>
      <c r="AI526" s="97"/>
      <c r="AJ526" s="97"/>
      <c r="AK526" s="97"/>
      <c r="AL526" s="97"/>
      <c r="AM526" s="97"/>
      <c r="AN526" s="97"/>
      <c r="AO526" s="97"/>
      <c r="AP526" s="97"/>
      <c r="AQ526" s="97"/>
      <c r="AR526" s="97"/>
      <c r="AS526" s="97"/>
      <c r="AT526" s="97"/>
      <c r="AU526" s="97"/>
      <c r="AV526" s="97"/>
      <c r="AW526" s="97"/>
      <c r="AX526" s="97"/>
      <c r="AY526" s="97"/>
      <c r="AZ526" s="97"/>
      <c r="BA526" s="97"/>
      <c r="BB526" s="97"/>
      <c r="BC526" s="97"/>
      <c r="BD526" s="97"/>
      <c r="BE526" s="97"/>
      <c r="BF526" s="97"/>
      <c r="BG526" s="97"/>
      <c r="BH526" s="97"/>
      <c r="BI526" s="97"/>
      <c r="BJ526" s="97"/>
      <c r="BK526" s="97"/>
      <c r="BL526" s="97"/>
      <c r="BM526" s="97"/>
      <c r="BN526" s="97"/>
      <c r="BO526" s="97"/>
      <c r="BP526" s="97"/>
      <c r="BQ526" s="97"/>
      <c r="BX526" s="97"/>
      <c r="BY526" s="97"/>
      <c r="BZ526" s="97"/>
      <c r="CA526" s="97"/>
      <c r="CB526" s="97"/>
      <c r="CC526" s="97"/>
      <c r="CD526" s="97"/>
      <c r="CE526" s="97"/>
      <c r="CF526" s="97"/>
      <c r="CG526" s="97"/>
      <c r="CH526" s="97"/>
      <c r="CI526" s="97"/>
      <c r="CJ526" s="97"/>
      <c r="CK526" s="97"/>
      <c r="CL526" s="97"/>
      <c r="CM526" s="97"/>
      <c r="CN526" s="97"/>
      <c r="CO526" s="97"/>
      <c r="CP526" s="97"/>
      <c r="CQ526" s="97"/>
      <c r="CR526" s="97"/>
      <c r="CS526" s="97"/>
      <c r="CT526" s="97"/>
      <c r="CU526" s="97"/>
      <c r="CV526" s="97" t="s">
        <v>867</v>
      </c>
      <c r="CW526" s="97"/>
      <c r="CX526" s="97"/>
      <c r="CY526" s="97"/>
      <c r="DY526" s="97"/>
      <c r="DZ526" s="97"/>
      <c r="EA526" s="97"/>
      <c r="EB526" s="97"/>
    </row>
    <row r="527" spans="1:132" x14ac:dyDescent="0.55000000000000004">
      <c r="A527" s="175" t="s">
        <v>769</v>
      </c>
      <c r="B527" s="175" t="s">
        <v>766</v>
      </c>
      <c r="C527" s="176" t="s">
        <v>491</v>
      </c>
      <c r="D527" s="212" t="s">
        <v>866</v>
      </c>
      <c r="E527" s="6" t="s">
        <v>778</v>
      </c>
      <c r="F527" s="122"/>
      <c r="G527" s="14"/>
      <c r="H527" s="15"/>
      <c r="I527" s="15"/>
      <c r="J527" s="15"/>
      <c r="K527" s="10"/>
      <c r="L527" s="10"/>
      <c r="M527" s="45"/>
      <c r="N527" s="45"/>
      <c r="O527" s="97"/>
      <c r="P527" s="97"/>
      <c r="Q527" s="97"/>
      <c r="R527" s="97"/>
      <c r="S527" s="97"/>
      <c r="T527" s="97"/>
      <c r="U527" s="97"/>
      <c r="V527" s="97"/>
      <c r="W527" s="97"/>
      <c r="X527" s="97"/>
      <c r="Y527" s="97"/>
      <c r="Z527" s="97"/>
      <c r="AA527" s="97"/>
      <c r="AB527" s="97"/>
      <c r="AC527" s="97"/>
      <c r="AD527" s="97"/>
      <c r="AE527" s="97"/>
      <c r="AF527" s="97"/>
      <c r="AG527" s="97"/>
      <c r="AH527" s="97"/>
      <c r="AI527" s="97"/>
      <c r="AJ527" s="97"/>
      <c r="AK527" s="97"/>
      <c r="AL527" s="97"/>
      <c r="AM527" s="97"/>
      <c r="AN527" s="97"/>
      <c r="AO527" s="97"/>
      <c r="AP527" s="97"/>
      <c r="AQ527" s="97"/>
      <c r="AR527" s="97"/>
      <c r="AS527" s="97"/>
      <c r="AT527" s="97"/>
      <c r="AU527" s="97"/>
      <c r="AV527" s="97"/>
      <c r="AW527" s="97"/>
      <c r="AX527" s="97"/>
      <c r="AY527" s="97"/>
      <c r="AZ527" s="97"/>
      <c r="BA527" s="97"/>
      <c r="BB527" s="97"/>
      <c r="BC527" s="97"/>
      <c r="BD527" s="97"/>
      <c r="BE527" s="97"/>
      <c r="BF527" s="97"/>
      <c r="BG527" s="97"/>
      <c r="BH527" s="97"/>
      <c r="BI527" s="97"/>
      <c r="BJ527" s="97"/>
      <c r="BK527" s="97"/>
      <c r="BL527" s="97"/>
      <c r="BM527" s="97"/>
      <c r="BN527" s="97"/>
      <c r="BO527" s="97"/>
      <c r="BP527" s="97"/>
      <c r="BQ527" s="97"/>
      <c r="BX527" s="97"/>
      <c r="BY527" s="97"/>
      <c r="BZ527" s="97"/>
      <c r="CA527" s="97"/>
      <c r="CB527" s="97"/>
      <c r="CC527" s="97"/>
      <c r="CD527" s="97"/>
      <c r="CE527" s="97"/>
      <c r="CF527" s="97"/>
      <c r="CG527" s="97"/>
      <c r="CH527" s="97"/>
      <c r="CI527" s="97"/>
      <c r="CJ527" s="97"/>
      <c r="CK527" s="97"/>
      <c r="CL527" s="97"/>
      <c r="CM527" s="97"/>
      <c r="CN527" s="97"/>
      <c r="CO527" s="97"/>
      <c r="CP527" s="97"/>
      <c r="CQ527" s="97"/>
      <c r="CR527" s="97"/>
      <c r="CS527" s="97"/>
      <c r="CT527" s="97"/>
      <c r="CU527" s="97"/>
      <c r="CV527" s="97" t="s">
        <v>861</v>
      </c>
      <c r="CW527" s="97"/>
      <c r="CX527" s="97"/>
      <c r="CY527" s="97"/>
      <c r="DY527" s="97"/>
      <c r="DZ527" s="97"/>
      <c r="EA527" s="97"/>
      <c r="EB527" s="97"/>
    </row>
    <row r="528" spans="1:132" x14ac:dyDescent="0.55000000000000004">
      <c r="A528" s="175" t="s">
        <v>769</v>
      </c>
      <c r="B528" s="175" t="s">
        <v>766</v>
      </c>
      <c r="C528" s="176" t="s">
        <v>491</v>
      </c>
      <c r="D528" s="212" t="s">
        <v>866</v>
      </c>
      <c r="E528" s="6" t="s">
        <v>562</v>
      </c>
      <c r="F528" s="122"/>
      <c r="G528" s="14"/>
      <c r="H528" s="15"/>
      <c r="I528" s="15"/>
      <c r="J528" s="15"/>
      <c r="K528" s="10"/>
      <c r="L528" s="10"/>
      <c r="M528" s="45"/>
      <c r="N528" s="45"/>
      <c r="O528" s="97"/>
      <c r="P528" s="97"/>
      <c r="Q528" s="97"/>
      <c r="R528" s="97"/>
      <c r="S528" s="97"/>
      <c r="T528" s="97"/>
      <c r="U528" s="97"/>
      <c r="V528" s="97"/>
      <c r="W528" s="97"/>
      <c r="X528" s="97"/>
      <c r="Y528" s="97"/>
      <c r="Z528" s="97"/>
      <c r="AA528" s="97"/>
      <c r="AB528" s="97"/>
      <c r="AC528" s="97"/>
      <c r="AD528" s="97"/>
      <c r="AE528" s="97"/>
      <c r="AF528" s="97"/>
      <c r="AG528" s="97"/>
      <c r="AH528" s="97"/>
      <c r="AI528" s="97"/>
      <c r="AJ528" s="97"/>
      <c r="AK528" s="97"/>
      <c r="AL528" s="97"/>
      <c r="AM528" s="97"/>
      <c r="AN528" s="97"/>
      <c r="AO528" s="97"/>
      <c r="AP528" s="97"/>
      <c r="AQ528" s="97"/>
      <c r="AR528" s="97"/>
      <c r="AS528" s="97"/>
      <c r="AT528" s="97"/>
      <c r="AU528" s="97"/>
      <c r="AV528" s="97"/>
      <c r="AW528" s="97"/>
      <c r="AX528" s="97"/>
      <c r="AY528" s="97"/>
      <c r="AZ528" s="97"/>
      <c r="BA528" s="97"/>
      <c r="BB528" s="97"/>
      <c r="BC528" s="97"/>
      <c r="BD528" s="97"/>
      <c r="BE528" s="97"/>
      <c r="BF528" s="97"/>
      <c r="BG528" s="97"/>
      <c r="BH528" s="97"/>
      <c r="BI528" s="97"/>
      <c r="BJ528" s="97"/>
      <c r="BK528" s="97"/>
      <c r="BL528" s="97"/>
      <c r="BM528" s="97"/>
      <c r="BN528" s="97"/>
      <c r="BO528" s="97"/>
      <c r="BP528" s="97"/>
      <c r="BQ528" s="97"/>
      <c r="BX528" s="97"/>
      <c r="BY528" s="97"/>
      <c r="BZ528" s="97"/>
      <c r="CA528" s="97"/>
      <c r="CB528" s="97"/>
      <c r="CC528" s="97"/>
      <c r="CD528" s="97"/>
      <c r="CE528" s="97"/>
      <c r="CF528" s="97"/>
      <c r="CG528" s="97"/>
      <c r="CH528" s="97"/>
      <c r="CI528" s="97"/>
      <c r="CJ528" s="97"/>
      <c r="CK528" s="97"/>
      <c r="CL528" s="97"/>
      <c r="CM528" s="97"/>
      <c r="CN528" s="97"/>
      <c r="CO528" s="97"/>
      <c r="CP528" s="97"/>
      <c r="CQ528" s="97"/>
      <c r="CR528" s="97"/>
      <c r="CS528" s="97"/>
      <c r="CT528" s="97"/>
      <c r="CU528" s="97"/>
      <c r="CV528" s="97"/>
      <c r="CW528" s="97"/>
      <c r="CX528" s="97"/>
      <c r="CY528" s="97"/>
      <c r="DY528" s="97"/>
      <c r="DZ528" s="97"/>
      <c r="EA528" s="97"/>
      <c r="EB528" s="97"/>
    </row>
    <row r="529" spans="1:132" x14ac:dyDescent="0.55000000000000004">
      <c r="A529" s="175" t="s">
        <v>769</v>
      </c>
      <c r="B529" s="175" t="s">
        <v>766</v>
      </c>
      <c r="C529" s="176" t="s">
        <v>491</v>
      </c>
      <c r="D529" s="212" t="s">
        <v>866</v>
      </c>
      <c r="E529" s="212" t="s">
        <v>812</v>
      </c>
      <c r="F529" s="122"/>
      <c r="G529" s="14"/>
      <c r="H529" s="15"/>
      <c r="I529" s="15"/>
      <c r="J529" s="15"/>
      <c r="K529" s="10" t="s">
        <v>786</v>
      </c>
      <c r="L529" s="10" t="s">
        <v>787</v>
      </c>
      <c r="M529" s="45"/>
      <c r="N529" s="45"/>
      <c r="O529" s="97"/>
      <c r="P529" s="97"/>
      <c r="Q529" s="97"/>
      <c r="R529" s="97"/>
      <c r="S529" s="97"/>
      <c r="T529" s="97"/>
      <c r="U529" s="97"/>
      <c r="V529" s="97"/>
      <c r="W529" s="97"/>
      <c r="X529" s="97"/>
      <c r="Y529" s="97"/>
      <c r="Z529" s="97"/>
      <c r="AA529" s="97"/>
      <c r="AB529" s="97"/>
      <c r="AC529" s="97"/>
      <c r="AD529" s="97"/>
      <c r="AE529" s="97"/>
      <c r="AF529" s="97"/>
      <c r="AG529" s="97"/>
      <c r="AH529" s="97"/>
      <c r="AI529" s="97"/>
      <c r="AJ529" s="97"/>
      <c r="AK529" s="97"/>
      <c r="AL529" s="97"/>
      <c r="AM529" s="97"/>
      <c r="AN529" s="97"/>
      <c r="AO529" s="97"/>
      <c r="AP529" s="97"/>
      <c r="AQ529" s="97"/>
      <c r="AR529" s="97"/>
      <c r="AS529" s="97"/>
      <c r="AT529" s="97"/>
      <c r="AU529" s="97"/>
      <c r="AV529" s="97"/>
      <c r="AW529" s="97"/>
      <c r="AX529" s="97"/>
      <c r="AY529" s="97"/>
      <c r="AZ529" s="97"/>
      <c r="BA529" s="97"/>
      <c r="BB529" s="97"/>
      <c r="BC529" s="97"/>
      <c r="BD529" s="97"/>
      <c r="BE529" s="97"/>
      <c r="BF529" s="97"/>
      <c r="BG529" s="97"/>
      <c r="BH529" s="97"/>
      <c r="BI529" s="97"/>
      <c r="BJ529" s="97"/>
      <c r="BK529" s="97"/>
      <c r="BL529" s="97"/>
      <c r="BM529" s="97"/>
      <c r="BN529" s="97"/>
      <c r="BO529" s="97"/>
      <c r="BP529" s="97"/>
      <c r="BQ529" s="97"/>
      <c r="BX529" s="97"/>
      <c r="BY529" s="97"/>
      <c r="BZ529" s="97"/>
      <c r="CA529" s="97"/>
      <c r="CB529" s="97"/>
      <c r="CC529" s="97"/>
      <c r="CD529" s="97"/>
      <c r="CE529" s="97"/>
      <c r="CF529" s="97"/>
      <c r="CG529" s="97"/>
      <c r="CH529" s="97"/>
      <c r="CI529" s="97"/>
      <c r="CJ529" s="97"/>
      <c r="CK529" s="97"/>
      <c r="CL529" s="97"/>
      <c r="CM529" s="97"/>
      <c r="CN529" s="97"/>
      <c r="CO529" s="97"/>
      <c r="CP529" s="97"/>
      <c r="CQ529" s="97"/>
      <c r="CR529" s="97"/>
      <c r="CS529" s="97"/>
      <c r="CT529" s="97"/>
      <c r="CU529" s="97"/>
      <c r="CV529" s="97">
        <v>2500</v>
      </c>
      <c r="CW529" s="97"/>
      <c r="CX529" s="97"/>
      <c r="CY529" s="97"/>
      <c r="DY529" s="97"/>
      <c r="DZ529" s="97"/>
      <c r="EA529" s="97"/>
      <c r="EB529" s="97"/>
    </row>
    <row r="530" spans="1:132" x14ac:dyDescent="0.55000000000000004">
      <c r="A530" s="175" t="s">
        <v>769</v>
      </c>
      <c r="B530" s="175" t="s">
        <v>766</v>
      </c>
      <c r="C530" s="176" t="s">
        <v>491</v>
      </c>
      <c r="D530" s="212" t="s">
        <v>814</v>
      </c>
      <c r="E530" s="6" t="s">
        <v>368</v>
      </c>
      <c r="F530" s="122"/>
      <c r="G530" s="14"/>
      <c r="H530" s="15"/>
      <c r="I530" s="15"/>
      <c r="J530" s="15"/>
      <c r="K530" s="10"/>
      <c r="L530" s="10"/>
      <c r="M530" s="45"/>
      <c r="N530" s="45"/>
      <c r="O530" s="97"/>
      <c r="P530" s="97"/>
      <c r="Q530" s="97"/>
      <c r="R530" s="97"/>
      <c r="S530" s="97"/>
      <c r="T530" s="97"/>
      <c r="U530" s="97"/>
      <c r="V530" s="97"/>
      <c r="W530" s="97"/>
      <c r="X530" s="97"/>
      <c r="Y530" s="97"/>
      <c r="Z530" s="97"/>
      <c r="AA530" s="97"/>
      <c r="AB530" s="97"/>
      <c r="AC530" s="97"/>
      <c r="AD530" s="97"/>
      <c r="AE530" s="97"/>
      <c r="AF530" s="97"/>
      <c r="AG530" s="97"/>
      <c r="AH530" s="97"/>
      <c r="AI530" s="97"/>
      <c r="AJ530" s="97"/>
      <c r="AK530" s="97"/>
      <c r="AL530" s="97"/>
      <c r="AM530" s="97"/>
      <c r="AN530" s="97"/>
      <c r="AO530" s="97"/>
      <c r="AP530" s="97"/>
      <c r="AQ530" s="97"/>
      <c r="AR530" s="97"/>
      <c r="AS530" s="97"/>
      <c r="AT530" s="97"/>
      <c r="AU530" s="97"/>
      <c r="AV530" s="97"/>
      <c r="AW530" s="97"/>
      <c r="AX530" s="97"/>
      <c r="AY530" s="97"/>
      <c r="AZ530" s="97"/>
      <c r="BA530" s="97"/>
      <c r="BB530" s="97"/>
      <c r="BC530" s="97"/>
      <c r="BD530" s="97"/>
      <c r="BE530" s="97"/>
      <c r="BF530" s="97"/>
      <c r="BG530" s="97"/>
      <c r="BH530" s="97"/>
      <c r="BI530" s="97"/>
      <c r="BJ530" s="97"/>
      <c r="BK530" s="97"/>
      <c r="BL530" s="97"/>
      <c r="BM530" s="97"/>
      <c r="BN530" s="97"/>
      <c r="BO530" s="97"/>
      <c r="BP530" s="97"/>
      <c r="BQ530" s="97"/>
      <c r="BX530" s="97"/>
      <c r="BY530" s="97"/>
      <c r="BZ530" s="97"/>
      <c r="CA530" s="97"/>
      <c r="CB530" s="97"/>
      <c r="CC530" s="97"/>
      <c r="CD530" s="97"/>
      <c r="CE530" s="97"/>
      <c r="CF530" s="97"/>
      <c r="CG530" s="97"/>
      <c r="CH530" s="97"/>
      <c r="CI530" s="97"/>
      <c r="CJ530" s="97"/>
      <c r="CK530" s="97"/>
      <c r="CL530" s="97"/>
      <c r="CO530" s="97"/>
      <c r="CP530" s="97"/>
      <c r="CQ530" s="97"/>
      <c r="CR530" s="97"/>
      <c r="CS530" s="97"/>
      <c r="CT530" s="97"/>
      <c r="CU530" s="97"/>
      <c r="CV530" s="97"/>
      <c r="CW530" s="97"/>
      <c r="CX530" s="97"/>
      <c r="CY530" s="97"/>
      <c r="DY530" s="97"/>
      <c r="DZ530" s="97"/>
      <c r="EA530" s="97"/>
      <c r="EB530" s="97"/>
    </row>
    <row r="531" spans="1:132" x14ac:dyDescent="0.55000000000000004">
      <c r="A531" s="175" t="s">
        <v>769</v>
      </c>
      <c r="B531" s="175" t="s">
        <v>766</v>
      </c>
      <c r="C531" s="176" t="s">
        <v>491</v>
      </c>
      <c r="D531" s="212" t="s">
        <v>814</v>
      </c>
      <c r="E531" s="6" t="s">
        <v>778</v>
      </c>
      <c r="F531" s="122"/>
      <c r="G531" s="14"/>
      <c r="H531" s="15"/>
      <c r="I531" s="15"/>
      <c r="J531" s="15"/>
      <c r="K531" s="10"/>
      <c r="L531" s="10"/>
      <c r="M531" s="45"/>
      <c r="N531" s="45"/>
      <c r="O531" s="97"/>
      <c r="P531" s="97"/>
      <c r="Q531" s="97"/>
      <c r="R531" s="97"/>
      <c r="S531" s="97"/>
      <c r="T531" s="97"/>
      <c r="U531" s="97"/>
      <c r="V531" s="97"/>
      <c r="W531" s="97"/>
      <c r="X531" s="97"/>
      <c r="Y531" s="97"/>
      <c r="Z531" s="97"/>
      <c r="AA531" s="97"/>
      <c r="AB531" s="97"/>
      <c r="AC531" s="97"/>
      <c r="AD531" s="97"/>
      <c r="AE531" s="97"/>
      <c r="AF531" s="97"/>
      <c r="AG531" s="97"/>
      <c r="AH531" s="97"/>
      <c r="AI531" s="97"/>
      <c r="AJ531" s="97"/>
      <c r="AK531" s="97"/>
      <c r="AL531" s="97"/>
      <c r="AM531" s="97"/>
      <c r="AN531" s="97"/>
      <c r="AO531" s="97"/>
      <c r="AP531" s="97"/>
      <c r="AQ531" s="97"/>
      <c r="AR531" s="97"/>
      <c r="AS531" s="97"/>
      <c r="AT531" s="97"/>
      <c r="AU531" s="97"/>
      <c r="AV531" s="97"/>
      <c r="AW531" s="97"/>
      <c r="AX531" s="97"/>
      <c r="AY531" s="97"/>
      <c r="AZ531" s="97"/>
      <c r="BA531" s="97"/>
      <c r="BB531" s="97"/>
      <c r="BC531" s="97"/>
      <c r="BD531" s="97"/>
      <c r="BE531" s="97"/>
      <c r="BF531" s="97"/>
      <c r="BG531" s="97"/>
      <c r="BH531" s="97"/>
      <c r="BI531" s="97"/>
      <c r="BJ531" s="97"/>
      <c r="BK531" s="97"/>
      <c r="BL531" s="97"/>
      <c r="BM531" s="97"/>
      <c r="BN531" s="97"/>
      <c r="BO531" s="97"/>
      <c r="BP531" s="97"/>
      <c r="BQ531" s="97"/>
      <c r="BX531" s="97"/>
      <c r="BY531" s="97"/>
      <c r="BZ531" s="97"/>
      <c r="CA531" s="97"/>
      <c r="CB531" s="97"/>
      <c r="CC531" s="97"/>
      <c r="CD531" s="97"/>
      <c r="CE531" s="97"/>
      <c r="CF531" s="97"/>
      <c r="CG531" s="97"/>
      <c r="CH531" s="97"/>
      <c r="CI531" s="97"/>
      <c r="CJ531" s="97"/>
      <c r="CK531" s="97"/>
      <c r="CL531" s="97"/>
      <c r="CO531" s="97"/>
      <c r="CP531" s="97"/>
      <c r="CQ531" s="97"/>
      <c r="CR531" s="97"/>
      <c r="CS531" s="97"/>
      <c r="CT531" s="97"/>
      <c r="CU531" s="97"/>
      <c r="CV531" s="97"/>
      <c r="CW531" s="97"/>
      <c r="CX531" s="97"/>
      <c r="CY531" s="97"/>
      <c r="DY531" s="97"/>
      <c r="DZ531" s="97"/>
      <c r="EA531" s="97"/>
      <c r="EB531" s="97"/>
    </row>
    <row r="532" spans="1:132" x14ac:dyDescent="0.55000000000000004">
      <c r="A532" s="175" t="s">
        <v>769</v>
      </c>
      <c r="B532" s="175" t="s">
        <v>766</v>
      </c>
      <c r="C532" s="176" t="s">
        <v>491</v>
      </c>
      <c r="D532" s="212" t="s">
        <v>814</v>
      </c>
      <c r="E532" s="6" t="s">
        <v>562</v>
      </c>
      <c r="F532" s="122"/>
      <c r="G532" s="14"/>
      <c r="H532" s="15"/>
      <c r="I532" s="15"/>
      <c r="J532" s="15"/>
      <c r="K532" s="10"/>
      <c r="L532" s="10"/>
      <c r="M532" s="45"/>
      <c r="N532" s="45"/>
      <c r="O532" s="97"/>
      <c r="P532" s="97"/>
      <c r="Q532" s="97"/>
      <c r="R532" s="97"/>
      <c r="S532" s="97"/>
      <c r="T532" s="97"/>
      <c r="U532" s="97"/>
      <c r="V532" s="97"/>
      <c r="W532" s="97"/>
      <c r="X532" s="97"/>
      <c r="Y532" s="97"/>
      <c r="Z532" s="97"/>
      <c r="AA532" s="97"/>
      <c r="AB532" s="97"/>
      <c r="AC532" s="97"/>
      <c r="AD532" s="97"/>
      <c r="AE532" s="97"/>
      <c r="AF532" s="97"/>
      <c r="AG532" s="97"/>
      <c r="AH532" s="97"/>
      <c r="AI532" s="97"/>
      <c r="AJ532" s="97"/>
      <c r="AK532" s="97"/>
      <c r="AL532" s="97"/>
      <c r="AM532" s="97"/>
      <c r="AN532" s="97"/>
      <c r="AO532" s="97"/>
      <c r="AP532" s="97"/>
      <c r="AQ532" s="97"/>
      <c r="AR532" s="97"/>
      <c r="AS532" s="97"/>
      <c r="AT532" s="97"/>
      <c r="AU532" s="97"/>
      <c r="AV532" s="97"/>
      <c r="AW532" s="97"/>
      <c r="AX532" s="97"/>
      <c r="AY532" s="97"/>
      <c r="AZ532" s="97"/>
      <c r="BA532" s="97"/>
      <c r="BB532" s="97"/>
      <c r="BC532" s="97"/>
      <c r="BD532" s="97"/>
      <c r="BE532" s="97"/>
      <c r="BF532" s="97"/>
      <c r="BG532" s="97"/>
      <c r="BH532" s="97"/>
      <c r="BI532" s="97"/>
      <c r="BJ532" s="97"/>
      <c r="BK532" s="97"/>
      <c r="BL532" s="97"/>
      <c r="BM532" s="97"/>
      <c r="BN532" s="97"/>
      <c r="BO532" s="97"/>
      <c r="BP532" s="97"/>
      <c r="BQ532" s="97"/>
      <c r="BX532" s="97"/>
      <c r="BY532" s="97"/>
      <c r="BZ532" s="97"/>
      <c r="CA532" s="97"/>
      <c r="CB532" s="97"/>
      <c r="CC532" s="97"/>
      <c r="CD532" s="97"/>
      <c r="CE532" s="97"/>
      <c r="CF532" s="97"/>
      <c r="CG532" s="97"/>
      <c r="CH532" s="97"/>
      <c r="CI532" s="97"/>
      <c r="CJ532" s="97"/>
      <c r="CK532" s="97"/>
      <c r="CL532" s="97"/>
      <c r="CO532" s="97"/>
      <c r="CP532" s="97"/>
      <c r="CQ532" s="97"/>
      <c r="CR532" s="97"/>
      <c r="CS532" s="97"/>
      <c r="CT532" s="97"/>
      <c r="CU532" s="97"/>
      <c r="CV532" s="97"/>
      <c r="CW532" s="97"/>
      <c r="CX532" s="97"/>
      <c r="CY532" s="97"/>
      <c r="DY532" s="97"/>
      <c r="DZ532" s="97"/>
      <c r="EA532" s="97"/>
      <c r="EB532" s="97"/>
    </row>
    <row r="533" spans="1:132" x14ac:dyDescent="0.55000000000000004">
      <c r="A533" s="175" t="s">
        <v>769</v>
      </c>
      <c r="B533" s="175" t="s">
        <v>766</v>
      </c>
      <c r="C533" s="176" t="s">
        <v>491</v>
      </c>
      <c r="D533" s="212" t="s">
        <v>814</v>
      </c>
      <c r="E533" s="212" t="s">
        <v>812</v>
      </c>
      <c r="F533" s="122"/>
      <c r="G533" s="14"/>
      <c r="H533" s="15"/>
      <c r="I533" s="15"/>
      <c r="J533" s="15"/>
      <c r="K533" s="10" t="s">
        <v>786</v>
      </c>
      <c r="L533" s="10" t="s">
        <v>787</v>
      </c>
      <c r="M533" s="45"/>
      <c r="N533" s="45"/>
      <c r="O533" s="97"/>
      <c r="P533" s="97"/>
      <c r="Q533" s="97"/>
      <c r="R533" s="97"/>
      <c r="S533" s="97"/>
      <c r="T533" s="97"/>
      <c r="U533" s="97"/>
      <c r="V533" s="97"/>
      <c r="W533" s="97"/>
      <c r="X533" s="97"/>
      <c r="Y533" s="97"/>
      <c r="Z533" s="97"/>
      <c r="AA533" s="97"/>
      <c r="AB533" s="97"/>
      <c r="AC533" s="97"/>
      <c r="AD533" s="97"/>
      <c r="AE533" s="97"/>
      <c r="AF533" s="97"/>
      <c r="AG533" s="97"/>
      <c r="AH533" s="97"/>
      <c r="AI533" s="97"/>
      <c r="AJ533" s="97"/>
      <c r="AK533" s="97"/>
      <c r="AL533" s="97"/>
      <c r="AM533" s="97"/>
      <c r="AN533" s="97"/>
      <c r="AO533" s="97"/>
      <c r="AP533" s="97"/>
      <c r="AQ533" s="97"/>
      <c r="AR533" s="97"/>
      <c r="AS533" s="97"/>
      <c r="AT533" s="97"/>
      <c r="AU533" s="97"/>
      <c r="AV533" s="97"/>
      <c r="AW533" s="97"/>
      <c r="AX533" s="97"/>
      <c r="AY533" s="97"/>
      <c r="AZ533" s="97"/>
      <c r="BA533" s="97"/>
      <c r="BB533" s="97"/>
      <c r="BC533" s="97"/>
      <c r="BD533" s="97"/>
      <c r="BE533" s="97"/>
      <c r="BF533" s="97"/>
      <c r="BG533" s="97"/>
      <c r="BH533" s="97"/>
      <c r="BI533" s="97"/>
      <c r="BJ533" s="97"/>
      <c r="BK533" s="97"/>
      <c r="BL533" s="97"/>
      <c r="BM533" s="97"/>
      <c r="BN533" s="97"/>
      <c r="BO533" s="97"/>
      <c r="BP533" s="97"/>
      <c r="BQ533" s="97"/>
      <c r="BX533" s="97"/>
      <c r="BY533" s="97"/>
      <c r="BZ533" s="97"/>
      <c r="CA533" s="97"/>
      <c r="CB533" s="97"/>
      <c r="CC533" s="97"/>
      <c r="CD533" s="97"/>
      <c r="CE533" s="97"/>
      <c r="CF533" s="97"/>
      <c r="CG533" s="97"/>
      <c r="CH533" s="97"/>
      <c r="CI533" s="97"/>
      <c r="CJ533" s="97"/>
      <c r="CK533" s="97"/>
      <c r="CL533" s="97"/>
      <c r="CM533" s="97"/>
      <c r="CN533" s="97"/>
      <c r="CO533" s="97"/>
      <c r="CP533" s="97"/>
      <c r="CQ533" s="97"/>
      <c r="CR533" s="97"/>
      <c r="CS533" s="97"/>
      <c r="CT533" s="97"/>
      <c r="CU533" s="97"/>
      <c r="CV533" s="97"/>
      <c r="CW533" s="97"/>
      <c r="CX533" s="97"/>
      <c r="CY533" s="97"/>
      <c r="DY533" s="97"/>
      <c r="DZ533" s="97"/>
      <c r="EA533" s="97"/>
      <c r="EB533" s="97"/>
    </row>
    <row r="534" spans="1:132" x14ac:dyDescent="0.55000000000000004">
      <c r="A534" s="175" t="s">
        <v>769</v>
      </c>
      <c r="B534" s="175" t="s">
        <v>766</v>
      </c>
      <c r="C534" s="212" t="s">
        <v>577</v>
      </c>
      <c r="D534" s="212" t="s">
        <v>816</v>
      </c>
      <c r="E534" s="6" t="s">
        <v>368</v>
      </c>
      <c r="F534" s="122"/>
      <c r="G534" s="14"/>
      <c r="H534" s="15"/>
      <c r="I534" s="15"/>
      <c r="J534" s="15"/>
      <c r="K534" s="10"/>
      <c r="L534" s="10"/>
      <c r="M534" s="45"/>
      <c r="N534" s="45"/>
      <c r="O534" s="97"/>
      <c r="P534" s="97"/>
      <c r="Q534" s="97"/>
      <c r="R534" s="97"/>
      <c r="S534" s="97"/>
      <c r="T534" s="97"/>
      <c r="U534" s="97"/>
      <c r="V534" s="97"/>
      <c r="W534" s="97"/>
      <c r="X534" s="97"/>
      <c r="Y534" s="97"/>
      <c r="Z534" s="97"/>
      <c r="AA534" s="97"/>
      <c r="AB534" s="97"/>
      <c r="AC534" s="97"/>
      <c r="AD534" s="97"/>
      <c r="AE534" s="97"/>
      <c r="AF534" s="97"/>
      <c r="AG534" s="97"/>
      <c r="AH534" s="97"/>
      <c r="AI534" s="97"/>
      <c r="AJ534" s="97"/>
      <c r="AK534" s="97"/>
      <c r="AL534" s="97"/>
      <c r="AM534" s="97"/>
      <c r="AN534" s="97"/>
      <c r="AO534" s="97"/>
      <c r="AP534" s="97"/>
      <c r="AQ534" s="97"/>
      <c r="AR534" s="97"/>
      <c r="AS534" s="97"/>
      <c r="AT534" s="97"/>
      <c r="AU534" s="97"/>
      <c r="AV534" s="97"/>
      <c r="AW534" s="97"/>
      <c r="AX534" s="97"/>
      <c r="AY534" s="97"/>
      <c r="AZ534" s="97"/>
      <c r="BA534" s="97"/>
      <c r="BB534" s="97"/>
      <c r="BC534" s="97"/>
      <c r="BD534" s="97"/>
      <c r="BE534" s="97"/>
      <c r="BF534" s="97"/>
      <c r="BG534" s="97"/>
      <c r="BH534" s="97"/>
      <c r="BI534" s="97"/>
      <c r="BJ534" s="97"/>
      <c r="BK534" s="97"/>
      <c r="BL534" s="97"/>
      <c r="BM534" s="97"/>
      <c r="BN534" s="97"/>
      <c r="BO534" s="97"/>
      <c r="BP534" s="97"/>
      <c r="BQ534" s="97"/>
      <c r="BX534" s="97"/>
      <c r="BY534" s="97"/>
      <c r="BZ534" s="97"/>
      <c r="CA534" s="97"/>
      <c r="CB534" s="97"/>
      <c r="CC534" s="97"/>
      <c r="CD534" s="97"/>
      <c r="CE534" s="97"/>
      <c r="CF534" s="97"/>
      <c r="CG534" s="97"/>
      <c r="CH534" s="97"/>
      <c r="CI534" s="97"/>
      <c r="CJ534" s="97"/>
      <c r="CK534" s="97"/>
      <c r="CL534" s="97"/>
      <c r="CM534" s="97"/>
      <c r="CN534" s="97"/>
      <c r="CO534" s="97"/>
      <c r="CP534" s="97"/>
      <c r="CQ534" s="97"/>
      <c r="CR534" s="97"/>
      <c r="CS534" s="97"/>
      <c r="CT534" s="97"/>
      <c r="CU534" s="97"/>
      <c r="CV534" s="97"/>
      <c r="CW534" s="97"/>
      <c r="CX534" s="97"/>
      <c r="CY534" s="97"/>
      <c r="DY534" s="97"/>
      <c r="DZ534" s="97"/>
      <c r="EA534" s="97"/>
      <c r="EB534" s="97"/>
    </row>
    <row r="535" spans="1:132" x14ac:dyDescent="0.55000000000000004">
      <c r="A535" s="175" t="s">
        <v>769</v>
      </c>
      <c r="B535" s="175" t="s">
        <v>766</v>
      </c>
      <c r="C535" s="212" t="s">
        <v>577</v>
      </c>
      <c r="D535" s="212" t="s">
        <v>816</v>
      </c>
      <c r="E535" s="6" t="s">
        <v>817</v>
      </c>
      <c r="F535" s="122"/>
      <c r="G535" s="14"/>
      <c r="H535" s="15"/>
      <c r="I535" s="15"/>
      <c r="J535" s="15"/>
      <c r="K535" s="10"/>
      <c r="L535" s="10"/>
      <c r="M535" s="45"/>
      <c r="N535" s="45"/>
      <c r="O535" s="97"/>
      <c r="P535" s="97"/>
      <c r="Q535" s="97"/>
      <c r="R535" s="97"/>
      <c r="S535" s="97"/>
      <c r="T535" s="97"/>
      <c r="U535" s="97"/>
      <c r="V535" s="97"/>
      <c r="W535" s="97"/>
      <c r="X535" s="97"/>
      <c r="Y535" s="97"/>
      <c r="Z535" s="97"/>
      <c r="AA535" s="97"/>
      <c r="AB535" s="97"/>
      <c r="AC535" s="97"/>
      <c r="AD535" s="97"/>
      <c r="AE535" s="97"/>
      <c r="AF535" s="97"/>
      <c r="AG535" s="97"/>
      <c r="AH535" s="97"/>
      <c r="AI535" s="97"/>
      <c r="AJ535" s="97"/>
      <c r="AK535" s="97"/>
      <c r="AL535" s="97"/>
      <c r="AM535" s="97"/>
      <c r="AN535" s="97"/>
      <c r="AO535" s="97"/>
      <c r="AP535" s="97"/>
      <c r="AQ535" s="97"/>
      <c r="AR535" s="97"/>
      <c r="AS535" s="97"/>
      <c r="AT535" s="97"/>
      <c r="AU535" s="97"/>
      <c r="AV535" s="97"/>
      <c r="AW535" s="97"/>
      <c r="AX535" s="97"/>
      <c r="AY535" s="97"/>
      <c r="AZ535" s="97"/>
      <c r="BA535" s="97"/>
      <c r="BB535" s="97"/>
      <c r="BC535" s="97"/>
      <c r="BD535" s="97"/>
      <c r="BE535" s="97"/>
      <c r="BF535" s="97"/>
      <c r="BG535" s="97"/>
      <c r="BH535" s="97"/>
      <c r="BI535" s="97"/>
      <c r="BJ535" s="97"/>
      <c r="BK535" s="97"/>
      <c r="BL535" s="97"/>
      <c r="BM535" s="97"/>
      <c r="BN535" s="97"/>
      <c r="BO535" s="97"/>
      <c r="BP535" s="97"/>
      <c r="BQ535" s="97"/>
      <c r="BX535" s="97"/>
      <c r="BY535" s="97"/>
      <c r="BZ535" s="97"/>
      <c r="CA535" s="97"/>
      <c r="CB535" s="97"/>
      <c r="CC535" s="97"/>
      <c r="CD535" s="97"/>
      <c r="CE535" s="97"/>
      <c r="CF535" s="97"/>
      <c r="CG535" s="97"/>
      <c r="CH535" s="97"/>
      <c r="CI535" s="97"/>
      <c r="CJ535" s="97"/>
      <c r="CK535" s="97"/>
      <c r="CL535" s="97"/>
      <c r="CM535" s="97"/>
      <c r="CN535" s="97"/>
      <c r="CO535" s="97"/>
      <c r="CP535" s="97"/>
      <c r="CQ535" s="97"/>
      <c r="CR535" s="97"/>
      <c r="CS535" s="97"/>
      <c r="CT535" s="97"/>
      <c r="CU535" s="97"/>
      <c r="CV535" s="97"/>
      <c r="CW535" s="97"/>
      <c r="CX535" s="97"/>
      <c r="CY535" s="97"/>
      <c r="DY535" s="97"/>
      <c r="DZ535" s="97"/>
      <c r="EA535" s="97"/>
      <c r="EB535" s="97"/>
    </row>
    <row r="536" spans="1:132" x14ac:dyDescent="0.55000000000000004">
      <c r="A536" s="175" t="s">
        <v>769</v>
      </c>
      <c r="B536" s="175" t="s">
        <v>766</v>
      </c>
      <c r="C536" s="212" t="s">
        <v>591</v>
      </c>
      <c r="D536" s="212" t="s">
        <v>582</v>
      </c>
      <c r="E536" s="6" t="s">
        <v>368</v>
      </c>
      <c r="F536" s="122"/>
      <c r="G536" s="14"/>
      <c r="H536" s="15"/>
      <c r="I536" s="15"/>
      <c r="J536" s="15"/>
      <c r="K536" s="10"/>
      <c r="L536" s="10"/>
      <c r="M536" s="45"/>
      <c r="N536" s="45"/>
      <c r="O536" s="97"/>
      <c r="P536" s="97"/>
      <c r="Q536" s="97"/>
      <c r="R536" s="97"/>
      <c r="S536" s="97"/>
      <c r="T536" s="97"/>
      <c r="U536" s="97"/>
      <c r="V536" s="97"/>
      <c r="W536" s="97"/>
      <c r="X536" s="97"/>
      <c r="Y536" s="97"/>
      <c r="Z536" s="97"/>
      <c r="AA536" s="97"/>
      <c r="AB536" s="97"/>
      <c r="AC536" s="97"/>
      <c r="AD536" s="97"/>
      <c r="AE536" s="97"/>
      <c r="AF536" s="97"/>
      <c r="AG536" s="97"/>
      <c r="AH536" s="97"/>
      <c r="AI536" s="97"/>
      <c r="AJ536" s="97"/>
      <c r="AK536" s="97"/>
      <c r="AL536" s="97"/>
      <c r="AM536" s="97"/>
      <c r="AN536" s="97"/>
      <c r="AO536" s="97"/>
      <c r="AP536" s="97"/>
      <c r="AQ536" s="97"/>
      <c r="AR536" s="97"/>
      <c r="AS536" s="97"/>
      <c r="AT536" s="97"/>
      <c r="AU536" s="97"/>
      <c r="AV536" s="97"/>
      <c r="AW536" s="97"/>
      <c r="AX536" s="97"/>
      <c r="AY536" s="97"/>
      <c r="AZ536" s="97"/>
      <c r="BA536" s="97"/>
      <c r="BB536" s="97"/>
      <c r="BC536" s="97"/>
      <c r="BD536" s="97"/>
      <c r="BE536" s="97"/>
      <c r="BF536" s="97"/>
      <c r="BG536" s="97"/>
      <c r="BH536" s="97"/>
      <c r="BI536" s="97"/>
      <c r="BJ536" s="97"/>
      <c r="BK536" s="97"/>
      <c r="BL536" s="97"/>
      <c r="BM536" s="97"/>
      <c r="BN536" s="97"/>
      <c r="BO536" s="97"/>
      <c r="BP536" s="97"/>
      <c r="BQ536" s="97"/>
      <c r="BX536" s="97"/>
      <c r="BY536" s="97"/>
      <c r="BZ536" s="97"/>
      <c r="CA536" s="97"/>
      <c r="CB536" s="97"/>
      <c r="CC536" s="97"/>
      <c r="CD536" s="97"/>
      <c r="CE536" s="97"/>
      <c r="CF536" s="97"/>
      <c r="CG536" s="97"/>
      <c r="CH536" s="97"/>
      <c r="CI536" s="97"/>
      <c r="CJ536" s="97"/>
      <c r="CK536" s="97"/>
      <c r="CL536" s="97"/>
      <c r="CM536" s="97"/>
      <c r="CN536" s="97"/>
      <c r="CO536" s="97"/>
      <c r="CP536" s="97"/>
      <c r="CQ536" s="97"/>
      <c r="CR536" s="97"/>
      <c r="CS536" s="97"/>
      <c r="CT536" s="97"/>
      <c r="CU536" s="97"/>
      <c r="CV536" s="97"/>
      <c r="CW536" s="97"/>
      <c r="CX536" s="97"/>
      <c r="CY536" s="97"/>
      <c r="DY536" s="97"/>
      <c r="DZ536" s="97"/>
      <c r="EA536" s="97"/>
      <c r="EB536" s="97"/>
    </row>
    <row r="537" spans="1:132" x14ac:dyDescent="0.55000000000000004">
      <c r="A537" s="175" t="s">
        <v>769</v>
      </c>
      <c r="B537" s="175" t="s">
        <v>766</v>
      </c>
      <c r="C537" s="212" t="s">
        <v>591</v>
      </c>
      <c r="D537" s="212" t="s">
        <v>582</v>
      </c>
      <c r="E537" s="6" t="s">
        <v>817</v>
      </c>
      <c r="F537" s="122"/>
      <c r="G537" s="14"/>
      <c r="H537" s="15"/>
      <c r="I537" s="15"/>
      <c r="J537" s="15"/>
      <c r="K537" s="10"/>
      <c r="L537" s="10"/>
      <c r="M537" s="45"/>
      <c r="N537" s="45"/>
      <c r="O537" s="97"/>
      <c r="P537" s="97"/>
      <c r="Q537" s="97"/>
      <c r="R537" s="97"/>
      <c r="S537" s="97"/>
      <c r="T537" s="97"/>
      <c r="U537" s="97"/>
      <c r="V537" s="97"/>
      <c r="W537" s="97"/>
      <c r="X537" s="97"/>
      <c r="Y537" s="97"/>
      <c r="Z537" s="97"/>
      <c r="AA537" s="97"/>
      <c r="AB537" s="97"/>
      <c r="AC537" s="97"/>
      <c r="AD537" s="97"/>
      <c r="AE537" s="97"/>
      <c r="AF537" s="97"/>
      <c r="AG537" s="97"/>
      <c r="AH537" s="97"/>
      <c r="AI537" s="97"/>
      <c r="AJ537" s="97"/>
      <c r="AK537" s="97"/>
      <c r="AL537" s="97"/>
      <c r="AM537" s="97"/>
      <c r="AN537" s="97"/>
      <c r="AO537" s="97"/>
      <c r="AP537" s="97"/>
      <c r="AQ537" s="97"/>
      <c r="AR537" s="97"/>
      <c r="AS537" s="97"/>
      <c r="AT537" s="97"/>
      <c r="AU537" s="97"/>
      <c r="AV537" s="97"/>
      <c r="AW537" s="97"/>
      <c r="AX537" s="97"/>
      <c r="AY537" s="97"/>
      <c r="AZ537" s="97"/>
      <c r="BA537" s="97"/>
      <c r="BB537" s="97"/>
      <c r="BC537" s="97"/>
      <c r="BD537" s="97"/>
      <c r="BE537" s="97"/>
      <c r="BF537" s="97"/>
      <c r="BG537" s="97"/>
      <c r="BH537" s="97"/>
      <c r="BI537" s="97"/>
      <c r="BJ537" s="97"/>
      <c r="BK537" s="97"/>
      <c r="BL537" s="97"/>
      <c r="BM537" s="97"/>
      <c r="BN537" s="97"/>
      <c r="BO537" s="97"/>
      <c r="BP537" s="97"/>
      <c r="BQ537" s="97"/>
      <c r="BX537" s="97"/>
      <c r="BY537" s="97"/>
      <c r="BZ537" s="97"/>
      <c r="CA537" s="97"/>
      <c r="CB537" s="97"/>
      <c r="CC537" s="97"/>
      <c r="CD537" s="97"/>
      <c r="CE537" s="97"/>
      <c r="CF537" s="97"/>
      <c r="CG537" s="97"/>
      <c r="CH537" s="97"/>
      <c r="CI537" s="97"/>
      <c r="CJ537" s="97"/>
      <c r="CK537" s="97"/>
      <c r="CL537" s="97"/>
      <c r="CM537" s="97"/>
      <c r="CN537" s="97"/>
      <c r="CO537" s="97"/>
      <c r="CP537" s="97"/>
      <c r="CQ537" s="97"/>
      <c r="CR537" s="97"/>
      <c r="CS537" s="97"/>
      <c r="CT537" s="97"/>
      <c r="CU537" s="97"/>
      <c r="CV537" s="97"/>
      <c r="CW537" s="97"/>
      <c r="CX537" s="97"/>
      <c r="CY537" s="97"/>
      <c r="DY537" s="97"/>
      <c r="DZ537" s="97"/>
      <c r="EA537" s="97"/>
      <c r="EB537" s="97"/>
    </row>
    <row r="538" spans="1:132" x14ac:dyDescent="0.55000000000000004">
      <c r="A538" s="175" t="s">
        <v>769</v>
      </c>
      <c r="B538" s="175" t="s">
        <v>766</v>
      </c>
      <c r="C538" s="175" t="s">
        <v>818</v>
      </c>
      <c r="D538" s="175" t="s">
        <v>368</v>
      </c>
      <c r="E538" s="6"/>
      <c r="F538" s="122"/>
      <c r="G538" s="14"/>
      <c r="H538" s="15"/>
      <c r="I538" s="15"/>
      <c r="J538" s="15"/>
      <c r="K538" s="10"/>
      <c r="L538" s="10"/>
      <c r="M538" s="45"/>
      <c r="N538" s="45"/>
      <c r="O538" s="97"/>
      <c r="P538" s="97"/>
      <c r="Q538" s="97"/>
      <c r="R538" s="97"/>
      <c r="S538" s="97"/>
      <c r="T538" s="97"/>
      <c r="U538" s="97"/>
      <c r="V538" s="97"/>
      <c r="W538" s="97"/>
      <c r="X538" s="97"/>
      <c r="Y538" s="97"/>
      <c r="Z538" s="97"/>
      <c r="AA538" s="97"/>
      <c r="AB538" s="97"/>
      <c r="AC538" s="97"/>
      <c r="AD538" s="97"/>
      <c r="AE538" s="97"/>
      <c r="AF538" s="97" t="s">
        <v>845</v>
      </c>
      <c r="AG538" s="97" t="s">
        <v>845</v>
      </c>
      <c r="AH538" s="97" t="s">
        <v>845</v>
      </c>
      <c r="AI538" s="97" t="s">
        <v>845</v>
      </c>
      <c r="AJ538" s="97" t="s">
        <v>845</v>
      </c>
      <c r="AK538" s="97" t="s">
        <v>845</v>
      </c>
      <c r="AL538" s="97" t="s">
        <v>845</v>
      </c>
      <c r="AM538" s="97" t="s">
        <v>845</v>
      </c>
      <c r="AN538" s="97" t="s">
        <v>845</v>
      </c>
      <c r="AO538" s="97" t="s">
        <v>845</v>
      </c>
      <c r="AP538" s="97" t="s">
        <v>845</v>
      </c>
      <c r="AQ538" s="97"/>
      <c r="AR538" s="97"/>
      <c r="AS538" s="97"/>
      <c r="AT538" s="97"/>
      <c r="AU538" s="97"/>
      <c r="AV538" s="97"/>
      <c r="AW538" s="97"/>
      <c r="AX538" s="97"/>
      <c r="AY538" s="97"/>
      <c r="AZ538" s="97"/>
      <c r="BA538" s="97"/>
      <c r="BB538" s="97"/>
      <c r="BC538" s="97"/>
      <c r="BD538" s="97"/>
      <c r="BE538" s="97"/>
      <c r="BF538" s="97"/>
      <c r="BG538" s="97"/>
      <c r="BH538" s="97"/>
      <c r="BI538" s="97"/>
      <c r="BJ538" s="97"/>
      <c r="BK538" s="97"/>
      <c r="BL538" s="97"/>
      <c r="BM538" s="97"/>
      <c r="BN538" s="97"/>
      <c r="BO538" s="97"/>
      <c r="BP538" s="97"/>
      <c r="BQ538" s="97"/>
      <c r="BX538" s="97"/>
      <c r="BY538" s="97"/>
      <c r="BZ538" s="97"/>
      <c r="CA538" s="97"/>
      <c r="CB538" s="97"/>
      <c r="CC538" s="97"/>
      <c r="CD538" s="97"/>
      <c r="CE538" s="97"/>
      <c r="CF538" s="97"/>
      <c r="CG538" s="97"/>
      <c r="CH538" s="97"/>
      <c r="CI538" s="97"/>
      <c r="CJ538" s="97"/>
      <c r="CK538" s="97"/>
      <c r="CL538" s="97"/>
      <c r="CM538" s="97"/>
      <c r="CN538" s="97"/>
      <c r="CO538" s="97" t="s">
        <v>827</v>
      </c>
      <c r="CP538" s="97" t="s">
        <v>827</v>
      </c>
      <c r="CQ538" s="97" t="s">
        <v>827</v>
      </c>
      <c r="CR538" s="97" t="s">
        <v>827</v>
      </c>
      <c r="CS538" s="97" t="s">
        <v>827</v>
      </c>
      <c r="CT538" s="97" t="s">
        <v>827</v>
      </c>
      <c r="CU538" s="97" t="s">
        <v>827</v>
      </c>
      <c r="CV538" s="97" t="s">
        <v>827</v>
      </c>
      <c r="CW538" s="97" t="s">
        <v>827</v>
      </c>
      <c r="CX538" s="97" t="s">
        <v>827</v>
      </c>
      <c r="CY538" s="97" t="s">
        <v>827</v>
      </c>
      <c r="DY538" s="97" t="s">
        <v>868</v>
      </c>
      <c r="DZ538" s="97" t="s">
        <v>868</v>
      </c>
      <c r="EA538" s="97" t="s">
        <v>868</v>
      </c>
      <c r="EB538" s="97" t="s">
        <v>868</v>
      </c>
    </row>
    <row r="539" spans="1:132" x14ac:dyDescent="0.55000000000000004">
      <c r="A539" s="175" t="s">
        <v>769</v>
      </c>
      <c r="B539" s="175" t="s">
        <v>766</v>
      </c>
      <c r="C539" s="175" t="s">
        <v>818</v>
      </c>
      <c r="D539" s="175" t="s">
        <v>819</v>
      </c>
      <c r="E539" s="6"/>
      <c r="F539" s="122"/>
      <c r="G539" s="14"/>
      <c r="H539" s="15"/>
      <c r="I539" s="15"/>
      <c r="J539" s="15"/>
      <c r="K539" s="10"/>
      <c r="L539" s="10"/>
      <c r="M539" s="45"/>
      <c r="N539" s="45"/>
      <c r="O539" s="97"/>
      <c r="P539" s="97"/>
      <c r="Q539" s="97"/>
      <c r="R539" s="97"/>
      <c r="S539" s="97"/>
      <c r="T539" s="97"/>
      <c r="U539" s="97"/>
      <c r="V539" s="97"/>
      <c r="W539" s="97"/>
      <c r="X539" s="97"/>
      <c r="Y539" s="97"/>
      <c r="Z539" s="97"/>
      <c r="AA539" s="97"/>
      <c r="AB539" s="97"/>
      <c r="AC539" s="97"/>
      <c r="AD539" s="97"/>
      <c r="AE539" s="97"/>
      <c r="AF539" s="97" t="s">
        <v>869</v>
      </c>
      <c r="AG539" s="97" t="s">
        <v>869</v>
      </c>
      <c r="AH539" s="97" t="s">
        <v>869</v>
      </c>
      <c r="AI539" s="97" t="s">
        <v>869</v>
      </c>
      <c r="AJ539" s="97" t="s">
        <v>869</v>
      </c>
      <c r="AK539" s="97" t="s">
        <v>869</v>
      </c>
      <c r="AL539" s="97" t="s">
        <v>869</v>
      </c>
      <c r="AM539" s="97" t="s">
        <v>869</v>
      </c>
      <c r="AN539" s="97" t="s">
        <v>869</v>
      </c>
      <c r="AO539" s="97" t="s">
        <v>870</v>
      </c>
      <c r="AP539" s="97" t="s">
        <v>869</v>
      </c>
      <c r="AQ539" s="97"/>
      <c r="AR539" s="97"/>
      <c r="AS539" s="97"/>
      <c r="AT539" s="97"/>
      <c r="AU539" s="97"/>
      <c r="AV539" s="97"/>
      <c r="AW539" s="97"/>
      <c r="AX539" s="97"/>
      <c r="AY539" s="97"/>
      <c r="AZ539" s="97"/>
      <c r="BA539" s="97"/>
      <c r="BB539" s="97"/>
      <c r="BC539" s="97"/>
      <c r="BD539" s="97"/>
      <c r="BE539" s="97"/>
      <c r="BF539" s="97"/>
      <c r="BG539" s="97"/>
      <c r="BH539" s="97"/>
      <c r="BI539" s="97"/>
      <c r="BJ539" s="97"/>
      <c r="BK539" s="97"/>
      <c r="BL539" s="97"/>
      <c r="BM539" s="97"/>
      <c r="BN539" s="97"/>
      <c r="BO539" s="97"/>
      <c r="BP539" s="97"/>
      <c r="BQ539" s="97"/>
      <c r="BX539" s="97"/>
      <c r="BY539" s="97"/>
      <c r="BZ539" s="97"/>
      <c r="CA539" s="97"/>
      <c r="CB539" s="97"/>
      <c r="CC539" s="97"/>
      <c r="CD539" s="97"/>
      <c r="CE539" s="97"/>
      <c r="CF539" s="97"/>
      <c r="CG539" s="97"/>
      <c r="CH539" s="97"/>
      <c r="CI539" s="97"/>
      <c r="CJ539" s="97"/>
      <c r="CK539" s="97"/>
      <c r="CL539" s="97"/>
      <c r="CM539" s="97"/>
      <c r="CN539" s="97"/>
      <c r="CO539" s="97" t="s">
        <v>871</v>
      </c>
      <c r="CP539" s="97" t="s">
        <v>872</v>
      </c>
      <c r="CQ539" s="97" t="s">
        <v>871</v>
      </c>
      <c r="CR539" s="97" t="s">
        <v>871</v>
      </c>
      <c r="CS539" s="97" t="s">
        <v>871</v>
      </c>
      <c r="CT539" s="97" t="s">
        <v>872</v>
      </c>
      <c r="CU539" s="97" t="s">
        <v>871</v>
      </c>
      <c r="CV539" s="97" t="s">
        <v>871</v>
      </c>
      <c r="CW539" s="97" t="s">
        <v>871</v>
      </c>
      <c r="CX539" s="97" t="s">
        <v>871</v>
      </c>
      <c r="CY539" s="97" t="s">
        <v>871</v>
      </c>
      <c r="DY539" s="97" t="s">
        <v>873</v>
      </c>
      <c r="DZ539" s="97" t="s">
        <v>873</v>
      </c>
      <c r="EA539" s="97" t="s">
        <v>873</v>
      </c>
      <c r="EB539" s="97" t="s">
        <v>873</v>
      </c>
    </row>
    <row r="540" spans="1:132" x14ac:dyDescent="0.55000000000000004">
      <c r="A540" s="175" t="s">
        <v>769</v>
      </c>
      <c r="B540" s="175" t="s">
        <v>766</v>
      </c>
      <c r="C540" s="175" t="s">
        <v>818</v>
      </c>
      <c r="D540" s="175" t="s">
        <v>413</v>
      </c>
      <c r="E540" s="6"/>
      <c r="F540" s="122"/>
      <c r="G540" s="14"/>
      <c r="H540" s="15"/>
      <c r="I540" s="15"/>
      <c r="J540" s="15"/>
      <c r="K540" s="10"/>
      <c r="L540" s="10"/>
      <c r="M540" s="45"/>
      <c r="N540" s="45"/>
      <c r="O540" s="97"/>
      <c r="P540" s="97"/>
      <c r="Q540" s="97"/>
      <c r="R540" s="97"/>
      <c r="S540" s="97"/>
      <c r="T540" s="97"/>
      <c r="U540" s="97"/>
      <c r="V540" s="97"/>
      <c r="W540" s="97"/>
      <c r="X540" s="97"/>
      <c r="Y540" s="97"/>
      <c r="Z540" s="97"/>
      <c r="AA540" s="97"/>
      <c r="AB540" s="97"/>
      <c r="AC540" s="97"/>
      <c r="AD540" s="97"/>
      <c r="AE540" s="97"/>
      <c r="AF540" s="97"/>
      <c r="AG540" s="97"/>
      <c r="AH540" s="97"/>
      <c r="AI540" s="97"/>
      <c r="AJ540" s="97"/>
      <c r="AK540" s="97"/>
      <c r="AL540" s="97"/>
      <c r="AM540" s="97"/>
      <c r="AN540" s="97"/>
      <c r="AO540" s="97"/>
      <c r="AP540" s="97"/>
      <c r="AQ540" s="97"/>
      <c r="AR540" s="97"/>
      <c r="AS540" s="97"/>
      <c r="AT540" s="97"/>
      <c r="AU540" s="97"/>
      <c r="AV540" s="97"/>
      <c r="AW540" s="97"/>
      <c r="AX540" s="97"/>
      <c r="AY540" s="97"/>
      <c r="AZ540" s="97"/>
      <c r="BA540" s="97"/>
      <c r="BB540" s="97"/>
      <c r="BC540" s="97"/>
      <c r="BD540" s="97"/>
      <c r="BE540" s="97"/>
      <c r="BF540" s="97"/>
      <c r="BG540" s="97"/>
      <c r="BH540" s="97"/>
      <c r="BI540" s="97"/>
      <c r="BJ540" s="97"/>
      <c r="BK540" s="97"/>
      <c r="BL540" s="97"/>
      <c r="BM540" s="97"/>
      <c r="BN540" s="97"/>
      <c r="BO540" s="97"/>
      <c r="BP540" s="97"/>
      <c r="BQ540" s="97"/>
      <c r="BX540" s="97"/>
      <c r="BY540" s="97"/>
      <c r="BZ540" s="97"/>
      <c r="CA540" s="97"/>
      <c r="CB540" s="97"/>
      <c r="CC540" s="97"/>
      <c r="CD540" s="97"/>
      <c r="CE540" s="97"/>
      <c r="CF540" s="97"/>
      <c r="CG540" s="97"/>
      <c r="CH540" s="97"/>
      <c r="CI540" s="97"/>
      <c r="CJ540" s="97"/>
      <c r="CK540" s="97"/>
      <c r="CL540" s="97"/>
      <c r="CM540" s="97"/>
      <c r="CN540" s="97"/>
      <c r="CO540" s="97" t="s">
        <v>874</v>
      </c>
      <c r="CP540" s="97" t="s">
        <v>874</v>
      </c>
      <c r="CQ540" s="97" t="s">
        <v>874</v>
      </c>
      <c r="CR540" s="97" t="s">
        <v>874</v>
      </c>
      <c r="CS540" s="97" t="s">
        <v>874</v>
      </c>
      <c r="CT540" s="97" t="s">
        <v>874</v>
      </c>
      <c r="CU540" s="97" t="s">
        <v>874</v>
      </c>
      <c r="CV540" s="97" t="s">
        <v>874</v>
      </c>
      <c r="CW540" s="97" t="s">
        <v>874</v>
      </c>
      <c r="CX540" s="97" t="s">
        <v>874</v>
      </c>
      <c r="CY540" s="97" t="s">
        <v>874</v>
      </c>
      <c r="DY540" s="97"/>
      <c r="DZ540" s="97"/>
      <c r="EA540" s="97"/>
      <c r="EB540" s="97"/>
    </row>
    <row r="541" spans="1:132" x14ac:dyDescent="0.55000000000000004">
      <c r="A541" s="175" t="s">
        <v>769</v>
      </c>
      <c r="B541" s="175" t="s">
        <v>766</v>
      </c>
      <c r="C541" s="175" t="s">
        <v>820</v>
      </c>
      <c r="D541" s="175" t="s">
        <v>368</v>
      </c>
      <c r="E541" s="6"/>
      <c r="F541" s="122"/>
      <c r="G541" s="14"/>
      <c r="H541" s="15"/>
      <c r="I541" s="15"/>
      <c r="J541" s="15"/>
      <c r="K541" s="10"/>
      <c r="L541" s="10"/>
      <c r="M541" s="45"/>
      <c r="N541" s="45"/>
      <c r="O541" s="97"/>
      <c r="P541" s="97"/>
      <c r="Q541" s="97"/>
      <c r="R541" s="97"/>
      <c r="S541" s="97"/>
      <c r="T541" s="97"/>
      <c r="U541" s="97"/>
      <c r="V541" s="97"/>
      <c r="W541" s="97"/>
      <c r="X541" s="97"/>
      <c r="Y541" s="97"/>
      <c r="Z541" s="97"/>
      <c r="AA541" s="97"/>
      <c r="AB541" s="97"/>
      <c r="AC541" s="97"/>
      <c r="AD541" s="97"/>
      <c r="AE541" s="97"/>
      <c r="AF541" s="97"/>
      <c r="AG541" s="97"/>
      <c r="AH541" s="97"/>
      <c r="AI541" s="97"/>
      <c r="AJ541" s="97"/>
      <c r="AK541" s="97"/>
      <c r="AL541" s="97"/>
      <c r="AM541" s="97"/>
      <c r="AN541" s="97"/>
      <c r="AO541" s="97"/>
      <c r="AP541" s="97"/>
      <c r="AQ541" s="97"/>
      <c r="AR541" s="97"/>
      <c r="AS541" s="97"/>
      <c r="AT541" s="97"/>
      <c r="AU541" s="97"/>
      <c r="AV541" s="97"/>
      <c r="AW541" s="97"/>
      <c r="AX541" s="97"/>
      <c r="AY541" s="97"/>
      <c r="AZ541" s="97"/>
      <c r="BA541" s="97"/>
      <c r="BB541" s="97"/>
      <c r="BC541" s="97"/>
      <c r="BD541" s="97"/>
      <c r="BE541" s="97"/>
      <c r="BF541" s="97"/>
      <c r="BG541" s="97"/>
      <c r="BH541" s="97"/>
      <c r="BI541" s="97"/>
      <c r="BJ541" s="97"/>
      <c r="BK541" s="97"/>
      <c r="BL541" s="97"/>
      <c r="BM541" s="97"/>
      <c r="BN541" s="97"/>
      <c r="BO541" s="97"/>
      <c r="BP541" s="97"/>
      <c r="BQ541" s="97"/>
      <c r="BX541" s="97"/>
      <c r="BY541" s="97"/>
      <c r="BZ541" s="97"/>
      <c r="CA541" s="97"/>
      <c r="CB541" s="97"/>
      <c r="CC541" s="97"/>
      <c r="CD541" s="97"/>
      <c r="CE541" s="97"/>
      <c r="CF541" s="97"/>
      <c r="CG541" s="97"/>
      <c r="CH541" s="97"/>
      <c r="CI541" s="97"/>
      <c r="CJ541" s="97"/>
      <c r="CK541" s="97"/>
      <c r="CL541" s="97"/>
      <c r="CM541" s="97"/>
      <c r="CN541" s="97"/>
      <c r="CO541" s="97"/>
      <c r="CP541" s="97"/>
      <c r="CQ541" s="97"/>
      <c r="CR541" s="97"/>
      <c r="CS541" s="97"/>
      <c r="CT541" s="97"/>
      <c r="CU541" s="97"/>
      <c r="CV541" s="97"/>
      <c r="CW541" s="97"/>
      <c r="CX541" s="97"/>
      <c r="CY541" s="97"/>
      <c r="DY541" s="97" t="s">
        <v>875</v>
      </c>
      <c r="DZ541" s="97" t="s">
        <v>875</v>
      </c>
      <c r="EA541" s="97" t="s">
        <v>875</v>
      </c>
      <c r="EB541" s="97" t="s">
        <v>875</v>
      </c>
    </row>
    <row r="542" spans="1:132" x14ac:dyDescent="0.55000000000000004">
      <c r="A542" s="175" t="s">
        <v>769</v>
      </c>
      <c r="B542" s="175" t="s">
        <v>766</v>
      </c>
      <c r="C542" s="175" t="s">
        <v>820</v>
      </c>
      <c r="D542" s="175" t="s">
        <v>819</v>
      </c>
      <c r="E542" s="6"/>
      <c r="F542" s="122"/>
      <c r="G542" s="14"/>
      <c r="H542" s="15"/>
      <c r="I542" s="15"/>
      <c r="J542" s="15"/>
      <c r="K542" s="10"/>
      <c r="L542" s="10"/>
      <c r="M542" s="45"/>
      <c r="N542" s="45"/>
      <c r="O542" s="97"/>
      <c r="P542" s="97"/>
      <c r="Q542" s="97"/>
      <c r="R542" s="97"/>
      <c r="S542" s="97"/>
      <c r="T542" s="97"/>
      <c r="U542" s="97"/>
      <c r="V542" s="97"/>
      <c r="W542" s="97"/>
      <c r="X542" s="97"/>
      <c r="Y542" s="97"/>
      <c r="Z542" s="97"/>
      <c r="AA542" s="97"/>
      <c r="AB542" s="97"/>
      <c r="AC542" s="97"/>
      <c r="AD542" s="97"/>
      <c r="AE542" s="97"/>
      <c r="AF542" s="97"/>
      <c r="AG542" s="97"/>
      <c r="AH542" s="97"/>
      <c r="AI542" s="97"/>
      <c r="AJ542" s="97"/>
      <c r="AK542" s="97"/>
      <c r="AL542" s="97"/>
      <c r="AM542" s="97"/>
      <c r="AN542" s="97"/>
      <c r="AO542" s="97"/>
      <c r="AP542" s="97"/>
      <c r="AQ542" s="97"/>
      <c r="AR542" s="97"/>
      <c r="AS542" s="97"/>
      <c r="AT542" s="97"/>
      <c r="AU542" s="97"/>
      <c r="AV542" s="97"/>
      <c r="AW542" s="97"/>
      <c r="AX542" s="97"/>
      <c r="AY542" s="97"/>
      <c r="AZ542" s="97"/>
      <c r="BA542" s="97"/>
      <c r="BB542" s="97"/>
      <c r="BC542" s="97"/>
      <c r="BD542" s="97"/>
      <c r="BE542" s="97"/>
      <c r="BF542" s="97"/>
      <c r="BG542" s="97"/>
      <c r="BH542" s="97"/>
      <c r="BI542" s="97"/>
      <c r="BJ542" s="97"/>
      <c r="BK542" s="97"/>
      <c r="BL542" s="97"/>
      <c r="BM542" s="97"/>
      <c r="BN542" s="97"/>
      <c r="BO542" s="97"/>
      <c r="BP542" s="97"/>
      <c r="BQ542" s="97"/>
      <c r="BX542" s="97"/>
      <c r="BY542" s="97"/>
      <c r="BZ542" s="97"/>
      <c r="CA542" s="97"/>
      <c r="CB542" s="97"/>
      <c r="CC542" s="97"/>
      <c r="CD542" s="97"/>
      <c r="CE542" s="97"/>
      <c r="CF542" s="97"/>
      <c r="CG542" s="97"/>
      <c r="CH542" s="97"/>
      <c r="CI542" s="97"/>
      <c r="CJ542" s="97"/>
      <c r="CK542" s="97"/>
      <c r="CL542" s="97"/>
      <c r="CM542" s="97"/>
      <c r="CN542" s="97"/>
      <c r="CO542" s="97"/>
      <c r="CP542" s="97"/>
      <c r="CQ542" s="97"/>
      <c r="CR542" s="97"/>
      <c r="CS542" s="97"/>
      <c r="CT542" s="97"/>
      <c r="CU542" s="97"/>
      <c r="CV542" s="97"/>
      <c r="CW542" s="97"/>
      <c r="CX542" s="97"/>
      <c r="CY542" s="97"/>
      <c r="DY542" s="97"/>
      <c r="DZ542" s="97"/>
      <c r="EA542" s="97"/>
      <c r="EB542" s="97"/>
    </row>
    <row r="543" spans="1:132" x14ac:dyDescent="0.55000000000000004">
      <c r="A543" s="175" t="s">
        <v>769</v>
      </c>
      <c r="B543" s="175" t="s">
        <v>766</v>
      </c>
      <c r="C543" s="175" t="s">
        <v>821</v>
      </c>
      <c r="D543" s="175" t="s">
        <v>368</v>
      </c>
      <c r="E543" s="6"/>
      <c r="F543" s="122"/>
      <c r="G543" s="14"/>
      <c r="H543" s="15"/>
      <c r="I543" s="15"/>
      <c r="J543" s="15"/>
      <c r="K543" s="10"/>
      <c r="L543" s="10"/>
      <c r="M543" s="45"/>
      <c r="N543" s="45"/>
      <c r="O543" s="97"/>
      <c r="P543" s="97"/>
      <c r="Q543" s="97"/>
      <c r="R543" s="97"/>
      <c r="S543" s="97"/>
      <c r="T543" s="97"/>
      <c r="U543" s="97"/>
      <c r="V543" s="97"/>
      <c r="W543" s="97"/>
      <c r="X543" s="97"/>
      <c r="Y543" s="97"/>
      <c r="Z543" s="97"/>
      <c r="AA543" s="97"/>
      <c r="AB543" s="97"/>
      <c r="AC543" s="97"/>
      <c r="AD543" s="97"/>
      <c r="AE543" s="97"/>
      <c r="AF543" s="97"/>
      <c r="AG543" s="97"/>
      <c r="AH543" s="97"/>
      <c r="AI543" s="97"/>
      <c r="AJ543" s="97"/>
      <c r="AK543" s="97"/>
      <c r="AL543" s="97"/>
      <c r="AM543" s="97"/>
      <c r="AN543" s="97"/>
      <c r="AO543" s="97"/>
      <c r="AP543" s="97"/>
      <c r="AQ543" s="97"/>
      <c r="AR543" s="97"/>
      <c r="AS543" s="97"/>
      <c r="AT543" s="97"/>
      <c r="AU543" s="97"/>
      <c r="AV543" s="97"/>
      <c r="AW543" s="97"/>
      <c r="AX543" s="97"/>
      <c r="AY543" s="97"/>
      <c r="AZ543" s="97"/>
      <c r="BA543" s="97"/>
      <c r="BB543" s="97"/>
      <c r="BC543" s="97"/>
      <c r="BD543" s="97"/>
      <c r="BE543" s="97"/>
      <c r="BF543" s="97"/>
      <c r="BG543" s="97"/>
      <c r="BH543" s="97"/>
      <c r="BI543" s="97"/>
      <c r="BJ543" s="97"/>
      <c r="BK543" s="97"/>
      <c r="BL543" s="97"/>
      <c r="BM543" s="97"/>
      <c r="BN543" s="97"/>
      <c r="BO543" s="97"/>
      <c r="BP543" s="97"/>
      <c r="BQ543" s="97"/>
      <c r="BX543" s="97"/>
      <c r="BY543" s="97"/>
      <c r="BZ543" s="97"/>
      <c r="CA543" s="97"/>
      <c r="CB543" s="97"/>
      <c r="CC543" s="97"/>
      <c r="CD543" s="97"/>
      <c r="CE543" s="97"/>
      <c r="CF543" s="97"/>
      <c r="CG543" s="97"/>
      <c r="CH543" s="97"/>
      <c r="CI543" s="97"/>
      <c r="CJ543" s="97"/>
      <c r="CK543" s="97"/>
      <c r="CL543" s="97"/>
      <c r="CM543" s="97"/>
      <c r="CN543" s="97"/>
      <c r="CO543" s="97"/>
      <c r="CP543" s="97"/>
      <c r="CQ543" s="97"/>
      <c r="CR543" s="97"/>
      <c r="CS543" s="97"/>
      <c r="CT543" s="97"/>
      <c r="CU543" s="97"/>
      <c r="CV543" s="97"/>
      <c r="CW543" s="97"/>
      <c r="CX543" s="97"/>
      <c r="CY543" s="97"/>
      <c r="DY543" s="97"/>
      <c r="DZ543" s="97"/>
      <c r="EA543" s="97"/>
      <c r="EB543" s="97"/>
    </row>
    <row r="544" spans="1:132" x14ac:dyDescent="0.55000000000000004">
      <c r="A544" s="175" t="s">
        <v>769</v>
      </c>
      <c r="B544" s="175" t="s">
        <v>766</v>
      </c>
      <c r="C544" s="175" t="s">
        <v>821</v>
      </c>
      <c r="D544" s="175" t="s">
        <v>819</v>
      </c>
      <c r="E544" s="6"/>
      <c r="F544" s="122"/>
      <c r="G544" s="14"/>
      <c r="H544" s="15"/>
      <c r="I544" s="15"/>
      <c r="J544" s="15"/>
      <c r="K544" s="10"/>
      <c r="L544" s="10"/>
      <c r="M544" s="45"/>
      <c r="N544" s="45"/>
      <c r="O544" s="97"/>
      <c r="P544" s="97"/>
      <c r="Q544" s="97"/>
      <c r="R544" s="97"/>
      <c r="S544" s="97"/>
      <c r="T544" s="97"/>
      <c r="U544" s="97"/>
      <c r="V544" s="97"/>
      <c r="W544" s="97"/>
      <c r="X544" s="97"/>
      <c r="Y544" s="97"/>
      <c r="Z544" s="97"/>
      <c r="AA544" s="97"/>
      <c r="AB544" s="97"/>
      <c r="AC544" s="97"/>
      <c r="AD544" s="97"/>
      <c r="AE544" s="97"/>
      <c r="AF544" s="97"/>
      <c r="AG544" s="97"/>
      <c r="AH544" s="97"/>
      <c r="AI544" s="97"/>
      <c r="AJ544" s="97"/>
      <c r="AK544" s="97"/>
      <c r="AL544" s="97"/>
      <c r="AM544" s="97"/>
      <c r="AN544" s="97"/>
      <c r="AO544" s="97"/>
      <c r="AP544" s="97"/>
      <c r="AQ544" s="97"/>
      <c r="AR544" s="97"/>
      <c r="AS544" s="97"/>
      <c r="AT544" s="97"/>
      <c r="AU544" s="97"/>
      <c r="AV544" s="97"/>
      <c r="AW544" s="97"/>
      <c r="AX544" s="97"/>
      <c r="AY544" s="97"/>
      <c r="AZ544" s="97"/>
      <c r="BA544" s="97"/>
      <c r="BB544" s="97"/>
      <c r="BC544" s="97"/>
      <c r="BD544" s="97"/>
      <c r="BE544" s="97"/>
      <c r="BF544" s="97"/>
      <c r="BG544" s="97"/>
      <c r="BH544" s="97"/>
      <c r="BI544" s="97"/>
      <c r="BJ544" s="97"/>
      <c r="BK544" s="97"/>
      <c r="BL544" s="97"/>
      <c r="BM544" s="97"/>
      <c r="BN544" s="97"/>
      <c r="BO544" s="97"/>
      <c r="BP544" s="97"/>
      <c r="BQ544" s="97"/>
      <c r="BX544" s="97"/>
      <c r="BY544" s="97"/>
      <c r="BZ544" s="97"/>
      <c r="CA544" s="97"/>
      <c r="CB544" s="97"/>
      <c r="CC544" s="97"/>
      <c r="CD544" s="97"/>
      <c r="CE544" s="97"/>
      <c r="CF544" s="97"/>
      <c r="CG544" s="97"/>
      <c r="CH544" s="97"/>
      <c r="CI544" s="97"/>
      <c r="CJ544" s="97"/>
      <c r="CK544" s="97"/>
      <c r="CL544" s="97"/>
      <c r="CM544" s="97"/>
      <c r="CN544" s="97"/>
      <c r="CO544" s="97"/>
      <c r="CP544" s="97"/>
      <c r="CQ544" s="97"/>
      <c r="CR544" s="97"/>
      <c r="CS544" s="97"/>
      <c r="CT544" s="97"/>
      <c r="CU544" s="97"/>
      <c r="CV544" s="97"/>
      <c r="CW544" s="97"/>
      <c r="CX544" s="97"/>
      <c r="CY544" s="97"/>
      <c r="DY544" s="97"/>
      <c r="DZ544" s="97"/>
      <c r="EA544" s="97"/>
      <c r="EB544" s="97"/>
    </row>
    <row r="545" spans="1:205" x14ac:dyDescent="0.55000000000000004">
      <c r="A545" s="175" t="s">
        <v>769</v>
      </c>
      <c r="B545" s="175" t="s">
        <v>766</v>
      </c>
      <c r="C545" s="175" t="s">
        <v>822</v>
      </c>
      <c r="D545" s="175" t="s">
        <v>368</v>
      </c>
      <c r="E545" s="6"/>
      <c r="F545" s="122"/>
      <c r="G545" s="14"/>
      <c r="H545" s="15"/>
      <c r="I545" s="15"/>
      <c r="J545" s="15"/>
      <c r="K545" s="10"/>
      <c r="L545" s="10"/>
      <c r="M545" s="45"/>
      <c r="N545" s="45"/>
      <c r="O545" s="97"/>
      <c r="P545" s="97"/>
      <c r="Q545" s="97"/>
      <c r="R545" s="97"/>
      <c r="S545" s="97"/>
      <c r="T545" s="97"/>
      <c r="U545" s="97"/>
      <c r="V545" s="97"/>
      <c r="W545" s="97"/>
      <c r="X545" s="97"/>
      <c r="Y545" s="97"/>
      <c r="Z545" s="97"/>
      <c r="AA545" s="97"/>
      <c r="AB545" s="97"/>
      <c r="AC545" s="97"/>
      <c r="AD545" s="97"/>
      <c r="AE545" s="97"/>
      <c r="AF545" s="97"/>
      <c r="AG545" s="97"/>
      <c r="AH545" s="97"/>
      <c r="AI545" s="97"/>
      <c r="AJ545" s="97"/>
      <c r="AK545" s="97"/>
      <c r="AL545" s="97"/>
      <c r="AM545" s="97"/>
      <c r="AN545" s="97"/>
      <c r="AO545" s="97"/>
      <c r="AP545" s="97"/>
      <c r="AQ545" s="97"/>
      <c r="AR545" s="97"/>
      <c r="AS545" s="97"/>
      <c r="AT545" s="97"/>
      <c r="AU545" s="97"/>
      <c r="AV545" s="97"/>
      <c r="AW545" s="97"/>
      <c r="AX545" s="97"/>
      <c r="AY545" s="97"/>
      <c r="AZ545" s="97"/>
      <c r="BA545" s="97"/>
      <c r="BB545" s="97"/>
      <c r="BC545" s="97"/>
      <c r="BD545" s="97"/>
      <c r="BE545" s="97"/>
      <c r="BF545" s="97"/>
      <c r="BG545" s="97"/>
      <c r="BH545" s="97"/>
      <c r="BI545" s="97"/>
      <c r="BJ545" s="97"/>
      <c r="BK545" s="97"/>
      <c r="BL545" s="97"/>
      <c r="BM545" s="97"/>
      <c r="BN545" s="97"/>
      <c r="BO545" s="97"/>
      <c r="BP545" s="97"/>
      <c r="BQ545" s="97"/>
      <c r="BX545" s="97"/>
      <c r="BY545" s="97"/>
      <c r="BZ545" s="97"/>
      <c r="CA545" s="97"/>
      <c r="CB545" s="97"/>
      <c r="CC545" s="97"/>
      <c r="CD545" s="97"/>
      <c r="CE545" s="97"/>
      <c r="CF545" s="97"/>
      <c r="CG545" s="97"/>
      <c r="CH545" s="97"/>
      <c r="CI545" s="97"/>
      <c r="CJ545" s="97"/>
      <c r="CK545" s="97"/>
      <c r="CL545" s="97"/>
      <c r="CM545" s="97"/>
      <c r="CN545" s="97"/>
      <c r="CO545" s="97"/>
      <c r="CP545" s="97"/>
      <c r="CQ545" s="97"/>
      <c r="CR545" s="97"/>
      <c r="CS545" s="97"/>
      <c r="CT545" s="97"/>
      <c r="CU545" s="97"/>
      <c r="CV545" s="97"/>
      <c r="CW545" s="97"/>
      <c r="CX545" s="97"/>
      <c r="CY545" s="97"/>
      <c r="DY545" s="97"/>
      <c r="DZ545" s="97"/>
      <c r="EA545" s="97"/>
      <c r="EB545" s="97"/>
    </row>
    <row r="546" spans="1:205" x14ac:dyDescent="0.55000000000000004">
      <c r="A546" s="175" t="s">
        <v>769</v>
      </c>
      <c r="B546" s="175" t="s">
        <v>766</v>
      </c>
      <c r="C546" s="175" t="s">
        <v>822</v>
      </c>
      <c r="D546" s="175" t="s">
        <v>819</v>
      </c>
      <c r="E546" s="6"/>
      <c r="F546" s="122"/>
      <c r="G546" s="14"/>
      <c r="H546" s="15"/>
      <c r="I546" s="15"/>
      <c r="J546" s="15"/>
      <c r="K546" s="10"/>
      <c r="L546" s="10"/>
      <c r="M546" s="45"/>
      <c r="N546" s="45"/>
      <c r="O546" s="97"/>
      <c r="P546" s="97"/>
      <c r="Q546" s="97"/>
      <c r="R546" s="97"/>
      <c r="S546" s="97"/>
      <c r="T546" s="97"/>
      <c r="U546" s="97"/>
      <c r="V546" s="97"/>
      <c r="W546" s="97"/>
      <c r="X546" s="97"/>
      <c r="Y546" s="97"/>
      <c r="Z546" s="97"/>
      <c r="AA546" s="97"/>
      <c r="AB546" s="97"/>
      <c r="AC546" s="97"/>
      <c r="AD546" s="97"/>
      <c r="AE546" s="97"/>
      <c r="AF546" s="97"/>
      <c r="AG546" s="97"/>
      <c r="AH546" s="97"/>
      <c r="AI546" s="97"/>
      <c r="AJ546" s="97"/>
      <c r="AK546" s="97"/>
      <c r="AL546" s="97"/>
      <c r="AM546" s="97"/>
      <c r="AN546" s="97"/>
      <c r="AO546" s="97"/>
      <c r="AP546" s="97"/>
      <c r="AQ546" s="97"/>
      <c r="AR546" s="97"/>
      <c r="AS546" s="97"/>
      <c r="AT546" s="97"/>
      <c r="AU546" s="97"/>
      <c r="AV546" s="97"/>
      <c r="AW546" s="97"/>
      <c r="AX546" s="97"/>
      <c r="AY546" s="97"/>
      <c r="AZ546" s="97"/>
      <c r="BA546" s="97"/>
      <c r="BB546" s="97"/>
      <c r="BC546" s="97"/>
      <c r="BD546" s="97"/>
      <c r="BE546" s="97"/>
      <c r="BF546" s="97"/>
      <c r="BG546" s="97"/>
      <c r="BH546" s="97"/>
      <c r="BI546" s="97"/>
      <c r="BJ546" s="97"/>
      <c r="BK546" s="97"/>
      <c r="BL546" s="97"/>
      <c r="BM546" s="97"/>
      <c r="BN546" s="97"/>
      <c r="BO546" s="97"/>
      <c r="BP546" s="97"/>
      <c r="BQ546" s="97"/>
      <c r="BX546" s="97"/>
      <c r="BY546" s="97"/>
      <c r="BZ546" s="97"/>
      <c r="CA546" s="97"/>
      <c r="CB546" s="97"/>
      <c r="CC546" s="97"/>
      <c r="CD546" s="97"/>
      <c r="CE546" s="97"/>
      <c r="CF546" s="97"/>
      <c r="CG546" s="97"/>
      <c r="CH546" s="97"/>
      <c r="CI546" s="97"/>
      <c r="CJ546" s="97"/>
      <c r="CK546" s="97"/>
      <c r="CL546" s="97"/>
      <c r="CM546" s="97"/>
      <c r="CN546" s="97"/>
      <c r="CO546" s="97"/>
      <c r="CP546" s="97"/>
      <c r="CQ546" s="97"/>
      <c r="CR546" s="97"/>
      <c r="CS546" s="97"/>
      <c r="CT546" s="97"/>
      <c r="CU546" s="97"/>
      <c r="CV546" s="97"/>
      <c r="CW546" s="97"/>
      <c r="CX546" s="97"/>
      <c r="CY546" s="97"/>
      <c r="DY546" s="97"/>
      <c r="DZ546" s="97"/>
      <c r="EA546" s="97"/>
      <c r="EB546" s="97"/>
    </row>
    <row r="547" spans="1:205" x14ac:dyDescent="0.55000000000000004">
      <c r="A547" s="175" t="s">
        <v>769</v>
      </c>
      <c r="B547" s="175" t="s">
        <v>766</v>
      </c>
      <c r="C547" s="175" t="s">
        <v>876</v>
      </c>
      <c r="D547" s="175" t="s">
        <v>368</v>
      </c>
      <c r="E547" s="6"/>
      <c r="F547" s="122"/>
      <c r="G547" s="14"/>
      <c r="H547" s="15"/>
      <c r="I547" s="15"/>
      <c r="J547" s="15"/>
      <c r="K547" s="10"/>
      <c r="L547" s="10"/>
      <c r="M547" s="45"/>
      <c r="N547" s="45"/>
      <c r="O547" s="97"/>
      <c r="P547" s="97"/>
      <c r="Q547" s="97"/>
      <c r="R547" s="97"/>
      <c r="S547" s="97"/>
      <c r="T547" s="97"/>
      <c r="U547" s="97"/>
      <c r="V547" s="97"/>
      <c r="W547" s="97"/>
      <c r="X547" s="97"/>
      <c r="Y547" s="97"/>
      <c r="Z547" s="97"/>
      <c r="AA547" s="97"/>
      <c r="AB547" s="97"/>
      <c r="AC547" s="97"/>
      <c r="AD547" s="97"/>
      <c r="AE547" s="97"/>
      <c r="AF547" s="97"/>
      <c r="AG547" s="97"/>
      <c r="AH547" s="97"/>
      <c r="AI547" s="97"/>
      <c r="AJ547" s="97"/>
      <c r="AK547" s="97"/>
      <c r="AL547" s="97"/>
      <c r="AM547" s="97"/>
      <c r="AN547" s="97"/>
      <c r="AO547" s="97"/>
      <c r="AP547" s="97"/>
      <c r="AQ547" s="97"/>
      <c r="AR547" s="97"/>
      <c r="AS547" s="97"/>
      <c r="AT547" s="97"/>
      <c r="AU547" s="97"/>
      <c r="AV547" s="97"/>
      <c r="AW547" s="97"/>
      <c r="AX547" s="97"/>
      <c r="AY547" s="97"/>
      <c r="AZ547" s="97"/>
      <c r="BA547" s="97"/>
      <c r="BB547" s="97"/>
      <c r="BC547" s="97"/>
      <c r="BD547" s="97"/>
      <c r="BE547" s="97"/>
      <c r="BF547" s="97"/>
      <c r="BG547" s="97"/>
      <c r="BH547" s="97"/>
      <c r="BI547" s="97"/>
      <c r="BJ547" s="97"/>
      <c r="BK547" s="97"/>
      <c r="BL547" s="97"/>
      <c r="BM547" s="97"/>
      <c r="BN547" s="97"/>
      <c r="BO547" s="97"/>
      <c r="BP547" s="97"/>
      <c r="BQ547" s="97"/>
      <c r="BX547" s="97"/>
      <c r="BY547" s="97"/>
      <c r="BZ547" s="97"/>
      <c r="CA547" s="97"/>
      <c r="CB547" s="97"/>
      <c r="CC547" s="97"/>
      <c r="CD547" s="97"/>
      <c r="CE547" s="97"/>
      <c r="CF547" s="97"/>
      <c r="CG547" s="97"/>
      <c r="CH547" s="97"/>
      <c r="CI547" s="97"/>
      <c r="CJ547" s="97"/>
      <c r="CK547" s="97"/>
      <c r="CL547" s="97"/>
      <c r="CM547" s="97"/>
      <c r="CN547" s="97"/>
      <c r="CO547" s="97"/>
      <c r="CP547" s="97"/>
      <c r="CQ547" s="97"/>
      <c r="CR547" s="97"/>
      <c r="CS547" s="97"/>
      <c r="CT547" s="97"/>
      <c r="CU547" s="97"/>
      <c r="CV547" s="97"/>
      <c r="CW547" s="97"/>
      <c r="CX547" s="97"/>
      <c r="CY547" s="97"/>
      <c r="DY547" s="97"/>
      <c r="DZ547" s="97"/>
      <c r="EA547" s="97"/>
      <c r="EB547" s="97"/>
    </row>
    <row r="548" spans="1:205" x14ac:dyDescent="0.55000000000000004">
      <c r="A548" s="175" t="s">
        <v>769</v>
      </c>
      <c r="B548" s="175" t="s">
        <v>766</v>
      </c>
      <c r="C548" s="175" t="s">
        <v>876</v>
      </c>
      <c r="D548" s="175" t="s">
        <v>819</v>
      </c>
      <c r="E548" s="6"/>
      <c r="F548" s="122"/>
      <c r="G548" s="14"/>
      <c r="H548" s="15"/>
      <c r="I548" s="15"/>
      <c r="J548" s="15"/>
      <c r="K548" s="10"/>
      <c r="L548" s="10"/>
      <c r="M548" s="45"/>
      <c r="N548" s="45"/>
      <c r="O548" s="97"/>
      <c r="P548" s="97"/>
      <c r="Q548" s="97"/>
      <c r="R548" s="97"/>
      <c r="S548" s="97"/>
      <c r="T548" s="97"/>
      <c r="U548" s="97"/>
      <c r="V548" s="97"/>
      <c r="W548" s="97"/>
      <c r="X548" s="97"/>
      <c r="Y548" s="97"/>
      <c r="Z548" s="97"/>
      <c r="AA548" s="97"/>
      <c r="AB548" s="97"/>
      <c r="AC548" s="97"/>
      <c r="AD548" s="97"/>
      <c r="AE548" s="97"/>
      <c r="AF548" s="97"/>
      <c r="AG548" s="97"/>
      <c r="AH548" s="97"/>
      <c r="AI548" s="97"/>
      <c r="AJ548" s="97"/>
      <c r="AK548" s="97"/>
      <c r="AL548" s="97"/>
      <c r="AM548" s="97"/>
      <c r="AN548" s="97"/>
      <c r="AO548" s="97"/>
      <c r="AP548" s="97"/>
      <c r="AQ548" s="97"/>
      <c r="AR548" s="97"/>
      <c r="AS548" s="97"/>
      <c r="AT548" s="97"/>
      <c r="AU548" s="97"/>
      <c r="AV548" s="97"/>
      <c r="AW548" s="97"/>
      <c r="AX548" s="97"/>
      <c r="AY548" s="97"/>
      <c r="AZ548" s="97"/>
      <c r="BA548" s="97"/>
      <c r="BB548" s="97"/>
      <c r="BC548" s="97"/>
      <c r="BD548" s="97"/>
      <c r="BE548" s="97"/>
      <c r="BF548" s="97"/>
      <c r="BG548" s="97"/>
      <c r="BH548" s="97"/>
      <c r="BI548" s="97"/>
      <c r="BJ548" s="97"/>
      <c r="BK548" s="97"/>
      <c r="BL548" s="97"/>
      <c r="BM548" s="97"/>
      <c r="BN548" s="97"/>
      <c r="BO548" s="97"/>
      <c r="BP548" s="97"/>
      <c r="BQ548" s="97"/>
      <c r="BX548" s="97"/>
      <c r="BY548" s="97"/>
      <c r="BZ548" s="97"/>
      <c r="CA548" s="97"/>
      <c r="CB548" s="97"/>
      <c r="CC548" s="97"/>
      <c r="CD548" s="97"/>
      <c r="CE548" s="97"/>
      <c r="CF548" s="97"/>
      <c r="CG548" s="97"/>
      <c r="CH548" s="97"/>
      <c r="CI548" s="97"/>
      <c r="CJ548" s="97"/>
      <c r="CK548" s="97"/>
      <c r="CL548" s="97"/>
      <c r="CM548" s="97"/>
      <c r="CN548" s="97"/>
      <c r="CO548" s="97"/>
      <c r="CP548" s="97"/>
      <c r="CQ548" s="97"/>
      <c r="CR548" s="97"/>
      <c r="CS548" s="97"/>
      <c r="CT548" s="97"/>
      <c r="CU548" s="97"/>
      <c r="CV548" s="97"/>
      <c r="CW548" s="97"/>
      <c r="CX548" s="97"/>
      <c r="CY548" s="97"/>
      <c r="DY548" s="97"/>
      <c r="DZ548" s="97"/>
      <c r="EA548" s="97"/>
      <c r="EB548" s="97"/>
    </row>
    <row r="549" spans="1:205" x14ac:dyDescent="0.55000000000000004">
      <c r="A549" s="175"/>
      <c r="B549" s="175"/>
      <c r="C549" s="176"/>
      <c r="D549" s="212"/>
      <c r="E549" s="6"/>
      <c r="F549" s="122"/>
      <c r="G549" s="14"/>
      <c r="H549" s="15"/>
      <c r="I549" s="15"/>
      <c r="J549" s="15"/>
      <c r="K549" s="10"/>
      <c r="L549" s="10"/>
      <c r="M549" s="45"/>
      <c r="N549" s="45"/>
      <c r="O549" s="97"/>
      <c r="P549" s="97"/>
      <c r="Q549" s="97"/>
      <c r="R549" s="97"/>
      <c r="S549" s="97"/>
      <c r="T549" s="97"/>
      <c r="U549" s="97"/>
      <c r="V549" s="97"/>
      <c r="W549" s="97"/>
      <c r="X549" s="97"/>
      <c r="Y549" s="97"/>
      <c r="Z549" s="97"/>
      <c r="AA549" s="97"/>
      <c r="AB549" s="97"/>
      <c r="AC549" s="97"/>
      <c r="AD549" s="97"/>
      <c r="AE549" s="97"/>
      <c r="AF549" s="97"/>
      <c r="AG549" s="97"/>
      <c r="AH549" s="97"/>
      <c r="AI549" s="97"/>
      <c r="AJ549" s="97"/>
      <c r="AK549" s="97"/>
      <c r="AL549" s="97"/>
      <c r="AM549" s="97"/>
      <c r="AN549" s="97"/>
      <c r="AO549" s="97"/>
      <c r="AP549" s="97"/>
      <c r="AQ549" s="97"/>
      <c r="AR549" s="97"/>
      <c r="AS549" s="97"/>
      <c r="AT549" s="97"/>
      <c r="AU549" s="97"/>
      <c r="AV549" s="97"/>
      <c r="AW549" s="97"/>
      <c r="AX549" s="97"/>
      <c r="AY549" s="97"/>
      <c r="AZ549" s="97"/>
      <c r="BA549" s="97"/>
      <c r="BB549" s="97"/>
      <c r="BC549" s="97"/>
      <c r="BD549" s="97"/>
      <c r="BE549" s="97"/>
      <c r="BF549" s="97"/>
      <c r="BG549" s="97"/>
      <c r="BH549" s="97"/>
      <c r="BI549" s="97"/>
      <c r="BJ549" s="97"/>
      <c r="BK549" s="97"/>
      <c r="BL549" s="97"/>
      <c r="BM549" s="97"/>
      <c r="BN549" s="97"/>
      <c r="BO549" s="97"/>
      <c r="BP549" s="97"/>
      <c r="BQ549" s="97"/>
      <c r="BX549" s="97"/>
      <c r="BY549" s="97"/>
      <c r="BZ549" s="97"/>
      <c r="CA549" s="97"/>
      <c r="CB549" s="97"/>
      <c r="CC549" s="97"/>
      <c r="CD549" s="97"/>
      <c r="CE549" s="97"/>
      <c r="CF549" s="97"/>
      <c r="CG549" s="97"/>
      <c r="CH549" s="97"/>
      <c r="CI549" s="97"/>
      <c r="CJ549" s="97"/>
      <c r="CK549" s="97"/>
      <c r="CL549" s="97"/>
      <c r="CM549" s="97"/>
      <c r="CN549" s="97"/>
      <c r="CO549" s="97"/>
      <c r="CP549" s="97"/>
      <c r="CQ549" s="97"/>
      <c r="CR549" s="97"/>
      <c r="CS549" s="97"/>
      <c r="CT549" s="97"/>
      <c r="CU549" s="97"/>
      <c r="CV549" s="97"/>
      <c r="CW549" s="97"/>
      <c r="CX549" s="97"/>
      <c r="CY549" s="97"/>
      <c r="DY549" s="97"/>
      <c r="DZ549" s="97"/>
      <c r="EA549" s="97"/>
      <c r="EB549" s="97"/>
    </row>
    <row r="550" spans="1:205" x14ac:dyDescent="0.55000000000000004">
      <c r="A550" s="175"/>
      <c r="B550" s="175"/>
      <c r="C550" s="176"/>
      <c r="D550" s="212"/>
      <c r="E550" s="6"/>
      <c r="F550" s="122"/>
      <c r="G550" s="14"/>
      <c r="H550" s="15"/>
      <c r="I550" s="15"/>
      <c r="J550" s="15"/>
      <c r="K550" s="10"/>
      <c r="L550" s="10"/>
      <c r="M550" s="45"/>
      <c r="N550" s="45"/>
      <c r="O550" s="97"/>
      <c r="P550" s="97"/>
      <c r="Q550" s="97"/>
      <c r="R550" s="97"/>
      <c r="S550" s="97"/>
      <c r="T550" s="97"/>
      <c r="U550" s="97"/>
      <c r="V550" s="97"/>
      <c r="W550" s="97"/>
      <c r="X550" s="97"/>
      <c r="Y550" s="97"/>
      <c r="Z550" s="97"/>
      <c r="AA550" s="97"/>
      <c r="AB550" s="97"/>
      <c r="AC550" s="97"/>
      <c r="AD550" s="97"/>
      <c r="AE550" s="97"/>
      <c r="AF550" s="97"/>
      <c r="AG550" s="97"/>
      <c r="AH550" s="97"/>
      <c r="AI550" s="97"/>
      <c r="AJ550" s="97"/>
      <c r="AK550" s="97"/>
      <c r="AL550" s="97"/>
      <c r="AM550" s="97"/>
      <c r="AN550" s="97"/>
      <c r="AO550" s="97"/>
      <c r="AP550" s="97"/>
      <c r="AQ550" s="97"/>
      <c r="AR550" s="97"/>
      <c r="AS550" s="97"/>
      <c r="AT550" s="97"/>
      <c r="AU550" s="97"/>
      <c r="AV550" s="97"/>
      <c r="AW550" s="97"/>
      <c r="AX550" s="97"/>
      <c r="AY550" s="97"/>
      <c r="AZ550" s="97"/>
      <c r="BA550" s="97"/>
      <c r="BB550" s="97"/>
      <c r="BC550" s="97"/>
      <c r="BD550" s="97"/>
      <c r="BE550" s="97"/>
      <c r="BF550" s="97"/>
      <c r="BG550" s="97"/>
      <c r="BH550" s="97"/>
      <c r="BI550" s="97"/>
      <c r="BJ550" s="97"/>
      <c r="BK550" s="97"/>
      <c r="BL550" s="97"/>
      <c r="BM550" s="97"/>
      <c r="BN550" s="97"/>
      <c r="BO550" s="97"/>
      <c r="BP550" s="97"/>
      <c r="BQ550" s="97"/>
      <c r="BX550" s="97"/>
      <c r="BY550" s="97"/>
      <c r="BZ550" s="97"/>
      <c r="CA550" s="97"/>
      <c r="CB550" s="97"/>
      <c r="CC550" s="97"/>
      <c r="CD550" s="97"/>
      <c r="CE550" s="97"/>
      <c r="CF550" s="97"/>
      <c r="CG550" s="97"/>
      <c r="CH550" s="97"/>
      <c r="CI550" s="97"/>
      <c r="CJ550" s="97"/>
      <c r="CK550" s="97"/>
      <c r="CL550" s="97"/>
      <c r="CM550" s="97"/>
      <c r="CN550" s="97"/>
      <c r="CO550" s="97"/>
      <c r="CP550" s="97"/>
      <c r="CQ550" s="97"/>
      <c r="CR550" s="97"/>
      <c r="CS550" s="97"/>
      <c r="CT550" s="97"/>
      <c r="CU550" s="97"/>
      <c r="CV550" s="97"/>
      <c r="CW550" s="97"/>
      <c r="CX550" s="97"/>
      <c r="CY550" s="97"/>
      <c r="DY550" s="97"/>
      <c r="DZ550" s="97"/>
      <c r="EA550" s="97"/>
      <c r="EB550" s="97"/>
    </row>
    <row r="551" spans="1:205" s="99" customFormat="1" ht="14.7" thickBot="1" x14ac:dyDescent="0.6">
      <c r="A551" s="177" t="s">
        <v>877</v>
      </c>
      <c r="B551" s="177" t="s">
        <v>877</v>
      </c>
      <c r="C551" s="177" t="s">
        <v>877</v>
      </c>
      <c r="D551" s="177" t="s">
        <v>877</v>
      </c>
      <c r="E551" s="47"/>
      <c r="F551" s="123"/>
      <c r="G551" s="118"/>
      <c r="H551" s="78"/>
      <c r="I551" s="78"/>
      <c r="J551" s="78"/>
      <c r="K551" s="79"/>
      <c r="L551" s="79"/>
      <c r="M551" s="173"/>
      <c r="N551" s="173"/>
      <c r="O551" s="174"/>
      <c r="P551" s="174"/>
      <c r="Q551" s="174"/>
      <c r="R551" s="174"/>
      <c r="S551" s="174"/>
      <c r="T551" s="174"/>
      <c r="U551" s="174"/>
      <c r="V551" s="174"/>
      <c r="W551" s="174"/>
      <c r="X551" s="174"/>
      <c r="Y551" s="174"/>
      <c r="Z551" s="174"/>
      <c r="AA551" s="174"/>
      <c r="AB551" s="174"/>
      <c r="AC551" s="174"/>
      <c r="AD551" s="174"/>
      <c r="AE551" s="174"/>
      <c r="AF551" s="174"/>
      <c r="AG551" s="174"/>
      <c r="AH551" s="174"/>
      <c r="AI551" s="174"/>
      <c r="AJ551" s="174"/>
      <c r="AK551" s="174"/>
      <c r="AL551" s="174"/>
      <c r="AM551" s="174"/>
      <c r="AN551" s="174"/>
      <c r="AO551" s="174"/>
      <c r="AP551" s="174"/>
      <c r="AQ551" s="174"/>
      <c r="AR551" s="174"/>
      <c r="AS551" s="174"/>
      <c r="AT551" s="174"/>
      <c r="AU551" s="174"/>
      <c r="AV551" s="174"/>
      <c r="AW551" s="174"/>
      <c r="AX551" s="174"/>
      <c r="AY551" s="174"/>
      <c r="AZ551" s="174"/>
      <c r="BA551" s="174"/>
      <c r="BB551" s="174"/>
      <c r="BC551" s="174"/>
      <c r="BD551" s="174"/>
      <c r="BE551" s="174"/>
      <c r="BF551" s="174"/>
      <c r="BG551" s="174"/>
      <c r="BH551" s="174"/>
      <c r="BI551" s="174"/>
      <c r="BJ551" s="174"/>
      <c r="BK551" s="174"/>
      <c r="BL551" s="174"/>
      <c r="BM551" s="174"/>
      <c r="BN551" s="174"/>
      <c r="BO551" s="174"/>
      <c r="BP551" s="174"/>
      <c r="BQ551" s="174"/>
      <c r="BR551" s="98"/>
      <c r="BS551" s="98"/>
      <c r="BT551" s="98"/>
      <c r="BU551" s="98"/>
      <c r="BV551" s="98"/>
      <c r="BW551" s="98"/>
      <c r="BX551" s="174"/>
      <c r="BY551" s="174"/>
      <c r="BZ551" s="174"/>
      <c r="CA551" s="174"/>
      <c r="CB551" s="174"/>
      <c r="CC551" s="174"/>
      <c r="CD551" s="174"/>
      <c r="CE551" s="174"/>
      <c r="CF551" s="174"/>
      <c r="CG551" s="174"/>
      <c r="CH551" s="174"/>
      <c r="CI551" s="174"/>
      <c r="CJ551" s="174"/>
      <c r="CK551" s="174"/>
      <c r="CL551" s="174"/>
      <c r="CM551" s="174"/>
      <c r="CN551" s="174"/>
      <c r="CO551" s="174"/>
      <c r="CP551" s="174"/>
      <c r="CQ551" s="174"/>
      <c r="CR551" s="174"/>
      <c r="CS551" s="174"/>
      <c r="CT551" s="174"/>
      <c r="CU551" s="174"/>
      <c r="CV551" s="174"/>
      <c r="CW551" s="174"/>
      <c r="CX551" s="174"/>
      <c r="CY551" s="174"/>
      <c r="CZ551" s="98"/>
      <c r="DA551" s="98"/>
      <c r="DB551" s="98"/>
      <c r="DC551" s="98"/>
      <c r="DD551" s="98"/>
      <c r="DE551" s="98"/>
      <c r="DF551" s="98"/>
      <c r="DG551" s="98"/>
      <c r="DH551" s="98"/>
      <c r="DI551" s="98"/>
      <c r="DJ551" s="98"/>
      <c r="DK551" s="98"/>
      <c r="DL551" s="98"/>
      <c r="DM551" s="98"/>
      <c r="DN551" s="98"/>
      <c r="DO551" s="98"/>
      <c r="DP551" s="98"/>
      <c r="DQ551" s="98"/>
      <c r="DR551" s="98"/>
      <c r="DS551" s="98"/>
      <c r="DT551" s="98"/>
      <c r="DU551" s="98"/>
      <c r="DV551" s="98"/>
      <c r="DW551" s="98"/>
      <c r="DX551" s="98"/>
      <c r="DY551" s="174"/>
      <c r="DZ551" s="174"/>
      <c r="EA551" s="174"/>
      <c r="EB551" s="174"/>
      <c r="EC551" s="98"/>
      <c r="ED551" s="98"/>
      <c r="EE551" s="98"/>
      <c r="EF551" s="98"/>
      <c r="EG551" s="98"/>
      <c r="EH551" s="98"/>
      <c r="EI551" s="98"/>
      <c r="EJ551" s="98"/>
      <c r="EK551" s="98"/>
      <c r="EL551" s="98"/>
      <c r="EM551" s="98"/>
      <c r="EN551" s="98"/>
      <c r="EO551" s="98"/>
      <c r="EP551" s="98"/>
      <c r="EQ551" s="98"/>
      <c r="ER551" s="98"/>
      <c r="ES551" s="98"/>
      <c r="ET551" s="98"/>
      <c r="EU551" s="98"/>
      <c r="EV551" s="98"/>
      <c r="EW551" s="98"/>
      <c r="EX551" s="98"/>
      <c r="EY551" s="98"/>
      <c r="EZ551" s="98"/>
      <c r="FA551" s="98"/>
      <c r="FB551" s="98"/>
      <c r="FC551" s="98"/>
      <c r="FD551" s="98"/>
      <c r="FE551" s="98"/>
      <c r="FF551" s="98"/>
      <c r="FG551" s="98"/>
      <c r="FH551" s="98"/>
      <c r="FI551" s="98"/>
      <c r="FJ551" s="98"/>
      <c r="FK551" s="98"/>
      <c r="FL551" s="98"/>
      <c r="FM551" s="98"/>
      <c r="FN551" s="98"/>
      <c r="FO551" s="98"/>
      <c r="FP551" s="98"/>
      <c r="FQ551" s="98"/>
      <c r="FR551" s="98"/>
      <c r="FS551" s="98"/>
      <c r="FT551" s="98"/>
      <c r="FU551" s="98"/>
      <c r="FV551" s="98"/>
      <c r="FW551" s="98"/>
      <c r="FX551" s="98"/>
      <c r="FY551" s="98"/>
      <c r="FZ551" s="98"/>
      <c r="GA551" s="98"/>
      <c r="GB551" s="98"/>
      <c r="GC551" s="98"/>
      <c r="GD551" s="98"/>
      <c r="GE551" s="98"/>
      <c r="GF551" s="98"/>
      <c r="GG551" s="98"/>
      <c r="GH551" s="98"/>
      <c r="GI551" s="98"/>
      <c r="GJ551" s="98"/>
      <c r="GK551" s="98"/>
      <c r="GL551" s="98"/>
      <c r="GM551" s="98"/>
      <c r="GN551" s="98"/>
      <c r="GO551" s="98"/>
      <c r="GP551" s="98"/>
      <c r="GQ551" s="98"/>
      <c r="GR551" s="98"/>
      <c r="GS551" s="98"/>
      <c r="GT551" s="98"/>
      <c r="GU551" s="98"/>
      <c r="GV551" s="98"/>
      <c r="GW551" s="98"/>
    </row>
    <row r="552" spans="1:205" x14ac:dyDescent="0.55000000000000004">
      <c r="A552" s="175" t="s">
        <v>769</v>
      </c>
      <c r="B552" s="175" t="s">
        <v>767</v>
      </c>
      <c r="C552" s="175" t="s">
        <v>368</v>
      </c>
      <c r="D552" s="175"/>
      <c r="E552" s="6"/>
      <c r="F552" s="122"/>
      <c r="G552" s="14"/>
      <c r="H552" s="14"/>
      <c r="I552" s="15"/>
      <c r="J552" s="15"/>
      <c r="K552" s="10"/>
      <c r="L552" s="10"/>
      <c r="M552" s="45"/>
      <c r="N552" s="45"/>
      <c r="O552" s="97"/>
      <c r="P552" s="97"/>
      <c r="Q552" s="97"/>
      <c r="R552" s="97"/>
      <c r="S552" s="97"/>
      <c r="T552" s="97"/>
      <c r="U552" s="97"/>
      <c r="V552" s="97"/>
      <c r="W552" s="97"/>
      <c r="X552" s="97"/>
      <c r="Y552" s="97"/>
      <c r="Z552" s="97"/>
      <c r="AA552" s="97"/>
      <c r="AB552" s="97"/>
      <c r="AC552" s="97"/>
      <c r="AD552" s="97"/>
      <c r="AE552" s="97"/>
      <c r="AF552" s="97"/>
      <c r="AG552" s="97"/>
      <c r="AH552" s="97"/>
      <c r="AI552" s="97"/>
      <c r="AJ552" s="97"/>
      <c r="AK552" s="97"/>
      <c r="AL552" s="97"/>
      <c r="AM552" s="97"/>
      <c r="AN552" s="97"/>
      <c r="AO552" s="97"/>
      <c r="AP552" s="97"/>
      <c r="AQ552" s="97"/>
      <c r="AR552" s="97"/>
      <c r="AS552" s="97"/>
      <c r="AT552" s="97"/>
      <c r="AU552" s="97"/>
      <c r="AV552" s="97"/>
      <c r="AW552" s="97"/>
      <c r="AX552" s="97"/>
      <c r="AY552" s="97"/>
      <c r="AZ552" s="97"/>
      <c r="BA552" s="97"/>
      <c r="BB552" s="97"/>
      <c r="BC552" s="97"/>
      <c r="BD552" s="97"/>
      <c r="BE552" s="97"/>
      <c r="BF552" s="97"/>
      <c r="BG552" s="97"/>
      <c r="BH552" s="97"/>
      <c r="BI552" s="97"/>
      <c r="BJ552" s="97"/>
      <c r="BK552" s="97"/>
      <c r="BL552" s="97"/>
      <c r="BM552" s="97"/>
      <c r="BN552" s="97"/>
      <c r="BO552" s="97"/>
      <c r="BP552" s="97"/>
      <c r="BQ552" s="97"/>
      <c r="BX552" s="97"/>
      <c r="BY552" s="97"/>
      <c r="BZ552" s="97"/>
      <c r="CA552" s="97"/>
      <c r="CB552" s="97"/>
      <c r="CC552" s="97"/>
      <c r="CD552" s="97"/>
      <c r="CE552" s="97"/>
      <c r="CF552" s="97"/>
      <c r="CG552" s="97"/>
      <c r="CH552" s="97"/>
      <c r="CI552" s="97"/>
      <c r="CJ552" s="97"/>
      <c r="CK552" s="97"/>
      <c r="CL552" s="97"/>
      <c r="CM552" s="97"/>
      <c r="CN552" s="97"/>
      <c r="CO552" s="97"/>
      <c r="CP552" s="97"/>
      <c r="CQ552" s="97"/>
      <c r="CR552" s="97"/>
      <c r="CS552" s="97"/>
      <c r="CT552" s="97"/>
      <c r="CU552" s="97"/>
      <c r="CV552" s="97"/>
      <c r="CW552" s="97"/>
      <c r="CX552" s="97"/>
      <c r="CY552" s="97"/>
      <c r="DY552" s="97"/>
      <c r="DZ552" s="97"/>
      <c r="EA552" s="97"/>
      <c r="EB552" s="97"/>
    </row>
    <row r="553" spans="1:205" x14ac:dyDescent="0.55000000000000004">
      <c r="A553" s="175" t="s">
        <v>769</v>
      </c>
      <c r="B553" s="175" t="s">
        <v>767</v>
      </c>
      <c r="C553" s="175" t="s">
        <v>371</v>
      </c>
      <c r="D553" s="175" t="s">
        <v>372</v>
      </c>
      <c r="E553" s="6"/>
      <c r="F553" s="122"/>
      <c r="G553" s="14"/>
      <c r="H553" s="14"/>
      <c r="I553" s="15"/>
      <c r="J553" s="15"/>
      <c r="K553" s="10"/>
      <c r="L553" s="10"/>
      <c r="M553" s="45"/>
      <c r="N553" s="45"/>
      <c r="O553" s="97"/>
      <c r="P553" s="97"/>
      <c r="Q553" s="97"/>
      <c r="R553" s="97"/>
      <c r="S553" s="97"/>
      <c r="T553" s="97"/>
      <c r="U553" s="97"/>
      <c r="V553" s="97"/>
      <c r="W553" s="97"/>
      <c r="X553" s="97"/>
      <c r="Y553" s="97"/>
      <c r="Z553" s="97"/>
      <c r="AA553" s="97"/>
      <c r="AB553" s="97"/>
      <c r="AC553" s="97"/>
      <c r="AD553" s="97"/>
      <c r="AE553" s="97"/>
      <c r="AF553" s="97"/>
      <c r="AG553" s="97"/>
      <c r="AH553" s="97"/>
      <c r="AI553" s="97"/>
      <c r="AJ553" s="97"/>
      <c r="AK553" s="97"/>
      <c r="AL553" s="97"/>
      <c r="AM553" s="97"/>
      <c r="AN553" s="97"/>
      <c r="AO553" s="97"/>
      <c r="AP553" s="97"/>
      <c r="AQ553" s="97"/>
      <c r="AR553" s="97"/>
      <c r="AS553" s="97"/>
      <c r="AT553" s="97"/>
      <c r="AU553" s="97"/>
      <c r="AV553" s="97" t="s">
        <v>823</v>
      </c>
      <c r="AW553" s="97" t="s">
        <v>823</v>
      </c>
      <c r="AX553" s="97" t="s">
        <v>823</v>
      </c>
      <c r="AY553" s="97" t="s">
        <v>823</v>
      </c>
      <c r="AZ553" s="97" t="s">
        <v>823</v>
      </c>
      <c r="BA553" s="97" t="s">
        <v>824</v>
      </c>
      <c r="BB553" s="97" t="s">
        <v>823</v>
      </c>
      <c r="BC553" s="97" t="s">
        <v>823</v>
      </c>
      <c r="BD553" s="97" t="s">
        <v>823</v>
      </c>
      <c r="BE553" s="97"/>
      <c r="BF553" s="97"/>
      <c r="BG553" s="97"/>
      <c r="BH553" s="97" t="s">
        <v>878</v>
      </c>
      <c r="BI553" s="97" t="s">
        <v>878</v>
      </c>
      <c r="BJ553" s="97" t="s">
        <v>878</v>
      </c>
      <c r="BK553" s="97" t="s">
        <v>878</v>
      </c>
      <c r="BL553" s="97" t="s">
        <v>879</v>
      </c>
      <c r="BM553" s="97"/>
      <c r="BN553" s="97"/>
      <c r="BO553" s="97"/>
      <c r="BP553" s="97"/>
      <c r="BQ553" s="97"/>
      <c r="BX553" s="97"/>
      <c r="BY553" s="97"/>
      <c r="BZ553" s="97"/>
      <c r="CA553" s="97"/>
      <c r="CB553" s="97"/>
      <c r="CC553" s="97"/>
      <c r="CD553" s="97"/>
      <c r="CE553" s="97"/>
      <c r="CF553" s="97"/>
      <c r="CG553" s="97"/>
      <c r="CH553" s="97"/>
      <c r="CI553" s="97"/>
      <c r="CJ553" s="97"/>
      <c r="CK553" s="97"/>
      <c r="CL553" s="97"/>
      <c r="CM553" s="97"/>
      <c r="CN553" s="97"/>
      <c r="CO553" s="97" t="s">
        <v>823</v>
      </c>
      <c r="CP553" s="97" t="s">
        <v>823</v>
      </c>
      <c r="CQ553" s="97" t="s">
        <v>823</v>
      </c>
      <c r="CR553" s="97" t="s">
        <v>824</v>
      </c>
      <c r="CS553" s="97" t="s">
        <v>823</v>
      </c>
      <c r="CT553" s="97" t="s">
        <v>823</v>
      </c>
      <c r="CU553" s="97" t="s">
        <v>823</v>
      </c>
      <c r="CV553" s="97" t="s">
        <v>823</v>
      </c>
      <c r="CW553" s="97" t="s">
        <v>823</v>
      </c>
      <c r="CX553" s="97" t="s">
        <v>823</v>
      </c>
      <c r="CY553" s="97" t="s">
        <v>823</v>
      </c>
      <c r="DY553" s="97" t="s">
        <v>823</v>
      </c>
      <c r="DZ553" s="97" t="s">
        <v>825</v>
      </c>
      <c r="EA553" s="97" t="s">
        <v>823</v>
      </c>
      <c r="EB553" s="97" t="s">
        <v>825</v>
      </c>
    </row>
    <row r="554" spans="1:205" x14ac:dyDescent="0.55000000000000004">
      <c r="A554" s="175" t="s">
        <v>769</v>
      </c>
      <c r="B554" s="175" t="s">
        <v>767</v>
      </c>
      <c r="C554" s="175" t="s">
        <v>376</v>
      </c>
      <c r="D554" s="175" t="s">
        <v>368</v>
      </c>
      <c r="E554" s="6"/>
      <c r="F554" s="122"/>
      <c r="G554" s="14"/>
      <c r="H554" s="14"/>
      <c r="I554" s="15"/>
      <c r="J554" s="15"/>
      <c r="K554" s="10"/>
      <c r="L554" s="10"/>
      <c r="M554" s="45"/>
      <c r="N554" s="45"/>
      <c r="O554" s="97"/>
      <c r="P554" s="97"/>
      <c r="Q554" s="97"/>
      <c r="R554" s="97"/>
      <c r="S554" s="97"/>
      <c r="T554" s="97"/>
      <c r="U554" s="97"/>
      <c r="V554" s="97"/>
      <c r="W554" s="97"/>
      <c r="X554" s="97"/>
      <c r="Y554" s="97"/>
      <c r="Z554" s="97"/>
      <c r="AA554" s="97"/>
      <c r="AB554" s="97"/>
      <c r="AC554" s="97"/>
      <c r="AD554" s="97"/>
      <c r="AE554" s="97"/>
      <c r="AF554" s="97"/>
      <c r="AG554" s="97"/>
      <c r="AH554" s="97"/>
      <c r="AI554" s="97"/>
      <c r="AJ554" s="97"/>
      <c r="AK554" s="97"/>
      <c r="AL554" s="97"/>
      <c r="AM554" s="97"/>
      <c r="AN554" s="97"/>
      <c r="AO554" s="97"/>
      <c r="AP554" s="97"/>
      <c r="AQ554" s="97"/>
      <c r="AR554" s="97"/>
      <c r="AS554" s="97"/>
      <c r="AT554" s="97"/>
      <c r="AU554" s="97"/>
      <c r="AV554" s="97"/>
      <c r="AW554" s="97"/>
      <c r="AX554" s="97"/>
      <c r="AY554" s="97"/>
      <c r="AZ554" s="97"/>
      <c r="BA554" s="97"/>
      <c r="BB554" s="97"/>
      <c r="BC554" s="97"/>
      <c r="BD554" s="97"/>
      <c r="BE554" s="97"/>
      <c r="BF554" s="97"/>
      <c r="BG554" s="97"/>
      <c r="BH554" s="97"/>
      <c r="BI554" s="97"/>
      <c r="BJ554" s="97"/>
      <c r="BK554" s="97"/>
      <c r="BL554" s="97"/>
      <c r="BM554" s="97"/>
      <c r="BN554" s="97"/>
      <c r="BO554" s="97"/>
      <c r="BP554" s="97"/>
      <c r="BQ554" s="97"/>
      <c r="BX554" s="97"/>
      <c r="BY554" s="97"/>
      <c r="BZ554" s="97"/>
      <c r="CA554" s="97"/>
      <c r="CB554" s="97"/>
      <c r="CC554" s="97"/>
      <c r="CD554" s="97"/>
      <c r="CE554" s="97"/>
      <c r="CF554" s="97"/>
      <c r="CG554" s="97"/>
      <c r="CH554" s="97"/>
      <c r="CI554" s="97"/>
      <c r="CJ554" s="97"/>
      <c r="CK554" s="97"/>
      <c r="CL554" s="97"/>
      <c r="CM554" s="97"/>
      <c r="CN554" s="97"/>
      <c r="CO554" s="97"/>
      <c r="CP554" s="97"/>
      <c r="CQ554" s="97"/>
      <c r="CR554" s="97"/>
      <c r="CS554" s="97"/>
      <c r="CT554" s="97"/>
      <c r="CU554" s="97"/>
      <c r="CV554" s="97"/>
      <c r="CW554" s="97"/>
      <c r="CX554" s="97"/>
      <c r="CY554" s="97"/>
      <c r="DY554" s="97"/>
      <c r="DZ554" s="97"/>
      <c r="EA554" s="97"/>
      <c r="EB554" s="97"/>
    </row>
    <row r="555" spans="1:205" x14ac:dyDescent="0.55000000000000004">
      <c r="A555" s="175" t="s">
        <v>769</v>
      </c>
      <c r="B555" s="175" t="s">
        <v>767</v>
      </c>
      <c r="C555" s="175" t="s">
        <v>380</v>
      </c>
      <c r="D555" s="175" t="s">
        <v>368</v>
      </c>
      <c r="E555" s="6"/>
      <c r="F555" s="122"/>
      <c r="G555" s="14"/>
      <c r="H555" s="14"/>
      <c r="I555" s="15"/>
      <c r="J555" s="15"/>
      <c r="K555" s="10"/>
      <c r="L555" s="10"/>
      <c r="M555" s="45"/>
      <c r="N555" s="45"/>
      <c r="O555" s="97"/>
      <c r="P555" s="97"/>
      <c r="Q555" s="97"/>
      <c r="R555" s="97"/>
      <c r="S555" s="97"/>
      <c r="T555" s="97"/>
      <c r="U555" s="97"/>
      <c r="V555" s="97"/>
      <c r="W555" s="97"/>
      <c r="X555" s="97"/>
      <c r="Y555" s="97"/>
      <c r="Z555" s="97"/>
      <c r="AA555" s="97"/>
      <c r="AB555" s="97"/>
      <c r="AC555" s="97"/>
      <c r="AD555" s="97"/>
      <c r="AE555" s="97"/>
      <c r="AF555" s="97"/>
      <c r="AG555" s="97"/>
      <c r="AH555" s="97"/>
      <c r="AI555" s="97"/>
      <c r="AJ555" s="97"/>
      <c r="AK555" s="97"/>
      <c r="AL555" s="97"/>
      <c r="AM555" s="97"/>
      <c r="AN555" s="97"/>
      <c r="AO555" s="97"/>
      <c r="AP555" s="97"/>
      <c r="AQ555" s="97"/>
      <c r="AR555" s="97"/>
      <c r="AS555" s="97"/>
      <c r="AT555" s="97"/>
      <c r="AU555" s="97"/>
      <c r="AV555" s="97"/>
      <c r="AW555" s="97"/>
      <c r="AX555" s="97"/>
      <c r="AY555" s="97"/>
      <c r="AZ555" s="97"/>
      <c r="BA555" s="97"/>
      <c r="BB555" s="97"/>
      <c r="BC555" s="97"/>
      <c r="BD555" s="97"/>
      <c r="BE555" s="97"/>
      <c r="BF555" s="97"/>
      <c r="BG555" s="97"/>
      <c r="BH555" s="97"/>
      <c r="BI555" s="97"/>
      <c r="BJ555" s="97"/>
      <c r="BK555" s="97"/>
      <c r="BL555" s="97"/>
      <c r="BM555" s="97"/>
      <c r="BN555" s="97"/>
      <c r="BO555" s="97"/>
      <c r="BP555" s="97"/>
      <c r="BQ555" s="97"/>
      <c r="BX555" s="97"/>
      <c r="BY555" s="97"/>
      <c r="BZ555" s="97"/>
      <c r="CA555" s="97"/>
      <c r="CB555" s="97"/>
      <c r="CC555" s="97"/>
      <c r="CD555" s="97"/>
      <c r="CE555" s="97"/>
      <c r="CF555" s="97"/>
      <c r="CG555" s="97"/>
      <c r="CH555" s="97"/>
      <c r="CI555" s="97"/>
      <c r="CJ555" s="97"/>
      <c r="CK555" s="97"/>
      <c r="CL555" s="97"/>
      <c r="CM555" s="97"/>
      <c r="CN555" s="97"/>
      <c r="CO555" s="97"/>
      <c r="CP555" s="97"/>
      <c r="CQ555" s="97"/>
      <c r="CR555" s="97"/>
      <c r="CS555" s="97"/>
      <c r="CT555" s="97"/>
      <c r="CU555" s="97"/>
      <c r="CV555" s="97"/>
      <c r="CW555" s="97"/>
      <c r="CX555" s="97"/>
      <c r="CY555" s="97"/>
      <c r="DY555" s="97"/>
      <c r="DZ555" s="97"/>
      <c r="EA555" s="97"/>
      <c r="EB555" s="97"/>
    </row>
    <row r="556" spans="1:205" x14ac:dyDescent="0.55000000000000004">
      <c r="A556" s="175" t="s">
        <v>769</v>
      </c>
      <c r="B556" s="175" t="s">
        <v>767</v>
      </c>
      <c r="C556" s="175" t="s">
        <v>380</v>
      </c>
      <c r="D556" s="175" t="s">
        <v>383</v>
      </c>
      <c r="E556" s="6"/>
      <c r="F556" s="122"/>
      <c r="G556" s="14"/>
      <c r="H556" s="14"/>
      <c r="I556" s="15"/>
      <c r="J556" s="15"/>
      <c r="K556" s="10"/>
      <c r="L556" s="10"/>
      <c r="M556" s="45"/>
      <c r="N556" s="45"/>
      <c r="O556" s="97"/>
      <c r="P556" s="97"/>
      <c r="Q556" s="97"/>
      <c r="R556" s="97"/>
      <c r="S556" s="97"/>
      <c r="T556" s="97"/>
      <c r="U556" s="97"/>
      <c r="V556" s="97"/>
      <c r="W556" s="97"/>
      <c r="X556" s="97"/>
      <c r="Y556" s="97"/>
      <c r="Z556" s="97"/>
      <c r="AA556" s="97"/>
      <c r="AB556" s="97"/>
      <c r="AC556" s="97"/>
      <c r="AD556" s="97"/>
      <c r="AE556" s="97"/>
      <c r="AF556" s="97"/>
      <c r="AG556" s="97"/>
      <c r="AH556" s="97"/>
      <c r="AI556" s="97"/>
      <c r="AJ556" s="97"/>
      <c r="AK556" s="97"/>
      <c r="AL556" s="97"/>
      <c r="AM556" s="97"/>
      <c r="AN556" s="97"/>
      <c r="AO556" s="97"/>
      <c r="AP556" s="97"/>
      <c r="AQ556" s="97"/>
      <c r="AR556" s="97"/>
      <c r="AS556" s="97"/>
      <c r="AT556" s="97"/>
      <c r="AU556" s="97"/>
      <c r="AV556" s="97"/>
      <c r="AW556" s="97"/>
      <c r="AX556" s="97"/>
      <c r="AY556" s="97"/>
      <c r="AZ556" s="97"/>
      <c r="BA556" s="97"/>
      <c r="BB556" s="97"/>
      <c r="BC556" s="97"/>
      <c r="BD556" s="97"/>
      <c r="BE556" s="97"/>
      <c r="BF556" s="97"/>
      <c r="BG556" s="97"/>
      <c r="BH556" s="97"/>
      <c r="BI556" s="97"/>
      <c r="BJ556" s="97"/>
      <c r="BK556" s="97"/>
      <c r="BL556" s="97"/>
      <c r="BM556" s="97"/>
      <c r="BN556" s="97"/>
      <c r="BO556" s="97"/>
      <c r="BP556" s="97"/>
      <c r="BQ556" s="97"/>
      <c r="BX556" s="97"/>
      <c r="BY556" s="97"/>
      <c r="BZ556" s="97"/>
      <c r="CA556" s="97"/>
      <c r="CB556" s="97"/>
      <c r="CC556" s="97"/>
      <c r="CD556" s="97"/>
      <c r="CE556" s="97"/>
      <c r="CF556" s="97"/>
      <c r="CG556" s="97"/>
      <c r="CH556" s="97"/>
      <c r="CI556" s="97"/>
      <c r="CJ556" s="97"/>
      <c r="CK556" s="97"/>
      <c r="CL556" s="97"/>
      <c r="CM556" s="97"/>
      <c r="CN556" s="97"/>
      <c r="CO556" s="97"/>
      <c r="CP556" s="97"/>
      <c r="CQ556" s="97"/>
      <c r="CR556" s="97"/>
      <c r="CS556" s="97"/>
      <c r="CT556" s="97"/>
      <c r="CU556" s="97"/>
      <c r="CV556" s="97"/>
      <c r="CW556" s="97"/>
      <c r="CX556" s="97"/>
      <c r="CY556" s="97"/>
      <c r="DY556" s="97"/>
      <c r="DZ556" s="97"/>
      <c r="EA556" s="97"/>
      <c r="EB556" s="97"/>
    </row>
    <row r="557" spans="1:205" x14ac:dyDescent="0.55000000000000004">
      <c r="A557" s="175" t="s">
        <v>769</v>
      </c>
      <c r="B557" s="175" t="s">
        <v>767</v>
      </c>
      <c r="C557" s="175" t="s">
        <v>380</v>
      </c>
      <c r="D557" s="175" t="s">
        <v>770</v>
      </c>
      <c r="E557" s="6" t="s">
        <v>368</v>
      </c>
      <c r="F557" s="122"/>
      <c r="G557" s="14"/>
      <c r="H557" s="14"/>
      <c r="I557" s="15"/>
      <c r="J557" s="15"/>
      <c r="K557" s="10"/>
      <c r="L557" s="10"/>
      <c r="M557" s="45"/>
      <c r="N557" s="45"/>
      <c r="O557" s="97"/>
      <c r="P557" s="97"/>
      <c r="Q557" s="97"/>
      <c r="R557" s="97"/>
      <c r="S557" s="97"/>
      <c r="T557" s="97"/>
      <c r="U557" s="97"/>
      <c r="V557" s="97"/>
      <c r="W557" s="97"/>
      <c r="X557" s="97"/>
      <c r="Y557" s="97"/>
      <c r="Z557" s="97"/>
      <c r="AA557" s="97"/>
      <c r="AB557" s="97"/>
      <c r="AC557" s="97"/>
      <c r="AD557" s="97"/>
      <c r="AE557" s="97"/>
      <c r="AF557" s="97"/>
      <c r="AG557" s="97"/>
      <c r="AH557" s="97"/>
      <c r="AI557" s="97"/>
      <c r="AJ557" s="97"/>
      <c r="AK557" s="97"/>
      <c r="AL557" s="97"/>
      <c r="AM557" s="97"/>
      <c r="AN557" s="97"/>
      <c r="AO557" s="97"/>
      <c r="AP557" s="97"/>
      <c r="AQ557" s="97"/>
      <c r="AR557" s="97"/>
      <c r="AS557" s="97"/>
      <c r="AT557" s="97"/>
      <c r="AU557" s="97"/>
      <c r="AV557" s="97"/>
      <c r="AW557" s="97"/>
      <c r="AX557" s="97"/>
      <c r="AY557" s="97"/>
      <c r="AZ557" s="97"/>
      <c r="BA557" s="97"/>
      <c r="BB557" s="97"/>
      <c r="BC557" s="97" t="s">
        <v>880</v>
      </c>
      <c r="BD557" s="97" t="s">
        <v>880</v>
      </c>
      <c r="BE557" s="97"/>
      <c r="BF557" s="97"/>
      <c r="BG557" s="97"/>
      <c r="BH557" s="97"/>
      <c r="BI557" s="97"/>
      <c r="BJ557" s="97"/>
      <c r="BK557" s="97"/>
      <c r="BL557" s="97"/>
      <c r="BM557" s="97"/>
      <c r="BN557" s="97"/>
      <c r="BO557" s="97"/>
      <c r="BP557" s="97"/>
      <c r="BQ557" s="97"/>
      <c r="BX557" s="97"/>
      <c r="BY557" s="97"/>
      <c r="BZ557" s="97"/>
      <c r="CA557" s="97"/>
      <c r="CB557" s="97"/>
      <c r="CC557" s="97"/>
      <c r="CD557" s="97"/>
      <c r="CE557" s="97"/>
      <c r="CF557" s="97"/>
      <c r="CG557" s="97"/>
      <c r="CH557" s="97"/>
      <c r="CI557" s="97"/>
      <c r="CJ557" s="97"/>
      <c r="CK557" s="97"/>
      <c r="CL557" s="97"/>
      <c r="CM557" s="97"/>
      <c r="CN557" s="97"/>
      <c r="CO557" s="97"/>
      <c r="CP557" s="97"/>
      <c r="CQ557" s="97"/>
      <c r="CR557" s="97"/>
      <c r="CS557" s="97"/>
      <c r="CT557" s="97"/>
      <c r="CU557" s="97"/>
      <c r="CV557" s="97"/>
      <c r="CW557" s="97"/>
      <c r="CX557" s="97"/>
      <c r="CY557" s="97"/>
      <c r="DY557" s="97"/>
      <c r="DZ557" s="97"/>
      <c r="EA557" s="97"/>
      <c r="EB557" s="97"/>
    </row>
    <row r="558" spans="1:205" x14ac:dyDescent="0.55000000000000004">
      <c r="A558" s="175" t="s">
        <v>769</v>
      </c>
      <c r="B558" s="175" t="s">
        <v>767</v>
      </c>
      <c r="C558" s="175" t="s">
        <v>380</v>
      </c>
      <c r="D558" s="175" t="s">
        <v>770</v>
      </c>
      <c r="E558" s="6" t="s">
        <v>413</v>
      </c>
      <c r="F558" s="122"/>
      <c r="G558" s="14"/>
      <c r="H558" s="14"/>
      <c r="I558" s="15"/>
      <c r="J558" s="15"/>
      <c r="K558" s="10"/>
      <c r="L558" s="10"/>
      <c r="M558" s="45"/>
      <c r="N558" s="45"/>
      <c r="O558" s="97"/>
      <c r="P558" s="97"/>
      <c r="Q558" s="97"/>
      <c r="R558" s="97"/>
      <c r="S558" s="97"/>
      <c r="T558" s="97"/>
      <c r="U558" s="97"/>
      <c r="V558" s="97"/>
      <c r="W558" s="97"/>
      <c r="X558" s="97"/>
      <c r="Y558" s="97"/>
      <c r="Z558" s="97"/>
      <c r="AA558" s="97"/>
      <c r="AB558" s="97"/>
      <c r="AC558" s="97"/>
      <c r="AD558" s="97"/>
      <c r="AE558" s="97"/>
      <c r="AF558" s="97"/>
      <c r="AG558" s="97"/>
      <c r="AH558" s="97"/>
      <c r="AI558" s="97"/>
      <c r="AJ558" s="97"/>
      <c r="AK558" s="97"/>
      <c r="AL558" s="97"/>
      <c r="AM558" s="97"/>
      <c r="AN558" s="97"/>
      <c r="AO558" s="97"/>
      <c r="AP558" s="97"/>
      <c r="AQ558" s="97"/>
      <c r="AR558" s="97"/>
      <c r="AS558" s="97"/>
      <c r="AT558" s="97"/>
      <c r="AU558" s="97"/>
      <c r="AV558" s="97"/>
      <c r="AW558" s="97"/>
      <c r="AX558" s="97"/>
      <c r="AY558" s="97"/>
      <c r="AZ558" s="97"/>
      <c r="BA558" s="97"/>
      <c r="BB558" s="97"/>
      <c r="BC558" s="97" t="s">
        <v>881</v>
      </c>
      <c r="BD558" s="97" t="s">
        <v>881</v>
      </c>
      <c r="BE558" s="97"/>
      <c r="BF558" s="97"/>
      <c r="BG558" s="97"/>
      <c r="BH558" s="97"/>
      <c r="BI558" s="97"/>
      <c r="BJ558" s="97"/>
      <c r="BK558" s="97"/>
      <c r="BL558" s="97"/>
      <c r="BM558" s="97"/>
      <c r="BN558" s="97"/>
      <c r="BO558" s="97"/>
      <c r="BP558" s="97"/>
      <c r="BQ558" s="97"/>
      <c r="BX558" s="97"/>
      <c r="BY558" s="97"/>
      <c r="BZ558" s="97"/>
      <c r="CA558" s="97"/>
      <c r="CB558" s="97"/>
      <c r="CC558" s="97"/>
      <c r="CD558" s="97"/>
      <c r="CE558" s="97"/>
      <c r="CF558" s="97"/>
      <c r="CG558" s="97"/>
      <c r="CH558" s="97"/>
      <c r="CI558" s="97"/>
      <c r="CJ558" s="97"/>
      <c r="CK558" s="97"/>
      <c r="CL558" s="97"/>
      <c r="CM558" s="97"/>
      <c r="CN558" s="97"/>
      <c r="CO558" s="97"/>
      <c r="CP558" s="97"/>
      <c r="CQ558" s="97"/>
      <c r="CR558" s="97"/>
      <c r="CS558" s="97"/>
      <c r="CT558" s="97"/>
      <c r="CU558" s="97"/>
      <c r="CV558" s="97"/>
      <c r="CW558" s="97"/>
      <c r="CX558" s="97"/>
      <c r="CY558" s="97"/>
      <c r="DY558" s="97"/>
      <c r="DZ558" s="97"/>
      <c r="EA558" s="97"/>
      <c r="EB558" s="97"/>
    </row>
    <row r="559" spans="1:205" x14ac:dyDescent="0.55000000000000004">
      <c r="A559" s="175" t="s">
        <v>769</v>
      </c>
      <c r="B559" s="175" t="s">
        <v>767</v>
      </c>
      <c r="C559" s="175" t="s">
        <v>385</v>
      </c>
      <c r="D559" s="175" t="s">
        <v>368</v>
      </c>
      <c r="E559" s="6"/>
      <c r="F559" s="122"/>
      <c r="G559" s="14"/>
      <c r="H559" s="14"/>
      <c r="I559" s="15"/>
      <c r="J559" s="15"/>
      <c r="K559" s="10"/>
      <c r="L559" s="10"/>
      <c r="M559" s="45"/>
      <c r="N559" s="45"/>
      <c r="O559" s="97"/>
      <c r="P559" s="97"/>
      <c r="Q559" s="97"/>
      <c r="R559" s="97"/>
      <c r="S559" s="97"/>
      <c r="T559" s="97"/>
      <c r="U559" s="97"/>
      <c r="V559" s="97"/>
      <c r="W559" s="97"/>
      <c r="X559" s="97"/>
      <c r="Y559" s="97"/>
      <c r="Z559" s="97"/>
      <c r="AA559" s="97"/>
      <c r="AB559" s="97"/>
      <c r="AC559" s="97"/>
      <c r="AD559" s="97"/>
      <c r="AE559" s="97"/>
      <c r="AF559" s="97"/>
      <c r="AG559" s="97"/>
      <c r="AH559" s="97"/>
      <c r="AI559" s="97"/>
      <c r="AJ559" s="97"/>
      <c r="AK559" s="97"/>
      <c r="AL559" s="97"/>
      <c r="AM559" s="97"/>
      <c r="AN559" s="97"/>
      <c r="AO559" s="97"/>
      <c r="AP559" s="97"/>
      <c r="AQ559" s="97"/>
      <c r="AR559" s="97"/>
      <c r="AS559" s="97"/>
      <c r="AT559" s="97"/>
      <c r="AU559" s="97"/>
      <c r="AV559" s="97"/>
      <c r="AW559" s="97"/>
      <c r="AX559" s="97"/>
      <c r="AY559" s="97"/>
      <c r="AZ559" s="97"/>
      <c r="BA559" s="97"/>
      <c r="BB559" s="97"/>
      <c r="BC559" s="97"/>
      <c r="BD559" s="97"/>
      <c r="BE559" s="97"/>
      <c r="BF559" s="97"/>
      <c r="BG559" s="97"/>
      <c r="BH559" s="97"/>
      <c r="BI559" s="97"/>
      <c r="BJ559" s="97"/>
      <c r="BK559" s="97"/>
      <c r="BL559" s="97"/>
      <c r="BM559" s="97"/>
      <c r="BN559" s="97"/>
      <c r="BO559" s="97"/>
      <c r="BP559" s="97"/>
      <c r="BQ559" s="97"/>
      <c r="BX559" s="97"/>
      <c r="BY559" s="97"/>
      <c r="BZ559" s="97"/>
      <c r="CA559" s="97"/>
      <c r="CB559" s="97"/>
      <c r="CC559" s="97"/>
      <c r="CD559" s="97"/>
      <c r="CE559" s="97"/>
      <c r="CF559" s="97"/>
      <c r="CG559" s="97"/>
      <c r="CH559" s="97"/>
      <c r="CI559" s="97"/>
      <c r="CJ559" s="97"/>
      <c r="CK559" s="97"/>
      <c r="CL559" s="97"/>
      <c r="CM559" s="97"/>
      <c r="CN559" s="97"/>
      <c r="CO559" s="97"/>
      <c r="CP559" s="97"/>
      <c r="CQ559" s="97"/>
      <c r="CR559" s="97"/>
      <c r="CS559" s="97"/>
      <c r="CT559" s="97"/>
      <c r="CU559" s="97"/>
      <c r="CV559" s="97"/>
      <c r="CW559" s="97"/>
      <c r="CX559" s="97"/>
      <c r="CY559" s="97"/>
      <c r="DY559" s="97"/>
      <c r="DZ559" s="97"/>
      <c r="EA559" s="97"/>
      <c r="EB559" s="97"/>
    </row>
    <row r="560" spans="1:205" x14ac:dyDescent="0.55000000000000004">
      <c r="A560" s="175" t="s">
        <v>769</v>
      </c>
      <c r="B560" s="175" t="s">
        <v>767</v>
      </c>
      <c r="C560" s="176" t="s">
        <v>771</v>
      </c>
      <c r="D560" s="175" t="s">
        <v>772</v>
      </c>
      <c r="E560" s="6"/>
      <c r="F560" s="122"/>
      <c r="G560" s="14" t="s">
        <v>882</v>
      </c>
      <c r="H560" s="14" t="s">
        <v>387</v>
      </c>
      <c r="I560" s="15" t="s">
        <v>382</v>
      </c>
      <c r="J560" s="15" t="s">
        <v>772</v>
      </c>
      <c r="K560" s="10"/>
      <c r="L560" s="10"/>
      <c r="M560" s="45"/>
      <c r="N560" s="45"/>
      <c r="O560" s="97"/>
      <c r="P560" s="97"/>
      <c r="Q560" s="97"/>
      <c r="R560" s="97"/>
      <c r="S560" s="97"/>
      <c r="T560" s="97" t="s">
        <v>883</v>
      </c>
      <c r="U560" s="97" t="s">
        <v>883</v>
      </c>
      <c r="V560" s="97" t="s">
        <v>883</v>
      </c>
      <c r="W560" s="97" t="s">
        <v>883</v>
      </c>
      <c r="X560" s="97"/>
      <c r="Y560" s="97"/>
      <c r="Z560" s="97"/>
      <c r="AA560" s="97"/>
      <c r="AB560" s="97"/>
      <c r="AC560" s="97"/>
      <c r="AD560" s="97"/>
      <c r="AE560" s="97"/>
      <c r="AF560" s="97"/>
      <c r="AG560" s="97"/>
      <c r="AH560" s="97"/>
      <c r="AI560" s="97"/>
      <c r="AJ560" s="97"/>
      <c r="AK560" s="97"/>
      <c r="AL560" s="97"/>
      <c r="AM560" s="97"/>
      <c r="AN560" s="97"/>
      <c r="AO560" s="97"/>
      <c r="AP560" s="97"/>
      <c r="AQ560" s="97"/>
      <c r="AR560" s="97"/>
      <c r="AS560" s="97"/>
      <c r="AT560" s="97"/>
      <c r="AU560" s="97"/>
      <c r="AV560" s="97"/>
      <c r="AW560" s="97"/>
      <c r="AX560" s="97"/>
      <c r="AY560" s="97"/>
      <c r="AZ560" s="97"/>
      <c r="BA560" s="97"/>
      <c r="BB560" s="97"/>
      <c r="BC560" s="97" t="s">
        <v>884</v>
      </c>
      <c r="BD560" s="97" t="s">
        <v>884</v>
      </c>
      <c r="BE560" s="97"/>
      <c r="BF560" s="97"/>
      <c r="BG560" s="97"/>
      <c r="BH560" s="97"/>
      <c r="BI560" s="97"/>
      <c r="BJ560" s="97"/>
      <c r="BK560" s="97"/>
      <c r="BL560" s="97"/>
      <c r="BM560" s="97"/>
      <c r="BN560" s="97"/>
      <c r="BO560" s="97"/>
      <c r="BP560" s="97"/>
      <c r="BQ560" s="97"/>
      <c r="BX560" s="97"/>
      <c r="BY560" s="97"/>
      <c r="BZ560" s="97"/>
      <c r="CA560" s="97"/>
      <c r="CB560" s="97"/>
      <c r="CC560" s="97"/>
      <c r="CD560" s="97"/>
      <c r="CE560" s="97"/>
      <c r="CF560" s="97"/>
      <c r="CG560" s="97"/>
      <c r="CH560" s="97"/>
      <c r="CI560" s="97"/>
      <c r="CJ560" s="97"/>
      <c r="CK560" s="97"/>
      <c r="CL560" s="97"/>
      <c r="CM560" s="97"/>
      <c r="CN560" s="97"/>
      <c r="CO560" s="97"/>
      <c r="CP560" s="97"/>
      <c r="CQ560" s="97"/>
      <c r="CR560" s="97"/>
      <c r="CS560" s="97"/>
      <c r="CT560" s="97"/>
      <c r="CU560" s="97"/>
      <c r="CV560" s="97"/>
      <c r="CW560" s="97"/>
      <c r="CX560" s="97"/>
      <c r="CY560" s="97"/>
      <c r="DY560" s="97"/>
      <c r="DZ560" s="97"/>
      <c r="EA560" s="97"/>
      <c r="EB560" s="97"/>
    </row>
    <row r="561" spans="1:132" x14ac:dyDescent="0.55000000000000004">
      <c r="A561" s="175" t="s">
        <v>769</v>
      </c>
      <c r="B561" s="175" t="s">
        <v>767</v>
      </c>
      <c r="C561" s="175" t="s">
        <v>388</v>
      </c>
      <c r="D561" s="175" t="s">
        <v>368</v>
      </c>
      <c r="E561" s="6"/>
      <c r="F561" s="122"/>
      <c r="G561" s="14"/>
      <c r="H561" s="14"/>
      <c r="I561" s="15"/>
      <c r="J561" s="15"/>
      <c r="K561" s="10"/>
      <c r="L561" s="10"/>
      <c r="M561" s="45"/>
      <c r="N561" s="45"/>
      <c r="O561" s="97"/>
      <c r="P561" s="97"/>
      <c r="Q561" s="97"/>
      <c r="R561" s="97"/>
      <c r="S561" s="97"/>
      <c r="T561" s="97"/>
      <c r="U561" s="97"/>
      <c r="V561" s="97"/>
      <c r="W561" s="97"/>
      <c r="X561" s="97"/>
      <c r="Y561" s="97"/>
      <c r="Z561" s="97"/>
      <c r="AA561" s="97"/>
      <c r="AB561" s="97"/>
      <c r="AC561" s="97"/>
      <c r="AD561" s="97"/>
      <c r="AE561" s="97"/>
      <c r="AF561" s="97"/>
      <c r="AG561" s="97"/>
      <c r="AH561" s="97"/>
      <c r="AI561" s="97"/>
      <c r="AJ561" s="97"/>
      <c r="AK561" s="97"/>
      <c r="AL561" s="97"/>
      <c r="AM561" s="97"/>
      <c r="AN561" s="97"/>
      <c r="AO561" s="97"/>
      <c r="AP561" s="97"/>
      <c r="AQ561" s="97"/>
      <c r="AR561" s="97"/>
      <c r="AS561" s="97"/>
      <c r="AT561" s="97"/>
      <c r="AU561" s="97"/>
      <c r="AV561" s="97"/>
      <c r="AW561" s="97"/>
      <c r="AX561" s="97"/>
      <c r="AY561" s="97"/>
      <c r="AZ561" s="97"/>
      <c r="BA561" s="97"/>
      <c r="BB561" s="97"/>
      <c r="BC561" s="97"/>
      <c r="BD561" s="97"/>
      <c r="BE561" s="97"/>
      <c r="BF561" s="97"/>
      <c r="BG561" s="97"/>
      <c r="BH561" s="97"/>
      <c r="BI561" s="97"/>
      <c r="BJ561" s="97"/>
      <c r="BK561" s="97"/>
      <c r="BL561" s="97"/>
      <c r="BM561" s="97"/>
      <c r="BN561" s="97"/>
      <c r="BO561" s="97"/>
      <c r="BP561" s="97"/>
      <c r="BQ561" s="97"/>
      <c r="BX561" s="97"/>
      <c r="BY561" s="97"/>
      <c r="BZ561" s="97"/>
      <c r="CA561" s="97"/>
      <c r="CB561" s="97"/>
      <c r="CC561" s="97"/>
      <c r="CD561" s="97"/>
      <c r="CE561" s="97"/>
      <c r="CF561" s="97"/>
      <c r="CG561" s="97"/>
      <c r="CH561" s="97"/>
      <c r="CI561" s="97"/>
      <c r="CJ561" s="97"/>
      <c r="CK561" s="97"/>
      <c r="CL561" s="97"/>
      <c r="CM561" s="97"/>
      <c r="CN561" s="97"/>
      <c r="CO561" s="97"/>
      <c r="CP561" s="97"/>
      <c r="CQ561" s="97"/>
      <c r="CR561" s="97"/>
      <c r="CS561" s="97"/>
      <c r="CT561" s="97"/>
      <c r="CU561" s="97"/>
      <c r="CV561" s="97"/>
      <c r="CW561" s="97"/>
      <c r="CX561" s="97"/>
      <c r="CY561" s="97"/>
      <c r="DY561" s="97"/>
      <c r="DZ561" s="97"/>
      <c r="EA561" s="97"/>
      <c r="EB561" s="97"/>
    </row>
    <row r="562" spans="1:132" x14ac:dyDescent="0.55000000000000004">
      <c r="A562" s="175" t="s">
        <v>769</v>
      </c>
      <c r="B562" s="175" t="s">
        <v>767</v>
      </c>
      <c r="C562" s="175" t="s">
        <v>388</v>
      </c>
      <c r="D562" s="175" t="s">
        <v>773</v>
      </c>
      <c r="E562" s="6"/>
      <c r="F562" s="122"/>
      <c r="G562" s="14" t="s">
        <v>389</v>
      </c>
      <c r="H562" s="15" t="s">
        <v>390</v>
      </c>
      <c r="I562" s="15" t="s">
        <v>387</v>
      </c>
      <c r="J562" s="15" t="s">
        <v>773</v>
      </c>
      <c r="K562" s="10" t="s">
        <v>540</v>
      </c>
      <c r="L562" s="10" t="s">
        <v>541</v>
      </c>
      <c r="M562" s="45"/>
      <c r="N562" s="45"/>
      <c r="O562" s="97"/>
      <c r="P562" s="97"/>
      <c r="Q562" s="97"/>
      <c r="R562" s="97"/>
      <c r="S562" s="97"/>
      <c r="T562" s="97"/>
      <c r="U562" s="97"/>
      <c r="V562" s="97"/>
      <c r="W562" s="97"/>
      <c r="X562" s="97"/>
      <c r="Y562" s="97"/>
      <c r="Z562" s="97"/>
      <c r="AA562" s="97"/>
      <c r="AB562" s="97"/>
      <c r="AC562" s="97"/>
      <c r="AD562" s="97"/>
      <c r="AE562" s="97"/>
      <c r="AF562" s="97"/>
      <c r="AG562" s="97"/>
      <c r="AH562" s="97"/>
      <c r="AI562" s="97"/>
      <c r="AJ562" s="97"/>
      <c r="AK562" s="97"/>
      <c r="AL562" s="97"/>
      <c r="AM562" s="97"/>
      <c r="AN562" s="97"/>
      <c r="AO562" s="97"/>
      <c r="AP562" s="97"/>
      <c r="AQ562" s="97"/>
      <c r="AR562" s="97"/>
      <c r="AS562" s="97"/>
      <c r="AT562" s="97"/>
      <c r="AU562" s="97"/>
      <c r="AV562" s="97"/>
      <c r="AW562" s="97"/>
      <c r="AX562" s="97"/>
      <c r="AY562" s="97"/>
      <c r="AZ562" s="97"/>
      <c r="BA562" s="97"/>
      <c r="BB562" s="97"/>
      <c r="BC562" s="97"/>
      <c r="BD562" s="97"/>
      <c r="BE562" s="97"/>
      <c r="BF562" s="97"/>
      <c r="BG562" s="97"/>
      <c r="BH562" s="97"/>
      <c r="BI562" s="97"/>
      <c r="BJ562" s="97"/>
      <c r="BK562" s="97"/>
      <c r="BL562" s="97"/>
      <c r="BM562" s="97">
        <v>80</v>
      </c>
      <c r="BN562" s="97">
        <v>78</v>
      </c>
      <c r="BO562" s="97">
        <v>75</v>
      </c>
      <c r="BP562" s="97">
        <v>72</v>
      </c>
      <c r="BQ562" s="97">
        <v>72</v>
      </c>
      <c r="BX562" s="97"/>
      <c r="BY562" s="97"/>
      <c r="BZ562" s="97"/>
      <c r="CA562" s="97"/>
      <c r="CB562" s="97"/>
      <c r="CC562" s="97"/>
      <c r="CD562" s="97"/>
      <c r="CE562" s="97"/>
      <c r="CF562" s="97"/>
      <c r="CG562" s="97"/>
      <c r="CH562" s="97"/>
      <c r="CI562" s="97"/>
      <c r="CJ562" s="97"/>
      <c r="CK562" s="97"/>
      <c r="CL562" s="97"/>
      <c r="CM562" s="97"/>
      <c r="CN562" s="97"/>
      <c r="CO562" s="97"/>
      <c r="CP562" s="97"/>
      <c r="CQ562" s="97"/>
      <c r="CR562" s="97"/>
      <c r="CS562" s="97"/>
      <c r="CT562" s="97"/>
      <c r="CU562" s="97"/>
      <c r="CV562" s="97"/>
      <c r="CW562" s="97"/>
      <c r="CX562" s="97"/>
      <c r="CY562" s="97"/>
      <c r="DY562" s="97"/>
      <c r="DZ562" s="97"/>
      <c r="EA562" s="97"/>
      <c r="EB562" s="97"/>
    </row>
    <row r="563" spans="1:132" x14ac:dyDescent="0.55000000000000004">
      <c r="A563" s="175" t="s">
        <v>769</v>
      </c>
      <c r="B563" s="175" t="s">
        <v>767</v>
      </c>
      <c r="C563" s="175" t="s">
        <v>388</v>
      </c>
      <c r="D563" s="175" t="s">
        <v>774</v>
      </c>
      <c r="E563" s="6"/>
      <c r="F563" s="122"/>
      <c r="G563" s="14" t="s">
        <v>389</v>
      </c>
      <c r="H563" s="15" t="s">
        <v>390</v>
      </c>
      <c r="I563" s="15" t="s">
        <v>387</v>
      </c>
      <c r="J563" s="15" t="s">
        <v>774</v>
      </c>
      <c r="K563" s="10" t="s">
        <v>540</v>
      </c>
      <c r="L563" s="10" t="s">
        <v>541</v>
      </c>
      <c r="M563" s="45"/>
      <c r="N563" s="45"/>
      <c r="O563" s="97"/>
      <c r="P563" s="97"/>
      <c r="Q563" s="97"/>
      <c r="R563" s="97"/>
      <c r="S563" s="97"/>
      <c r="T563" s="97"/>
      <c r="U563" s="97"/>
      <c r="V563" s="97"/>
      <c r="W563" s="97"/>
      <c r="X563" s="97"/>
      <c r="Y563" s="97"/>
      <c r="Z563" s="97"/>
      <c r="AA563" s="97"/>
      <c r="AB563" s="97"/>
      <c r="AC563" s="97"/>
      <c r="AD563" s="97"/>
      <c r="AE563" s="97"/>
      <c r="AF563" s="97"/>
      <c r="AG563" s="97"/>
      <c r="AH563" s="97"/>
      <c r="AI563" s="97"/>
      <c r="AJ563" s="97"/>
      <c r="AK563" s="97"/>
      <c r="AL563" s="97"/>
      <c r="AM563" s="97"/>
      <c r="AN563" s="97"/>
      <c r="AO563" s="97"/>
      <c r="AP563" s="97"/>
      <c r="AQ563" s="97"/>
      <c r="AR563" s="97"/>
      <c r="AS563" s="97"/>
      <c r="AT563" s="97"/>
      <c r="AU563" s="97"/>
      <c r="AV563" s="97"/>
      <c r="AW563" s="97"/>
      <c r="AX563" s="97"/>
      <c r="AY563" s="97"/>
      <c r="AZ563" s="97"/>
      <c r="BA563" s="97"/>
      <c r="BB563" s="97"/>
      <c r="BC563" s="97"/>
      <c r="BD563" s="97"/>
      <c r="BE563" s="97"/>
      <c r="BF563" s="97"/>
      <c r="BG563" s="97"/>
      <c r="BH563" s="97"/>
      <c r="BI563" s="97"/>
      <c r="BJ563" s="97"/>
      <c r="BK563" s="97"/>
      <c r="BL563" s="97"/>
      <c r="BM563" s="97">
        <v>70</v>
      </c>
      <c r="BN563" s="97">
        <v>62</v>
      </c>
      <c r="BO563" s="97">
        <v>70</v>
      </c>
      <c r="BP563" s="97">
        <v>68</v>
      </c>
      <c r="BQ563" s="97">
        <v>68</v>
      </c>
      <c r="BX563" s="97">
        <v>65</v>
      </c>
      <c r="BY563" s="97">
        <v>65</v>
      </c>
      <c r="BZ563" s="97">
        <v>65</v>
      </c>
      <c r="CA563" s="97">
        <v>65</v>
      </c>
      <c r="CB563" s="97">
        <v>65</v>
      </c>
      <c r="CC563" s="97"/>
      <c r="CD563" s="97"/>
      <c r="CE563" s="97"/>
      <c r="CF563" s="97"/>
      <c r="CG563" s="97"/>
      <c r="CH563" s="97"/>
      <c r="CI563" s="97"/>
      <c r="CJ563" s="97"/>
      <c r="CK563" s="97"/>
      <c r="CL563" s="97"/>
      <c r="CM563" s="97"/>
      <c r="CN563" s="97"/>
      <c r="CO563" s="97">
        <v>70</v>
      </c>
      <c r="CP563" s="97">
        <v>55</v>
      </c>
      <c r="CQ563" s="97">
        <v>70</v>
      </c>
      <c r="CR563" s="97">
        <v>70</v>
      </c>
      <c r="CS563" s="97">
        <v>70</v>
      </c>
      <c r="CT563" s="97">
        <v>70</v>
      </c>
      <c r="CU563" s="97">
        <v>70</v>
      </c>
      <c r="CV563" s="97">
        <v>70</v>
      </c>
      <c r="CW563" s="97">
        <v>70</v>
      </c>
      <c r="CX563" s="97">
        <v>70</v>
      </c>
      <c r="CY563" s="97">
        <v>70</v>
      </c>
      <c r="DY563" s="97"/>
      <c r="DZ563" s="97"/>
      <c r="EA563" s="97"/>
      <c r="EB563" s="97"/>
    </row>
    <row r="564" spans="1:132" x14ac:dyDescent="0.55000000000000004">
      <c r="A564" s="175" t="s">
        <v>769</v>
      </c>
      <c r="B564" s="175" t="s">
        <v>767</v>
      </c>
      <c r="C564" s="175" t="s">
        <v>388</v>
      </c>
      <c r="D564" s="175" t="s">
        <v>392</v>
      </c>
      <c r="E564" s="6"/>
      <c r="F564" s="122"/>
      <c r="G564" s="14"/>
      <c r="H564" s="15"/>
      <c r="I564" s="15"/>
      <c r="J564" s="15"/>
      <c r="K564" s="10"/>
      <c r="L564" s="10"/>
      <c r="M564" s="45"/>
      <c r="N564" s="45"/>
      <c r="O564" s="97"/>
      <c r="P564" s="97"/>
      <c r="Q564" s="97"/>
      <c r="R564" s="97"/>
      <c r="S564" s="97"/>
      <c r="T564" s="97"/>
      <c r="U564" s="97"/>
      <c r="V564" s="97"/>
      <c r="W564" s="97"/>
      <c r="X564" s="97"/>
      <c r="Y564" s="97"/>
      <c r="Z564" s="97"/>
      <c r="AA564" s="97"/>
      <c r="AB564" s="97"/>
      <c r="AC564" s="97"/>
      <c r="AD564" s="97"/>
      <c r="AE564" s="97"/>
      <c r="AF564" s="97"/>
      <c r="AG564" s="97"/>
      <c r="AH564" s="97"/>
      <c r="AI564" s="97"/>
      <c r="AJ564" s="97"/>
      <c r="AK564" s="97"/>
      <c r="AL564" s="97"/>
      <c r="AM564" s="97"/>
      <c r="AN564" s="97"/>
      <c r="AO564" s="97"/>
      <c r="AP564" s="97"/>
      <c r="AQ564" s="97"/>
      <c r="AR564" s="97"/>
      <c r="AS564" s="97"/>
      <c r="AT564" s="97"/>
      <c r="AU564" s="97"/>
      <c r="AV564" s="97"/>
      <c r="AW564" s="97"/>
      <c r="AX564" s="97"/>
      <c r="AY564" s="97"/>
      <c r="AZ564" s="97"/>
      <c r="BA564" s="97"/>
      <c r="BB564" s="97"/>
      <c r="BC564" s="97"/>
      <c r="BD564" s="97"/>
      <c r="BE564" s="97"/>
      <c r="BF564" s="97"/>
      <c r="BG564" s="97"/>
      <c r="BH564" s="97"/>
      <c r="BI564" s="97"/>
      <c r="BJ564" s="97"/>
      <c r="BK564" s="97"/>
      <c r="BL564" s="97"/>
      <c r="BM564" s="97"/>
      <c r="BN564" s="97"/>
      <c r="BO564" s="97"/>
      <c r="BP564" s="97"/>
      <c r="BQ564" s="97"/>
      <c r="BX564" s="97"/>
      <c r="BY564" s="97"/>
      <c r="BZ564" s="97"/>
      <c r="CA564" s="97"/>
      <c r="CB564" s="97"/>
      <c r="CC564" s="97"/>
      <c r="CD564" s="97"/>
      <c r="CE564" s="97"/>
      <c r="CF564" s="97"/>
      <c r="CG564" s="97"/>
      <c r="CH564" s="97"/>
      <c r="CI564" s="97"/>
      <c r="CJ564" s="97"/>
      <c r="CK564" s="97"/>
      <c r="CL564" s="97"/>
      <c r="CM564" s="97"/>
      <c r="CN564" s="97"/>
      <c r="CO564" s="97"/>
      <c r="CP564" s="97" t="s">
        <v>826</v>
      </c>
      <c r="CQ564" s="97"/>
      <c r="CR564" s="97"/>
      <c r="CS564" s="97"/>
      <c r="CT564" s="97"/>
      <c r="CU564" s="97"/>
      <c r="CV564" s="97"/>
      <c r="CW564" s="97"/>
      <c r="CX564" s="97"/>
      <c r="CY564" s="97"/>
      <c r="DY564" s="97"/>
      <c r="DZ564" s="97"/>
      <c r="EA564" s="97"/>
      <c r="EB564" s="97"/>
    </row>
    <row r="565" spans="1:132" x14ac:dyDescent="0.55000000000000004">
      <c r="A565" s="175" t="s">
        <v>769</v>
      </c>
      <c r="B565" s="175" t="s">
        <v>767</v>
      </c>
      <c r="C565" s="175" t="s">
        <v>388</v>
      </c>
      <c r="D565" s="175" t="s">
        <v>394</v>
      </c>
      <c r="E565" s="6"/>
      <c r="F565" s="122"/>
      <c r="G565" s="14"/>
      <c r="H565" s="15"/>
      <c r="I565" s="15"/>
      <c r="J565" s="15"/>
      <c r="K565" s="10"/>
      <c r="L565" s="10"/>
      <c r="M565" s="45"/>
      <c r="N565" s="45"/>
      <c r="O565" s="97"/>
      <c r="P565" s="97"/>
      <c r="Q565" s="97"/>
      <c r="R565" s="97"/>
      <c r="S565" s="97"/>
      <c r="T565" s="97"/>
      <c r="U565" s="97"/>
      <c r="V565" s="97"/>
      <c r="W565" s="97"/>
      <c r="X565" s="97"/>
      <c r="Y565" s="97"/>
      <c r="Z565" s="97"/>
      <c r="AA565" s="97"/>
      <c r="AB565" s="97"/>
      <c r="AC565" s="97"/>
      <c r="AD565" s="97"/>
      <c r="AE565" s="97"/>
      <c r="AF565" s="97"/>
      <c r="AG565" s="97"/>
      <c r="AH565" s="97"/>
      <c r="AI565" s="97"/>
      <c r="AJ565" s="97"/>
      <c r="AK565" s="97"/>
      <c r="AL565" s="97"/>
      <c r="AM565" s="97"/>
      <c r="AN565" s="97"/>
      <c r="AO565" s="97"/>
      <c r="AP565" s="97"/>
      <c r="AQ565" s="97"/>
      <c r="AR565" s="97"/>
      <c r="AS565" s="97"/>
      <c r="AT565" s="97"/>
      <c r="AU565" s="97"/>
      <c r="AV565" s="97"/>
      <c r="AW565" s="97"/>
      <c r="AX565" s="97"/>
      <c r="AY565" s="97"/>
      <c r="AZ565" s="97"/>
      <c r="BA565" s="97"/>
      <c r="BB565" s="97"/>
      <c r="BC565" s="97"/>
      <c r="BD565" s="97"/>
      <c r="BE565" s="97"/>
      <c r="BF565" s="97"/>
      <c r="BG565" s="97"/>
      <c r="BH565" s="97"/>
      <c r="BI565" s="97"/>
      <c r="BJ565" s="97"/>
      <c r="BK565" s="97"/>
      <c r="BL565" s="97"/>
      <c r="BM565" s="97"/>
      <c r="BN565" s="97"/>
      <c r="BO565" s="97"/>
      <c r="BP565" s="97"/>
      <c r="BQ565" s="97"/>
      <c r="BX565" s="97"/>
      <c r="BY565" s="97"/>
      <c r="BZ565" s="97"/>
      <c r="CA565" s="97"/>
      <c r="CB565" s="97"/>
      <c r="CC565" s="97"/>
      <c r="CD565" s="97"/>
      <c r="CE565" s="97"/>
      <c r="CF565" s="97"/>
      <c r="CG565" s="97"/>
      <c r="CH565" s="97"/>
      <c r="CI565" s="97"/>
      <c r="CJ565" s="97"/>
      <c r="CK565" s="97"/>
      <c r="CL565" s="97"/>
      <c r="CM565" s="97"/>
      <c r="CN565" s="97"/>
      <c r="CO565" s="97" t="s">
        <v>827</v>
      </c>
      <c r="CP565" s="97" t="s">
        <v>827</v>
      </c>
      <c r="CQ565" s="97" t="s">
        <v>827</v>
      </c>
      <c r="CR565" s="97" t="s">
        <v>827</v>
      </c>
      <c r="CS565" s="97" t="s">
        <v>827</v>
      </c>
      <c r="CT565" s="97" t="s">
        <v>827</v>
      </c>
      <c r="CU565" s="97" t="s">
        <v>827</v>
      </c>
      <c r="CV565" s="97" t="s">
        <v>827</v>
      </c>
      <c r="CW565" s="97" t="s">
        <v>827</v>
      </c>
      <c r="CX565" s="97" t="s">
        <v>827</v>
      </c>
      <c r="CY565" s="97" t="s">
        <v>827</v>
      </c>
      <c r="DY565" s="97"/>
      <c r="DZ565" s="97"/>
      <c r="EA565" s="97"/>
      <c r="EB565" s="97"/>
    </row>
    <row r="566" spans="1:132" x14ac:dyDescent="0.55000000000000004">
      <c r="A566" s="175" t="s">
        <v>769</v>
      </c>
      <c r="B566" s="175" t="s">
        <v>767</v>
      </c>
      <c r="C566" s="175" t="s">
        <v>388</v>
      </c>
      <c r="D566" s="175" t="s">
        <v>828</v>
      </c>
      <c r="E566" s="6"/>
      <c r="F566" s="122"/>
      <c r="G566" s="14"/>
      <c r="H566" s="15"/>
      <c r="I566" s="15"/>
      <c r="J566" s="15"/>
      <c r="K566" s="10"/>
      <c r="L566" s="10"/>
      <c r="M566" s="45"/>
      <c r="N566" s="45"/>
      <c r="O566" s="97"/>
      <c r="P566" s="97"/>
      <c r="Q566" s="97"/>
      <c r="R566" s="97"/>
      <c r="S566" s="97"/>
      <c r="T566" s="97"/>
      <c r="U566" s="97"/>
      <c r="V566" s="97"/>
      <c r="W566" s="97"/>
      <c r="X566" s="97"/>
      <c r="Y566" s="97"/>
      <c r="Z566" s="97"/>
      <c r="AA566" s="97"/>
      <c r="AB566" s="97"/>
      <c r="AC566" s="97"/>
      <c r="AD566" s="97"/>
      <c r="AE566" s="97"/>
      <c r="AF566" s="223" t="s">
        <v>829</v>
      </c>
      <c r="AG566" s="223" t="s">
        <v>829</v>
      </c>
      <c r="AH566" s="223" t="s">
        <v>829</v>
      </c>
      <c r="AI566" s="223" t="s">
        <v>829</v>
      </c>
      <c r="AJ566" s="223" t="s">
        <v>829</v>
      </c>
      <c r="AK566" s="223" t="s">
        <v>829</v>
      </c>
      <c r="AL566" s="223" t="s">
        <v>829</v>
      </c>
      <c r="AM566" s="223" t="s">
        <v>829</v>
      </c>
      <c r="AN566" s="223" t="s">
        <v>829</v>
      </c>
      <c r="AO566" s="223" t="s">
        <v>829</v>
      </c>
      <c r="AP566" s="223" t="s">
        <v>829</v>
      </c>
      <c r="AQ566" s="97"/>
      <c r="AR566" s="97"/>
      <c r="AS566" s="97"/>
      <c r="AT566" s="97"/>
      <c r="AU566" s="97"/>
      <c r="AV566" s="97"/>
      <c r="AW566" s="97"/>
      <c r="AX566" s="97"/>
      <c r="AY566" s="97"/>
      <c r="AZ566" s="97"/>
      <c r="BA566" s="97"/>
      <c r="BB566" s="97"/>
      <c r="BC566" s="97"/>
      <c r="BD566" s="97"/>
      <c r="BE566" s="97"/>
      <c r="BF566" s="97"/>
      <c r="BG566" s="97"/>
      <c r="BH566" s="97"/>
      <c r="BI566" s="97"/>
      <c r="BJ566" s="97"/>
      <c r="BK566" s="97"/>
      <c r="BL566" s="97"/>
      <c r="BM566" s="97"/>
      <c r="BN566" s="97"/>
      <c r="BO566" s="97"/>
      <c r="BP566" s="97"/>
      <c r="BQ566" s="97"/>
      <c r="BW566" s="97"/>
      <c r="BX566" s="97"/>
      <c r="BY566" s="97"/>
      <c r="BZ566" s="97"/>
      <c r="CA566" s="97"/>
      <c r="CB566" s="97"/>
      <c r="CC566" s="97"/>
      <c r="CD566" s="97"/>
      <c r="CE566" s="97"/>
      <c r="CF566" s="97"/>
      <c r="CG566" s="97"/>
      <c r="CH566" s="97"/>
      <c r="CI566" s="97"/>
      <c r="CJ566" s="97"/>
      <c r="CK566" s="97"/>
      <c r="CL566" s="97"/>
      <c r="CM566" s="97"/>
      <c r="CN566" s="97"/>
      <c r="CO566" s="97"/>
      <c r="CP566" s="97"/>
      <c r="CQ566" s="97"/>
      <c r="CR566" s="97"/>
      <c r="CS566" s="97"/>
      <c r="CT566" s="97"/>
      <c r="CU566" s="97"/>
      <c r="CV566" s="97"/>
      <c r="CW566" s="97"/>
      <c r="CX566" s="97"/>
      <c r="CY566" s="97"/>
      <c r="DY566" s="97"/>
      <c r="DZ566" s="97"/>
      <c r="EA566" s="97"/>
      <c r="EB566" s="97"/>
    </row>
    <row r="567" spans="1:132" x14ac:dyDescent="0.55000000000000004">
      <c r="A567" s="175" t="s">
        <v>769</v>
      </c>
      <c r="B567" s="175" t="s">
        <v>767</v>
      </c>
      <c r="C567" s="176" t="s">
        <v>388</v>
      </c>
      <c r="D567" s="175" t="s">
        <v>775</v>
      </c>
      <c r="E567" s="6" t="s">
        <v>368</v>
      </c>
      <c r="F567" s="122"/>
      <c r="G567" s="14" t="s">
        <v>389</v>
      </c>
      <c r="H567" s="15" t="s">
        <v>390</v>
      </c>
      <c r="I567" s="15" t="s">
        <v>387</v>
      </c>
      <c r="J567" s="15" t="s">
        <v>368</v>
      </c>
      <c r="K567" s="10"/>
      <c r="L567" s="10"/>
      <c r="M567" s="45"/>
      <c r="N567" s="45"/>
      <c r="O567" s="97"/>
      <c r="P567" s="97"/>
      <c r="Q567" s="97"/>
      <c r="R567" s="97"/>
      <c r="S567" s="97"/>
      <c r="T567" s="97" t="s">
        <v>885</v>
      </c>
      <c r="U567" s="97" t="s">
        <v>885</v>
      </c>
      <c r="V567" s="97" t="s">
        <v>885</v>
      </c>
      <c r="W567" s="97" t="s">
        <v>885</v>
      </c>
      <c r="X567" s="97"/>
      <c r="Y567" s="97"/>
      <c r="Z567" s="97"/>
      <c r="AA567" s="97"/>
      <c r="AB567" s="97"/>
      <c r="AC567" s="97"/>
      <c r="AD567" s="97"/>
      <c r="AE567" s="97"/>
      <c r="AF567" s="97"/>
      <c r="AG567" s="97"/>
      <c r="AH567" s="97"/>
      <c r="AI567" s="97"/>
      <c r="AJ567" s="97"/>
      <c r="AK567" s="97"/>
      <c r="AL567" s="97"/>
      <c r="AM567" s="97"/>
      <c r="AN567" s="97"/>
      <c r="AO567" s="97"/>
      <c r="AP567" s="97"/>
      <c r="AQ567" s="97"/>
      <c r="AR567" s="97"/>
      <c r="AS567" s="97"/>
      <c r="AT567" s="97"/>
      <c r="AU567" s="97"/>
      <c r="AV567" s="97"/>
      <c r="AW567" s="97"/>
      <c r="AX567" s="97"/>
      <c r="AY567" s="97"/>
      <c r="AZ567" s="97"/>
      <c r="BA567" s="97"/>
      <c r="BB567" s="97"/>
      <c r="BC567" s="97"/>
      <c r="BD567" s="97"/>
      <c r="BE567" s="97"/>
      <c r="BF567" s="97"/>
      <c r="BG567" s="97"/>
      <c r="BH567" s="97"/>
      <c r="BI567" s="97"/>
      <c r="BJ567" s="97"/>
      <c r="BK567" s="97"/>
      <c r="BL567" s="97"/>
      <c r="BM567" s="97"/>
      <c r="BN567" s="97"/>
      <c r="BO567" s="97"/>
      <c r="BP567" s="97"/>
      <c r="BQ567" s="97"/>
      <c r="BX567" s="97"/>
      <c r="BY567" s="97"/>
      <c r="BZ567" s="97"/>
      <c r="CA567" s="97"/>
      <c r="CB567" s="97"/>
      <c r="CC567" s="97"/>
      <c r="CD567" s="97"/>
      <c r="CE567" s="97"/>
      <c r="CF567" s="97"/>
      <c r="CG567" s="97"/>
      <c r="CH567" s="97"/>
      <c r="CI567" s="97"/>
      <c r="CJ567" s="97"/>
      <c r="CK567" s="97"/>
      <c r="CL567" s="97"/>
      <c r="CM567" s="97"/>
      <c r="CN567" s="97"/>
      <c r="CO567" s="97"/>
      <c r="CP567" s="97"/>
      <c r="CQ567" s="97"/>
      <c r="CR567" s="97"/>
      <c r="CS567" s="97"/>
      <c r="CT567" s="97"/>
      <c r="CU567" s="97"/>
      <c r="CV567" s="97"/>
      <c r="CW567" s="97"/>
      <c r="CX567" s="97"/>
      <c r="CY567" s="97"/>
      <c r="DY567" s="97"/>
      <c r="DZ567" s="97"/>
      <c r="EA567" s="97"/>
      <c r="EB567" s="97"/>
    </row>
    <row r="568" spans="1:132" x14ac:dyDescent="0.55000000000000004">
      <c r="A568" s="175" t="s">
        <v>769</v>
      </c>
      <c r="B568" s="175" t="s">
        <v>767</v>
      </c>
      <c r="C568" s="175" t="s">
        <v>388</v>
      </c>
      <c r="D568" s="175" t="s">
        <v>775</v>
      </c>
      <c r="E568" s="6" t="s">
        <v>776</v>
      </c>
      <c r="F568" s="122"/>
      <c r="G568" s="14" t="s">
        <v>389</v>
      </c>
      <c r="H568" s="15" t="s">
        <v>390</v>
      </c>
      <c r="I568" s="15" t="s">
        <v>387</v>
      </c>
      <c r="J568" s="15" t="s">
        <v>776</v>
      </c>
      <c r="K568" s="10"/>
      <c r="L568" s="10"/>
      <c r="M568" s="45"/>
      <c r="N568" s="45"/>
      <c r="O568" s="97"/>
      <c r="P568" s="97"/>
      <c r="Q568" s="97"/>
      <c r="R568" s="97"/>
      <c r="S568" s="97"/>
      <c r="T568" s="97" t="s">
        <v>886</v>
      </c>
      <c r="U568" s="97" t="s">
        <v>886</v>
      </c>
      <c r="V568" s="97" t="s">
        <v>886</v>
      </c>
      <c r="W568" s="97" t="s">
        <v>886</v>
      </c>
      <c r="X568" s="97"/>
      <c r="Y568" s="97"/>
      <c r="Z568" s="97"/>
      <c r="AA568" s="97"/>
      <c r="AB568" s="97"/>
      <c r="AC568" s="97"/>
      <c r="AD568" s="97"/>
      <c r="AE568" s="97"/>
      <c r="AF568" s="97"/>
      <c r="AG568" s="97"/>
      <c r="AH568" s="97"/>
      <c r="AI568" s="97"/>
      <c r="AJ568" s="97"/>
      <c r="AK568" s="97"/>
      <c r="AL568" s="97"/>
      <c r="AM568" s="97"/>
      <c r="AN568" s="97"/>
      <c r="AO568" s="97"/>
      <c r="AP568" s="97"/>
      <c r="AQ568" s="97"/>
      <c r="AR568" s="97"/>
      <c r="AS568" s="97"/>
      <c r="AT568" s="97"/>
      <c r="AU568" s="97"/>
      <c r="AV568" s="97"/>
      <c r="AW568" s="97"/>
      <c r="AX568" s="97"/>
      <c r="AY568" s="97"/>
      <c r="AZ568" s="97"/>
      <c r="BA568" s="97"/>
      <c r="BB568" s="97"/>
      <c r="BC568" s="97"/>
      <c r="BD568" s="97"/>
      <c r="BE568" s="97"/>
      <c r="BF568" s="97"/>
      <c r="BG568" s="97"/>
      <c r="BH568" s="97"/>
      <c r="BI568" s="97"/>
      <c r="BJ568" s="97"/>
      <c r="BK568" s="97"/>
      <c r="BL568" s="97"/>
      <c r="BM568" s="97"/>
      <c r="BN568" s="97"/>
      <c r="BO568" s="97"/>
      <c r="BP568" s="97"/>
      <c r="BQ568" s="97"/>
      <c r="BX568" s="97"/>
      <c r="BY568" s="97"/>
      <c r="BZ568" s="97"/>
      <c r="CA568" s="97"/>
      <c r="CB568" s="97"/>
      <c r="CC568" s="97"/>
      <c r="CD568" s="97"/>
      <c r="CE568" s="97"/>
      <c r="CF568" s="97"/>
      <c r="CG568" s="97"/>
      <c r="CH568" s="97"/>
      <c r="CI568" s="97"/>
      <c r="CJ568" s="97"/>
      <c r="CK568" s="97"/>
      <c r="CL568" s="97"/>
      <c r="CM568" s="97"/>
      <c r="CN568" s="97"/>
      <c r="CO568" s="97"/>
      <c r="CP568" s="97"/>
      <c r="CQ568" s="97"/>
      <c r="CR568" s="97"/>
      <c r="CS568" s="97"/>
      <c r="CT568" s="97"/>
      <c r="CU568" s="97"/>
      <c r="CV568" s="97"/>
      <c r="CW568" s="97"/>
      <c r="CX568" s="97"/>
      <c r="CY568" s="97"/>
      <c r="DY568" s="97"/>
      <c r="DZ568" s="97"/>
      <c r="EA568" s="97"/>
      <c r="EB568" s="97"/>
    </row>
    <row r="569" spans="1:132" x14ac:dyDescent="0.55000000000000004">
      <c r="A569" s="175" t="s">
        <v>769</v>
      </c>
      <c r="B569" s="175" t="s">
        <v>767</v>
      </c>
      <c r="C569" s="175" t="s">
        <v>388</v>
      </c>
      <c r="D569" s="175" t="s">
        <v>777</v>
      </c>
      <c r="E569" s="6" t="s">
        <v>368</v>
      </c>
      <c r="F569" s="122"/>
      <c r="G569" s="14" t="s">
        <v>397</v>
      </c>
      <c r="H569" s="15" t="s">
        <v>398</v>
      </c>
      <c r="I569" s="15" t="s">
        <v>390</v>
      </c>
      <c r="J569" s="15" t="s">
        <v>368</v>
      </c>
      <c r="K569" s="10"/>
      <c r="L569" s="10"/>
      <c r="M569" s="45"/>
      <c r="N569" s="45"/>
      <c r="O569" s="97"/>
      <c r="P569" s="97"/>
      <c r="Q569" s="97"/>
      <c r="R569" s="97"/>
      <c r="S569" s="97"/>
      <c r="T569" s="97"/>
      <c r="U569" s="97"/>
      <c r="V569" s="97"/>
      <c r="W569" s="97"/>
      <c r="X569" s="97"/>
      <c r="Y569" s="97"/>
      <c r="Z569" s="97"/>
      <c r="AA569" s="97"/>
      <c r="AB569" s="97"/>
      <c r="AC569" s="97"/>
      <c r="AD569" s="97"/>
      <c r="AE569" s="97"/>
      <c r="AF569" s="97"/>
      <c r="AG569" s="97"/>
      <c r="AH569" s="97"/>
      <c r="AI569" s="97"/>
      <c r="AJ569" s="97"/>
      <c r="AK569" s="97"/>
      <c r="AL569" s="97"/>
      <c r="AM569" s="97"/>
      <c r="AN569" s="97"/>
      <c r="AO569" s="97"/>
      <c r="AP569" s="97"/>
      <c r="AQ569" s="97"/>
      <c r="AR569" s="97"/>
      <c r="AS569" s="97"/>
      <c r="AT569" s="97"/>
      <c r="AU569" s="97"/>
      <c r="AV569" s="97"/>
      <c r="AW569" s="97"/>
      <c r="AX569" s="97"/>
      <c r="AY569" s="97"/>
      <c r="AZ569" s="97"/>
      <c r="BA569" s="97"/>
      <c r="BB569" s="97"/>
      <c r="BC569" s="97"/>
      <c r="BD569" s="97"/>
      <c r="BE569" s="97"/>
      <c r="BF569" s="97"/>
      <c r="BG569" s="97"/>
      <c r="BH569" s="97"/>
      <c r="BI569" s="97"/>
      <c r="BJ569" s="97"/>
      <c r="BK569" s="97"/>
      <c r="BL569" s="97"/>
      <c r="BM569" s="97"/>
      <c r="BN569" s="97"/>
      <c r="BO569" s="97"/>
      <c r="BP569" s="97"/>
      <c r="BQ569" s="97"/>
      <c r="BX569" s="97"/>
      <c r="BY569" s="97"/>
      <c r="BZ569" s="97"/>
      <c r="CA569" s="97"/>
      <c r="CB569" s="97"/>
      <c r="CC569" s="97"/>
      <c r="CD569" s="97"/>
      <c r="CE569" s="97"/>
      <c r="CF569" s="97" t="s">
        <v>887</v>
      </c>
      <c r="CG569" s="97" t="s">
        <v>887</v>
      </c>
      <c r="CH569" s="97" t="s">
        <v>887</v>
      </c>
      <c r="CI569" s="97" t="s">
        <v>887</v>
      </c>
      <c r="CJ569" s="97" t="s">
        <v>887</v>
      </c>
      <c r="CK569" s="97" t="s">
        <v>887</v>
      </c>
      <c r="CL569" s="97" t="s">
        <v>887</v>
      </c>
      <c r="CM569" s="97"/>
      <c r="CN569" s="97"/>
      <c r="CO569" s="97"/>
      <c r="CP569" s="97" t="s">
        <v>888</v>
      </c>
      <c r="CQ569" s="97" t="s">
        <v>888</v>
      </c>
      <c r="CR569" s="97" t="s">
        <v>888</v>
      </c>
      <c r="CS569" s="97" t="s">
        <v>888</v>
      </c>
      <c r="CT569" s="97" t="s">
        <v>888</v>
      </c>
      <c r="CU569" s="97" t="s">
        <v>888</v>
      </c>
      <c r="CV569" s="97" t="s">
        <v>888</v>
      </c>
      <c r="CW569" s="97"/>
      <c r="CX569" s="97" t="s">
        <v>888</v>
      </c>
      <c r="CY569" s="97" t="s">
        <v>888</v>
      </c>
      <c r="DY569" s="97"/>
      <c r="DZ569" s="97"/>
      <c r="EA569" s="97"/>
      <c r="EB569" s="97"/>
    </row>
    <row r="570" spans="1:132" x14ac:dyDescent="0.55000000000000004">
      <c r="A570" s="175" t="s">
        <v>769</v>
      </c>
      <c r="B570" s="175" t="s">
        <v>767</v>
      </c>
      <c r="C570" s="175" t="s">
        <v>388</v>
      </c>
      <c r="D570" s="175" t="s">
        <v>777</v>
      </c>
      <c r="E570" s="217" t="s">
        <v>778</v>
      </c>
      <c r="F570" s="122"/>
      <c r="G570" s="14" t="s">
        <v>397</v>
      </c>
      <c r="H570" s="15" t="s">
        <v>398</v>
      </c>
      <c r="I570" s="15" t="s">
        <v>390</v>
      </c>
      <c r="J570" s="15" t="s">
        <v>778</v>
      </c>
      <c r="K570" s="10"/>
      <c r="L570" s="10"/>
      <c r="M570" s="45"/>
      <c r="N570" s="45"/>
      <c r="O570" s="97"/>
      <c r="P570" s="97"/>
      <c r="Q570" s="97"/>
      <c r="R570" s="97"/>
      <c r="S570" s="97"/>
      <c r="T570" s="97"/>
      <c r="U570" s="97"/>
      <c r="V570" s="97"/>
      <c r="W570" s="97"/>
      <c r="X570" s="97"/>
      <c r="Y570" s="97"/>
      <c r="Z570" s="97"/>
      <c r="AA570" s="97"/>
      <c r="AB570" s="97"/>
      <c r="AC570" s="97"/>
      <c r="AD570" s="97"/>
      <c r="AE570" s="97"/>
      <c r="AF570" s="97"/>
      <c r="AG570" s="97"/>
      <c r="AH570" s="97"/>
      <c r="AI570" s="97"/>
      <c r="AJ570" s="97"/>
      <c r="AK570" s="97"/>
      <c r="AL570" s="97"/>
      <c r="AM570" s="97"/>
      <c r="AN570" s="97"/>
      <c r="AO570" s="97"/>
      <c r="AP570" s="97"/>
      <c r="AQ570" s="97"/>
      <c r="AR570" s="97"/>
      <c r="AS570" s="97"/>
      <c r="AT570" s="97"/>
      <c r="AU570" s="97"/>
      <c r="AV570" s="97"/>
      <c r="AW570" s="97"/>
      <c r="AX570" s="97"/>
      <c r="AY570" s="97"/>
      <c r="AZ570" s="97"/>
      <c r="BA570" s="97"/>
      <c r="BB570" s="97"/>
      <c r="BC570" s="97"/>
      <c r="BD570" s="97"/>
      <c r="BE570" s="97"/>
      <c r="BF570" s="97"/>
      <c r="BG570" s="97"/>
      <c r="BH570" s="97"/>
      <c r="BI570" s="97"/>
      <c r="BJ570" s="97"/>
      <c r="BK570" s="97"/>
      <c r="BL570" s="97"/>
      <c r="BM570" s="97"/>
      <c r="BN570" s="97"/>
      <c r="BO570" s="97"/>
      <c r="BP570" s="97"/>
      <c r="BQ570" s="97"/>
      <c r="BX570" s="97"/>
      <c r="BY570" s="97"/>
      <c r="BZ570" s="97"/>
      <c r="CA570" s="97"/>
      <c r="CB570" s="97"/>
      <c r="CC570" s="97"/>
      <c r="CD570" s="97"/>
      <c r="CE570" s="97"/>
      <c r="CF570" s="97" t="s">
        <v>861</v>
      </c>
      <c r="CG570" s="97" t="s">
        <v>861</v>
      </c>
      <c r="CH570" s="97" t="s">
        <v>861</v>
      </c>
      <c r="CI570" s="97" t="s">
        <v>861</v>
      </c>
      <c r="CJ570" s="97" t="s">
        <v>861</v>
      </c>
      <c r="CK570" s="97" t="s">
        <v>861</v>
      </c>
      <c r="CL570" s="97" t="s">
        <v>861</v>
      </c>
      <c r="CM570" s="97"/>
      <c r="CN570" s="97"/>
      <c r="CO570" s="97"/>
      <c r="CP570" s="97"/>
      <c r="CQ570" s="97"/>
      <c r="CR570" s="97"/>
      <c r="CS570" s="97"/>
      <c r="CT570" s="97"/>
      <c r="CU570" s="97"/>
      <c r="CV570" s="97"/>
      <c r="CW570" s="97"/>
      <c r="CX570" s="97"/>
      <c r="CY570" s="97"/>
      <c r="DY570" s="97"/>
      <c r="DZ570" s="97"/>
      <c r="EA570" s="97"/>
      <c r="EB570" s="97"/>
    </row>
    <row r="571" spans="1:132" x14ac:dyDescent="0.55000000000000004">
      <c r="A571" s="175" t="s">
        <v>769</v>
      </c>
      <c r="B571" s="175" t="s">
        <v>767</v>
      </c>
      <c r="C571" s="175" t="s">
        <v>388</v>
      </c>
      <c r="D571" s="175" t="s">
        <v>777</v>
      </c>
      <c r="E571" s="217" t="s">
        <v>562</v>
      </c>
      <c r="F571" s="122"/>
      <c r="G571" s="14" t="s">
        <v>397</v>
      </c>
      <c r="H571" s="15" t="s">
        <v>398</v>
      </c>
      <c r="I571" s="15" t="s">
        <v>390</v>
      </c>
      <c r="J571" s="15" t="s">
        <v>562</v>
      </c>
      <c r="K571" s="10" t="s">
        <v>563</v>
      </c>
      <c r="L571" s="10" t="s">
        <v>564</v>
      </c>
      <c r="M571" s="45"/>
      <c r="N571" s="45"/>
      <c r="O571" s="97"/>
      <c r="P571" s="97"/>
      <c r="Q571" s="97"/>
      <c r="R571" s="97"/>
      <c r="S571" s="97"/>
      <c r="T571" s="97"/>
      <c r="U571" s="97"/>
      <c r="V571" s="97"/>
      <c r="W571" s="97"/>
      <c r="X571" s="97"/>
      <c r="Y571" s="97"/>
      <c r="Z571" s="97"/>
      <c r="AA571" s="97"/>
      <c r="AB571" s="97"/>
      <c r="AC571" s="97"/>
      <c r="AD571" s="97"/>
      <c r="AE571" s="97"/>
      <c r="AF571" s="97"/>
      <c r="AG571" s="97"/>
      <c r="AH571" s="97"/>
      <c r="AI571" s="97"/>
      <c r="AJ571" s="97"/>
      <c r="AK571" s="97"/>
      <c r="AL571" s="97"/>
      <c r="AM571" s="97"/>
      <c r="AN571" s="97"/>
      <c r="AO571" s="97"/>
      <c r="AP571" s="97"/>
      <c r="AQ571" s="97"/>
      <c r="AR571" s="97"/>
      <c r="AS571" s="97"/>
      <c r="AT571" s="97"/>
      <c r="AU571" s="97"/>
      <c r="AV571" s="97"/>
      <c r="AW571" s="97"/>
      <c r="AX571" s="97"/>
      <c r="AY571" s="97"/>
      <c r="AZ571" s="97"/>
      <c r="BA571" s="97"/>
      <c r="BB571" s="97"/>
      <c r="BC571" s="97"/>
      <c r="BD571" s="97"/>
      <c r="BE571" s="97"/>
      <c r="BF571" s="97"/>
      <c r="BG571" s="97"/>
      <c r="BH571" s="97"/>
      <c r="BI571" s="97"/>
      <c r="BJ571" s="97"/>
      <c r="BK571" s="97"/>
      <c r="BL571" s="97"/>
      <c r="BM571" s="97"/>
      <c r="BN571" s="97"/>
      <c r="BO571" s="97"/>
      <c r="BP571" s="97"/>
      <c r="BQ571" s="97"/>
      <c r="BX571" s="97"/>
      <c r="BY571" s="97"/>
      <c r="BZ571" s="97"/>
      <c r="CA571" s="97"/>
      <c r="CB571" s="97"/>
      <c r="CC571" s="97"/>
      <c r="CD571" s="97"/>
      <c r="CE571" s="97"/>
      <c r="CF571" s="97">
        <v>59</v>
      </c>
      <c r="CG571" s="97">
        <v>56</v>
      </c>
      <c r="CH571" s="97">
        <v>80</v>
      </c>
      <c r="CI571" s="97">
        <v>59</v>
      </c>
      <c r="CJ571" s="97">
        <v>80</v>
      </c>
      <c r="CK571" s="97">
        <v>60</v>
      </c>
      <c r="CL571" s="97">
        <v>60</v>
      </c>
      <c r="CM571" s="97"/>
      <c r="CN571" s="97"/>
      <c r="CO571" s="97"/>
      <c r="CP571" s="97"/>
      <c r="CQ571" s="97"/>
      <c r="CR571" s="97"/>
      <c r="CS571" s="97"/>
      <c r="CT571" s="97"/>
      <c r="CU571" s="97"/>
      <c r="CV571" s="97"/>
      <c r="CW571" s="97"/>
      <c r="CX571" s="97"/>
      <c r="CY571" s="97"/>
      <c r="DY571" s="97"/>
      <c r="DZ571" s="97"/>
      <c r="EA571" s="97"/>
      <c r="EB571" s="97"/>
    </row>
    <row r="572" spans="1:132" x14ac:dyDescent="0.55000000000000004">
      <c r="A572" s="175" t="s">
        <v>769</v>
      </c>
      <c r="B572" s="175" t="s">
        <v>767</v>
      </c>
      <c r="C572" s="175" t="s">
        <v>388</v>
      </c>
      <c r="D572" s="175" t="s">
        <v>777</v>
      </c>
      <c r="E572" s="8" t="s">
        <v>812</v>
      </c>
      <c r="F572" s="122"/>
      <c r="G572" s="14"/>
      <c r="H572" s="15"/>
      <c r="I572" s="15"/>
      <c r="J572" s="15"/>
      <c r="K572" s="10" t="s">
        <v>786</v>
      </c>
      <c r="L572" s="10" t="s">
        <v>787</v>
      </c>
      <c r="M572" s="45"/>
      <c r="N572" s="45"/>
      <c r="O572" s="97"/>
      <c r="P572" s="97"/>
      <c r="Q572" s="97"/>
      <c r="R572" s="97"/>
      <c r="S572" s="97"/>
      <c r="T572" s="97"/>
      <c r="U572" s="97"/>
      <c r="V572" s="97"/>
      <c r="W572" s="97"/>
      <c r="X572" s="97"/>
      <c r="Y572" s="97"/>
      <c r="Z572" s="97"/>
      <c r="AA572" s="97"/>
      <c r="AB572" s="97"/>
      <c r="AC572" s="97"/>
      <c r="AD572" s="97"/>
      <c r="AE572" s="97"/>
      <c r="AF572" s="97"/>
      <c r="AG572" s="97"/>
      <c r="AH572" s="97"/>
      <c r="AI572" s="97"/>
      <c r="AJ572" s="97"/>
      <c r="AK572" s="97"/>
      <c r="AL572" s="97"/>
      <c r="AM572" s="97"/>
      <c r="AN572" s="97"/>
      <c r="AO572" s="97"/>
      <c r="AP572" s="97"/>
      <c r="AQ572" s="97"/>
      <c r="AR572" s="97"/>
      <c r="AS572" s="97"/>
      <c r="AT572" s="97"/>
      <c r="AU572" s="97"/>
      <c r="AV572" s="97"/>
      <c r="AW572" s="97"/>
      <c r="AX572" s="97"/>
      <c r="AY572" s="97"/>
      <c r="AZ572" s="97"/>
      <c r="BA572" s="97"/>
      <c r="BB572" s="97"/>
      <c r="BC572" s="97"/>
      <c r="BD572" s="97"/>
      <c r="BE572" s="97"/>
      <c r="BF572" s="97"/>
      <c r="BG572" s="97"/>
      <c r="BH572" s="97"/>
      <c r="BI572" s="97"/>
      <c r="BJ572" s="97"/>
      <c r="BK572" s="97"/>
      <c r="BL572" s="97"/>
      <c r="BM572" s="97"/>
      <c r="BN572" s="97"/>
      <c r="BO572" s="97"/>
      <c r="BP572" s="97"/>
      <c r="BQ572" s="97"/>
      <c r="BX572" s="97"/>
      <c r="BY572" s="97"/>
      <c r="BZ572" s="97"/>
      <c r="CA572" s="97"/>
      <c r="CB572" s="97"/>
      <c r="CC572" s="97"/>
      <c r="CD572" s="97"/>
      <c r="CE572" s="97"/>
      <c r="CF572" s="97"/>
      <c r="CG572" s="97"/>
      <c r="CH572" s="97"/>
      <c r="CI572" s="97"/>
      <c r="CJ572" s="97"/>
      <c r="CK572" s="97"/>
      <c r="CL572" s="97"/>
      <c r="CM572" s="97"/>
      <c r="CN572" s="97"/>
      <c r="CO572" s="97"/>
      <c r="CP572" s="97">
        <v>4000</v>
      </c>
      <c r="CQ572" s="97">
        <v>4000</v>
      </c>
      <c r="CR572" s="97">
        <v>4000</v>
      </c>
      <c r="CS572" s="97">
        <v>500</v>
      </c>
      <c r="CT572" s="97">
        <v>4000</v>
      </c>
      <c r="CU572" s="97">
        <v>4000</v>
      </c>
      <c r="CV572" s="97">
        <v>500</v>
      </c>
      <c r="CW572" s="97"/>
      <c r="CX572" s="97">
        <v>4000</v>
      </c>
      <c r="CY572" s="97">
        <v>4000</v>
      </c>
      <c r="DY572" s="97"/>
      <c r="DZ572" s="97"/>
      <c r="EA572" s="97"/>
      <c r="EB572" s="97"/>
    </row>
    <row r="573" spans="1:132" x14ac:dyDescent="0.55000000000000004">
      <c r="A573" s="175" t="s">
        <v>769</v>
      </c>
      <c r="B573" s="175" t="s">
        <v>767</v>
      </c>
      <c r="C573" s="175" t="s">
        <v>388</v>
      </c>
      <c r="D573" s="175" t="s">
        <v>396</v>
      </c>
      <c r="E573" s="6" t="s">
        <v>368</v>
      </c>
      <c r="F573" s="122"/>
      <c r="G573" s="14" t="s">
        <v>389</v>
      </c>
      <c r="H573" s="15" t="s">
        <v>398</v>
      </c>
      <c r="I573" s="15" t="s">
        <v>387</v>
      </c>
      <c r="J573" s="15"/>
      <c r="K573" s="10"/>
      <c r="L573" s="10"/>
      <c r="M573" s="45"/>
      <c r="N573" s="45"/>
      <c r="O573" s="97"/>
      <c r="P573" s="97"/>
      <c r="Q573" s="97"/>
      <c r="R573" s="97"/>
      <c r="S573" s="97"/>
      <c r="T573" s="97" t="s">
        <v>398</v>
      </c>
      <c r="U573" s="97" t="s">
        <v>398</v>
      </c>
      <c r="V573" s="97" t="s">
        <v>398</v>
      </c>
      <c r="W573" s="97" t="s">
        <v>398</v>
      </c>
      <c r="X573" s="97"/>
      <c r="Y573" s="97"/>
      <c r="Z573" s="97"/>
      <c r="AA573" s="97"/>
      <c r="AB573" s="97"/>
      <c r="AC573" s="97"/>
      <c r="AD573" s="97"/>
      <c r="AE573" s="97"/>
      <c r="AF573" s="97" t="s">
        <v>398</v>
      </c>
      <c r="AG573" s="97" t="s">
        <v>398</v>
      </c>
      <c r="AH573" s="97" t="s">
        <v>398</v>
      </c>
      <c r="AI573" s="97" t="s">
        <v>398</v>
      </c>
      <c r="AJ573" s="97" t="s">
        <v>398</v>
      </c>
      <c r="AK573" s="97" t="s">
        <v>398</v>
      </c>
      <c r="AL573" s="97" t="s">
        <v>398</v>
      </c>
      <c r="AM573" s="97" t="s">
        <v>398</v>
      </c>
      <c r="AN573" s="97" t="s">
        <v>398</v>
      </c>
      <c r="AO573" s="97" t="s">
        <v>398</v>
      </c>
      <c r="AP573" s="97" t="s">
        <v>398</v>
      </c>
      <c r="AQ573" s="97" t="s">
        <v>398</v>
      </c>
      <c r="AR573" s="97" t="s">
        <v>398</v>
      </c>
      <c r="AS573" s="97"/>
      <c r="AT573" s="97"/>
      <c r="AU573" s="97"/>
      <c r="AV573" s="97" t="s">
        <v>398</v>
      </c>
      <c r="AW573" s="97" t="s">
        <v>398</v>
      </c>
      <c r="AX573" s="97" t="s">
        <v>398</v>
      </c>
      <c r="AY573" s="97" t="s">
        <v>398</v>
      </c>
      <c r="AZ573" s="97" t="s">
        <v>398</v>
      </c>
      <c r="BA573" s="97" t="s">
        <v>398</v>
      </c>
      <c r="BB573" s="97" t="s">
        <v>398</v>
      </c>
      <c r="BC573" s="97" t="s">
        <v>398</v>
      </c>
      <c r="BD573" s="97" t="s">
        <v>398</v>
      </c>
      <c r="BE573" s="3" t="s">
        <v>398</v>
      </c>
      <c r="BF573" s="3" t="s">
        <v>398</v>
      </c>
      <c r="BG573" s="3" t="s">
        <v>398</v>
      </c>
      <c r="BH573" s="97"/>
      <c r="BI573" s="97"/>
      <c r="BJ573" s="97"/>
      <c r="BK573" s="97"/>
      <c r="BL573" s="97"/>
      <c r="BM573" s="97" t="s">
        <v>398</v>
      </c>
      <c r="BN573" s="97" t="s">
        <v>398</v>
      </c>
      <c r="BO573" s="97" t="s">
        <v>398</v>
      </c>
      <c r="BP573" s="97" t="s">
        <v>398</v>
      </c>
      <c r="BQ573" s="97" t="s">
        <v>398</v>
      </c>
      <c r="BX573" s="97" t="s">
        <v>398</v>
      </c>
      <c r="BY573" s="97" t="s">
        <v>398</v>
      </c>
      <c r="BZ573" s="97" t="s">
        <v>398</v>
      </c>
      <c r="CA573" s="97" t="s">
        <v>398</v>
      </c>
      <c r="CB573" s="97" t="s">
        <v>398</v>
      </c>
      <c r="CC573" s="97"/>
      <c r="CD573" s="97"/>
      <c r="CE573" s="97"/>
      <c r="CF573" s="97"/>
      <c r="CG573" s="97"/>
      <c r="CH573" s="97"/>
      <c r="CI573" s="97"/>
      <c r="CJ573" s="97"/>
      <c r="CK573" s="97"/>
      <c r="CL573" s="97"/>
      <c r="CM573" s="97"/>
      <c r="CN573" s="97"/>
      <c r="CO573" s="97" t="s">
        <v>398</v>
      </c>
      <c r="CP573" s="97" t="s">
        <v>398</v>
      </c>
      <c r="CQ573" s="97" t="s">
        <v>398</v>
      </c>
      <c r="CR573" s="97" t="s">
        <v>398</v>
      </c>
      <c r="CS573" s="97" t="s">
        <v>398</v>
      </c>
      <c r="CT573" s="97" t="s">
        <v>398</v>
      </c>
      <c r="CU573" s="97" t="s">
        <v>398</v>
      </c>
      <c r="CV573" s="97" t="s">
        <v>398</v>
      </c>
      <c r="CW573" s="97" t="s">
        <v>398</v>
      </c>
      <c r="CX573" s="97" t="s">
        <v>398</v>
      </c>
      <c r="CY573" s="97" t="s">
        <v>398</v>
      </c>
      <c r="DL573" s="3" t="s">
        <v>398</v>
      </c>
      <c r="DM573" s="3" t="s">
        <v>398</v>
      </c>
      <c r="DP573" s="3" t="s">
        <v>398</v>
      </c>
      <c r="DQ573" s="3" t="s">
        <v>398</v>
      </c>
      <c r="DW573" s="3" t="s">
        <v>398</v>
      </c>
      <c r="DX573" s="3" t="s">
        <v>398</v>
      </c>
      <c r="DY573" s="97" t="s">
        <v>398</v>
      </c>
      <c r="DZ573" s="97" t="s">
        <v>398</v>
      </c>
      <c r="EA573" s="97" t="s">
        <v>398</v>
      </c>
      <c r="EB573" s="97" t="s">
        <v>398</v>
      </c>
    </row>
    <row r="574" spans="1:132" x14ac:dyDescent="0.55000000000000004">
      <c r="A574" s="175" t="s">
        <v>769</v>
      </c>
      <c r="B574" s="175" t="s">
        <v>767</v>
      </c>
      <c r="C574" s="176" t="s">
        <v>388</v>
      </c>
      <c r="D574" s="175" t="s">
        <v>396</v>
      </c>
      <c r="E574" s="218" t="s">
        <v>779</v>
      </c>
      <c r="F574" s="122"/>
      <c r="G574" s="14"/>
      <c r="H574" s="15"/>
      <c r="I574" s="15"/>
      <c r="J574" s="15"/>
      <c r="K574" s="10"/>
      <c r="L574" s="10"/>
      <c r="M574" s="45"/>
      <c r="N574" s="45"/>
      <c r="O574" s="97"/>
      <c r="P574" s="97"/>
      <c r="Q574" s="97"/>
      <c r="R574" s="97"/>
      <c r="S574" s="97"/>
      <c r="T574" s="97"/>
      <c r="U574" s="97"/>
      <c r="V574" s="97"/>
      <c r="W574" s="97"/>
      <c r="X574" s="97"/>
      <c r="Y574" s="97"/>
      <c r="Z574" s="97"/>
      <c r="AA574" s="97"/>
      <c r="AB574" s="97"/>
      <c r="AC574" s="97"/>
      <c r="AD574" s="97"/>
      <c r="AE574" s="97"/>
      <c r="AF574" s="97"/>
      <c r="AG574" s="97"/>
      <c r="AH574" s="97"/>
      <c r="AI574" s="97"/>
      <c r="AJ574" s="97"/>
      <c r="AK574" s="97"/>
      <c r="AL574" s="97"/>
      <c r="AM574" s="97"/>
      <c r="AN574" s="97"/>
      <c r="AO574" s="97"/>
      <c r="AP574" s="97"/>
      <c r="AQ574" s="97">
        <v>150</v>
      </c>
      <c r="AR574" s="97">
        <v>20</v>
      </c>
      <c r="AS574" s="97"/>
      <c r="AT574" s="97"/>
      <c r="AU574" s="97"/>
      <c r="AV574" s="97"/>
      <c r="AW574" s="97"/>
      <c r="AX574" s="97"/>
      <c r="AY574" s="97"/>
      <c r="AZ574" s="97"/>
      <c r="BA574" s="97"/>
      <c r="BB574" s="97"/>
      <c r="BC574" s="97"/>
      <c r="BD574" s="97"/>
      <c r="BH574" s="97"/>
      <c r="BI574" s="97"/>
      <c r="BJ574" s="97"/>
      <c r="BK574" s="97"/>
      <c r="BL574" s="97"/>
      <c r="BM574" s="97"/>
      <c r="BN574" s="97"/>
      <c r="BO574" s="97"/>
      <c r="BP574" s="97"/>
      <c r="BQ574" s="97"/>
      <c r="BX574" s="97"/>
      <c r="BY574" s="97"/>
      <c r="BZ574" s="97"/>
      <c r="CA574" s="97"/>
      <c r="CB574" s="97"/>
      <c r="CC574" s="97"/>
      <c r="CD574" s="97"/>
      <c r="CE574" s="97"/>
      <c r="CF574" s="97"/>
      <c r="CG574" s="97"/>
      <c r="CH574" s="97"/>
      <c r="CI574" s="97"/>
      <c r="CJ574" s="97"/>
      <c r="CK574" s="97"/>
      <c r="CL574" s="97"/>
      <c r="CM574" s="97"/>
      <c r="CN574" s="97"/>
      <c r="CO574" s="97"/>
      <c r="CP574" s="97"/>
      <c r="CQ574" s="97"/>
      <c r="CR574" s="97"/>
      <c r="CS574" s="97"/>
      <c r="CT574" s="97"/>
      <c r="CU574" s="97"/>
      <c r="CV574" s="97"/>
      <c r="CW574" s="97"/>
      <c r="CX574" s="97"/>
      <c r="CY574" s="97"/>
      <c r="DY574" s="97"/>
      <c r="DZ574" s="97"/>
      <c r="EA574" s="97"/>
      <c r="EB574" s="97"/>
    </row>
    <row r="575" spans="1:132" x14ac:dyDescent="0.55000000000000004">
      <c r="A575" s="175" t="s">
        <v>769</v>
      </c>
      <c r="B575" s="175" t="s">
        <v>767</v>
      </c>
      <c r="C575" s="175" t="s">
        <v>388</v>
      </c>
      <c r="D575" s="175" t="s">
        <v>396</v>
      </c>
      <c r="E575" s="218" t="s">
        <v>399</v>
      </c>
      <c r="F575" s="122"/>
      <c r="G575" s="14"/>
      <c r="H575" s="15"/>
      <c r="I575" s="15"/>
      <c r="J575" s="15"/>
      <c r="K575" s="10"/>
      <c r="L575" s="10"/>
      <c r="M575" s="45"/>
      <c r="N575" s="45"/>
      <c r="O575" s="97"/>
      <c r="P575" s="97"/>
      <c r="Q575" s="97"/>
      <c r="R575" s="97"/>
      <c r="S575" s="97"/>
      <c r="T575" s="97" t="s">
        <v>889</v>
      </c>
      <c r="U575" s="97" t="s">
        <v>889</v>
      </c>
      <c r="V575" s="97" t="s">
        <v>889</v>
      </c>
      <c r="W575" s="97" t="s">
        <v>889</v>
      </c>
      <c r="X575" s="97"/>
      <c r="Y575" s="97"/>
      <c r="Z575" s="97"/>
      <c r="AA575" s="97"/>
      <c r="AB575" s="97"/>
      <c r="AC575" s="97"/>
      <c r="AD575" s="97"/>
      <c r="AE575" s="97"/>
      <c r="AF575" s="97"/>
      <c r="AG575" s="97"/>
      <c r="AH575" s="97"/>
      <c r="AI575" s="97"/>
      <c r="AJ575" s="97"/>
      <c r="AK575" s="97"/>
      <c r="AL575" s="97"/>
      <c r="AM575" s="97"/>
      <c r="AN575" s="97"/>
      <c r="AO575" s="97"/>
      <c r="AP575" s="97"/>
      <c r="AQ575" s="97"/>
      <c r="AR575" s="97"/>
      <c r="AS575" s="97"/>
      <c r="AT575" s="97"/>
      <c r="AU575" s="97"/>
      <c r="BH575" s="97"/>
      <c r="BI575" s="97"/>
      <c r="BJ575" s="97"/>
      <c r="BK575" s="97"/>
      <c r="BL575" s="97"/>
      <c r="BM575" s="97"/>
      <c r="BN575" s="97"/>
      <c r="BO575" s="97"/>
      <c r="BP575" s="97"/>
      <c r="BQ575" s="97"/>
      <c r="BX575" s="97"/>
      <c r="BY575" s="97"/>
      <c r="BZ575" s="97"/>
      <c r="CA575" s="97"/>
      <c r="CB575" s="97"/>
      <c r="CC575" s="97"/>
      <c r="CD575" s="97"/>
      <c r="CE575" s="97"/>
      <c r="CI575" s="97"/>
      <c r="CJ575" s="97"/>
      <c r="CK575" s="97"/>
      <c r="CL575" s="97"/>
      <c r="CO575" s="97"/>
      <c r="CP575" s="97"/>
      <c r="CQ575" s="97"/>
      <c r="CR575" s="97"/>
      <c r="CS575" s="97"/>
      <c r="CT575" s="97"/>
      <c r="CU575" s="97"/>
      <c r="CV575" s="97"/>
      <c r="CW575" s="97"/>
      <c r="CX575" s="97"/>
      <c r="CY575" s="97"/>
      <c r="DY575" s="97"/>
      <c r="DZ575" s="97"/>
      <c r="EA575" s="97"/>
      <c r="EB575" s="97"/>
    </row>
    <row r="576" spans="1:132" x14ac:dyDescent="0.55000000000000004">
      <c r="A576" s="175" t="s">
        <v>769</v>
      </c>
      <c r="B576" s="175" t="s">
        <v>767</v>
      </c>
      <c r="C576" s="176" t="s">
        <v>388</v>
      </c>
      <c r="D576" s="175" t="s">
        <v>396</v>
      </c>
      <c r="E576" s="6" t="s">
        <v>400</v>
      </c>
      <c r="F576" s="122"/>
      <c r="G576" s="14" t="s">
        <v>397</v>
      </c>
      <c r="H576" s="15" t="s">
        <v>398</v>
      </c>
      <c r="I576" s="15" t="s">
        <v>390</v>
      </c>
      <c r="J576" s="15" t="s">
        <v>400</v>
      </c>
      <c r="K576" s="10" t="s">
        <v>401</v>
      </c>
      <c r="L576" s="10" t="s">
        <v>402</v>
      </c>
      <c r="M576" s="45"/>
      <c r="N576" s="45"/>
      <c r="O576" s="97"/>
      <c r="P576" s="97"/>
      <c r="Q576" s="97"/>
      <c r="R576" s="97"/>
      <c r="S576" s="97"/>
      <c r="T576" s="97"/>
      <c r="U576" s="97"/>
      <c r="V576" s="97"/>
      <c r="W576" s="97"/>
      <c r="X576" s="97"/>
      <c r="Y576" s="97"/>
      <c r="Z576" s="97"/>
      <c r="AA576" s="97"/>
      <c r="AB576" s="97"/>
      <c r="AC576" s="97"/>
      <c r="AD576" s="97"/>
      <c r="AE576" s="97"/>
      <c r="AF576" s="97"/>
      <c r="AG576" s="97"/>
      <c r="AH576" s="97"/>
      <c r="AI576" s="97"/>
      <c r="AJ576" s="97"/>
      <c r="AK576" s="97"/>
      <c r="AL576" s="97"/>
      <c r="AM576" s="97"/>
      <c r="AN576" s="97"/>
      <c r="AO576" s="97"/>
      <c r="AP576" s="97"/>
      <c r="AQ576" s="97">
        <v>1000</v>
      </c>
      <c r="AR576" s="97">
        <v>1000</v>
      </c>
      <c r="AS576" s="97"/>
      <c r="AT576" s="97"/>
      <c r="AU576" s="97"/>
      <c r="AV576" s="97">
        <v>1000</v>
      </c>
      <c r="AW576" s="97">
        <v>1000</v>
      </c>
      <c r="AX576" s="97">
        <v>1000</v>
      </c>
      <c r="AY576" s="97">
        <v>1000</v>
      </c>
      <c r="AZ576" s="97">
        <v>1000</v>
      </c>
      <c r="BA576" s="97">
        <v>1000</v>
      </c>
      <c r="BB576" s="97">
        <v>1000</v>
      </c>
      <c r="BC576" s="97">
        <v>1000</v>
      </c>
      <c r="BD576" s="97">
        <v>1000</v>
      </c>
      <c r="BE576" s="3">
        <v>1000</v>
      </c>
      <c r="BF576" s="3">
        <v>1000</v>
      </c>
      <c r="BG576" s="3">
        <v>1000</v>
      </c>
      <c r="BH576" s="97"/>
      <c r="BI576" s="97"/>
      <c r="BJ576" s="97"/>
      <c r="BK576" s="97"/>
      <c r="BL576" s="97"/>
      <c r="BM576" s="97">
        <v>1000</v>
      </c>
      <c r="BN576" s="97">
        <v>1000</v>
      </c>
      <c r="BO576" s="97">
        <v>1000</v>
      </c>
      <c r="BP576" s="97">
        <v>1000</v>
      </c>
      <c r="BQ576" s="97">
        <v>1000</v>
      </c>
      <c r="BX576" s="97"/>
      <c r="BY576" s="97"/>
      <c r="BZ576" s="97"/>
      <c r="CA576" s="97"/>
      <c r="CB576" s="97"/>
      <c r="CC576" s="97"/>
      <c r="CD576" s="97"/>
      <c r="CE576" s="97"/>
      <c r="CF576" s="97"/>
      <c r="CG576" s="97"/>
      <c r="CH576" s="97"/>
      <c r="CI576" s="97"/>
      <c r="CJ576" s="97"/>
      <c r="CK576" s="97"/>
      <c r="CL576" s="97"/>
      <c r="CM576" s="97"/>
      <c r="CN576" s="97"/>
      <c r="CO576" s="97"/>
      <c r="CP576" s="97"/>
      <c r="CQ576" s="97"/>
      <c r="CR576" s="97"/>
      <c r="CS576" s="97"/>
      <c r="CT576" s="97"/>
      <c r="CU576" s="97"/>
      <c r="CV576" s="97"/>
      <c r="CW576" s="97"/>
      <c r="CX576" s="97"/>
      <c r="CY576" s="97"/>
      <c r="DP576" s="3">
        <v>1000</v>
      </c>
      <c r="DQ576" s="3">
        <v>1000</v>
      </c>
      <c r="DW576" s="3">
        <v>1000</v>
      </c>
      <c r="DX576" s="3">
        <v>1000</v>
      </c>
      <c r="DY576" s="97"/>
      <c r="DZ576" s="97"/>
      <c r="EA576" s="97"/>
      <c r="EB576" s="97"/>
    </row>
    <row r="577" spans="1:132" ht="28.8" x14ac:dyDescent="0.55000000000000004">
      <c r="A577" s="175" t="s">
        <v>769</v>
      </c>
      <c r="B577" s="175" t="s">
        <v>767</v>
      </c>
      <c r="C577" s="175" t="s">
        <v>388</v>
      </c>
      <c r="D577" s="175" t="s">
        <v>396</v>
      </c>
      <c r="E577" s="218" t="s">
        <v>780</v>
      </c>
      <c r="F577" s="122"/>
      <c r="G577" s="14" t="s">
        <v>389</v>
      </c>
      <c r="H577" s="15" t="s">
        <v>398</v>
      </c>
      <c r="I577" s="15" t="s">
        <v>387</v>
      </c>
      <c r="J577" s="15"/>
      <c r="K577" s="10"/>
      <c r="L577" s="10"/>
      <c r="M577" s="45"/>
      <c r="N577" s="45"/>
      <c r="O577" s="97"/>
      <c r="P577" s="97"/>
      <c r="Q577" s="97"/>
      <c r="R577" s="97"/>
      <c r="S577" s="97"/>
      <c r="T577" s="97" t="s">
        <v>890</v>
      </c>
      <c r="U577" s="97" t="s">
        <v>890</v>
      </c>
      <c r="V577" s="97" t="s">
        <v>891</v>
      </c>
      <c r="W577" s="97"/>
      <c r="X577" s="97"/>
      <c r="Y577" s="97"/>
      <c r="Z577" s="97"/>
      <c r="AA577" s="97"/>
      <c r="AB577" s="97"/>
      <c r="AC577" s="97"/>
      <c r="AD577" s="97"/>
      <c r="AE577" s="97"/>
      <c r="AF577" s="97" t="s">
        <v>831</v>
      </c>
      <c r="AG577" s="97" t="s">
        <v>832</v>
      </c>
      <c r="AH577" s="97"/>
      <c r="AI577" s="97" t="s">
        <v>831</v>
      </c>
      <c r="AJ577" s="97" t="s">
        <v>832</v>
      </c>
      <c r="AK577" s="97" t="s">
        <v>832</v>
      </c>
      <c r="AL577" s="97" t="s">
        <v>832</v>
      </c>
      <c r="AM577" s="97" t="s">
        <v>831</v>
      </c>
      <c r="AN577" s="97" t="s">
        <v>831</v>
      </c>
      <c r="AO577" s="97" t="s">
        <v>832</v>
      </c>
      <c r="AP577" s="97" t="s">
        <v>832</v>
      </c>
      <c r="AS577" s="97"/>
      <c r="AT577" s="97"/>
      <c r="AU577" s="97"/>
      <c r="AV577" s="3" t="s">
        <v>831</v>
      </c>
      <c r="AW577" s="3" t="s">
        <v>831</v>
      </c>
      <c r="AX577" s="3" t="s">
        <v>838</v>
      </c>
      <c r="AY577" s="3" t="s">
        <v>838</v>
      </c>
      <c r="AZ577" s="3" t="s">
        <v>831</v>
      </c>
      <c r="BA577" s="3" t="s">
        <v>831</v>
      </c>
      <c r="BB577" s="3" t="s">
        <v>831</v>
      </c>
      <c r="BC577" s="97"/>
      <c r="BD577" s="97"/>
      <c r="BE577" s="3" t="s">
        <v>838</v>
      </c>
      <c r="BF577" s="3" t="s">
        <v>838</v>
      </c>
      <c r="BG577" s="3" t="s">
        <v>838</v>
      </c>
      <c r="BH577" s="97"/>
      <c r="BI577" s="97"/>
      <c r="BJ577" s="97"/>
      <c r="BK577" s="97"/>
      <c r="BL577" s="97"/>
      <c r="BM577" s="97" t="s">
        <v>831</v>
      </c>
      <c r="BN577" s="97" t="s">
        <v>832</v>
      </c>
      <c r="BO577" s="97" t="s">
        <v>831</v>
      </c>
      <c r="BP577" s="97" t="s">
        <v>832</v>
      </c>
      <c r="BQ577" s="97" t="s">
        <v>831</v>
      </c>
      <c r="BX577" s="97" t="s">
        <v>892</v>
      </c>
      <c r="BY577" s="97" t="s">
        <v>892</v>
      </c>
      <c r="BZ577" s="97" t="s">
        <v>892</v>
      </c>
      <c r="CA577" s="97" t="s">
        <v>892</v>
      </c>
      <c r="CB577" s="97" t="s">
        <v>892</v>
      </c>
      <c r="CC577" s="97"/>
      <c r="CD577" s="97"/>
      <c r="CE577" s="97"/>
      <c r="CF577" s="97"/>
      <c r="CG577" s="97"/>
      <c r="CH577" s="97"/>
      <c r="CI577" s="97"/>
      <c r="CJ577" s="97"/>
      <c r="CK577" s="97"/>
      <c r="CL577" s="97"/>
      <c r="CM577" s="97"/>
      <c r="CN577" s="97"/>
      <c r="CO577" s="97" t="s">
        <v>833</v>
      </c>
      <c r="CP577" s="97" t="s">
        <v>833</v>
      </c>
      <c r="CQ577" s="97" t="s">
        <v>833</v>
      </c>
      <c r="CR577" s="97" t="s">
        <v>833</v>
      </c>
      <c r="CS577" s="97" t="s">
        <v>833</v>
      </c>
      <c r="CT577" s="97" t="s">
        <v>833</v>
      </c>
      <c r="CU577" s="97" t="s">
        <v>834</v>
      </c>
      <c r="CV577" s="97" t="s">
        <v>833</v>
      </c>
      <c r="CW577" s="97" t="s">
        <v>833</v>
      </c>
      <c r="CX577" s="97" t="s">
        <v>833</v>
      </c>
      <c r="CY577" s="97" t="s">
        <v>833</v>
      </c>
      <c r="DL577" s="3" t="s">
        <v>835</v>
      </c>
      <c r="DP577" s="3" t="s">
        <v>836</v>
      </c>
      <c r="DQ577" s="3" t="s">
        <v>837</v>
      </c>
      <c r="DW577" s="3" t="s">
        <v>838</v>
      </c>
      <c r="DX577" s="3" t="s">
        <v>838</v>
      </c>
      <c r="DY577" s="97" t="s">
        <v>832</v>
      </c>
      <c r="DZ577" s="97" t="s">
        <v>832</v>
      </c>
      <c r="EA577" s="97"/>
      <c r="EB577" s="97" t="s">
        <v>839</v>
      </c>
    </row>
    <row r="578" spans="1:132" x14ac:dyDescent="0.55000000000000004">
      <c r="A578" s="175" t="s">
        <v>769</v>
      </c>
      <c r="B578" s="175" t="s">
        <v>767</v>
      </c>
      <c r="C578" s="175" t="s">
        <v>388</v>
      </c>
      <c r="D578" s="175" t="s">
        <v>396</v>
      </c>
      <c r="E578" s="218" t="s">
        <v>781</v>
      </c>
      <c r="F578" s="122"/>
      <c r="G578" s="14" t="s">
        <v>389</v>
      </c>
      <c r="H578" s="15" t="s">
        <v>398</v>
      </c>
      <c r="I578" s="15" t="s">
        <v>387</v>
      </c>
      <c r="J578" s="15"/>
      <c r="K578" s="10"/>
      <c r="L578" s="10"/>
      <c r="M578" s="45"/>
      <c r="N578" s="45"/>
      <c r="O578" s="97"/>
      <c r="P578" s="97"/>
      <c r="Q578" s="97"/>
      <c r="R578" s="97"/>
      <c r="S578" s="97"/>
      <c r="T578" s="97" t="s">
        <v>893</v>
      </c>
      <c r="U578" s="97" t="s">
        <v>893</v>
      </c>
      <c r="V578" s="97" t="s">
        <v>893</v>
      </c>
      <c r="W578" s="97"/>
      <c r="X578" s="97"/>
      <c r="Y578" s="97"/>
      <c r="Z578" s="97"/>
      <c r="AA578" s="97"/>
      <c r="AB578" s="97"/>
      <c r="AC578" s="97"/>
      <c r="AD578" s="97"/>
      <c r="AE578" s="97"/>
      <c r="AF578" s="97"/>
      <c r="AG578" s="97"/>
      <c r="AH578" s="97"/>
      <c r="AI578" s="97"/>
      <c r="AJ578" s="97"/>
      <c r="AK578" s="97"/>
      <c r="AL578" s="97"/>
      <c r="AM578" s="97"/>
      <c r="AN578" s="97"/>
      <c r="AO578" s="97"/>
      <c r="AP578" s="97"/>
      <c r="AS578" s="97"/>
      <c r="AT578" s="97"/>
      <c r="AU578" s="97"/>
      <c r="AV578" s="97"/>
      <c r="AW578" s="97"/>
      <c r="AX578" s="97"/>
      <c r="AY578" s="97"/>
      <c r="AZ578" s="97"/>
      <c r="BA578" s="97"/>
      <c r="BB578" s="97"/>
      <c r="BC578" s="97"/>
      <c r="BD578" s="97"/>
      <c r="BE578" s="97"/>
      <c r="BF578" s="97"/>
      <c r="BG578" s="97"/>
      <c r="BH578" s="97"/>
      <c r="BI578" s="97"/>
      <c r="BJ578" s="97"/>
      <c r="BK578" s="97"/>
      <c r="BL578" s="97"/>
      <c r="BM578" s="97"/>
      <c r="BN578" s="97"/>
      <c r="BO578" s="97"/>
      <c r="BP578" s="97"/>
      <c r="BQ578" s="97"/>
      <c r="BX578" s="97"/>
      <c r="BY578" s="97"/>
      <c r="BZ578" s="97"/>
      <c r="CA578" s="97"/>
      <c r="CB578" s="97"/>
      <c r="CC578" s="97"/>
      <c r="CD578" s="97"/>
      <c r="CE578" s="97"/>
      <c r="CF578" s="97"/>
      <c r="CG578" s="97"/>
      <c r="CH578" s="97"/>
      <c r="CI578" s="97"/>
      <c r="CJ578" s="97"/>
      <c r="CK578" s="97"/>
      <c r="CL578" s="97"/>
      <c r="CM578" s="97"/>
      <c r="CN578" s="97"/>
      <c r="CO578" s="97"/>
      <c r="CP578" s="97"/>
      <c r="CQ578" s="97"/>
      <c r="CR578" s="97"/>
      <c r="CS578" s="97"/>
      <c r="CT578" s="97"/>
      <c r="CU578" s="97"/>
      <c r="CV578" s="97"/>
      <c r="CW578" s="97"/>
      <c r="CX578" s="97"/>
      <c r="CY578" s="97"/>
      <c r="DM578" s="3" t="s">
        <v>842</v>
      </c>
      <c r="DY578" s="97"/>
      <c r="DZ578" s="97"/>
      <c r="EA578" s="97"/>
      <c r="EB578" s="97"/>
    </row>
    <row r="579" spans="1:132" x14ac:dyDescent="0.55000000000000004">
      <c r="A579" s="175" t="s">
        <v>769</v>
      </c>
      <c r="B579" s="175" t="s">
        <v>767</v>
      </c>
      <c r="C579" s="175" t="s">
        <v>388</v>
      </c>
      <c r="D579" s="175" t="s">
        <v>396</v>
      </c>
      <c r="E579" s="175" t="s">
        <v>782</v>
      </c>
      <c r="F579" s="122" t="s">
        <v>368</v>
      </c>
      <c r="G579" s="14" t="s">
        <v>397</v>
      </c>
      <c r="H579" s="15" t="s">
        <v>398</v>
      </c>
      <c r="I579" s="15" t="s">
        <v>390</v>
      </c>
      <c r="J579" s="15" t="s">
        <v>368</v>
      </c>
      <c r="K579" s="10"/>
      <c r="L579" s="10"/>
      <c r="M579" s="45"/>
      <c r="N579" s="45"/>
      <c r="O579" s="97"/>
      <c r="P579" s="97"/>
      <c r="Q579" s="97"/>
      <c r="R579" s="97"/>
      <c r="S579" s="97"/>
      <c r="T579" s="97" t="s">
        <v>894</v>
      </c>
      <c r="U579" s="97" t="s">
        <v>894</v>
      </c>
      <c r="V579" s="97" t="s">
        <v>894</v>
      </c>
      <c r="W579" s="97" t="s">
        <v>894</v>
      </c>
      <c r="X579" s="97"/>
      <c r="Y579" s="97"/>
      <c r="Z579" s="97"/>
      <c r="AA579" s="97"/>
      <c r="AB579" s="97"/>
      <c r="AC579" s="97"/>
      <c r="AD579" s="97"/>
      <c r="AE579" s="97"/>
      <c r="AF579" s="97"/>
      <c r="AG579" s="97"/>
      <c r="AH579" s="97"/>
      <c r="AI579" s="97"/>
      <c r="AJ579" s="97"/>
      <c r="AK579" s="97"/>
      <c r="AL579" s="97"/>
      <c r="AM579" s="97"/>
      <c r="AN579" s="97"/>
      <c r="AO579" s="97"/>
      <c r="AP579" s="97"/>
      <c r="AQ579" s="97"/>
      <c r="AR579" s="97"/>
      <c r="AS579" s="97"/>
      <c r="AT579" s="97"/>
      <c r="AU579" s="97"/>
      <c r="AV579" s="97"/>
      <c r="AW579" s="97"/>
      <c r="AX579" s="97"/>
      <c r="AY579" s="97"/>
      <c r="AZ579" s="97"/>
      <c r="BA579" s="97"/>
      <c r="BB579" s="97"/>
      <c r="BC579" s="97"/>
      <c r="BD579" s="97"/>
      <c r="BE579" s="97"/>
      <c r="BF579" s="97"/>
      <c r="BG579" s="97"/>
      <c r="BH579" s="97"/>
      <c r="BI579" s="97"/>
      <c r="BJ579" s="97"/>
      <c r="BK579" s="97"/>
      <c r="BL579" s="97"/>
      <c r="BM579" s="97"/>
      <c r="BN579" s="97"/>
      <c r="BO579" s="97"/>
      <c r="BP579" s="97"/>
      <c r="BQ579" s="97"/>
      <c r="BX579" s="97"/>
      <c r="BY579" s="97"/>
      <c r="BZ579" s="97"/>
      <c r="CA579" s="97"/>
      <c r="CB579" s="97"/>
      <c r="CC579" s="97"/>
      <c r="CD579" s="97"/>
      <c r="CE579" s="97"/>
      <c r="CF579" s="97"/>
      <c r="CG579" s="97"/>
      <c r="CH579" s="97"/>
      <c r="CI579" s="97"/>
      <c r="CJ579" s="97"/>
      <c r="CK579" s="97"/>
      <c r="CL579" s="97"/>
      <c r="CM579" s="97"/>
      <c r="CN579" s="97"/>
      <c r="CO579" s="97"/>
      <c r="CP579" s="97"/>
      <c r="CQ579" s="97"/>
      <c r="CR579" s="97"/>
      <c r="CS579" s="97"/>
      <c r="CT579" s="97"/>
      <c r="CU579" s="97"/>
      <c r="CV579" s="97"/>
      <c r="CW579" s="97"/>
      <c r="CX579" s="97"/>
      <c r="CY579" s="97"/>
      <c r="DY579" s="97"/>
      <c r="DZ579" s="97"/>
      <c r="EA579" s="97"/>
      <c r="EB579" s="97"/>
    </row>
    <row r="580" spans="1:132" x14ac:dyDescent="0.55000000000000004">
      <c r="A580" s="175" t="s">
        <v>769</v>
      </c>
      <c r="B580" s="175" t="s">
        <v>767</v>
      </c>
      <c r="C580" s="175" t="s">
        <v>388</v>
      </c>
      <c r="D580" s="175" t="s">
        <v>396</v>
      </c>
      <c r="E580" s="175" t="s">
        <v>782</v>
      </c>
      <c r="F580" s="122" t="s">
        <v>783</v>
      </c>
      <c r="G580" s="14" t="s">
        <v>397</v>
      </c>
      <c r="H580" s="15" t="s">
        <v>398</v>
      </c>
      <c r="I580" s="15" t="s">
        <v>390</v>
      </c>
      <c r="J580" s="15" t="s">
        <v>783</v>
      </c>
      <c r="K580" s="10"/>
      <c r="L580" s="10"/>
      <c r="M580" s="45"/>
      <c r="N580" s="45"/>
      <c r="O580" s="97"/>
      <c r="P580" s="97"/>
      <c r="Q580" s="97"/>
      <c r="R580" s="97"/>
      <c r="S580" s="97"/>
      <c r="T580" s="97" t="s">
        <v>895</v>
      </c>
      <c r="U580" s="97" t="s">
        <v>895</v>
      </c>
      <c r="V580" s="97" t="s">
        <v>895</v>
      </c>
      <c r="W580" s="97" t="s">
        <v>895</v>
      </c>
      <c r="X580" s="97"/>
      <c r="Y580" s="97"/>
      <c r="Z580" s="97"/>
      <c r="AA580" s="97"/>
      <c r="AB580" s="97"/>
      <c r="AC580" s="97"/>
      <c r="AD580" s="97"/>
      <c r="AE580" s="97"/>
      <c r="AF580" s="97"/>
      <c r="AG580" s="97"/>
      <c r="AH580" s="97"/>
      <c r="AI580" s="97"/>
      <c r="AJ580" s="97"/>
      <c r="AK580" s="97"/>
      <c r="AL580" s="97"/>
      <c r="AM580" s="97"/>
      <c r="AN580" s="97"/>
      <c r="AO580" s="97"/>
      <c r="AP580" s="97"/>
      <c r="AQ580" s="97"/>
      <c r="AR580" s="97"/>
      <c r="AS580" s="97"/>
      <c r="AT580" s="97"/>
      <c r="AU580" s="97"/>
      <c r="AV580" s="97"/>
      <c r="AW580" s="97"/>
      <c r="AX580" s="97"/>
      <c r="AY580" s="97"/>
      <c r="AZ580" s="97"/>
      <c r="BA580" s="97"/>
      <c r="BB580" s="97"/>
      <c r="BC580" s="97"/>
      <c r="BD580" s="97"/>
      <c r="BE580" s="97"/>
      <c r="BF580" s="97"/>
      <c r="BG580" s="97"/>
      <c r="BH580" s="97"/>
      <c r="BI580" s="97"/>
      <c r="BJ580" s="97"/>
      <c r="BK580" s="97"/>
      <c r="BL580" s="97"/>
      <c r="BM580" s="97"/>
      <c r="BN580" s="97"/>
      <c r="BO580" s="97"/>
      <c r="BP580" s="97"/>
      <c r="BQ580" s="97"/>
      <c r="BX580" s="97"/>
      <c r="BY580" s="97"/>
      <c r="BZ580" s="97"/>
      <c r="CA580" s="97"/>
      <c r="CB580" s="97"/>
      <c r="CC580" s="97"/>
      <c r="CD580" s="97"/>
      <c r="CE580" s="97"/>
      <c r="CF580" s="97"/>
      <c r="CG580" s="97"/>
      <c r="CH580" s="97"/>
      <c r="CI580" s="97"/>
      <c r="CJ580" s="97"/>
      <c r="CK580" s="97"/>
      <c r="CL580" s="97"/>
      <c r="CM580" s="97"/>
      <c r="CN580" s="97"/>
      <c r="CO580" s="97"/>
      <c r="CP580" s="97"/>
      <c r="CQ580" s="97"/>
      <c r="CR580" s="97"/>
      <c r="CS580" s="97"/>
      <c r="CT580" s="97"/>
      <c r="CU580" s="97"/>
      <c r="CV580" s="97"/>
      <c r="CW580" s="97"/>
      <c r="CX580" s="97"/>
      <c r="CY580" s="97"/>
      <c r="DY580" s="97"/>
      <c r="DZ580" s="97"/>
      <c r="EA580" s="97"/>
      <c r="EB580" s="97"/>
    </row>
    <row r="581" spans="1:132" x14ac:dyDescent="0.55000000000000004">
      <c r="A581" s="175" t="s">
        <v>769</v>
      </c>
      <c r="B581" s="175" t="s">
        <v>767</v>
      </c>
      <c r="C581" s="175" t="s">
        <v>388</v>
      </c>
      <c r="D581" s="175" t="s">
        <v>396</v>
      </c>
      <c r="E581" s="175" t="s">
        <v>784</v>
      </c>
      <c r="F581" s="122" t="s">
        <v>368</v>
      </c>
      <c r="G581" s="14" t="s">
        <v>397</v>
      </c>
      <c r="H581" s="15" t="s">
        <v>398</v>
      </c>
      <c r="I581" s="15" t="s">
        <v>390</v>
      </c>
      <c r="J581" s="15" t="s">
        <v>368</v>
      </c>
      <c r="K581" s="10"/>
      <c r="L581" s="10"/>
      <c r="M581" s="45"/>
      <c r="N581" s="45"/>
      <c r="O581" s="97"/>
      <c r="P581" s="97"/>
      <c r="Q581" s="97"/>
      <c r="R581" s="97"/>
      <c r="S581" s="97"/>
      <c r="T581" s="97" t="s">
        <v>896</v>
      </c>
      <c r="U581" s="97" t="s">
        <v>896</v>
      </c>
      <c r="V581" s="97" t="s">
        <v>896</v>
      </c>
      <c r="W581" s="97" t="s">
        <v>896</v>
      </c>
      <c r="X581" s="97"/>
      <c r="Y581" s="97"/>
      <c r="Z581" s="97"/>
      <c r="AA581" s="97"/>
      <c r="AB581" s="97"/>
      <c r="AC581" s="97"/>
      <c r="AD581" s="97"/>
      <c r="AE581" s="97"/>
      <c r="AF581" s="97"/>
      <c r="AG581" s="97"/>
      <c r="AH581" s="97"/>
      <c r="AI581" s="97"/>
      <c r="AJ581" s="97"/>
      <c r="AK581" s="97"/>
      <c r="AL581" s="97"/>
      <c r="AM581" s="97"/>
      <c r="AN581" s="97"/>
      <c r="AO581" s="97"/>
      <c r="AP581" s="97"/>
      <c r="AQ581" s="97"/>
      <c r="AR581" s="97"/>
      <c r="AS581" s="97"/>
      <c r="AT581" s="97"/>
      <c r="AU581" s="97"/>
      <c r="AV581" s="97"/>
      <c r="AW581" s="97"/>
      <c r="AX581" s="97"/>
      <c r="AY581" s="97"/>
      <c r="AZ581" s="97"/>
      <c r="BA581" s="97"/>
      <c r="BB581" s="97"/>
      <c r="BC581" s="97"/>
      <c r="BD581" s="97"/>
      <c r="BE581" s="97"/>
      <c r="BF581" s="97"/>
      <c r="BG581" s="97"/>
      <c r="BH581" s="97"/>
      <c r="BI581" s="97"/>
      <c r="BJ581" s="97"/>
      <c r="BK581" s="97"/>
      <c r="BL581" s="97"/>
      <c r="BM581" s="97"/>
      <c r="BN581" s="97"/>
      <c r="BO581" s="97"/>
      <c r="BP581" s="97"/>
      <c r="BQ581" s="97"/>
      <c r="BX581" s="97"/>
      <c r="BY581" s="97"/>
      <c r="BZ581" s="97"/>
      <c r="CA581" s="97"/>
      <c r="CB581" s="97"/>
      <c r="CC581" s="97"/>
      <c r="CD581" s="97"/>
      <c r="CE581" s="97"/>
      <c r="CF581" s="97"/>
      <c r="CG581" s="97"/>
      <c r="CH581" s="97"/>
      <c r="CI581" s="97"/>
      <c r="CJ581" s="97"/>
      <c r="CK581" s="97"/>
      <c r="CL581" s="97"/>
      <c r="CM581" s="97"/>
      <c r="CN581" s="97"/>
      <c r="CO581" s="97"/>
      <c r="CP581" s="97"/>
      <c r="CQ581" s="97"/>
      <c r="CR581" s="97"/>
      <c r="CS581" s="97"/>
      <c r="CT581" s="97"/>
      <c r="CU581" s="97"/>
      <c r="CV581" s="97"/>
      <c r="CW581" s="97"/>
      <c r="CX581" s="97"/>
      <c r="CY581" s="97"/>
      <c r="DY581" s="97"/>
      <c r="DZ581" s="97"/>
      <c r="EA581" s="97"/>
      <c r="EB581" s="97"/>
    </row>
    <row r="582" spans="1:132" x14ac:dyDescent="0.55000000000000004">
      <c r="A582" s="175" t="s">
        <v>769</v>
      </c>
      <c r="B582" s="175" t="s">
        <v>767</v>
      </c>
      <c r="C582" s="175" t="s">
        <v>388</v>
      </c>
      <c r="D582" s="175" t="s">
        <v>396</v>
      </c>
      <c r="E582" s="175" t="s">
        <v>784</v>
      </c>
      <c r="F582" s="122" t="s">
        <v>776</v>
      </c>
      <c r="G582" s="14" t="s">
        <v>397</v>
      </c>
      <c r="H582" s="15" t="s">
        <v>398</v>
      </c>
      <c r="I582" s="15" t="s">
        <v>390</v>
      </c>
      <c r="J582" s="15" t="s">
        <v>776</v>
      </c>
      <c r="K582" s="10"/>
      <c r="L582" s="10"/>
      <c r="M582" s="45"/>
      <c r="N582" s="45"/>
      <c r="O582" s="97"/>
      <c r="P582" s="97"/>
      <c r="Q582" s="97"/>
      <c r="R582" s="97"/>
      <c r="S582" s="97"/>
      <c r="T582" s="97" t="s">
        <v>897</v>
      </c>
      <c r="U582" s="97" t="s">
        <v>897</v>
      </c>
      <c r="V582" s="97" t="s">
        <v>897</v>
      </c>
      <c r="W582" s="97" t="s">
        <v>897</v>
      </c>
      <c r="X582" s="97"/>
      <c r="Y582" s="97"/>
      <c r="Z582" s="97"/>
      <c r="AA582" s="97"/>
      <c r="AB582" s="97"/>
      <c r="AC582" s="97"/>
      <c r="AD582" s="97"/>
      <c r="AE582" s="97"/>
      <c r="AF582" s="97"/>
      <c r="AG582" s="97"/>
      <c r="AH582" s="97"/>
      <c r="AI582" s="97"/>
      <c r="AJ582" s="97"/>
      <c r="AK582" s="97"/>
      <c r="AL582" s="97"/>
      <c r="AM582" s="97"/>
      <c r="AN582" s="97"/>
      <c r="AO582" s="97"/>
      <c r="AP582" s="97"/>
      <c r="AQ582" s="97"/>
      <c r="AR582" s="97"/>
      <c r="AS582" s="97"/>
      <c r="AT582" s="97"/>
      <c r="AU582" s="97"/>
      <c r="AV582" s="97"/>
      <c r="AW582" s="97"/>
      <c r="AX582" s="97"/>
      <c r="AY582" s="97"/>
      <c r="AZ582" s="97"/>
      <c r="BA582" s="97"/>
      <c r="BB582" s="97"/>
      <c r="BC582" s="97"/>
      <c r="BD582" s="97"/>
      <c r="BE582" s="97"/>
      <c r="BF582" s="97"/>
      <c r="BG582" s="97"/>
      <c r="BH582" s="97"/>
      <c r="BI582" s="97"/>
      <c r="BJ582" s="97"/>
      <c r="BK582" s="97"/>
      <c r="BL582" s="97"/>
      <c r="BM582" s="97"/>
      <c r="BN582" s="97"/>
      <c r="BO582" s="97"/>
      <c r="BP582" s="97"/>
      <c r="BQ582" s="97"/>
      <c r="BX582" s="97"/>
      <c r="BY582" s="97"/>
      <c r="BZ582" s="97"/>
      <c r="CA582" s="97"/>
      <c r="CB582" s="97"/>
      <c r="CC582" s="97"/>
      <c r="CD582" s="97"/>
      <c r="CE582" s="97"/>
      <c r="CF582" s="97"/>
      <c r="CG582" s="97"/>
      <c r="CH582" s="97"/>
      <c r="CI582" s="97"/>
      <c r="CJ582" s="97"/>
      <c r="CK582" s="97"/>
      <c r="CL582" s="97"/>
      <c r="CM582" s="97"/>
      <c r="CN582" s="97"/>
      <c r="CO582" s="97"/>
      <c r="CP582" s="97"/>
      <c r="CQ582" s="97"/>
      <c r="CR582" s="97"/>
      <c r="CS582" s="97"/>
      <c r="CT582" s="97"/>
      <c r="CU582" s="97"/>
      <c r="CV582" s="97"/>
      <c r="CW582" s="97"/>
      <c r="CX582" s="97"/>
      <c r="CY582" s="97"/>
      <c r="DY582" s="97"/>
      <c r="DZ582" s="97"/>
      <c r="EA582" s="97"/>
      <c r="EB582" s="97"/>
    </row>
    <row r="583" spans="1:132" x14ac:dyDescent="0.55000000000000004">
      <c r="A583" s="175" t="s">
        <v>769</v>
      </c>
      <c r="B583" s="175" t="s">
        <v>767</v>
      </c>
      <c r="C583" s="175" t="s">
        <v>388</v>
      </c>
      <c r="D583" s="175" t="s">
        <v>403</v>
      </c>
      <c r="E583" s="218" t="s">
        <v>368</v>
      </c>
      <c r="F583" s="122" t="s">
        <v>765</v>
      </c>
      <c r="G583" s="14"/>
      <c r="H583" s="15"/>
      <c r="I583" s="15"/>
      <c r="J583" s="15"/>
      <c r="K583" s="10"/>
      <c r="L583" s="10"/>
      <c r="M583" s="45"/>
      <c r="N583" s="45"/>
      <c r="O583" s="97"/>
      <c r="P583" s="97"/>
      <c r="Q583" s="97"/>
      <c r="R583" s="97"/>
      <c r="S583" s="97"/>
      <c r="T583" s="97"/>
      <c r="U583" s="97"/>
      <c r="V583" s="97"/>
      <c r="W583" s="97"/>
      <c r="X583" s="97"/>
      <c r="Y583" s="97"/>
      <c r="Z583" s="97"/>
      <c r="AA583" s="97"/>
      <c r="AB583" s="97"/>
      <c r="AC583" s="97"/>
      <c r="AD583" s="97"/>
      <c r="AE583" s="97"/>
      <c r="AF583" s="97"/>
      <c r="AG583" s="97"/>
      <c r="AH583" s="97"/>
      <c r="AI583" s="97"/>
      <c r="AJ583" s="97"/>
      <c r="AK583" s="97"/>
      <c r="AL583" s="97"/>
      <c r="AM583" s="97"/>
      <c r="AN583" s="97"/>
      <c r="AO583" s="97"/>
      <c r="AP583" s="97"/>
      <c r="AS583" s="97"/>
      <c r="AT583" s="97"/>
      <c r="AU583" s="97"/>
      <c r="AV583" s="97"/>
      <c r="AW583" s="97"/>
      <c r="AX583" s="97"/>
      <c r="AY583" s="97"/>
      <c r="AZ583" s="97"/>
      <c r="BA583" s="97"/>
      <c r="BB583" s="97"/>
      <c r="BC583" s="97"/>
      <c r="BD583" s="97"/>
      <c r="BE583" s="97"/>
      <c r="BF583" s="97"/>
      <c r="BG583" s="97"/>
      <c r="BH583" s="97"/>
      <c r="BI583" s="97"/>
      <c r="BJ583" s="97"/>
      <c r="BK583" s="97"/>
      <c r="BL583" s="97"/>
      <c r="BM583" s="97"/>
      <c r="BN583" s="97"/>
      <c r="BO583" s="97"/>
      <c r="BP583" s="97"/>
      <c r="BQ583" s="97"/>
      <c r="BX583" s="97"/>
      <c r="BY583" s="97"/>
      <c r="BZ583" s="97"/>
      <c r="CA583" s="97"/>
      <c r="CB583" s="97"/>
      <c r="CC583" s="97"/>
      <c r="CD583" s="97"/>
      <c r="CE583" s="97"/>
      <c r="CF583" s="97"/>
      <c r="CG583" s="97"/>
      <c r="CH583" s="97"/>
      <c r="CI583" s="97"/>
      <c r="CJ583" s="97"/>
      <c r="CK583" s="97"/>
      <c r="CL583" s="97"/>
      <c r="CM583" s="97"/>
      <c r="CN583" s="97"/>
      <c r="CO583" s="97"/>
      <c r="CP583" s="97"/>
      <c r="CQ583" s="97"/>
      <c r="CR583" s="97"/>
      <c r="CS583" s="97"/>
      <c r="CT583" s="97"/>
      <c r="CU583" s="97"/>
      <c r="CV583" s="97"/>
      <c r="CW583" s="97"/>
      <c r="CX583" s="97"/>
      <c r="CY583" s="97"/>
      <c r="DY583" s="97"/>
      <c r="DZ583" s="97"/>
      <c r="EA583" s="97"/>
      <c r="EB583" s="97"/>
    </row>
    <row r="584" spans="1:132" x14ac:dyDescent="0.55000000000000004">
      <c r="A584" s="175" t="s">
        <v>769</v>
      </c>
      <c r="B584" s="175" t="s">
        <v>767</v>
      </c>
      <c r="C584" s="175" t="s">
        <v>388</v>
      </c>
      <c r="D584" s="175" t="s">
        <v>403</v>
      </c>
      <c r="E584" s="218" t="s">
        <v>410</v>
      </c>
      <c r="F584" s="122" t="s">
        <v>765</v>
      </c>
      <c r="G584" s="14"/>
      <c r="H584" s="15"/>
      <c r="I584" s="15"/>
      <c r="J584" s="15"/>
      <c r="K584" s="10"/>
      <c r="L584" s="10"/>
      <c r="M584" s="45"/>
      <c r="N584" s="45"/>
      <c r="O584" s="97"/>
      <c r="P584" s="97"/>
      <c r="Q584" s="97"/>
      <c r="R584" s="97"/>
      <c r="S584" s="97"/>
      <c r="T584" s="97"/>
      <c r="U584" s="97"/>
      <c r="V584" s="97"/>
      <c r="W584" s="97"/>
      <c r="X584" s="97"/>
      <c r="Y584" s="97"/>
      <c r="Z584" s="97"/>
      <c r="AA584" s="97"/>
      <c r="AB584" s="97"/>
      <c r="AC584" s="97"/>
      <c r="AD584" s="97"/>
      <c r="AE584" s="97"/>
      <c r="AF584" s="97"/>
      <c r="AG584" s="97"/>
      <c r="AH584" s="97"/>
      <c r="AI584" s="97"/>
      <c r="AJ584" s="97"/>
      <c r="AK584" s="97"/>
      <c r="AL584" s="97"/>
      <c r="AM584" s="97"/>
      <c r="AN584" s="97"/>
      <c r="AO584" s="97"/>
      <c r="AP584" s="97"/>
      <c r="AS584" s="97"/>
      <c r="AT584" s="97"/>
      <c r="AU584" s="97"/>
      <c r="AV584" s="97"/>
      <c r="AW584" s="97"/>
      <c r="AX584" s="97"/>
      <c r="AY584" s="97"/>
      <c r="AZ584" s="97"/>
      <c r="BA584" s="97"/>
      <c r="BB584" s="97"/>
      <c r="BC584" s="97"/>
      <c r="BD584" s="97"/>
      <c r="BE584" s="97"/>
      <c r="BF584" s="97"/>
      <c r="BG584" s="97"/>
      <c r="BH584" s="97"/>
      <c r="BI584" s="97"/>
      <c r="BJ584" s="97"/>
      <c r="BK584" s="97"/>
      <c r="BL584" s="97"/>
      <c r="BM584" s="97"/>
      <c r="BN584" s="97"/>
      <c r="BO584" s="97"/>
      <c r="BP584" s="97"/>
      <c r="BQ584" s="97"/>
      <c r="BX584" s="97"/>
      <c r="BY584" s="97"/>
      <c r="BZ584" s="97"/>
      <c r="CA584" s="97"/>
      <c r="CB584" s="97"/>
      <c r="CC584" s="97"/>
      <c r="CD584" s="97"/>
      <c r="CE584" s="97"/>
      <c r="CF584" s="97"/>
      <c r="CG584" s="97"/>
      <c r="CH584" s="97"/>
      <c r="CI584" s="97"/>
      <c r="CJ584" s="97"/>
      <c r="CK584" s="97"/>
      <c r="CL584" s="97"/>
      <c r="CM584" s="97"/>
      <c r="CN584" s="97"/>
      <c r="CO584" s="97"/>
      <c r="CP584" s="97"/>
      <c r="CQ584" s="97"/>
      <c r="CR584" s="97"/>
      <c r="CS584" s="97"/>
      <c r="CT584" s="97"/>
      <c r="CU584" s="97"/>
      <c r="CV584" s="97"/>
      <c r="CW584" s="97"/>
      <c r="CX584" s="97"/>
      <c r="CY584" s="97"/>
      <c r="DY584" s="97"/>
      <c r="DZ584" s="97"/>
      <c r="EA584" s="97"/>
      <c r="EB584" s="97"/>
    </row>
    <row r="585" spans="1:132" x14ac:dyDescent="0.55000000000000004">
      <c r="A585" s="175" t="s">
        <v>769</v>
      </c>
      <c r="B585" s="175" t="s">
        <v>767</v>
      </c>
      <c r="C585" s="175" t="s">
        <v>388</v>
      </c>
      <c r="D585" s="175" t="s">
        <v>403</v>
      </c>
      <c r="E585" s="218" t="s">
        <v>843</v>
      </c>
      <c r="F585" s="122"/>
      <c r="G585" s="14"/>
      <c r="H585" s="15"/>
      <c r="I585" s="15"/>
      <c r="J585" s="15"/>
      <c r="K585" s="10"/>
      <c r="L585" s="10"/>
      <c r="M585" s="45"/>
      <c r="N585" s="45"/>
      <c r="O585" s="97"/>
      <c r="P585" s="97"/>
      <c r="Q585" s="97"/>
      <c r="R585" s="97"/>
      <c r="S585" s="97"/>
      <c r="T585" s="97"/>
      <c r="U585" s="97"/>
      <c r="V585" s="97"/>
      <c r="W585" s="97"/>
      <c r="X585" s="97"/>
      <c r="Y585" s="97"/>
      <c r="Z585" s="97"/>
      <c r="AA585" s="97"/>
      <c r="AB585" s="97"/>
      <c r="AC585" s="97"/>
      <c r="AD585" s="97"/>
      <c r="AE585" s="97"/>
      <c r="AF585" s="97" t="s">
        <v>412</v>
      </c>
      <c r="AG585" s="97" t="s">
        <v>412</v>
      </c>
      <c r="AH585" s="97" t="s">
        <v>412</v>
      </c>
      <c r="AI585" s="97" t="s">
        <v>412</v>
      </c>
      <c r="AJ585" s="97" t="s">
        <v>412</v>
      </c>
      <c r="AK585" s="97" t="s">
        <v>412</v>
      </c>
      <c r="AL585" s="97" t="s">
        <v>412</v>
      </c>
      <c r="AM585" s="97" t="s">
        <v>412</v>
      </c>
      <c r="AN585" s="97" t="s">
        <v>412</v>
      </c>
      <c r="AO585" s="97" t="s">
        <v>412</v>
      </c>
      <c r="AP585" s="97" t="s">
        <v>412</v>
      </c>
      <c r="AS585" s="97"/>
      <c r="AT585" s="97"/>
      <c r="AU585" s="97"/>
      <c r="AV585" s="97"/>
      <c r="AW585" s="97"/>
      <c r="AX585" s="97"/>
      <c r="AY585" s="97"/>
      <c r="AZ585" s="97"/>
      <c r="BA585" s="97"/>
      <c r="BB585" s="97"/>
      <c r="BC585" s="97"/>
      <c r="BD585" s="97"/>
      <c r="BE585" s="97"/>
      <c r="BF585" s="97"/>
      <c r="BG585" s="97"/>
      <c r="BH585" s="97"/>
      <c r="BI585" s="97"/>
      <c r="BJ585" s="97"/>
      <c r="BK585" s="97"/>
      <c r="BL585" s="97"/>
      <c r="BM585" s="97"/>
      <c r="BN585" s="97"/>
      <c r="BO585" s="97"/>
      <c r="BP585" s="97"/>
      <c r="BQ585" s="97"/>
      <c r="BX585" s="97"/>
      <c r="BY585" s="97"/>
      <c r="BZ585" s="97"/>
      <c r="CA585" s="97"/>
      <c r="CB585" s="97"/>
      <c r="CC585" s="97"/>
      <c r="CD585" s="97"/>
      <c r="CE585" s="97"/>
      <c r="CF585" s="97"/>
      <c r="CG585" s="97"/>
      <c r="CH585" s="97"/>
      <c r="CI585" s="97"/>
      <c r="CJ585" s="97"/>
      <c r="CK585" s="97"/>
      <c r="CL585" s="97"/>
      <c r="CM585" s="97"/>
      <c r="CN585" s="97"/>
      <c r="CO585" s="97"/>
      <c r="CP585" s="97"/>
      <c r="CQ585" s="97"/>
      <c r="CR585" s="97"/>
      <c r="CS585" s="97"/>
      <c r="CT585" s="97"/>
      <c r="CU585" s="97"/>
      <c r="CV585" s="97"/>
      <c r="CW585" s="97"/>
      <c r="CX585" s="97"/>
      <c r="CY585" s="97"/>
      <c r="DY585" s="97"/>
      <c r="DZ585" s="97"/>
      <c r="EA585" s="97"/>
      <c r="EB585" s="97"/>
    </row>
    <row r="586" spans="1:132" x14ac:dyDescent="0.55000000000000004">
      <c r="A586" s="175" t="s">
        <v>769</v>
      </c>
      <c r="B586" s="175" t="s">
        <v>767</v>
      </c>
      <c r="C586" s="175" t="s">
        <v>388</v>
      </c>
      <c r="D586" s="175" t="s">
        <v>403</v>
      </c>
      <c r="E586" s="218" t="s">
        <v>413</v>
      </c>
      <c r="F586" s="122" t="s">
        <v>765</v>
      </c>
      <c r="G586" s="14"/>
      <c r="H586" s="15"/>
      <c r="I586" s="15"/>
      <c r="J586" s="15"/>
      <c r="K586" s="10"/>
      <c r="L586" s="10"/>
      <c r="M586" s="45"/>
      <c r="N586" s="45"/>
      <c r="O586" s="97"/>
      <c r="P586" s="97"/>
      <c r="Q586" s="97"/>
      <c r="R586" s="97"/>
      <c r="S586" s="97"/>
      <c r="T586" s="97"/>
      <c r="U586" s="97"/>
      <c r="V586" s="97"/>
      <c r="W586" s="97"/>
      <c r="X586" s="97"/>
      <c r="Y586" s="97"/>
      <c r="Z586" s="97"/>
      <c r="AA586" s="97"/>
      <c r="AB586" s="97"/>
      <c r="AC586" s="97"/>
      <c r="AD586" s="97"/>
      <c r="AE586" s="97"/>
      <c r="AF586" s="97"/>
      <c r="AG586" s="97"/>
      <c r="AH586" s="97"/>
      <c r="AI586" s="97"/>
      <c r="AJ586" s="97"/>
      <c r="AK586" s="97"/>
      <c r="AL586" s="97"/>
      <c r="AM586" s="97"/>
      <c r="AN586" s="97"/>
      <c r="AO586" s="97"/>
      <c r="AP586" s="97"/>
      <c r="AS586" s="97"/>
      <c r="AT586" s="97"/>
      <c r="AU586" s="97"/>
      <c r="AV586" s="97"/>
      <c r="AW586" s="97"/>
      <c r="AX586" s="97"/>
      <c r="AY586" s="97"/>
      <c r="AZ586" s="97"/>
      <c r="BA586" s="97"/>
      <c r="BB586" s="97"/>
      <c r="BC586" s="97"/>
      <c r="BD586" s="97"/>
      <c r="BE586" s="97"/>
      <c r="BF586" s="97"/>
      <c r="BG586" s="97"/>
      <c r="BH586" s="97"/>
      <c r="BI586" s="97"/>
      <c r="BJ586" s="97"/>
      <c r="BK586" s="97"/>
      <c r="BL586" s="97"/>
      <c r="BM586" s="97"/>
      <c r="BN586" s="97"/>
      <c r="BO586" s="97"/>
      <c r="BP586" s="97"/>
      <c r="BQ586" s="97"/>
      <c r="BX586" s="97"/>
      <c r="BY586" s="97"/>
      <c r="BZ586" s="97"/>
      <c r="CA586" s="97"/>
      <c r="CB586" s="97"/>
      <c r="CC586" s="97"/>
      <c r="CD586" s="97"/>
      <c r="CE586" s="97"/>
      <c r="CF586" s="97"/>
      <c r="CG586" s="97"/>
      <c r="CH586" s="97"/>
      <c r="CI586" s="97"/>
      <c r="CJ586" s="97"/>
      <c r="CK586" s="97"/>
      <c r="CL586" s="97"/>
      <c r="CM586" s="97"/>
      <c r="CN586" s="97"/>
      <c r="CO586" s="97"/>
      <c r="CP586" s="97"/>
      <c r="CQ586" s="97"/>
      <c r="CR586" s="97"/>
      <c r="CS586" s="97"/>
      <c r="CT586" s="97"/>
      <c r="CU586" s="97"/>
      <c r="CV586" s="97"/>
      <c r="CW586" s="97"/>
      <c r="CX586" s="97"/>
      <c r="CY586" s="97"/>
      <c r="DY586" s="97"/>
      <c r="DZ586" s="97"/>
      <c r="EA586" s="97"/>
      <c r="EB586" s="97"/>
    </row>
    <row r="587" spans="1:132" x14ac:dyDescent="0.55000000000000004">
      <c r="A587" s="175" t="s">
        <v>769</v>
      </c>
      <c r="B587" s="175" t="s">
        <v>767</v>
      </c>
      <c r="C587" s="175" t="s">
        <v>388</v>
      </c>
      <c r="D587" s="175" t="s">
        <v>403</v>
      </c>
      <c r="E587" s="218" t="s">
        <v>416</v>
      </c>
      <c r="F587" s="122" t="s">
        <v>765</v>
      </c>
      <c r="G587" s="14"/>
      <c r="H587" s="15"/>
      <c r="I587" s="15"/>
      <c r="J587" s="15"/>
      <c r="K587" s="10"/>
      <c r="L587" s="10"/>
      <c r="M587" s="45"/>
      <c r="N587" s="45"/>
      <c r="O587" s="97"/>
      <c r="P587" s="97"/>
      <c r="Q587" s="97"/>
      <c r="R587" s="97"/>
      <c r="S587" s="97"/>
      <c r="T587" s="97"/>
      <c r="U587" s="97"/>
      <c r="V587" s="97"/>
      <c r="W587" s="97"/>
      <c r="X587" s="97"/>
      <c r="Y587" s="97"/>
      <c r="Z587" s="97"/>
      <c r="AA587" s="97"/>
      <c r="AB587" s="97"/>
      <c r="AC587" s="97"/>
      <c r="AD587" s="97"/>
      <c r="AE587" s="97"/>
      <c r="AF587" s="97"/>
      <c r="AG587" s="97"/>
      <c r="AH587" s="97"/>
      <c r="AI587" s="97"/>
      <c r="AJ587" s="97"/>
      <c r="AK587" s="97"/>
      <c r="AL587" s="97"/>
      <c r="AM587" s="97"/>
      <c r="AN587" s="97"/>
      <c r="AO587" s="97"/>
      <c r="AP587" s="97"/>
      <c r="AS587" s="97"/>
      <c r="AT587" s="97"/>
      <c r="AU587" s="97"/>
      <c r="AV587" s="97"/>
      <c r="AW587" s="97"/>
      <c r="AX587" s="97"/>
      <c r="AY587" s="97"/>
      <c r="AZ587" s="97"/>
      <c r="BA587" s="97"/>
      <c r="BB587" s="97"/>
      <c r="BC587" s="97"/>
      <c r="BD587" s="97"/>
      <c r="BE587" s="97"/>
      <c r="BF587" s="97"/>
      <c r="BG587" s="97"/>
      <c r="BH587" s="97"/>
      <c r="BI587" s="97"/>
      <c r="BJ587" s="97"/>
      <c r="BK587" s="97"/>
      <c r="BL587" s="97"/>
      <c r="BM587" s="97"/>
      <c r="BN587" s="97"/>
      <c r="BO587" s="97"/>
      <c r="BP587" s="97"/>
      <c r="BQ587" s="97"/>
      <c r="BX587" s="97"/>
      <c r="BY587" s="97"/>
      <c r="BZ587" s="97"/>
      <c r="CA587" s="97"/>
      <c r="CB587" s="97"/>
      <c r="CC587" s="97"/>
      <c r="CD587" s="97"/>
      <c r="CE587" s="97"/>
      <c r="CF587" s="97"/>
      <c r="CG587" s="97"/>
      <c r="CH587" s="97"/>
      <c r="CI587" s="97"/>
      <c r="CJ587" s="97"/>
      <c r="CK587" s="97"/>
      <c r="CL587" s="97"/>
      <c r="CM587" s="97"/>
      <c r="CN587" s="97"/>
      <c r="CO587" s="97"/>
      <c r="CP587" s="97"/>
      <c r="CQ587" s="97"/>
      <c r="CR587" s="97"/>
      <c r="CS587" s="97"/>
      <c r="CT587" s="97"/>
      <c r="CU587" s="97"/>
      <c r="CV587" s="97"/>
      <c r="CW587" s="97"/>
      <c r="CX587" s="97"/>
      <c r="CY587" s="97"/>
      <c r="DY587" s="97"/>
      <c r="DZ587" s="97"/>
      <c r="EA587" s="97"/>
      <c r="EB587" s="97"/>
    </row>
    <row r="588" spans="1:132" x14ac:dyDescent="0.55000000000000004">
      <c r="A588" s="175" t="s">
        <v>769</v>
      </c>
      <c r="B588" s="175" t="s">
        <v>767</v>
      </c>
      <c r="C588" s="175" t="s">
        <v>388</v>
      </c>
      <c r="D588" s="175" t="s">
        <v>403</v>
      </c>
      <c r="E588" s="218" t="s">
        <v>785</v>
      </c>
      <c r="F588" s="122"/>
      <c r="G588" s="14"/>
      <c r="H588" s="15"/>
      <c r="I588" s="15"/>
      <c r="J588" s="15"/>
      <c r="K588" s="10" t="s">
        <v>786</v>
      </c>
      <c r="L588" s="10" t="s">
        <v>787</v>
      </c>
      <c r="M588" s="45"/>
      <c r="N588" s="45"/>
      <c r="O588" s="97"/>
      <c r="P588" s="97"/>
      <c r="Q588" s="97"/>
      <c r="R588" s="97"/>
      <c r="S588" s="97"/>
      <c r="T588" s="97"/>
      <c r="U588" s="97"/>
      <c r="V588" s="97"/>
      <c r="W588" s="97"/>
      <c r="X588" s="97"/>
      <c r="Y588" s="97"/>
      <c r="Z588" s="97"/>
      <c r="AA588" s="97"/>
      <c r="AB588" s="97"/>
      <c r="AC588" s="97"/>
      <c r="AD588" s="97"/>
      <c r="AE588" s="97"/>
      <c r="AF588" s="97"/>
      <c r="AG588" s="97"/>
      <c r="AH588" s="97"/>
      <c r="AI588" s="97"/>
      <c r="AJ588" s="97"/>
      <c r="AK588" s="97"/>
      <c r="AL588" s="97"/>
      <c r="AM588" s="97"/>
      <c r="AN588" s="97"/>
      <c r="AO588" s="97"/>
      <c r="AP588" s="97"/>
      <c r="AS588" s="97"/>
      <c r="AT588" s="97"/>
      <c r="AU588" s="97"/>
      <c r="AV588" s="97"/>
      <c r="AW588" s="97"/>
      <c r="AX588" s="97"/>
      <c r="AY588" s="97"/>
      <c r="AZ588" s="97"/>
      <c r="BA588" s="97"/>
      <c r="BB588" s="97"/>
      <c r="BC588" s="97"/>
      <c r="BD588" s="97"/>
      <c r="BE588" s="97"/>
      <c r="BF588" s="97"/>
      <c r="BG588" s="97"/>
      <c r="BH588" s="97"/>
      <c r="BI588" s="97"/>
      <c r="BJ588" s="97"/>
      <c r="BK588" s="97"/>
      <c r="BL588" s="97"/>
      <c r="BM588" s="97">
        <v>2500</v>
      </c>
      <c r="BN588" s="97">
        <v>5000</v>
      </c>
      <c r="BO588" s="97">
        <v>2500</v>
      </c>
      <c r="BP588" s="97">
        <v>5000</v>
      </c>
      <c r="BQ588" s="97">
        <v>500</v>
      </c>
      <c r="BR588" s="3">
        <v>1000</v>
      </c>
      <c r="BS588" s="3">
        <v>1000</v>
      </c>
      <c r="BT588" s="3">
        <v>1000</v>
      </c>
      <c r="BU588" s="3">
        <v>1000</v>
      </c>
      <c r="BV588" s="3">
        <v>1000</v>
      </c>
      <c r="BW588" s="3">
        <v>1000</v>
      </c>
      <c r="BX588" s="97">
        <v>250</v>
      </c>
      <c r="BY588" s="97">
        <v>250</v>
      </c>
      <c r="BZ588" s="97">
        <v>300</v>
      </c>
      <c r="CA588" s="97">
        <v>250</v>
      </c>
      <c r="CB588" s="97">
        <v>250</v>
      </c>
      <c r="CC588" s="97"/>
      <c r="CD588" s="97"/>
      <c r="CE588" s="97"/>
      <c r="CF588" s="97"/>
      <c r="CG588" s="97"/>
      <c r="CH588" s="97"/>
      <c r="CI588" s="97"/>
      <c r="CJ588" s="97"/>
      <c r="CK588" s="97"/>
      <c r="CL588" s="97"/>
      <c r="CM588" s="97">
        <v>1000</v>
      </c>
      <c r="CN588" s="97">
        <v>1000</v>
      </c>
      <c r="CO588" s="97"/>
      <c r="CP588" s="97"/>
      <c r="CQ588" s="97"/>
      <c r="CR588" s="97">
        <v>5000</v>
      </c>
      <c r="CS588" s="97"/>
      <c r="CT588" s="97"/>
      <c r="CU588" s="97"/>
      <c r="CV588" s="97"/>
      <c r="CW588" s="97"/>
      <c r="CX588" s="97"/>
      <c r="CY588" s="97"/>
      <c r="DY588" s="97"/>
      <c r="DZ588" s="97"/>
      <c r="EA588" s="97"/>
      <c r="EB588" s="97"/>
    </row>
    <row r="589" spans="1:132" x14ac:dyDescent="0.55000000000000004">
      <c r="A589" s="175" t="s">
        <v>769</v>
      </c>
      <c r="B589" s="175" t="s">
        <v>767</v>
      </c>
      <c r="C589" s="175" t="s">
        <v>388</v>
      </c>
      <c r="D589" s="175" t="s">
        <v>403</v>
      </c>
      <c r="E589" s="218" t="s">
        <v>798</v>
      </c>
      <c r="F589" s="122"/>
      <c r="G589" s="14"/>
      <c r="H589" s="15"/>
      <c r="I589" s="15"/>
      <c r="J589" s="15"/>
      <c r="K589" s="10" t="s">
        <v>786</v>
      </c>
      <c r="L589" s="10" t="s">
        <v>787</v>
      </c>
      <c r="M589" s="45"/>
      <c r="N589" s="45"/>
      <c r="O589" s="97"/>
      <c r="P589" s="97"/>
      <c r="Q589" s="97"/>
      <c r="R589" s="97"/>
      <c r="S589" s="97"/>
      <c r="T589" s="97"/>
      <c r="U589" s="97"/>
      <c r="V589" s="97"/>
      <c r="W589" s="97"/>
      <c r="X589" s="97"/>
      <c r="Y589" s="97"/>
      <c r="Z589" s="97"/>
      <c r="AA589" s="97"/>
      <c r="AB589" s="97"/>
      <c r="AC589" s="97"/>
      <c r="AD589" s="97"/>
      <c r="AE589" s="97"/>
      <c r="AF589" s="97">
        <v>250</v>
      </c>
      <c r="AG589" s="97">
        <v>250</v>
      </c>
      <c r="AH589" s="97">
        <v>250</v>
      </c>
      <c r="AI589" s="97">
        <v>400</v>
      </c>
      <c r="AJ589" s="97">
        <v>400</v>
      </c>
      <c r="AK589" s="97">
        <v>400</v>
      </c>
      <c r="AL589" s="97">
        <v>400</v>
      </c>
      <c r="AM589" s="97">
        <v>250</v>
      </c>
      <c r="AN589" s="97">
        <v>400</v>
      </c>
      <c r="AO589" s="97">
        <v>250</v>
      </c>
      <c r="AP589" s="97">
        <v>400</v>
      </c>
      <c r="AS589" s="97"/>
      <c r="AT589" s="97"/>
      <c r="AU589" s="97"/>
      <c r="AV589" s="97"/>
      <c r="AW589" s="97"/>
      <c r="AX589" s="97"/>
      <c r="AY589" s="97"/>
      <c r="AZ589" s="97"/>
      <c r="BA589" s="97"/>
      <c r="BB589" s="97"/>
      <c r="BC589" s="97"/>
      <c r="BD589" s="97"/>
      <c r="BE589" s="97"/>
      <c r="BF589" s="97"/>
      <c r="BG589" s="97"/>
      <c r="BH589" s="97"/>
      <c r="BI589" s="97"/>
      <c r="BJ589" s="97"/>
      <c r="BK589" s="97"/>
      <c r="BL589" s="97"/>
      <c r="BM589" s="97"/>
      <c r="BN589" s="97"/>
      <c r="BO589" s="97"/>
      <c r="BP589" s="97"/>
      <c r="BQ589" s="97"/>
      <c r="BR589" s="3">
        <v>200</v>
      </c>
      <c r="BS589" s="3">
        <v>200</v>
      </c>
      <c r="BT589" s="3">
        <v>200</v>
      </c>
      <c r="BU589" s="3">
        <v>50</v>
      </c>
      <c r="BV589" s="3">
        <v>200</v>
      </c>
      <c r="BW589" s="3">
        <v>200</v>
      </c>
      <c r="BX589" s="97"/>
      <c r="BY589" s="97"/>
      <c r="BZ589" s="97"/>
      <c r="CA589" s="97"/>
      <c r="CB589" s="97"/>
      <c r="CC589" s="97"/>
      <c r="CD589" s="97"/>
      <c r="CE589" s="97"/>
      <c r="CF589" s="97"/>
      <c r="CG589" s="97"/>
      <c r="CH589" s="97"/>
      <c r="CI589" s="97"/>
      <c r="CJ589" s="97"/>
      <c r="CK589" s="97"/>
      <c r="CL589" s="97"/>
      <c r="CM589" s="97"/>
      <c r="CN589" s="97"/>
      <c r="CO589" s="97"/>
      <c r="CP589" s="97"/>
      <c r="CQ589" s="97"/>
      <c r="CR589" s="97">
        <v>3750</v>
      </c>
      <c r="CS589" s="97"/>
      <c r="CT589" s="97"/>
      <c r="CU589" s="97"/>
      <c r="CV589" s="97"/>
      <c r="CW589" s="97"/>
      <c r="CX589" s="97"/>
      <c r="CY589" s="97"/>
      <c r="DY589" s="97"/>
      <c r="DZ589" s="97"/>
      <c r="EA589" s="97"/>
      <c r="EB589" s="97"/>
    </row>
    <row r="590" spans="1:132" x14ac:dyDescent="0.55000000000000004">
      <c r="A590" s="175" t="s">
        <v>769</v>
      </c>
      <c r="B590" s="175" t="s">
        <v>767</v>
      </c>
      <c r="C590" s="175" t="s">
        <v>388</v>
      </c>
      <c r="D590" s="175" t="s">
        <v>403</v>
      </c>
      <c r="E590" s="6" t="s">
        <v>844</v>
      </c>
      <c r="F590" s="122"/>
      <c r="G590" s="14"/>
      <c r="H590" s="15"/>
      <c r="I590" s="15"/>
      <c r="J590" s="15"/>
      <c r="K590" s="10"/>
      <c r="L590" s="10"/>
      <c r="M590" s="45"/>
      <c r="N590" s="45"/>
      <c r="O590" s="97"/>
      <c r="P590" s="97"/>
      <c r="Q590" s="97"/>
      <c r="R590" s="97"/>
      <c r="S590" s="97"/>
      <c r="T590" s="97"/>
      <c r="U590" s="97"/>
      <c r="V590" s="97"/>
      <c r="W590" s="97"/>
      <c r="X590" s="97"/>
      <c r="Y590" s="97"/>
      <c r="Z590" s="97"/>
      <c r="AA590" s="97"/>
      <c r="AB590" s="97"/>
      <c r="AC590" s="97"/>
      <c r="AD590" s="97"/>
      <c r="AE590" s="97"/>
      <c r="AF590" s="97" t="s">
        <v>845</v>
      </c>
      <c r="AG590" s="97" t="s">
        <v>845</v>
      </c>
      <c r="AH590" s="97" t="s">
        <v>845</v>
      </c>
      <c r="AI590" s="97" t="s">
        <v>845</v>
      </c>
      <c r="AJ590" s="97" t="s">
        <v>845</v>
      </c>
      <c r="AK590" s="97" t="s">
        <v>845</v>
      </c>
      <c r="AL590" s="97" t="s">
        <v>845</v>
      </c>
      <c r="AM590" s="97" t="s">
        <v>845</v>
      </c>
      <c r="AN590" s="97" t="s">
        <v>845</v>
      </c>
      <c r="AO590" s="97" t="s">
        <v>845</v>
      </c>
      <c r="AP590" s="97" t="s">
        <v>845</v>
      </c>
      <c r="AS590" s="97"/>
      <c r="AT590" s="97"/>
      <c r="AU590" s="97"/>
      <c r="AV590" s="97"/>
      <c r="AW590" s="97"/>
      <c r="AX590" s="97"/>
      <c r="AY590" s="97"/>
      <c r="AZ590" s="97"/>
      <c r="BA590" s="97"/>
      <c r="BB590" s="97"/>
      <c r="BC590" s="97"/>
      <c r="BD590" s="97"/>
      <c r="BE590" s="97"/>
      <c r="BF590" s="97"/>
      <c r="BG590" s="97"/>
      <c r="BH590" s="97"/>
      <c r="BI590" s="97"/>
      <c r="BJ590" s="97"/>
      <c r="BK590" s="97"/>
      <c r="BL590" s="97"/>
      <c r="BM590" s="97"/>
      <c r="BN590" s="97"/>
      <c r="BO590" s="97"/>
      <c r="BP590" s="97"/>
      <c r="BQ590" s="97"/>
      <c r="BX590" s="97"/>
      <c r="BY590" s="97"/>
      <c r="BZ590" s="97"/>
      <c r="CA590" s="97"/>
      <c r="CB590" s="97"/>
      <c r="CC590" s="97"/>
      <c r="CD590" s="97"/>
      <c r="CE590" s="97"/>
      <c r="CF590" s="97"/>
      <c r="CG590" s="97"/>
      <c r="CH590" s="97"/>
      <c r="CI590" s="97"/>
      <c r="CJ590" s="97"/>
      <c r="CK590" s="97"/>
      <c r="CL590" s="97"/>
      <c r="CM590" s="97"/>
      <c r="CN590" s="97"/>
      <c r="CO590" s="97"/>
      <c r="CP590" s="97"/>
      <c r="CQ590" s="97"/>
      <c r="CR590" s="97"/>
      <c r="CS590" s="97"/>
      <c r="CT590" s="97"/>
      <c r="CU590" s="97"/>
      <c r="CV590" s="97"/>
      <c r="CW590" s="97"/>
      <c r="CX590" s="97"/>
      <c r="CY590" s="97"/>
      <c r="DY590" s="97"/>
      <c r="DZ590" s="97"/>
      <c r="EA590" s="97"/>
      <c r="EB590" s="97"/>
    </row>
    <row r="591" spans="1:132" x14ac:dyDescent="0.55000000000000004">
      <c r="A591" s="175" t="s">
        <v>769</v>
      </c>
      <c r="B591" s="175" t="s">
        <v>767</v>
      </c>
      <c r="C591" s="175" t="s">
        <v>388</v>
      </c>
      <c r="D591" s="175" t="s">
        <v>403</v>
      </c>
      <c r="E591" s="218" t="s">
        <v>432</v>
      </c>
      <c r="F591" s="122" t="s">
        <v>765</v>
      </c>
      <c r="G591" s="14"/>
      <c r="H591" s="15"/>
      <c r="I591" s="15"/>
      <c r="J591" s="15"/>
      <c r="K591" s="10"/>
      <c r="L591" s="10"/>
      <c r="M591" s="45"/>
      <c r="N591" s="45"/>
      <c r="O591" s="97"/>
      <c r="P591" s="97"/>
      <c r="Q591" s="97"/>
      <c r="R591" s="97"/>
      <c r="S591" s="97"/>
      <c r="T591" s="97"/>
      <c r="U591" s="97"/>
      <c r="V591" s="97"/>
      <c r="W591" s="97"/>
      <c r="X591" s="97"/>
      <c r="Y591" s="97"/>
      <c r="Z591" s="97"/>
      <c r="AA591" s="97"/>
      <c r="AB591" s="97"/>
      <c r="AC591" s="97"/>
      <c r="AD591" s="97"/>
      <c r="AE591" s="97"/>
      <c r="AF591" s="97"/>
      <c r="AG591" s="97"/>
      <c r="AH591" s="97"/>
      <c r="AI591" s="97"/>
      <c r="AJ591" s="97"/>
      <c r="AK591" s="97"/>
      <c r="AL591" s="97"/>
      <c r="AM591" s="97"/>
      <c r="AN591" s="97"/>
      <c r="AO591" s="97"/>
      <c r="AP591" s="97"/>
      <c r="AS591" s="97"/>
      <c r="AT591" s="97"/>
      <c r="AU591" s="97"/>
      <c r="AV591" s="97"/>
      <c r="AW591" s="97"/>
      <c r="AX591" s="97"/>
      <c r="AY591" s="97"/>
      <c r="AZ591" s="97"/>
      <c r="BA591" s="97"/>
      <c r="BB591" s="97"/>
      <c r="BC591" s="97"/>
      <c r="BD591" s="97"/>
      <c r="BE591" s="97"/>
      <c r="BF591" s="97"/>
      <c r="BG591" s="97"/>
      <c r="BH591" s="97"/>
      <c r="BI591" s="97"/>
      <c r="BJ591" s="97"/>
      <c r="BK591" s="97"/>
      <c r="BL591" s="97"/>
      <c r="BM591" s="97"/>
      <c r="BN591" s="97"/>
      <c r="BO591" s="97"/>
      <c r="BP591" s="97"/>
      <c r="BQ591" s="97"/>
      <c r="BX591" s="97"/>
      <c r="BY591" s="97"/>
      <c r="BZ591" s="97"/>
      <c r="CA591" s="97"/>
      <c r="CB591" s="97"/>
      <c r="CC591" s="97"/>
      <c r="CD591" s="97"/>
      <c r="CE591" s="97"/>
      <c r="CF591" s="97"/>
      <c r="CG591" s="97"/>
      <c r="CH591" s="97"/>
      <c r="CI591" s="97"/>
      <c r="CJ591" s="97"/>
      <c r="CK591" s="97"/>
      <c r="CL591" s="97"/>
      <c r="CM591" s="97"/>
      <c r="CN591" s="97"/>
      <c r="CO591" s="97"/>
      <c r="CP591" s="97"/>
      <c r="CQ591" s="97"/>
      <c r="CR591" s="97"/>
      <c r="CS591" s="97"/>
      <c r="CT591" s="97"/>
      <c r="CU591" s="97"/>
      <c r="CV591" s="97"/>
      <c r="CW591" s="97"/>
      <c r="CX591" s="97"/>
      <c r="CY591" s="97"/>
      <c r="DY591" s="97"/>
      <c r="DZ591" s="97"/>
      <c r="EA591" s="97"/>
      <c r="EB591" s="97"/>
    </row>
    <row r="592" spans="1:132" x14ac:dyDescent="0.55000000000000004">
      <c r="A592" s="175" t="s">
        <v>769</v>
      </c>
      <c r="B592" s="175" t="s">
        <v>767</v>
      </c>
      <c r="C592" s="175" t="s">
        <v>388</v>
      </c>
      <c r="D592" s="175" t="s">
        <v>403</v>
      </c>
      <c r="E592" s="218" t="s">
        <v>435</v>
      </c>
      <c r="F592" s="122" t="s">
        <v>765</v>
      </c>
      <c r="G592" s="14"/>
      <c r="H592" s="15"/>
      <c r="I592" s="15"/>
      <c r="J592" s="15"/>
      <c r="K592" s="10"/>
      <c r="L592" s="10"/>
      <c r="M592" s="45"/>
      <c r="N592" s="45"/>
      <c r="O592" s="97"/>
      <c r="P592" s="97"/>
      <c r="Q592" s="97"/>
      <c r="R592" s="97"/>
      <c r="S592" s="97"/>
      <c r="T592" s="97"/>
      <c r="U592" s="97"/>
      <c r="V592" s="97"/>
      <c r="W592" s="97"/>
      <c r="X592" s="97"/>
      <c r="Y592" s="97"/>
      <c r="Z592" s="97"/>
      <c r="AA592" s="97"/>
      <c r="AB592" s="97"/>
      <c r="AC592" s="97"/>
      <c r="AD592" s="97"/>
      <c r="AE592" s="97"/>
      <c r="AF592" s="97"/>
      <c r="AG592" s="97"/>
      <c r="AH592" s="97"/>
      <c r="AI592" s="97"/>
      <c r="AJ592" s="97"/>
      <c r="AK592" s="97"/>
      <c r="AL592" s="97"/>
      <c r="AM592" s="97"/>
      <c r="AN592" s="97"/>
      <c r="AO592" s="97"/>
      <c r="AP592" s="97"/>
      <c r="AS592" s="97"/>
      <c r="AT592" s="97"/>
      <c r="AU592" s="97"/>
      <c r="AV592" s="97"/>
      <c r="AW592" s="97"/>
      <c r="AX592" s="97"/>
      <c r="AY592" s="97"/>
      <c r="AZ592" s="97"/>
      <c r="BA592" s="97"/>
      <c r="BB592" s="97"/>
      <c r="BC592" s="97"/>
      <c r="BD592" s="97"/>
      <c r="BE592" s="97"/>
      <c r="BF592" s="97"/>
      <c r="BG592" s="97"/>
      <c r="BH592" s="97"/>
      <c r="BI592" s="97"/>
      <c r="BJ592" s="97"/>
      <c r="BK592" s="97"/>
      <c r="BL592" s="97"/>
      <c r="BM592" s="97"/>
      <c r="BN592" s="97"/>
      <c r="BO592" s="97"/>
      <c r="BP592" s="97"/>
      <c r="BQ592" s="97"/>
      <c r="BX592" s="97"/>
      <c r="BY592" s="97"/>
      <c r="BZ592" s="97"/>
      <c r="CA592" s="97"/>
      <c r="CB592" s="97"/>
      <c r="CC592" s="97"/>
      <c r="CD592" s="97"/>
      <c r="CE592" s="97"/>
      <c r="CF592" s="97"/>
      <c r="CG592" s="97"/>
      <c r="CH592" s="97"/>
      <c r="CI592" s="97"/>
      <c r="CJ592" s="97"/>
      <c r="CK592" s="97"/>
      <c r="CL592" s="97"/>
      <c r="CM592" s="97"/>
      <c r="CN592" s="97"/>
      <c r="CO592" s="97"/>
      <c r="CP592" s="97"/>
      <c r="CQ592" s="97"/>
      <c r="CR592" s="97"/>
      <c r="CS592" s="97"/>
      <c r="CT592" s="97"/>
      <c r="CU592" s="97"/>
      <c r="CV592" s="97"/>
      <c r="CW592" s="97"/>
      <c r="CX592" s="97"/>
      <c r="CY592" s="97"/>
      <c r="DY592" s="97"/>
      <c r="DZ592" s="97"/>
      <c r="EA592" s="97"/>
      <c r="EB592" s="97"/>
    </row>
    <row r="593" spans="1:132" x14ac:dyDescent="0.55000000000000004">
      <c r="A593" s="175" t="s">
        <v>769</v>
      </c>
      <c r="B593" s="175" t="s">
        <v>767</v>
      </c>
      <c r="C593" s="175" t="s">
        <v>388</v>
      </c>
      <c r="D593" s="175" t="s">
        <v>403</v>
      </c>
      <c r="E593" s="218" t="s">
        <v>438</v>
      </c>
      <c r="F593" s="122" t="s">
        <v>765</v>
      </c>
      <c r="G593" s="14"/>
      <c r="H593" s="15"/>
      <c r="I593" s="15"/>
      <c r="J593" s="15"/>
      <c r="K593" s="10"/>
      <c r="L593" s="10"/>
      <c r="M593" s="45"/>
      <c r="N593" s="45"/>
      <c r="O593" s="97"/>
      <c r="P593" s="97"/>
      <c r="Q593" s="97"/>
      <c r="R593" s="97"/>
      <c r="S593" s="97"/>
      <c r="T593" s="97"/>
      <c r="U593" s="97"/>
      <c r="V593" s="97"/>
      <c r="W593" s="97"/>
      <c r="X593" s="97"/>
      <c r="Y593" s="97"/>
      <c r="Z593" s="97"/>
      <c r="AA593" s="97"/>
      <c r="AB593" s="97"/>
      <c r="AC593" s="97"/>
      <c r="AD593" s="97"/>
      <c r="AE593" s="97"/>
      <c r="AF593" s="97"/>
      <c r="AG593" s="97"/>
      <c r="AH593" s="97"/>
      <c r="AI593" s="97"/>
      <c r="AJ593" s="97"/>
      <c r="AK593" s="97"/>
      <c r="AL593" s="97"/>
      <c r="AM593" s="97"/>
      <c r="AN593" s="97"/>
      <c r="AO593" s="97"/>
      <c r="AP593" s="97"/>
      <c r="AS593" s="97"/>
      <c r="AT593" s="97"/>
      <c r="AU593" s="97"/>
      <c r="AV593" s="97"/>
      <c r="AW593" s="97"/>
      <c r="AX593" s="97"/>
      <c r="AY593" s="97"/>
      <c r="AZ593" s="97"/>
      <c r="BA593" s="97"/>
      <c r="BB593" s="97"/>
      <c r="BC593" s="97"/>
      <c r="BD593" s="97"/>
      <c r="BE593" s="97"/>
      <c r="BF593" s="97"/>
      <c r="BG593" s="97"/>
      <c r="BH593" s="97"/>
      <c r="BI593" s="97"/>
      <c r="BJ593" s="97"/>
      <c r="BK593" s="97"/>
      <c r="BL593" s="97"/>
      <c r="BM593" s="97"/>
      <c r="BN593" s="97"/>
      <c r="BO593" s="97"/>
      <c r="BP593" s="97"/>
      <c r="BQ593" s="97"/>
      <c r="BX593" s="97"/>
      <c r="BY593" s="97"/>
      <c r="BZ593" s="97"/>
      <c r="CA593" s="97"/>
      <c r="CB593" s="97"/>
      <c r="CC593" s="97"/>
      <c r="CD593" s="97"/>
      <c r="CE593" s="97"/>
      <c r="CF593" s="97"/>
      <c r="CG593" s="97"/>
      <c r="CH593" s="97"/>
      <c r="CI593" s="97"/>
      <c r="CJ593" s="97"/>
      <c r="CK593" s="97"/>
      <c r="CL593" s="97"/>
      <c r="CM593" s="97"/>
      <c r="CN593" s="97"/>
      <c r="CO593" s="97"/>
      <c r="CP593" s="97"/>
      <c r="CQ593" s="97"/>
      <c r="CR593" s="97"/>
      <c r="CS593" s="97"/>
      <c r="CT593" s="97"/>
      <c r="CU593" s="97"/>
      <c r="CV593" s="97"/>
      <c r="CW593" s="97"/>
      <c r="CX593" s="97"/>
      <c r="CY593" s="97"/>
      <c r="DY593" s="97"/>
      <c r="DZ593" s="97"/>
      <c r="EA593" s="97"/>
      <c r="EB593" s="97"/>
    </row>
    <row r="594" spans="1:132" x14ac:dyDescent="0.55000000000000004">
      <c r="A594" s="175" t="s">
        <v>769</v>
      </c>
      <c r="B594" s="175" t="s">
        <v>767</v>
      </c>
      <c r="C594" s="175" t="s">
        <v>388</v>
      </c>
      <c r="D594" s="175" t="s">
        <v>403</v>
      </c>
      <c r="E594" s="218" t="s">
        <v>440</v>
      </c>
      <c r="F594" s="122" t="s">
        <v>765</v>
      </c>
      <c r="G594" s="14"/>
      <c r="H594" s="15"/>
      <c r="I594" s="15"/>
      <c r="J594" s="15"/>
      <c r="K594" s="10"/>
      <c r="L594" s="10"/>
      <c r="M594" s="45"/>
      <c r="N594" s="45"/>
      <c r="O594" s="97"/>
      <c r="P594" s="97"/>
      <c r="Q594" s="97"/>
      <c r="R594" s="97"/>
      <c r="S594" s="97"/>
      <c r="T594" s="97"/>
      <c r="U594" s="97"/>
      <c r="V594" s="97"/>
      <c r="W594" s="97"/>
      <c r="X594" s="97"/>
      <c r="Y594" s="97"/>
      <c r="Z594" s="97"/>
      <c r="AA594" s="97"/>
      <c r="AB594" s="97"/>
      <c r="AC594" s="97"/>
      <c r="AD594" s="97"/>
      <c r="AE594" s="97"/>
      <c r="AF594" s="97"/>
      <c r="AG594" s="97"/>
      <c r="AH594" s="97"/>
      <c r="AI594" s="97"/>
      <c r="AJ594" s="97"/>
      <c r="AK594" s="97"/>
      <c r="AL594" s="97"/>
      <c r="AM594" s="97"/>
      <c r="AN594" s="97"/>
      <c r="AO594" s="97"/>
      <c r="AP594" s="97"/>
      <c r="AS594" s="97"/>
      <c r="AT594" s="97"/>
      <c r="AU594" s="97"/>
      <c r="AV594" s="97"/>
      <c r="AW594" s="97"/>
      <c r="AX594" s="97"/>
      <c r="AY594" s="97"/>
      <c r="AZ594" s="97"/>
      <c r="BA594" s="97"/>
      <c r="BB594" s="97"/>
      <c r="BC594" s="97"/>
      <c r="BD594" s="97"/>
      <c r="BE594" s="97"/>
      <c r="BF594" s="97"/>
      <c r="BG594" s="97"/>
      <c r="BH594" s="97"/>
      <c r="BI594" s="97"/>
      <c r="BJ594" s="97"/>
      <c r="BK594" s="97"/>
      <c r="BL594" s="97"/>
      <c r="BM594" s="97"/>
      <c r="BN594" s="97"/>
      <c r="BO594" s="97"/>
      <c r="BP594" s="97"/>
      <c r="BQ594" s="97"/>
      <c r="BX594" s="97"/>
      <c r="BY594" s="97"/>
      <c r="BZ594" s="97"/>
      <c r="CA594" s="97"/>
      <c r="CB594" s="97"/>
      <c r="CC594" s="97"/>
      <c r="CD594" s="97"/>
      <c r="CE594" s="97"/>
      <c r="CF594" s="97"/>
      <c r="CG594" s="97"/>
      <c r="CH594" s="97"/>
      <c r="CI594" s="97"/>
      <c r="CJ594" s="97"/>
      <c r="CK594" s="97"/>
      <c r="CL594" s="97"/>
      <c r="CM594" s="97"/>
      <c r="CN594" s="97"/>
      <c r="CO594" s="97"/>
      <c r="CP594" s="97"/>
      <c r="CQ594" s="97"/>
      <c r="CR594" s="97"/>
      <c r="CS594" s="97"/>
      <c r="CT594" s="97"/>
      <c r="CU594" s="97"/>
      <c r="CV594" s="97"/>
      <c r="CW594" s="97"/>
      <c r="CX594" s="97"/>
      <c r="CY594" s="97"/>
      <c r="DY594" s="97"/>
      <c r="DZ594" s="97"/>
      <c r="EA594" s="97"/>
      <c r="EB594" s="97"/>
    </row>
    <row r="595" spans="1:132" x14ac:dyDescent="0.55000000000000004">
      <c r="A595" s="175" t="s">
        <v>769</v>
      </c>
      <c r="B595" s="175" t="s">
        <v>767</v>
      </c>
      <c r="C595" s="175" t="s">
        <v>388</v>
      </c>
      <c r="D595" s="175" t="s">
        <v>403</v>
      </c>
      <c r="E595" s="218" t="s">
        <v>442</v>
      </c>
      <c r="F595" s="122" t="s">
        <v>368</v>
      </c>
      <c r="G595" s="14"/>
      <c r="H595" s="15"/>
      <c r="I595" s="15"/>
      <c r="J595" s="15"/>
      <c r="K595" s="10"/>
      <c r="L595" s="10"/>
      <c r="M595" s="45"/>
      <c r="N595" s="45"/>
      <c r="O595" s="97"/>
      <c r="P595" s="97"/>
      <c r="Q595" s="97"/>
      <c r="R595" s="97"/>
      <c r="S595" s="97"/>
      <c r="T595" s="97"/>
      <c r="U595" s="97"/>
      <c r="V595" s="97"/>
      <c r="W595" s="97"/>
      <c r="X595" s="97"/>
      <c r="Y595" s="97"/>
      <c r="Z595" s="97"/>
      <c r="AA595" s="97"/>
      <c r="AB595" s="97"/>
      <c r="AC595" s="97"/>
      <c r="AD595" s="97"/>
      <c r="AE595" s="97"/>
      <c r="AF595" s="97"/>
      <c r="AG595" s="97"/>
      <c r="AH595" s="97"/>
      <c r="AI595" s="97"/>
      <c r="AJ595" s="97"/>
      <c r="AK595" s="97"/>
      <c r="AL595" s="97"/>
      <c r="AM595" s="97"/>
      <c r="AN595" s="97"/>
      <c r="AO595" s="97"/>
      <c r="AP595" s="97"/>
      <c r="AS595" s="97"/>
      <c r="AT595" s="97"/>
      <c r="AU595" s="97"/>
      <c r="AV595" s="97"/>
      <c r="AW595" s="97"/>
      <c r="AX595" s="97"/>
      <c r="AY595" s="97"/>
      <c r="AZ595" s="97"/>
      <c r="BA595" s="97"/>
      <c r="BB595" s="97"/>
      <c r="BC595" s="97"/>
      <c r="BD595" s="97"/>
      <c r="BE595" s="97"/>
      <c r="BF595" s="97"/>
      <c r="BG595" s="97"/>
      <c r="BH595" s="97"/>
      <c r="BI595" s="97"/>
      <c r="BJ595" s="97"/>
      <c r="BK595" s="97"/>
      <c r="BL595" s="97"/>
      <c r="BM595" s="97"/>
      <c r="BN595" s="97"/>
      <c r="BO595" s="97"/>
      <c r="BP595" s="97"/>
      <c r="BQ595" s="97"/>
      <c r="BX595" s="97"/>
      <c r="BY595" s="97"/>
      <c r="BZ595" s="97"/>
      <c r="CA595" s="97"/>
      <c r="CB595" s="97"/>
      <c r="CC595" s="97"/>
      <c r="CD595" s="97"/>
      <c r="CE595" s="97"/>
      <c r="CF595" s="97"/>
      <c r="CG595" s="97"/>
      <c r="CH595" s="97"/>
      <c r="CI595" s="97"/>
      <c r="CJ595" s="97"/>
      <c r="CK595" s="97"/>
      <c r="CL595" s="97"/>
      <c r="CM595" s="97"/>
      <c r="CN595" s="97"/>
      <c r="CO595" s="97"/>
      <c r="CP595" s="97"/>
      <c r="CQ595" s="97"/>
      <c r="CR595" s="97"/>
      <c r="CS595" s="97"/>
      <c r="CT595" s="97"/>
      <c r="CU595" s="97"/>
      <c r="CV595" s="97"/>
      <c r="CW595" s="97"/>
      <c r="CX595" s="97"/>
      <c r="CY595" s="97"/>
      <c r="DY595" s="97"/>
      <c r="DZ595" s="97"/>
      <c r="EA595" s="97"/>
      <c r="EB595" s="97"/>
    </row>
    <row r="596" spans="1:132" x14ac:dyDescent="0.55000000000000004">
      <c r="A596" s="175" t="s">
        <v>769</v>
      </c>
      <c r="B596" s="175" t="s">
        <v>767</v>
      </c>
      <c r="C596" s="175" t="s">
        <v>388</v>
      </c>
      <c r="D596" s="175" t="s">
        <v>403</v>
      </c>
      <c r="E596" s="218" t="s">
        <v>442</v>
      </c>
      <c r="F596" s="6" t="s">
        <v>778</v>
      </c>
      <c r="G596" s="14"/>
      <c r="H596" s="15"/>
      <c r="I596" s="15"/>
      <c r="J596" s="15"/>
      <c r="K596" s="10"/>
      <c r="L596" s="10"/>
      <c r="M596" s="45"/>
      <c r="N596" s="45"/>
      <c r="O596" s="97"/>
      <c r="P596" s="97"/>
      <c r="Q596" s="97"/>
      <c r="R596" s="97"/>
      <c r="S596" s="97"/>
      <c r="T596" s="97"/>
      <c r="U596" s="97"/>
      <c r="V596" s="97"/>
      <c r="W596" s="97"/>
      <c r="X596" s="97"/>
      <c r="Y596" s="97"/>
      <c r="Z596" s="97"/>
      <c r="AA596" s="97"/>
      <c r="AB596" s="97"/>
      <c r="AC596" s="97"/>
      <c r="AD596" s="97"/>
      <c r="AE596" s="97"/>
      <c r="AF596" s="97"/>
      <c r="AG596" s="97"/>
      <c r="AH596" s="97"/>
      <c r="AI596" s="97"/>
      <c r="AJ596" s="97"/>
      <c r="AK596" s="97"/>
      <c r="AL596" s="97"/>
      <c r="AM596" s="97"/>
      <c r="AN596" s="97"/>
      <c r="AO596" s="97"/>
      <c r="AP596" s="97"/>
      <c r="AS596" s="97"/>
      <c r="AT596" s="97"/>
      <c r="AU596" s="97"/>
      <c r="AV596" s="97"/>
      <c r="AW596" s="97"/>
      <c r="AX596" s="97"/>
      <c r="AY596" s="97"/>
      <c r="AZ596" s="97"/>
      <c r="BA596" s="97"/>
      <c r="BB596" s="97"/>
      <c r="BC596" s="97"/>
      <c r="BD596" s="97"/>
      <c r="BE596" s="97"/>
      <c r="BF596" s="97"/>
      <c r="BG596" s="97"/>
      <c r="BH596" s="97"/>
      <c r="BI596" s="97"/>
      <c r="BJ596" s="97"/>
      <c r="BK596" s="97"/>
      <c r="BL596" s="97"/>
      <c r="BM596" s="97"/>
      <c r="BN596" s="97"/>
      <c r="BO596" s="97"/>
      <c r="BP596" s="97"/>
      <c r="BQ596" s="97"/>
      <c r="BX596" s="97" t="s">
        <v>861</v>
      </c>
      <c r="BY596" s="97" t="s">
        <v>861</v>
      </c>
      <c r="BZ596" s="97"/>
      <c r="CA596" s="97"/>
      <c r="CB596" s="97"/>
      <c r="CC596" s="97"/>
      <c r="CD596" s="97"/>
      <c r="CE596" s="97"/>
      <c r="CF596" s="97"/>
      <c r="CG596" s="97"/>
      <c r="CH596" s="97"/>
      <c r="CI596" s="97"/>
      <c r="CJ596" s="97"/>
      <c r="CK596" s="97"/>
      <c r="CL596" s="97"/>
      <c r="CM596" s="97"/>
      <c r="CN596" s="97"/>
      <c r="CO596" s="97"/>
      <c r="CP596" s="97"/>
      <c r="CQ596" s="97"/>
      <c r="CR596" s="97"/>
      <c r="CS596" s="97"/>
      <c r="CT596" s="97"/>
      <c r="CU596" s="97"/>
      <c r="CV596" s="97"/>
      <c r="CW596" s="97"/>
      <c r="CX596" s="97"/>
      <c r="CY596" s="97"/>
      <c r="DY596" s="97"/>
      <c r="DZ596" s="97"/>
      <c r="EA596" s="97"/>
      <c r="EB596" s="97"/>
    </row>
    <row r="597" spans="1:132" x14ac:dyDescent="0.55000000000000004">
      <c r="A597" s="175" t="s">
        <v>769</v>
      </c>
      <c r="B597" s="175" t="s">
        <v>767</v>
      </c>
      <c r="C597" s="175" t="s">
        <v>388</v>
      </c>
      <c r="D597" s="175" t="s">
        <v>403</v>
      </c>
      <c r="E597" s="218" t="s">
        <v>442</v>
      </c>
      <c r="F597" s="6" t="s">
        <v>562</v>
      </c>
      <c r="G597" s="14"/>
      <c r="H597" s="15"/>
      <c r="I597" s="15"/>
      <c r="J597" s="15"/>
      <c r="K597" s="10"/>
      <c r="L597" s="10"/>
      <c r="M597" s="45"/>
      <c r="N597" s="45"/>
      <c r="O597" s="97"/>
      <c r="P597" s="97"/>
      <c r="Q597" s="97"/>
      <c r="R597" s="97"/>
      <c r="S597" s="97"/>
      <c r="T597" s="97"/>
      <c r="U597" s="97"/>
      <c r="V597" s="97"/>
      <c r="W597" s="97"/>
      <c r="X597" s="97"/>
      <c r="Y597" s="97"/>
      <c r="Z597" s="97"/>
      <c r="AA597" s="97"/>
      <c r="AB597" s="97"/>
      <c r="AC597" s="97"/>
      <c r="AD597" s="97"/>
      <c r="AE597" s="97"/>
      <c r="AF597" s="97"/>
      <c r="AG597" s="97"/>
      <c r="AH597" s="97"/>
      <c r="AI597" s="97"/>
      <c r="AJ597" s="97"/>
      <c r="AK597" s="97"/>
      <c r="AL597" s="97"/>
      <c r="AM597" s="97"/>
      <c r="AN597" s="97"/>
      <c r="AO597" s="97"/>
      <c r="AP597" s="97"/>
      <c r="AS597" s="97"/>
      <c r="AT597" s="97"/>
      <c r="AU597" s="97"/>
      <c r="AV597" s="97"/>
      <c r="AW597" s="97"/>
      <c r="AX597" s="97"/>
      <c r="AY597" s="97"/>
      <c r="AZ597" s="97"/>
      <c r="BA597" s="97"/>
      <c r="BB597" s="97"/>
      <c r="BC597" s="97"/>
      <c r="BD597" s="97"/>
      <c r="BE597" s="97"/>
      <c r="BF597" s="97"/>
      <c r="BG597" s="97"/>
      <c r="BH597" s="97"/>
      <c r="BI597" s="97"/>
      <c r="BJ597" s="97"/>
      <c r="BK597" s="97"/>
      <c r="BL597" s="97"/>
      <c r="BM597" s="97"/>
      <c r="BN597" s="97"/>
      <c r="BO597" s="97"/>
      <c r="BP597" s="97"/>
      <c r="BQ597" s="97"/>
      <c r="BX597" s="97">
        <v>25</v>
      </c>
      <c r="BY597" s="97">
        <v>25</v>
      </c>
      <c r="BZ597" s="97"/>
      <c r="CA597" s="97"/>
      <c r="CB597" s="97"/>
      <c r="CC597" s="97"/>
      <c r="CD597" s="97"/>
      <c r="CE597" s="97"/>
      <c r="CF597" s="97"/>
      <c r="CG597" s="97"/>
      <c r="CH597" s="97"/>
      <c r="CI597" s="97"/>
      <c r="CJ597" s="97"/>
      <c r="CK597" s="97"/>
      <c r="CL597" s="97"/>
      <c r="CM597" s="97"/>
      <c r="CN597" s="97"/>
      <c r="CO597" s="97"/>
      <c r="CP597" s="97"/>
      <c r="CQ597" s="97"/>
      <c r="CR597" s="97"/>
      <c r="CS597" s="97"/>
      <c r="CT597" s="97"/>
      <c r="CU597" s="97"/>
      <c r="CV597" s="97"/>
      <c r="CW597" s="97"/>
      <c r="CX597" s="97"/>
      <c r="CY597" s="97"/>
      <c r="DY597" s="97"/>
      <c r="DZ597" s="97"/>
      <c r="EA597" s="97"/>
      <c r="EB597" s="97"/>
    </row>
    <row r="598" spans="1:132" x14ac:dyDescent="0.55000000000000004">
      <c r="A598" s="175" t="s">
        <v>769</v>
      </c>
      <c r="B598" s="175" t="s">
        <v>767</v>
      </c>
      <c r="C598" s="175" t="s">
        <v>388</v>
      </c>
      <c r="D598" s="175" t="s">
        <v>403</v>
      </c>
      <c r="E598" s="218" t="s">
        <v>442</v>
      </c>
      <c r="F598" s="218" t="s">
        <v>812</v>
      </c>
      <c r="G598" s="14"/>
      <c r="H598" s="15"/>
      <c r="I598" s="15"/>
      <c r="J598" s="15"/>
      <c r="K598" s="10"/>
      <c r="L598" s="10"/>
      <c r="M598" s="45"/>
      <c r="N598" s="45"/>
      <c r="O598" s="97"/>
      <c r="P598" s="97"/>
      <c r="Q598" s="97"/>
      <c r="R598" s="97"/>
      <c r="S598" s="97"/>
      <c r="T598" s="97"/>
      <c r="U598" s="97"/>
      <c r="V598" s="97"/>
      <c r="W598" s="97"/>
      <c r="X598" s="97"/>
      <c r="Y598" s="97"/>
      <c r="Z598" s="97"/>
      <c r="AA598" s="97"/>
      <c r="AB598" s="97"/>
      <c r="AC598" s="97"/>
      <c r="AD598" s="97"/>
      <c r="AE598" s="97"/>
      <c r="AF598" s="97"/>
      <c r="AG598" s="97"/>
      <c r="AH598" s="97"/>
      <c r="AI598" s="97"/>
      <c r="AJ598" s="97"/>
      <c r="AK598" s="97"/>
      <c r="AL598" s="97"/>
      <c r="AM598" s="97"/>
      <c r="AN598" s="97"/>
      <c r="AO598" s="97"/>
      <c r="AP598" s="97"/>
      <c r="AS598" s="97"/>
      <c r="AT598" s="97"/>
      <c r="AU598" s="97"/>
      <c r="AV598" s="97"/>
      <c r="AW598" s="97"/>
      <c r="AX598" s="97"/>
      <c r="AY598" s="97"/>
      <c r="AZ598" s="97"/>
      <c r="BA598" s="97"/>
      <c r="BB598" s="97"/>
      <c r="BC598" s="97"/>
      <c r="BD598" s="97"/>
      <c r="BE598" s="97"/>
      <c r="BF598" s="97"/>
      <c r="BG598" s="97"/>
      <c r="BH598" s="97"/>
      <c r="BI598" s="97"/>
      <c r="BJ598" s="97"/>
      <c r="BK598" s="97"/>
      <c r="BL598" s="97"/>
      <c r="BM598" s="97"/>
      <c r="BN598" s="97"/>
      <c r="BO598" s="97"/>
      <c r="BP598" s="97"/>
      <c r="BQ598" s="97"/>
      <c r="BX598" s="97"/>
      <c r="BY598" s="97"/>
      <c r="BZ598" s="97"/>
      <c r="CA598" s="97"/>
      <c r="CB598" s="97"/>
      <c r="CC598" s="97"/>
      <c r="CD598" s="97"/>
      <c r="CE598" s="97"/>
      <c r="CF598" s="97"/>
      <c r="CG598" s="97"/>
      <c r="CH598" s="97"/>
      <c r="CI598" s="97"/>
      <c r="CJ598" s="97"/>
      <c r="CK598" s="97"/>
      <c r="CL598" s="97"/>
      <c r="CM598" s="97"/>
      <c r="CN598" s="97"/>
      <c r="CO598" s="97"/>
      <c r="CP598" s="97"/>
      <c r="CQ598" s="97"/>
      <c r="CR598" s="97"/>
      <c r="CS598" s="97"/>
      <c r="CT598" s="97"/>
      <c r="CU598" s="97"/>
      <c r="CV598" s="97"/>
      <c r="CW598" s="97"/>
      <c r="CX598" s="97"/>
      <c r="CY598" s="97"/>
      <c r="DY598" s="97"/>
      <c r="DZ598" s="97"/>
      <c r="EA598" s="97"/>
      <c r="EB598" s="97"/>
    </row>
    <row r="599" spans="1:132" x14ac:dyDescent="0.55000000000000004">
      <c r="A599" s="175" t="s">
        <v>769</v>
      </c>
      <c r="B599" s="175" t="s">
        <v>767</v>
      </c>
      <c r="C599" s="175" t="s">
        <v>388</v>
      </c>
      <c r="D599" s="175" t="s">
        <v>403</v>
      </c>
      <c r="E599" s="218" t="s">
        <v>442</v>
      </c>
      <c r="F599" s="212" t="s">
        <v>898</v>
      </c>
      <c r="G599" s="14"/>
      <c r="H599" s="15"/>
      <c r="I599" s="15"/>
      <c r="J599" s="15"/>
      <c r="K599" s="10"/>
      <c r="L599" s="10"/>
      <c r="M599" s="45"/>
      <c r="N599" s="45"/>
      <c r="O599" s="97"/>
      <c r="P599" s="97"/>
      <c r="Q599" s="97"/>
      <c r="R599" s="97"/>
      <c r="S599" s="97"/>
      <c r="T599" s="97"/>
      <c r="U599" s="97"/>
      <c r="V599" s="97"/>
      <c r="W599" s="97"/>
      <c r="X599" s="97"/>
      <c r="Y599" s="97"/>
      <c r="Z599" s="97"/>
      <c r="AA599" s="97"/>
      <c r="AB599" s="97"/>
      <c r="AC599" s="97"/>
      <c r="AD599" s="97"/>
      <c r="AE599" s="97"/>
      <c r="AF599" s="97"/>
      <c r="AG599" s="97"/>
      <c r="AH599" s="97"/>
      <c r="AI599" s="97"/>
      <c r="AJ599" s="97"/>
      <c r="AK599" s="97"/>
      <c r="AL599" s="97"/>
      <c r="AM599" s="97"/>
      <c r="AN599" s="97"/>
      <c r="AO599" s="97"/>
      <c r="AP599" s="97"/>
      <c r="AS599" s="97"/>
      <c r="AT599" s="97"/>
      <c r="AU599" s="97"/>
      <c r="AV599" s="97"/>
      <c r="AW599" s="97"/>
      <c r="AX599" s="97"/>
      <c r="AY599" s="97"/>
      <c r="AZ599" s="97"/>
      <c r="BA599" s="97"/>
      <c r="BB599" s="97"/>
      <c r="BC599" s="97"/>
      <c r="BD599" s="97"/>
      <c r="BE599" s="97"/>
      <c r="BF599" s="97"/>
      <c r="BG599" s="97"/>
      <c r="BH599" s="97"/>
      <c r="BI599" s="97"/>
      <c r="BJ599" s="97"/>
      <c r="BK599" s="97"/>
      <c r="BL599" s="97"/>
      <c r="BM599" s="97"/>
      <c r="BN599" s="97"/>
      <c r="BO599" s="97"/>
      <c r="BP599" s="97"/>
      <c r="BQ599" s="97"/>
      <c r="BX599" s="97"/>
      <c r="BY599" s="97"/>
      <c r="BZ599" s="97"/>
      <c r="CA599" s="97"/>
      <c r="CB599" s="97"/>
      <c r="CC599" s="97"/>
      <c r="CD599" s="97"/>
      <c r="CE599" s="97"/>
      <c r="CF599" s="97"/>
      <c r="CG599" s="97"/>
      <c r="CH599" s="97"/>
      <c r="CI599" s="97"/>
      <c r="CJ599" s="97"/>
      <c r="CK599" s="97"/>
      <c r="CL599" s="97"/>
      <c r="CM599" s="97"/>
      <c r="CN599" s="97"/>
      <c r="CO599" s="97"/>
      <c r="CP599" s="97"/>
      <c r="CQ599" s="97"/>
      <c r="CR599" s="97"/>
      <c r="CS599" s="97"/>
      <c r="CT599" s="97"/>
      <c r="CU599" s="97"/>
      <c r="CV599" s="97"/>
      <c r="CW599" s="97"/>
      <c r="CX599" s="97"/>
      <c r="CY599" s="97"/>
      <c r="DY599" s="97"/>
      <c r="DZ599" s="97"/>
      <c r="EA599" s="97"/>
      <c r="EB599" s="97"/>
    </row>
    <row r="600" spans="1:132" x14ac:dyDescent="0.55000000000000004">
      <c r="A600" s="175" t="s">
        <v>769</v>
      </c>
      <c r="B600" s="175" t="s">
        <v>767</v>
      </c>
      <c r="C600" s="175" t="s">
        <v>388</v>
      </c>
      <c r="D600" s="175" t="s">
        <v>403</v>
      </c>
      <c r="E600" s="218" t="s">
        <v>445</v>
      </c>
      <c r="F600" s="122" t="s">
        <v>765</v>
      </c>
      <c r="G600" s="14"/>
      <c r="H600" s="15"/>
      <c r="I600" s="15"/>
      <c r="J600" s="15"/>
      <c r="K600" s="10"/>
      <c r="L600" s="10"/>
      <c r="M600" s="45"/>
      <c r="N600" s="45"/>
      <c r="O600" s="97"/>
      <c r="P600" s="97"/>
      <c r="Q600" s="97"/>
      <c r="R600" s="97"/>
      <c r="S600" s="97"/>
      <c r="T600" s="97"/>
      <c r="U600" s="97"/>
      <c r="V600" s="97"/>
      <c r="W600" s="97"/>
      <c r="X600" s="97"/>
      <c r="Y600" s="97"/>
      <c r="Z600" s="97"/>
      <c r="AA600" s="97"/>
      <c r="AB600" s="97"/>
      <c r="AC600" s="97"/>
      <c r="AD600" s="97"/>
      <c r="AE600" s="97"/>
      <c r="AF600" s="97"/>
      <c r="AG600" s="97"/>
      <c r="AH600" s="97"/>
      <c r="AI600" s="97"/>
      <c r="AJ600" s="97"/>
      <c r="AK600" s="97"/>
      <c r="AL600" s="97"/>
      <c r="AM600" s="97"/>
      <c r="AN600" s="97"/>
      <c r="AO600" s="97"/>
      <c r="AP600" s="97"/>
      <c r="AS600" s="97"/>
      <c r="AT600" s="97"/>
      <c r="AU600" s="97"/>
      <c r="AV600" s="97"/>
      <c r="AW600" s="97"/>
      <c r="AX600" s="97"/>
      <c r="AY600" s="97"/>
      <c r="AZ600" s="97"/>
      <c r="BA600" s="97"/>
      <c r="BB600" s="97"/>
      <c r="BC600" s="97"/>
      <c r="BD600" s="97"/>
      <c r="BE600" s="97"/>
      <c r="BF600" s="97"/>
      <c r="BG600" s="97"/>
      <c r="BH600" s="97"/>
      <c r="BI600" s="97"/>
      <c r="BJ600" s="97"/>
      <c r="BK600" s="97"/>
      <c r="BL600" s="97"/>
      <c r="BM600" s="97"/>
      <c r="BN600" s="97"/>
      <c r="BO600" s="97"/>
      <c r="BP600" s="97"/>
      <c r="BQ600" s="97"/>
      <c r="BX600" s="97"/>
      <c r="BY600" s="97"/>
      <c r="BZ600" s="97"/>
      <c r="CA600" s="97"/>
      <c r="CB600" s="97"/>
      <c r="CC600" s="97"/>
      <c r="CD600" s="97"/>
      <c r="CE600" s="97"/>
      <c r="CF600" s="97"/>
      <c r="CG600" s="97"/>
      <c r="CH600" s="97"/>
      <c r="CI600" s="97"/>
      <c r="CJ600" s="97"/>
      <c r="CK600" s="97"/>
      <c r="CL600" s="97"/>
      <c r="CM600" s="97"/>
      <c r="CN600" s="97"/>
      <c r="CO600" s="97"/>
      <c r="CP600" s="97"/>
      <c r="CQ600" s="97"/>
      <c r="CR600" s="97"/>
      <c r="CS600" s="97"/>
      <c r="CT600" s="97"/>
      <c r="CU600" s="97"/>
      <c r="CV600" s="97"/>
      <c r="CW600" s="97"/>
      <c r="CX600" s="97"/>
      <c r="CY600" s="97"/>
      <c r="DY600" s="97"/>
      <c r="DZ600" s="97"/>
      <c r="EA600" s="97"/>
      <c r="EB600" s="97"/>
    </row>
    <row r="601" spans="1:132" x14ac:dyDescent="0.55000000000000004">
      <c r="A601" s="175" t="s">
        <v>769</v>
      </c>
      <c r="B601" s="175" t="s">
        <v>767</v>
      </c>
      <c r="C601" s="175" t="s">
        <v>388</v>
      </c>
      <c r="D601" s="175" t="s">
        <v>403</v>
      </c>
      <c r="E601" s="6" t="s">
        <v>788</v>
      </c>
      <c r="F601" s="122"/>
      <c r="G601" s="14" t="s">
        <v>389</v>
      </c>
      <c r="H601" s="15" t="s">
        <v>405</v>
      </c>
      <c r="I601" s="15" t="s">
        <v>387</v>
      </c>
      <c r="J601" s="15" t="s">
        <v>788</v>
      </c>
      <c r="K601" s="10" t="s">
        <v>540</v>
      </c>
      <c r="L601" s="10" t="s">
        <v>541</v>
      </c>
      <c r="M601" s="45"/>
      <c r="N601" s="45"/>
      <c r="O601" s="97"/>
      <c r="P601" s="97"/>
      <c r="Q601" s="97"/>
      <c r="R601" s="97"/>
      <c r="S601" s="97"/>
      <c r="T601" s="97"/>
      <c r="U601" s="97"/>
      <c r="V601" s="97"/>
      <c r="W601" s="97"/>
      <c r="X601" s="97"/>
      <c r="Y601" s="97"/>
      <c r="Z601" s="97"/>
      <c r="AA601" s="97"/>
      <c r="AB601" s="97"/>
      <c r="AC601" s="97"/>
      <c r="AD601" s="97"/>
      <c r="AE601" s="97"/>
      <c r="AF601" s="97"/>
      <c r="AG601" s="97"/>
      <c r="AH601" s="97"/>
      <c r="AI601" s="97"/>
      <c r="AJ601" s="97"/>
      <c r="AK601" s="97"/>
      <c r="AL601" s="97"/>
      <c r="AM601" s="97"/>
      <c r="AN601" s="97"/>
      <c r="AO601" s="97"/>
      <c r="AP601" s="97"/>
      <c r="AQ601" s="97"/>
      <c r="AR601" s="97"/>
      <c r="AS601" s="97"/>
      <c r="AT601" s="97"/>
      <c r="AU601" s="97"/>
      <c r="AV601" s="97"/>
      <c r="AW601" s="97"/>
      <c r="AX601" s="97"/>
      <c r="AY601" s="97"/>
      <c r="AZ601" s="97"/>
      <c r="BA601" s="97"/>
      <c r="BB601" s="97"/>
      <c r="BC601" s="97"/>
      <c r="BD601" s="97"/>
      <c r="BE601" s="97"/>
      <c r="BF601" s="97"/>
      <c r="BG601" s="97"/>
      <c r="BH601" s="97"/>
      <c r="BI601" s="97"/>
      <c r="BJ601" s="97"/>
      <c r="BK601" s="97"/>
      <c r="BL601" s="97"/>
      <c r="BM601" s="97">
        <v>60</v>
      </c>
      <c r="BN601" s="97">
        <v>55</v>
      </c>
      <c r="BO601" s="97">
        <v>55</v>
      </c>
      <c r="BP601" s="97">
        <v>52</v>
      </c>
      <c r="BQ601" s="97">
        <v>53</v>
      </c>
      <c r="BX601" s="97"/>
      <c r="BY601" s="97"/>
      <c r="BZ601" s="97"/>
      <c r="CA601" s="97"/>
      <c r="CB601" s="97"/>
      <c r="CC601" s="97"/>
      <c r="CD601" s="97"/>
      <c r="CE601" s="97"/>
      <c r="CF601" s="97"/>
      <c r="CG601" s="97"/>
      <c r="CH601" s="97"/>
      <c r="CI601" s="97"/>
      <c r="CJ601" s="97"/>
      <c r="CK601" s="97"/>
      <c r="CL601" s="97"/>
      <c r="CM601" s="97"/>
      <c r="CN601" s="97"/>
      <c r="CO601" s="97"/>
      <c r="CP601" s="97"/>
      <c r="CQ601" s="97"/>
      <c r="CR601" s="97"/>
      <c r="CS601" s="97"/>
      <c r="CT601" s="97"/>
      <c r="CU601" s="97"/>
      <c r="CV601" s="97"/>
      <c r="CW601" s="97"/>
      <c r="CX601" s="97"/>
      <c r="CY601" s="97"/>
      <c r="DY601" s="97"/>
      <c r="DZ601" s="97"/>
      <c r="EA601" s="97"/>
      <c r="EB601" s="97"/>
    </row>
    <row r="602" spans="1:132" x14ac:dyDescent="0.55000000000000004">
      <c r="A602" s="175" t="s">
        <v>769</v>
      </c>
      <c r="B602" s="175" t="s">
        <v>767</v>
      </c>
      <c r="C602" s="175" t="s">
        <v>388</v>
      </c>
      <c r="D602" s="175" t="s">
        <v>403</v>
      </c>
      <c r="E602" s="6" t="s">
        <v>789</v>
      </c>
      <c r="F602" s="122"/>
      <c r="G602" s="14" t="s">
        <v>389</v>
      </c>
      <c r="H602" s="15" t="s">
        <v>405</v>
      </c>
      <c r="I602" s="15" t="s">
        <v>387</v>
      </c>
      <c r="J602" s="15" t="s">
        <v>789</v>
      </c>
      <c r="K602" s="10" t="s">
        <v>540</v>
      </c>
      <c r="L602" s="10" t="s">
        <v>541</v>
      </c>
      <c r="M602" s="45"/>
      <c r="N602" s="45"/>
      <c r="O602" s="97"/>
      <c r="P602" s="97"/>
      <c r="Q602" s="97"/>
      <c r="R602" s="97"/>
      <c r="S602" s="97"/>
      <c r="T602" s="97"/>
      <c r="U602" s="97"/>
      <c r="V602" s="97"/>
      <c r="W602" s="97"/>
      <c r="X602" s="97"/>
      <c r="Y602" s="97"/>
      <c r="Z602" s="97"/>
      <c r="AA602" s="97"/>
      <c r="AB602" s="97"/>
      <c r="AC602" s="97"/>
      <c r="AD602" s="97"/>
      <c r="AE602" s="97"/>
      <c r="AF602" s="97"/>
      <c r="AG602" s="97"/>
      <c r="AH602" s="97"/>
      <c r="AI602" s="97"/>
      <c r="AJ602" s="97"/>
      <c r="AK602" s="97"/>
      <c r="AL602" s="97"/>
      <c r="AM602" s="97"/>
      <c r="AN602" s="97"/>
      <c r="AO602" s="97"/>
      <c r="AP602" s="97"/>
      <c r="AQ602" s="97"/>
      <c r="AR602" s="97"/>
      <c r="AS602" s="97"/>
      <c r="AT602" s="97"/>
      <c r="AU602" s="97"/>
      <c r="AV602" s="97"/>
      <c r="AW602" s="97"/>
      <c r="AX602" s="97"/>
      <c r="AY602" s="97"/>
      <c r="AZ602" s="97"/>
      <c r="BA602" s="97"/>
      <c r="BB602" s="97"/>
      <c r="BC602" s="97"/>
      <c r="BD602" s="97"/>
      <c r="BE602" s="97"/>
      <c r="BF602" s="97"/>
      <c r="BG602" s="97"/>
      <c r="BH602" s="97"/>
      <c r="BI602" s="97"/>
      <c r="BJ602" s="97"/>
      <c r="BK602" s="97"/>
      <c r="BL602" s="97"/>
      <c r="BM602" s="97">
        <v>90</v>
      </c>
      <c r="BN602" s="97">
        <v>85</v>
      </c>
      <c r="BO602" s="97">
        <v>90</v>
      </c>
      <c r="BP602" s="97">
        <v>88</v>
      </c>
      <c r="BQ602" s="97">
        <v>87</v>
      </c>
      <c r="BX602" s="97">
        <v>105</v>
      </c>
      <c r="BY602" s="97">
        <v>85</v>
      </c>
      <c r="BZ602" s="97">
        <v>95</v>
      </c>
      <c r="CA602" s="97">
        <v>105</v>
      </c>
      <c r="CB602" s="97">
        <v>105</v>
      </c>
      <c r="CC602" s="97"/>
      <c r="CD602" s="97"/>
      <c r="CE602" s="97"/>
      <c r="CF602" s="97"/>
      <c r="CG602" s="97"/>
      <c r="CH602" s="97"/>
      <c r="CI602" s="97"/>
      <c r="CJ602" s="97"/>
      <c r="CK602" s="97"/>
      <c r="CL602" s="97"/>
      <c r="CM602" s="97"/>
      <c r="CN602" s="97"/>
      <c r="CO602" s="97"/>
      <c r="CP602" s="97"/>
      <c r="CQ602" s="97"/>
      <c r="CR602" s="97"/>
      <c r="CS602" s="97"/>
      <c r="CT602" s="97"/>
      <c r="CU602" s="97"/>
      <c r="CV602" s="97"/>
      <c r="CW602" s="97"/>
      <c r="CX602" s="97"/>
      <c r="CY602" s="97"/>
      <c r="DY602" s="97"/>
      <c r="DZ602" s="97"/>
      <c r="EA602" s="97"/>
      <c r="EB602" s="97"/>
    </row>
    <row r="603" spans="1:132" x14ac:dyDescent="0.55000000000000004">
      <c r="A603" s="175" t="s">
        <v>769</v>
      </c>
      <c r="B603" s="175" t="s">
        <v>767</v>
      </c>
      <c r="C603" s="175" t="s">
        <v>447</v>
      </c>
      <c r="D603" s="175" t="s">
        <v>368</v>
      </c>
      <c r="E603" s="6" t="s">
        <v>765</v>
      </c>
      <c r="F603" s="122"/>
      <c r="G603" s="14"/>
      <c r="H603" s="15"/>
      <c r="I603" s="15"/>
      <c r="J603" s="15"/>
      <c r="K603" s="10"/>
      <c r="L603" s="10"/>
      <c r="M603" s="45"/>
      <c r="N603" s="45"/>
      <c r="O603" s="97"/>
      <c r="P603" s="97"/>
      <c r="Q603" s="97"/>
      <c r="R603" s="97"/>
      <c r="S603" s="97"/>
      <c r="T603" s="97"/>
      <c r="U603" s="97"/>
      <c r="V603" s="97"/>
      <c r="W603" s="97"/>
      <c r="X603" s="97"/>
      <c r="Y603" s="97"/>
      <c r="Z603" s="97"/>
      <c r="AA603" s="97"/>
      <c r="AB603" s="97"/>
      <c r="AC603" s="97"/>
      <c r="AD603" s="97"/>
      <c r="AE603" s="97"/>
      <c r="AF603" s="97"/>
      <c r="AG603" s="97"/>
      <c r="AH603" s="97"/>
      <c r="AI603" s="97"/>
      <c r="AJ603" s="97"/>
      <c r="AK603" s="97"/>
      <c r="AL603" s="97"/>
      <c r="AM603" s="97"/>
      <c r="AN603" s="97"/>
      <c r="AO603" s="97"/>
      <c r="AP603" s="97"/>
      <c r="AQ603" s="97"/>
      <c r="AR603" s="97"/>
      <c r="AS603" s="97"/>
      <c r="AT603" s="97"/>
      <c r="AU603" s="97"/>
      <c r="AV603" s="97"/>
      <c r="AW603" s="97"/>
      <c r="AX603" s="97"/>
      <c r="AY603" s="97"/>
      <c r="AZ603" s="97"/>
      <c r="BA603" s="97"/>
      <c r="BB603" s="97"/>
      <c r="BC603" s="97"/>
      <c r="BD603" s="97"/>
      <c r="BE603" s="97"/>
      <c r="BF603" s="97"/>
      <c r="BG603" s="97"/>
      <c r="BH603" s="97"/>
      <c r="BI603" s="97"/>
      <c r="BJ603" s="97"/>
      <c r="BK603" s="97"/>
      <c r="BL603" s="97"/>
      <c r="BM603" s="97"/>
      <c r="BN603" s="97"/>
      <c r="BO603" s="97"/>
      <c r="BP603" s="97"/>
      <c r="BQ603" s="97"/>
      <c r="BX603" s="97"/>
      <c r="BY603" s="97"/>
      <c r="BZ603" s="97"/>
      <c r="CA603" s="97"/>
      <c r="CB603" s="97"/>
      <c r="CC603" s="97"/>
      <c r="CD603" s="97"/>
      <c r="CE603" s="97"/>
      <c r="CF603" s="97"/>
      <c r="CG603" s="97"/>
      <c r="CH603" s="97"/>
      <c r="CI603" s="97"/>
      <c r="CJ603" s="97"/>
      <c r="CK603" s="97"/>
      <c r="CL603" s="97"/>
      <c r="CM603" s="97"/>
      <c r="CN603" s="97"/>
      <c r="CO603" s="97"/>
      <c r="CP603" s="97"/>
      <c r="CQ603" s="97"/>
      <c r="CR603" s="97"/>
      <c r="CS603" s="97"/>
      <c r="CT603" s="97"/>
      <c r="CU603" s="97"/>
      <c r="CV603" s="97"/>
      <c r="CW603" s="97"/>
      <c r="CX603" s="97"/>
      <c r="CY603" s="97"/>
      <c r="DY603" s="97"/>
      <c r="DZ603" s="97"/>
      <c r="EA603" s="97"/>
      <c r="EB603" s="97"/>
    </row>
    <row r="604" spans="1:132" x14ac:dyDescent="0.55000000000000004">
      <c r="A604" s="175" t="s">
        <v>769</v>
      </c>
      <c r="B604" s="175" t="s">
        <v>767</v>
      </c>
      <c r="C604" s="175" t="s">
        <v>447</v>
      </c>
      <c r="D604" s="175" t="s">
        <v>773</v>
      </c>
      <c r="E604" s="6"/>
      <c r="F604" s="122"/>
      <c r="G604" s="14"/>
      <c r="H604" s="15"/>
      <c r="I604" s="15"/>
      <c r="J604" s="15"/>
      <c r="K604" s="10" t="s">
        <v>540</v>
      </c>
      <c r="L604" s="10" t="s">
        <v>541</v>
      </c>
      <c r="M604" s="45"/>
      <c r="N604" s="45"/>
      <c r="O604" s="97"/>
      <c r="P604" s="97"/>
      <c r="Q604" s="97"/>
      <c r="R604" s="97"/>
      <c r="S604" s="97"/>
      <c r="T604" s="97"/>
      <c r="U604" s="97"/>
      <c r="V604" s="97"/>
      <c r="W604" s="97"/>
      <c r="X604" s="97"/>
      <c r="Y604" s="97"/>
      <c r="Z604" s="97"/>
      <c r="AA604" s="97"/>
      <c r="AB604" s="97"/>
      <c r="AC604" s="97"/>
      <c r="AD604" s="97"/>
      <c r="AE604" s="97"/>
      <c r="AF604" s="97"/>
      <c r="AG604" s="97"/>
      <c r="AH604" s="97"/>
      <c r="AI604" s="97"/>
      <c r="AJ604" s="97"/>
      <c r="AK604" s="97"/>
      <c r="AL604" s="97"/>
      <c r="AM604" s="97"/>
      <c r="AN604" s="97"/>
      <c r="AO604" s="97"/>
      <c r="AP604" s="97"/>
      <c r="AQ604" s="97"/>
      <c r="AR604" s="97"/>
      <c r="AS604" s="97"/>
      <c r="AT604" s="97"/>
      <c r="AU604" s="97"/>
      <c r="AV604" s="97"/>
      <c r="AW604" s="97"/>
      <c r="AX604" s="97"/>
      <c r="AY604" s="97"/>
      <c r="AZ604" s="97"/>
      <c r="BA604" s="97"/>
      <c r="BB604" s="97"/>
      <c r="BC604" s="97"/>
      <c r="BD604" s="97"/>
      <c r="BE604" s="97"/>
      <c r="BF604" s="97"/>
      <c r="BG604" s="97"/>
      <c r="BH604" s="97"/>
      <c r="BI604" s="97"/>
      <c r="BJ604" s="97"/>
      <c r="BK604" s="97"/>
      <c r="BL604" s="97"/>
      <c r="BM604" s="97">
        <v>80</v>
      </c>
      <c r="BN604" s="97"/>
      <c r="BO604" s="97">
        <v>75</v>
      </c>
      <c r="BP604" s="97"/>
      <c r="BQ604" s="97">
        <v>72</v>
      </c>
      <c r="BX604" s="97"/>
      <c r="BY604" s="97"/>
      <c r="BZ604" s="97"/>
      <c r="CA604" s="97"/>
      <c r="CB604" s="97"/>
      <c r="CC604" s="97"/>
      <c r="CD604" s="97"/>
      <c r="CE604" s="97"/>
      <c r="CF604" s="97"/>
      <c r="CG604" s="97"/>
      <c r="CH604" s="97"/>
      <c r="CI604" s="97"/>
      <c r="CJ604" s="97"/>
      <c r="CK604" s="97"/>
      <c r="CL604" s="97"/>
      <c r="CM604" s="97"/>
      <c r="CN604" s="97"/>
      <c r="CO604" s="97"/>
      <c r="CP604" s="97"/>
      <c r="CQ604" s="97"/>
      <c r="CR604" s="97"/>
      <c r="CS604" s="97"/>
      <c r="CT604" s="97"/>
      <c r="CU604" s="97"/>
      <c r="CV604" s="97"/>
      <c r="CW604" s="97"/>
      <c r="CX604" s="97"/>
      <c r="CY604" s="97"/>
      <c r="DY604" s="97"/>
      <c r="DZ604" s="97"/>
      <c r="EA604" s="97"/>
      <c r="EB604" s="97"/>
    </row>
    <row r="605" spans="1:132" x14ac:dyDescent="0.55000000000000004">
      <c r="A605" s="175" t="s">
        <v>769</v>
      </c>
      <c r="B605" s="175" t="s">
        <v>767</v>
      </c>
      <c r="C605" s="175" t="s">
        <v>447</v>
      </c>
      <c r="D605" s="175" t="s">
        <v>774</v>
      </c>
      <c r="E605" s="6"/>
      <c r="F605" s="122"/>
      <c r="G605" s="14"/>
      <c r="H605" s="15"/>
      <c r="I605" s="15"/>
      <c r="J605" s="15"/>
      <c r="K605" s="10" t="s">
        <v>540</v>
      </c>
      <c r="L605" s="10" t="s">
        <v>541</v>
      </c>
      <c r="M605" s="45"/>
      <c r="N605" s="45"/>
      <c r="O605" s="97"/>
      <c r="P605" s="97"/>
      <c r="Q605" s="97"/>
      <c r="R605" s="97"/>
      <c r="S605" s="97"/>
      <c r="T605" s="97"/>
      <c r="U605" s="97"/>
      <c r="V605" s="97"/>
      <c r="W605" s="97"/>
      <c r="X605" s="97"/>
      <c r="Y605" s="97"/>
      <c r="Z605" s="97"/>
      <c r="AA605" s="97"/>
      <c r="AB605" s="97"/>
      <c r="AC605" s="97"/>
      <c r="AD605" s="97"/>
      <c r="AE605" s="97"/>
      <c r="AF605" s="97"/>
      <c r="AG605" s="97"/>
      <c r="AH605" s="97"/>
      <c r="AI605" s="97"/>
      <c r="AJ605" s="97"/>
      <c r="AK605" s="97"/>
      <c r="AL605" s="97"/>
      <c r="AM605" s="97"/>
      <c r="AN605" s="97"/>
      <c r="AO605" s="97"/>
      <c r="AP605" s="97"/>
      <c r="AQ605" s="97"/>
      <c r="AR605" s="97"/>
      <c r="AS605" s="97"/>
      <c r="AT605" s="97"/>
      <c r="AU605" s="97"/>
      <c r="AV605" s="97"/>
      <c r="AW605" s="97"/>
      <c r="AX605" s="97"/>
      <c r="AY605" s="97"/>
      <c r="AZ605" s="97"/>
      <c r="BA605" s="97"/>
      <c r="BB605" s="97"/>
      <c r="BC605" s="97"/>
      <c r="BD605" s="97"/>
      <c r="BE605" s="97"/>
      <c r="BF605" s="97"/>
      <c r="BG605" s="97"/>
      <c r="BH605" s="97"/>
      <c r="BI605" s="97"/>
      <c r="BJ605" s="97"/>
      <c r="BK605" s="97"/>
      <c r="BL605" s="97"/>
      <c r="BM605" s="97">
        <v>70</v>
      </c>
      <c r="BN605" s="97"/>
      <c r="BO605" s="97">
        <v>70</v>
      </c>
      <c r="BP605" s="97"/>
      <c r="BQ605" s="97">
        <v>68</v>
      </c>
      <c r="BX605" s="97"/>
      <c r="BY605" s="97"/>
      <c r="BZ605" s="97"/>
      <c r="CA605" s="97"/>
      <c r="CB605" s="97"/>
      <c r="CC605" s="97"/>
      <c r="CD605" s="97"/>
      <c r="CE605" s="97"/>
      <c r="CF605" s="97"/>
      <c r="CG605" s="97"/>
      <c r="CH605" s="97"/>
      <c r="CI605" s="97"/>
      <c r="CJ605" s="97"/>
      <c r="CK605" s="97"/>
      <c r="CL605" s="97"/>
      <c r="CM605" s="97"/>
      <c r="CN605" s="97"/>
      <c r="CO605" s="97">
        <v>70</v>
      </c>
      <c r="CP605" s="97"/>
      <c r="CQ605" s="97">
        <v>70</v>
      </c>
      <c r="CR605" s="97"/>
      <c r="CS605" s="97">
        <v>70</v>
      </c>
      <c r="CT605" s="97">
        <v>70</v>
      </c>
      <c r="CU605" s="97"/>
      <c r="CV605" s="97">
        <v>70</v>
      </c>
      <c r="CW605" s="97">
        <v>70</v>
      </c>
      <c r="CX605" s="97">
        <v>70</v>
      </c>
      <c r="CY605" s="97">
        <v>70</v>
      </c>
      <c r="DY605" s="97"/>
      <c r="DZ605" s="97"/>
      <c r="EA605" s="97"/>
      <c r="EB605" s="97"/>
    </row>
    <row r="606" spans="1:132" x14ac:dyDescent="0.55000000000000004">
      <c r="A606" s="175" t="s">
        <v>769</v>
      </c>
      <c r="B606" s="175" t="s">
        <v>767</v>
      </c>
      <c r="C606" s="175" t="s">
        <v>447</v>
      </c>
      <c r="D606" s="175" t="s">
        <v>392</v>
      </c>
      <c r="E606" s="6" t="s">
        <v>765</v>
      </c>
      <c r="F606" s="122"/>
      <c r="G606" s="14"/>
      <c r="H606" s="15"/>
      <c r="I606" s="15"/>
      <c r="J606" s="15"/>
      <c r="K606" s="10"/>
      <c r="L606" s="10"/>
      <c r="M606" s="45"/>
      <c r="N606" s="45"/>
      <c r="O606" s="97"/>
      <c r="P606" s="97"/>
      <c r="Q606" s="97"/>
      <c r="R606" s="97"/>
      <c r="S606" s="97"/>
      <c r="T606" s="97"/>
      <c r="U606" s="97"/>
      <c r="V606" s="97"/>
      <c r="W606" s="97"/>
      <c r="X606" s="97"/>
      <c r="Y606" s="97"/>
      <c r="Z606" s="97"/>
      <c r="AA606" s="97"/>
      <c r="AB606" s="97"/>
      <c r="AC606" s="97"/>
      <c r="AD606" s="97"/>
      <c r="AE606" s="97"/>
      <c r="AF606" s="97"/>
      <c r="AG606" s="97"/>
      <c r="AH606" s="97"/>
      <c r="AI606" s="97"/>
      <c r="AJ606" s="97"/>
      <c r="AK606" s="97"/>
      <c r="AL606" s="97"/>
      <c r="AM606" s="97"/>
      <c r="AN606" s="97"/>
      <c r="AO606" s="97"/>
      <c r="AP606" s="97"/>
      <c r="AQ606" s="97"/>
      <c r="AR606" s="97"/>
      <c r="AS606" s="97"/>
      <c r="AT606" s="97"/>
      <c r="AU606" s="97"/>
      <c r="AV606" s="97"/>
      <c r="AW606" s="97"/>
      <c r="AX606" s="97"/>
      <c r="AY606" s="97"/>
      <c r="AZ606" s="97"/>
      <c r="BA606" s="97"/>
      <c r="BB606" s="97"/>
      <c r="BC606" s="97"/>
      <c r="BD606" s="97"/>
      <c r="BE606" s="97"/>
      <c r="BF606" s="97"/>
      <c r="BG606" s="97"/>
      <c r="BH606" s="97"/>
      <c r="BI606" s="97"/>
      <c r="BJ606" s="97"/>
      <c r="BK606" s="97"/>
      <c r="BL606" s="97"/>
      <c r="BM606" s="97"/>
      <c r="BN606" s="97"/>
      <c r="BO606" s="97"/>
      <c r="BP606" s="97"/>
      <c r="BQ606" s="97"/>
      <c r="BX606" s="97"/>
      <c r="BY606" s="97"/>
      <c r="BZ606" s="97"/>
      <c r="CA606" s="97"/>
      <c r="CB606" s="97"/>
      <c r="CC606" s="97"/>
      <c r="CD606" s="97"/>
      <c r="CE606" s="97"/>
      <c r="CF606" s="97"/>
      <c r="CG606" s="97"/>
      <c r="CH606" s="97"/>
      <c r="CI606" s="97"/>
      <c r="CJ606" s="97"/>
      <c r="CK606" s="97"/>
      <c r="CL606" s="97"/>
      <c r="CM606" s="97"/>
      <c r="CN606" s="97"/>
      <c r="CO606" s="97"/>
      <c r="CP606" s="97"/>
      <c r="CQ606" s="97"/>
      <c r="CR606" s="97"/>
      <c r="CS606" s="97"/>
      <c r="CT606" s="97"/>
      <c r="CU606" s="97"/>
      <c r="CV606" s="97"/>
      <c r="CW606" s="97"/>
      <c r="CX606" s="97"/>
      <c r="CY606" s="97"/>
      <c r="DY606" s="97"/>
      <c r="DZ606" s="97"/>
      <c r="EA606" s="97"/>
      <c r="EB606" s="97"/>
    </row>
    <row r="607" spans="1:132" x14ac:dyDescent="0.55000000000000004">
      <c r="A607" s="175" t="s">
        <v>769</v>
      </c>
      <c r="B607" s="175" t="s">
        <v>767</v>
      </c>
      <c r="C607" s="175" t="s">
        <v>447</v>
      </c>
      <c r="D607" s="175" t="s">
        <v>394</v>
      </c>
      <c r="E607" s="6" t="s">
        <v>765</v>
      </c>
      <c r="F607" s="122"/>
      <c r="G607" s="14"/>
      <c r="H607" s="15"/>
      <c r="I607" s="15"/>
      <c r="J607" s="15"/>
      <c r="K607" s="10"/>
      <c r="L607" s="10"/>
      <c r="M607" s="45"/>
      <c r="N607" s="45"/>
      <c r="O607" s="97"/>
      <c r="P607" s="97"/>
      <c r="Q607" s="97"/>
      <c r="R607" s="97"/>
      <c r="S607" s="97"/>
      <c r="T607" s="97"/>
      <c r="U607" s="97"/>
      <c r="V607" s="97"/>
      <c r="W607" s="97"/>
      <c r="X607" s="97"/>
      <c r="Y607" s="97"/>
      <c r="Z607" s="97"/>
      <c r="AA607" s="97"/>
      <c r="AB607" s="97"/>
      <c r="AC607" s="97"/>
      <c r="AD607" s="97"/>
      <c r="AE607" s="97"/>
      <c r="AF607" s="97"/>
      <c r="AG607" s="97"/>
      <c r="AH607" s="97"/>
      <c r="AI607" s="97"/>
      <c r="AJ607" s="97"/>
      <c r="AK607" s="97"/>
      <c r="AL607" s="97"/>
      <c r="AM607" s="97"/>
      <c r="AN607" s="97"/>
      <c r="AO607" s="97"/>
      <c r="AP607" s="97"/>
      <c r="AQ607" s="97"/>
      <c r="AR607" s="97"/>
      <c r="AS607" s="97"/>
      <c r="AT607" s="97"/>
      <c r="AU607" s="97"/>
      <c r="AV607" s="97"/>
      <c r="AW607" s="97"/>
      <c r="AX607" s="97"/>
      <c r="AY607" s="97"/>
      <c r="AZ607" s="97"/>
      <c r="BA607" s="97"/>
      <c r="BB607" s="97"/>
      <c r="BC607" s="97"/>
      <c r="BD607" s="97"/>
      <c r="BE607" s="97"/>
      <c r="BF607" s="97"/>
      <c r="BG607" s="97"/>
      <c r="BH607" s="97"/>
      <c r="BI607" s="97"/>
      <c r="BJ607" s="97"/>
      <c r="BK607" s="97"/>
      <c r="BL607" s="97"/>
      <c r="BM607" s="97"/>
      <c r="BN607" s="97"/>
      <c r="BO607" s="97"/>
      <c r="BP607" s="97"/>
      <c r="BQ607" s="97"/>
      <c r="BX607" s="97"/>
      <c r="BY607" s="97"/>
      <c r="BZ607" s="97"/>
      <c r="CA607" s="97"/>
      <c r="CB607" s="97"/>
      <c r="CC607" s="97"/>
      <c r="CD607" s="97"/>
      <c r="CE607" s="97"/>
      <c r="CF607" s="97"/>
      <c r="CG607" s="97"/>
      <c r="CH607" s="97"/>
      <c r="CI607" s="97"/>
      <c r="CJ607" s="97"/>
      <c r="CK607" s="97"/>
      <c r="CL607" s="97"/>
      <c r="CM607" s="97"/>
      <c r="CN607" s="97"/>
      <c r="CO607" s="97" t="s">
        <v>827</v>
      </c>
      <c r="CP607" s="97"/>
      <c r="CQ607" s="97" t="s">
        <v>827</v>
      </c>
      <c r="CR607" s="97"/>
      <c r="CS607" s="97" t="s">
        <v>827</v>
      </c>
      <c r="CT607" s="97" t="s">
        <v>827</v>
      </c>
      <c r="CU607" s="97"/>
      <c r="CV607" s="97" t="s">
        <v>827</v>
      </c>
      <c r="CW607" s="97" t="s">
        <v>827</v>
      </c>
      <c r="CX607" s="97" t="s">
        <v>827</v>
      </c>
      <c r="CY607" s="97" t="s">
        <v>827</v>
      </c>
      <c r="DY607" s="97"/>
      <c r="DZ607" s="97"/>
      <c r="EA607" s="97"/>
      <c r="EB607" s="97"/>
    </row>
    <row r="608" spans="1:132" x14ac:dyDescent="0.55000000000000004">
      <c r="A608" s="175" t="s">
        <v>769</v>
      </c>
      <c r="B608" s="175" t="s">
        <v>767</v>
      </c>
      <c r="C608" s="175" t="s">
        <v>447</v>
      </c>
      <c r="D608" s="175" t="s">
        <v>828</v>
      </c>
      <c r="E608" s="6"/>
      <c r="F608" s="122"/>
      <c r="G608" s="14"/>
      <c r="H608" s="15"/>
      <c r="I608" s="15"/>
      <c r="J608" s="15"/>
      <c r="K608" s="10"/>
      <c r="L608" s="10"/>
      <c r="M608" s="45"/>
      <c r="N608" s="45"/>
      <c r="O608" s="97"/>
      <c r="P608" s="97"/>
      <c r="Q608" s="97"/>
      <c r="R608" s="97"/>
      <c r="S608" s="97"/>
      <c r="T608" s="97"/>
      <c r="U608" s="97"/>
      <c r="V608" s="97"/>
      <c r="W608" s="97"/>
      <c r="X608" s="97"/>
      <c r="Y608" s="97"/>
      <c r="Z608" s="97"/>
      <c r="AA608" s="97"/>
      <c r="AB608" s="97"/>
      <c r="AC608" s="97"/>
      <c r="AD608" s="97"/>
      <c r="AE608" s="97"/>
      <c r="AF608" s="97" t="s">
        <v>829</v>
      </c>
      <c r="AG608" s="97" t="s">
        <v>829</v>
      </c>
      <c r="AH608" s="97" t="s">
        <v>829</v>
      </c>
      <c r="AI608" s="97" t="s">
        <v>829</v>
      </c>
      <c r="AJ608" s="97" t="s">
        <v>829</v>
      </c>
      <c r="AK608" s="97" t="s">
        <v>829</v>
      </c>
      <c r="AL608" s="97" t="s">
        <v>829</v>
      </c>
      <c r="AM608" s="97" t="s">
        <v>829</v>
      </c>
      <c r="AN608" s="97" t="s">
        <v>829</v>
      </c>
      <c r="AO608" s="97" t="s">
        <v>829</v>
      </c>
      <c r="AP608" s="97" t="s">
        <v>829</v>
      </c>
      <c r="AQ608" s="97"/>
      <c r="AR608" s="97"/>
      <c r="AS608" s="97"/>
      <c r="AT608" s="97"/>
      <c r="AU608" s="97"/>
      <c r="AV608" s="97"/>
      <c r="AW608" s="97"/>
      <c r="AX608" s="97"/>
      <c r="AY608" s="97"/>
      <c r="AZ608" s="97"/>
      <c r="BA608" s="97"/>
      <c r="BB608" s="97"/>
      <c r="BC608" s="97"/>
      <c r="BD608" s="97"/>
      <c r="BE608" s="97"/>
      <c r="BF608" s="97"/>
      <c r="BG608" s="97"/>
      <c r="BH608" s="97"/>
      <c r="BI608" s="97"/>
      <c r="BJ608" s="97"/>
      <c r="BK608" s="97"/>
      <c r="BL608" s="97"/>
      <c r="BM608" s="97"/>
      <c r="BN608" s="97"/>
      <c r="BO608" s="97"/>
      <c r="BP608" s="97"/>
      <c r="BQ608" s="97"/>
      <c r="BX608" s="97"/>
      <c r="BY608" s="97"/>
      <c r="BZ608" s="97"/>
      <c r="CA608" s="97"/>
      <c r="CB608" s="97"/>
      <c r="CC608" s="97"/>
      <c r="CD608" s="97"/>
      <c r="CE608" s="97"/>
      <c r="CF608" s="97"/>
      <c r="CG608" s="97"/>
      <c r="CH608" s="97"/>
      <c r="CI608" s="97"/>
      <c r="CJ608" s="97"/>
      <c r="CK608" s="97"/>
      <c r="CL608" s="97"/>
      <c r="CM608" s="97"/>
      <c r="CN608" s="97"/>
      <c r="CO608" s="97"/>
      <c r="CP608" s="97"/>
      <c r="CQ608" s="97"/>
      <c r="CR608" s="97"/>
      <c r="CS608" s="97"/>
      <c r="CT608" s="97"/>
      <c r="CU608" s="97"/>
      <c r="CV608" s="97"/>
      <c r="CW608" s="97"/>
      <c r="CX608" s="97"/>
      <c r="CY608" s="97"/>
      <c r="DY608" s="97"/>
      <c r="DZ608" s="97"/>
      <c r="EA608" s="97"/>
      <c r="EB608" s="97"/>
    </row>
    <row r="609" spans="1:132" x14ac:dyDescent="0.55000000000000004">
      <c r="A609" s="175" t="s">
        <v>769</v>
      </c>
      <c r="B609" s="175" t="s">
        <v>767</v>
      </c>
      <c r="C609" s="175" t="s">
        <v>447</v>
      </c>
      <c r="D609" s="175" t="s">
        <v>396</v>
      </c>
      <c r="E609" s="6" t="s">
        <v>368</v>
      </c>
      <c r="F609" s="122"/>
      <c r="G609" s="14"/>
      <c r="H609" s="15"/>
      <c r="I609" s="15"/>
      <c r="J609" s="15"/>
      <c r="K609" s="10"/>
      <c r="L609" s="10"/>
      <c r="M609" s="45"/>
      <c r="N609" s="45"/>
      <c r="O609" s="97"/>
      <c r="P609" s="97"/>
      <c r="Q609" s="97"/>
      <c r="R609" s="97"/>
      <c r="S609" s="97"/>
      <c r="T609" s="97"/>
      <c r="U609" s="97"/>
      <c r="V609" s="97"/>
      <c r="W609" s="97"/>
      <c r="X609" s="97"/>
      <c r="Y609" s="97"/>
      <c r="Z609" s="97"/>
      <c r="AA609" s="97"/>
      <c r="AB609" s="97"/>
      <c r="AC609" s="97"/>
      <c r="AD609" s="97"/>
      <c r="AE609" s="97"/>
      <c r="AF609" s="223" t="s">
        <v>450</v>
      </c>
      <c r="AG609" s="223" t="s">
        <v>450</v>
      </c>
      <c r="AH609" s="223" t="s">
        <v>450</v>
      </c>
      <c r="AI609" s="223" t="s">
        <v>450</v>
      </c>
      <c r="AJ609" s="223" t="s">
        <v>450</v>
      </c>
      <c r="AK609" s="223" t="s">
        <v>450</v>
      </c>
      <c r="AL609" s="223" t="s">
        <v>450</v>
      </c>
      <c r="AM609" s="223" t="s">
        <v>450</v>
      </c>
      <c r="AN609" s="223" t="s">
        <v>450</v>
      </c>
      <c r="AO609" s="223" t="s">
        <v>450</v>
      </c>
      <c r="AP609" s="223" t="s">
        <v>450</v>
      </c>
      <c r="AQ609" s="97"/>
      <c r="AR609" s="97"/>
      <c r="AS609" s="97"/>
      <c r="AT609" s="97"/>
      <c r="AU609" s="97"/>
      <c r="AV609" s="97"/>
      <c r="AW609" s="97"/>
      <c r="AX609" s="97"/>
      <c r="AY609" s="97"/>
      <c r="AZ609" s="97"/>
      <c r="BA609" s="97"/>
      <c r="BB609" s="97"/>
      <c r="BC609" s="97"/>
      <c r="BD609" s="97"/>
      <c r="BE609" s="97"/>
      <c r="BF609" s="97"/>
      <c r="BG609" s="97"/>
      <c r="BH609" s="97"/>
      <c r="BI609" s="97"/>
      <c r="BJ609" s="97"/>
      <c r="BK609" s="97"/>
      <c r="BL609" s="97"/>
      <c r="BM609" s="97" t="s">
        <v>450</v>
      </c>
      <c r="BN609" s="97"/>
      <c r="BO609" s="97" t="s">
        <v>450</v>
      </c>
      <c r="BP609" s="97"/>
      <c r="BQ609" s="97" t="s">
        <v>450</v>
      </c>
      <c r="BX609" s="97"/>
      <c r="BY609" s="97"/>
      <c r="BZ609" s="97"/>
      <c r="CA609" s="97"/>
      <c r="CB609" s="97"/>
      <c r="CC609" s="97"/>
      <c r="CD609" s="97"/>
      <c r="CE609" s="97"/>
      <c r="CF609" s="97"/>
      <c r="CG609" s="97"/>
      <c r="CH609" s="97"/>
      <c r="CI609" s="97"/>
      <c r="CJ609" s="97"/>
      <c r="CK609" s="97"/>
      <c r="CL609" s="97"/>
      <c r="CM609" s="97"/>
      <c r="CN609" s="97"/>
      <c r="CO609" s="97"/>
      <c r="CP609" s="97"/>
      <c r="CQ609" s="97"/>
      <c r="CR609" s="97"/>
      <c r="CS609" s="97"/>
      <c r="CT609" s="97"/>
      <c r="CU609" s="97"/>
      <c r="CW609" s="97"/>
      <c r="CX609" s="97" t="s">
        <v>846</v>
      </c>
      <c r="CY609" s="97" t="s">
        <v>846</v>
      </c>
      <c r="DY609" s="97"/>
      <c r="DZ609" s="97"/>
      <c r="EA609" s="97"/>
      <c r="EB609" s="97"/>
    </row>
    <row r="610" spans="1:132" x14ac:dyDescent="0.55000000000000004">
      <c r="A610" s="175" t="s">
        <v>769</v>
      </c>
      <c r="B610" s="175" t="s">
        <v>767</v>
      </c>
      <c r="C610" s="175" t="s">
        <v>447</v>
      </c>
      <c r="D610" s="175" t="s">
        <v>396</v>
      </c>
      <c r="E610" s="218" t="s">
        <v>780</v>
      </c>
      <c r="F610" s="122"/>
      <c r="G610" s="14"/>
      <c r="H610" s="15"/>
      <c r="I610" s="15"/>
      <c r="J610" s="15"/>
      <c r="K610" s="10"/>
      <c r="L610" s="10"/>
      <c r="M610" s="45"/>
      <c r="N610" s="45"/>
      <c r="O610" s="97"/>
      <c r="P610" s="97"/>
      <c r="Q610" s="97"/>
      <c r="R610" s="97"/>
      <c r="S610" s="97"/>
      <c r="T610" s="97"/>
      <c r="U610" s="97"/>
      <c r="V610" s="97"/>
      <c r="W610" s="97"/>
      <c r="X610" s="97"/>
      <c r="Y610" s="97"/>
      <c r="Z610" s="97"/>
      <c r="AA610" s="97"/>
      <c r="AB610" s="97"/>
      <c r="AC610" s="97"/>
      <c r="AD610" s="97"/>
      <c r="AE610" s="97"/>
      <c r="AF610" s="97" t="s">
        <v>831</v>
      </c>
      <c r="AG610" s="97"/>
      <c r="AH610" s="97"/>
      <c r="AI610" s="97" t="s">
        <v>831</v>
      </c>
      <c r="AJ610" s="97"/>
      <c r="AK610" s="97" t="s">
        <v>831</v>
      </c>
      <c r="AL610" s="97"/>
      <c r="AM610" s="97" t="s">
        <v>831</v>
      </c>
      <c r="AN610" s="97" t="s">
        <v>831</v>
      </c>
      <c r="AO610" s="97"/>
      <c r="AP610" s="97"/>
      <c r="AQ610" s="97"/>
      <c r="AR610" s="97"/>
      <c r="AS610" s="97"/>
      <c r="AT610" s="97"/>
      <c r="AU610" s="97"/>
      <c r="AV610" s="97"/>
      <c r="AW610" s="97"/>
      <c r="AX610" s="97"/>
      <c r="AY610" s="97"/>
      <c r="AZ610" s="97"/>
      <c r="BA610" s="97"/>
      <c r="BB610" s="97"/>
      <c r="BC610" s="97"/>
      <c r="BD610" s="97"/>
      <c r="BE610" s="97"/>
      <c r="BF610" s="97"/>
      <c r="BG610" s="97"/>
      <c r="BH610" s="97"/>
      <c r="BI610" s="97"/>
      <c r="BJ610" s="97"/>
      <c r="BK610" s="97"/>
      <c r="BL610" s="97"/>
      <c r="BM610" s="97" t="s">
        <v>831</v>
      </c>
      <c r="BN610" s="97"/>
      <c r="BO610" s="97" t="s">
        <v>831</v>
      </c>
      <c r="BP610" s="97"/>
      <c r="BQ610" s="97" t="s">
        <v>831</v>
      </c>
      <c r="BX610" s="97"/>
      <c r="BY610" s="97"/>
      <c r="BZ610" s="97"/>
      <c r="CA610" s="97"/>
      <c r="CB610" s="97"/>
      <c r="CC610" s="97"/>
      <c r="CD610" s="97"/>
      <c r="CE610" s="97"/>
      <c r="CF610" s="97"/>
      <c r="CG610" s="97"/>
      <c r="CH610" s="97"/>
      <c r="CI610" s="97"/>
      <c r="CJ610" s="97"/>
      <c r="CK610" s="97"/>
      <c r="CL610" s="97"/>
      <c r="CM610" s="97"/>
      <c r="CN610" s="97"/>
      <c r="CO610" s="97"/>
      <c r="CP610" s="97"/>
      <c r="CQ610" s="97"/>
      <c r="CR610" s="97"/>
      <c r="CS610" s="97"/>
      <c r="CT610" s="97"/>
      <c r="CU610" s="97"/>
      <c r="CW610" s="97"/>
      <c r="CX610" s="97" t="s">
        <v>833</v>
      </c>
      <c r="CY610" s="97" t="s">
        <v>833</v>
      </c>
      <c r="DY610" s="97"/>
      <c r="DZ610" s="97"/>
      <c r="EA610" s="97"/>
      <c r="EB610" s="97"/>
    </row>
    <row r="611" spans="1:132" x14ac:dyDescent="0.55000000000000004">
      <c r="A611" s="175" t="s">
        <v>769</v>
      </c>
      <c r="B611" s="175" t="s">
        <v>767</v>
      </c>
      <c r="C611" s="175" t="s">
        <v>447</v>
      </c>
      <c r="D611" s="175" t="s">
        <v>396</v>
      </c>
      <c r="E611" s="6" t="s">
        <v>399</v>
      </c>
      <c r="F611" s="122"/>
      <c r="G611" s="14"/>
      <c r="H611" s="15"/>
      <c r="I611" s="15"/>
      <c r="J611" s="15"/>
      <c r="K611" s="10"/>
      <c r="L611" s="10"/>
      <c r="M611" s="45"/>
      <c r="N611" s="45"/>
      <c r="O611" s="97"/>
      <c r="P611" s="97"/>
      <c r="Q611" s="97"/>
      <c r="R611" s="97"/>
      <c r="S611" s="97"/>
      <c r="T611" s="97"/>
      <c r="U611" s="97"/>
      <c r="V611" s="97"/>
      <c r="W611" s="97"/>
      <c r="X611" s="97"/>
      <c r="Y611" s="97"/>
      <c r="Z611" s="97"/>
      <c r="AA611" s="97"/>
      <c r="AB611" s="97"/>
      <c r="AC611" s="97"/>
      <c r="AD611" s="97"/>
      <c r="AE611" s="97"/>
      <c r="AF611" s="97"/>
      <c r="AG611" s="97"/>
      <c r="AH611" s="97"/>
      <c r="AI611" s="97"/>
      <c r="AJ611" s="97"/>
      <c r="AK611" s="97"/>
      <c r="AL611" s="97"/>
      <c r="AM611" s="97"/>
      <c r="AN611" s="97"/>
      <c r="AO611" s="97"/>
      <c r="AP611" s="97"/>
      <c r="AQ611" s="97"/>
      <c r="AR611" s="97"/>
      <c r="AS611" s="97"/>
      <c r="AT611" s="97"/>
      <c r="AU611" s="97"/>
      <c r="AV611" s="97"/>
      <c r="AW611" s="97"/>
      <c r="AX611" s="97"/>
      <c r="AY611" s="97"/>
      <c r="AZ611" s="97"/>
      <c r="BA611" s="97"/>
      <c r="BB611" s="97"/>
      <c r="BC611" s="97"/>
      <c r="BD611" s="97"/>
      <c r="BE611" s="97"/>
      <c r="BF611" s="97"/>
      <c r="BG611" s="97"/>
      <c r="BH611" s="97"/>
      <c r="BI611" s="97"/>
      <c r="BJ611" s="97"/>
      <c r="BK611" s="97"/>
      <c r="BL611" s="97"/>
      <c r="BM611" s="97"/>
      <c r="BN611" s="97"/>
      <c r="BO611" s="97"/>
      <c r="BP611" s="97"/>
      <c r="BQ611" s="97"/>
      <c r="BX611" s="97"/>
      <c r="BY611" s="97"/>
      <c r="BZ611" s="97"/>
      <c r="CA611" s="97"/>
      <c r="CB611" s="97"/>
      <c r="CC611" s="97"/>
      <c r="CD611" s="97"/>
      <c r="CE611" s="97"/>
      <c r="CF611" s="97"/>
      <c r="CG611" s="97"/>
      <c r="CH611" s="97"/>
      <c r="CI611" s="97"/>
      <c r="CJ611" s="97"/>
      <c r="CK611" s="97"/>
      <c r="CL611" s="97"/>
      <c r="CM611" s="97"/>
      <c r="CN611" s="97"/>
      <c r="CO611" s="97"/>
      <c r="CP611" s="97"/>
      <c r="CQ611" s="97"/>
      <c r="CR611" s="97"/>
      <c r="CS611" s="97"/>
      <c r="CT611" s="97"/>
      <c r="CU611" s="97"/>
      <c r="CV611" s="97"/>
      <c r="CW611" s="97"/>
      <c r="CX611" s="97"/>
      <c r="CY611" s="97"/>
      <c r="DY611" s="97"/>
      <c r="DZ611" s="97"/>
      <c r="EA611" s="97"/>
      <c r="EB611" s="97"/>
    </row>
    <row r="612" spans="1:132" x14ac:dyDescent="0.55000000000000004">
      <c r="A612" s="175" t="s">
        <v>769</v>
      </c>
      <c r="B612" s="175" t="s">
        <v>767</v>
      </c>
      <c r="C612" s="175" t="s">
        <v>447</v>
      </c>
      <c r="D612" s="175" t="s">
        <v>396</v>
      </c>
      <c r="E612" s="6" t="s">
        <v>400</v>
      </c>
      <c r="F612" s="122"/>
      <c r="G612" s="14"/>
      <c r="H612" s="15"/>
      <c r="I612" s="15"/>
      <c r="J612" s="15"/>
      <c r="K612" s="10"/>
      <c r="L612" s="10"/>
      <c r="M612" s="45"/>
      <c r="N612" s="45"/>
      <c r="O612" s="97"/>
      <c r="P612" s="97"/>
      <c r="Q612" s="97"/>
      <c r="R612" s="97"/>
      <c r="S612" s="97"/>
      <c r="T612" s="97"/>
      <c r="U612" s="97"/>
      <c r="V612" s="97"/>
      <c r="W612" s="97"/>
      <c r="X612" s="97"/>
      <c r="Y612" s="97"/>
      <c r="Z612" s="97"/>
      <c r="AA612" s="97"/>
      <c r="AB612" s="97"/>
      <c r="AC612" s="97"/>
      <c r="AD612" s="97"/>
      <c r="AE612" s="97"/>
      <c r="AF612" s="97"/>
      <c r="AG612" s="97"/>
      <c r="AH612" s="97"/>
      <c r="AI612" s="97"/>
      <c r="AJ612" s="97"/>
      <c r="AK612" s="97"/>
      <c r="AL612" s="97"/>
      <c r="AM612" s="97"/>
      <c r="AN612" s="97"/>
      <c r="AO612" s="97"/>
      <c r="AP612" s="97"/>
      <c r="AQ612" s="97"/>
      <c r="AR612" s="97"/>
      <c r="AS612" s="97"/>
      <c r="AT612" s="97"/>
      <c r="AU612" s="97"/>
      <c r="AV612" s="97"/>
      <c r="AW612" s="97"/>
      <c r="AX612" s="97"/>
      <c r="AY612" s="97"/>
      <c r="AZ612" s="97"/>
      <c r="BA612" s="97"/>
      <c r="BB612" s="97"/>
      <c r="BC612" s="97"/>
      <c r="BD612" s="97"/>
      <c r="BE612" s="97"/>
      <c r="BF612" s="97"/>
      <c r="BG612" s="97"/>
      <c r="BH612" s="97"/>
      <c r="BI612" s="97"/>
      <c r="BJ612" s="97"/>
      <c r="BK612" s="97"/>
      <c r="BL612" s="97"/>
      <c r="BM612" s="97"/>
      <c r="BN612" s="97"/>
      <c r="BO612" s="97"/>
      <c r="BP612" s="97"/>
      <c r="BQ612" s="97"/>
      <c r="BX612" s="97"/>
      <c r="BY612" s="97"/>
      <c r="BZ612" s="97"/>
      <c r="CA612" s="97"/>
      <c r="CB612" s="97"/>
      <c r="CC612" s="97"/>
      <c r="CD612" s="97"/>
      <c r="CE612" s="97"/>
      <c r="CF612" s="97"/>
      <c r="CG612" s="97"/>
      <c r="CH612" s="97"/>
      <c r="CI612" s="97"/>
      <c r="CJ612" s="97"/>
      <c r="CK612" s="97"/>
      <c r="CL612" s="97"/>
      <c r="CM612" s="97"/>
      <c r="CN612" s="97"/>
      <c r="CO612" s="97"/>
      <c r="CP612" s="97"/>
      <c r="CQ612" s="97"/>
      <c r="CR612" s="97"/>
      <c r="CS612" s="97"/>
      <c r="CT612" s="97"/>
      <c r="CU612" s="97"/>
      <c r="CV612" s="97"/>
      <c r="CW612" s="97"/>
      <c r="CX612" s="97"/>
      <c r="CY612" s="97"/>
      <c r="DY612" s="97"/>
      <c r="DZ612" s="97"/>
      <c r="EA612" s="97"/>
      <c r="EB612" s="97"/>
    </row>
    <row r="613" spans="1:132" x14ac:dyDescent="0.55000000000000004">
      <c r="A613" s="175" t="s">
        <v>769</v>
      </c>
      <c r="B613" s="175" t="s">
        <v>767</v>
      </c>
      <c r="C613" s="175" t="s">
        <v>447</v>
      </c>
      <c r="D613" s="175" t="s">
        <v>403</v>
      </c>
      <c r="E613" s="6" t="s">
        <v>368</v>
      </c>
      <c r="F613" s="122"/>
      <c r="G613" s="14"/>
      <c r="H613" s="15"/>
      <c r="I613" s="15"/>
      <c r="J613" s="15"/>
      <c r="K613" s="10"/>
      <c r="L613" s="10"/>
      <c r="M613" s="45"/>
      <c r="N613" s="45"/>
      <c r="O613" s="97"/>
      <c r="P613" s="97"/>
      <c r="Q613" s="97"/>
      <c r="R613" s="97"/>
      <c r="S613" s="97"/>
      <c r="T613" s="97"/>
      <c r="U613" s="97"/>
      <c r="V613" s="97"/>
      <c r="W613" s="97"/>
      <c r="X613" s="97"/>
      <c r="Y613" s="97"/>
      <c r="Z613" s="97"/>
      <c r="AA613" s="97"/>
      <c r="AB613" s="97"/>
      <c r="AC613" s="97"/>
      <c r="AD613" s="97"/>
      <c r="AE613" s="97"/>
      <c r="AF613" s="97"/>
      <c r="AG613" s="97"/>
      <c r="AH613" s="97"/>
      <c r="AI613" s="97"/>
      <c r="AJ613" s="97"/>
      <c r="AK613" s="97"/>
      <c r="AL613" s="97"/>
      <c r="AM613" s="97"/>
      <c r="AN613" s="97"/>
      <c r="AO613" s="97"/>
      <c r="AP613" s="97"/>
      <c r="AQ613" s="97"/>
      <c r="AR613" s="97"/>
      <c r="AS613" s="97"/>
      <c r="AT613" s="97"/>
      <c r="AU613" s="97"/>
      <c r="AV613" s="97"/>
      <c r="AW613" s="97"/>
      <c r="AX613" s="97"/>
      <c r="AY613" s="97"/>
      <c r="AZ613" s="97"/>
      <c r="BA613" s="97"/>
      <c r="BB613" s="97"/>
      <c r="BC613" s="97"/>
      <c r="BD613" s="97"/>
      <c r="BE613" s="97"/>
      <c r="BF613" s="97"/>
      <c r="BG613" s="97"/>
      <c r="BH613" s="97"/>
      <c r="BI613" s="97"/>
      <c r="BJ613" s="97"/>
      <c r="BK613" s="97"/>
      <c r="BL613" s="97"/>
      <c r="BM613" s="97"/>
      <c r="BN613" s="97"/>
      <c r="BO613" s="97"/>
      <c r="BP613" s="97"/>
      <c r="BQ613" s="97"/>
      <c r="BX613" s="97"/>
      <c r="BY613" s="97"/>
      <c r="BZ613" s="97"/>
      <c r="CA613" s="97"/>
      <c r="CB613" s="97"/>
      <c r="CC613" s="97"/>
      <c r="CD613" s="97"/>
      <c r="CE613" s="97"/>
      <c r="CF613" s="97"/>
      <c r="CG613" s="97"/>
      <c r="CH613" s="97"/>
      <c r="CI613" s="97"/>
      <c r="CJ613" s="97"/>
      <c r="CK613" s="97"/>
      <c r="CL613" s="97"/>
      <c r="CM613" s="97"/>
      <c r="CN613" s="97"/>
      <c r="CO613" s="97"/>
      <c r="CP613" s="97"/>
      <c r="CQ613" s="97"/>
      <c r="CR613" s="97"/>
      <c r="CS613" s="97"/>
      <c r="CT613" s="97"/>
      <c r="CU613" s="97"/>
      <c r="CV613" s="97"/>
      <c r="CW613" s="97"/>
      <c r="CX613" s="97"/>
      <c r="DY613" s="97"/>
      <c r="DZ613" s="97"/>
      <c r="EA613" s="97"/>
      <c r="EB613" s="97"/>
    </row>
    <row r="614" spans="1:132" x14ac:dyDescent="0.55000000000000004">
      <c r="A614" s="175" t="s">
        <v>769</v>
      </c>
      <c r="B614" s="175" t="s">
        <v>767</v>
      </c>
      <c r="C614" s="175" t="s">
        <v>447</v>
      </c>
      <c r="D614" s="175" t="s">
        <v>403</v>
      </c>
      <c r="E614" s="6" t="s">
        <v>410</v>
      </c>
      <c r="F614" s="122"/>
      <c r="G614" s="14"/>
      <c r="H614" s="15"/>
      <c r="I614" s="15"/>
      <c r="J614" s="15"/>
      <c r="K614" s="10"/>
      <c r="L614" s="10"/>
      <c r="M614" s="45"/>
      <c r="N614" s="45"/>
      <c r="O614" s="97"/>
      <c r="P614" s="97"/>
      <c r="Q614" s="97"/>
      <c r="R614" s="97"/>
      <c r="S614" s="97"/>
      <c r="T614" s="97"/>
      <c r="U614" s="97"/>
      <c r="V614" s="97"/>
      <c r="W614" s="97"/>
      <c r="X614" s="97"/>
      <c r="Y614" s="97"/>
      <c r="Z614" s="97"/>
      <c r="AA614" s="97"/>
      <c r="AB614" s="97"/>
      <c r="AC614" s="97"/>
      <c r="AD614" s="97"/>
      <c r="AE614" s="97"/>
      <c r="AF614" s="97"/>
      <c r="AG614" s="97"/>
      <c r="AH614" s="97"/>
      <c r="AI614" s="97"/>
      <c r="AJ614" s="97"/>
      <c r="AK614" s="97"/>
      <c r="AL614" s="97"/>
      <c r="AM614" s="97"/>
      <c r="AN614" s="97"/>
      <c r="AO614" s="97"/>
      <c r="AP614" s="97"/>
      <c r="AQ614" s="97"/>
      <c r="AR614" s="97"/>
      <c r="AS614" s="97"/>
      <c r="AT614" s="97"/>
      <c r="AU614" s="97"/>
      <c r="AV614" s="97"/>
      <c r="AW614" s="97"/>
      <c r="AX614" s="97"/>
      <c r="AY614" s="97"/>
      <c r="AZ614" s="97"/>
      <c r="BA614" s="97"/>
      <c r="BB614" s="97"/>
      <c r="BC614" s="97"/>
      <c r="BD614" s="97"/>
      <c r="BE614" s="97"/>
      <c r="BF614" s="97"/>
      <c r="BG614" s="97"/>
      <c r="BH614" s="97"/>
      <c r="BI614" s="97"/>
      <c r="BJ614" s="97"/>
      <c r="BK614" s="97"/>
      <c r="BL614" s="97"/>
      <c r="BM614" s="97"/>
      <c r="BN614" s="97"/>
      <c r="BO614" s="97"/>
      <c r="BP614" s="97"/>
      <c r="BQ614" s="97"/>
      <c r="BX614" s="97"/>
      <c r="BY614" s="97"/>
      <c r="BZ614" s="97"/>
      <c r="CA614" s="97"/>
      <c r="CB614" s="97"/>
      <c r="CC614" s="97"/>
      <c r="CD614" s="97"/>
      <c r="CE614" s="97"/>
      <c r="CF614" s="97"/>
      <c r="CG614" s="97"/>
      <c r="CH614" s="97"/>
      <c r="CI614" s="97"/>
      <c r="CJ614" s="97"/>
      <c r="CK614" s="97"/>
      <c r="CL614" s="97"/>
      <c r="CM614" s="97"/>
      <c r="CN614" s="97"/>
      <c r="CO614" s="97"/>
      <c r="CP614" s="97"/>
      <c r="CQ614" s="97"/>
      <c r="CR614" s="97"/>
      <c r="CS614" s="97"/>
      <c r="CT614" s="97"/>
      <c r="CU614" s="97"/>
      <c r="CV614" s="97"/>
      <c r="CW614" s="97"/>
      <c r="CX614" s="97"/>
      <c r="CY614" s="97"/>
      <c r="DY614" s="97"/>
      <c r="DZ614" s="97"/>
      <c r="EA614" s="97"/>
      <c r="EB614" s="97"/>
    </row>
    <row r="615" spans="1:132" x14ac:dyDescent="0.55000000000000004">
      <c r="A615" s="175" t="s">
        <v>769</v>
      </c>
      <c r="B615" s="175" t="s">
        <v>767</v>
      </c>
      <c r="C615" s="175" t="s">
        <v>447</v>
      </c>
      <c r="D615" s="175" t="s">
        <v>403</v>
      </c>
      <c r="E615" s="218" t="s">
        <v>843</v>
      </c>
      <c r="F615" s="122"/>
      <c r="G615" s="14"/>
      <c r="H615" s="15"/>
      <c r="I615" s="15"/>
      <c r="J615" s="15"/>
      <c r="K615" s="10"/>
      <c r="L615" s="10"/>
      <c r="M615" s="45"/>
      <c r="N615" s="45"/>
      <c r="O615" s="97"/>
      <c r="P615" s="97"/>
      <c r="Q615" s="97"/>
      <c r="R615" s="97"/>
      <c r="S615" s="97"/>
      <c r="T615" s="97"/>
      <c r="U615" s="97"/>
      <c r="V615" s="97"/>
      <c r="W615" s="97"/>
      <c r="X615" s="97"/>
      <c r="Y615" s="97"/>
      <c r="Z615" s="97"/>
      <c r="AA615" s="97"/>
      <c r="AB615" s="97"/>
      <c r="AC615" s="97"/>
      <c r="AD615" s="97"/>
      <c r="AE615" s="97"/>
      <c r="AF615" s="97" t="s">
        <v>412</v>
      </c>
      <c r="AG615" s="97" t="s">
        <v>412</v>
      </c>
      <c r="AH615" s="97" t="s">
        <v>412</v>
      </c>
      <c r="AI615" s="97" t="s">
        <v>412</v>
      </c>
      <c r="AJ615" s="97" t="s">
        <v>412</v>
      </c>
      <c r="AK615" s="97" t="s">
        <v>412</v>
      </c>
      <c r="AL615" s="97" t="s">
        <v>412</v>
      </c>
      <c r="AM615" s="97" t="s">
        <v>412</v>
      </c>
      <c r="AN615" s="97" t="s">
        <v>412</v>
      </c>
      <c r="AO615" s="97" t="s">
        <v>412</v>
      </c>
      <c r="AP615" s="97" t="s">
        <v>412</v>
      </c>
      <c r="AQ615" s="97"/>
      <c r="AR615" s="97"/>
      <c r="AS615" s="97"/>
      <c r="AT615" s="97"/>
      <c r="AU615" s="97"/>
      <c r="AV615" s="97"/>
      <c r="AW615" s="97"/>
      <c r="AX615" s="97"/>
      <c r="AY615" s="97"/>
      <c r="AZ615" s="97"/>
      <c r="BA615" s="97"/>
      <c r="BB615" s="97"/>
      <c r="BC615" s="97"/>
      <c r="BD615" s="97"/>
      <c r="BE615" s="97"/>
      <c r="BF615" s="97"/>
      <c r="BG615" s="97"/>
      <c r="BH615" s="97"/>
      <c r="BI615" s="97"/>
      <c r="BJ615" s="97"/>
      <c r="BK615" s="97"/>
      <c r="BL615" s="97"/>
      <c r="BM615" s="97"/>
      <c r="BN615" s="97"/>
      <c r="BO615" s="97"/>
      <c r="BP615" s="97"/>
      <c r="BQ615" s="97"/>
      <c r="BX615" s="97"/>
      <c r="BY615" s="97"/>
      <c r="BZ615" s="97"/>
      <c r="CA615" s="97"/>
      <c r="CB615" s="97"/>
      <c r="CC615" s="97"/>
      <c r="CD615" s="97"/>
      <c r="CE615" s="97"/>
      <c r="CF615" s="97"/>
      <c r="CG615" s="97"/>
      <c r="CH615" s="97"/>
      <c r="CI615" s="97"/>
      <c r="CJ615" s="97"/>
      <c r="CK615" s="97"/>
      <c r="CL615" s="97"/>
      <c r="CM615" s="97"/>
      <c r="CN615" s="97"/>
      <c r="CO615" s="97"/>
      <c r="CP615" s="97"/>
      <c r="CQ615" s="97"/>
      <c r="CR615" s="97"/>
      <c r="CS615" s="97"/>
      <c r="CT615" s="97"/>
      <c r="CU615" s="97"/>
      <c r="CV615" s="97"/>
      <c r="CW615" s="97"/>
      <c r="CX615" s="97"/>
      <c r="CY615" s="97"/>
      <c r="DY615" s="97"/>
      <c r="DZ615" s="97"/>
      <c r="EA615" s="97"/>
      <c r="EB615" s="97"/>
    </row>
    <row r="616" spans="1:132" x14ac:dyDescent="0.55000000000000004">
      <c r="A616" s="175" t="s">
        <v>769</v>
      </c>
      <c r="B616" s="175" t="s">
        <v>767</v>
      </c>
      <c r="C616" s="175" t="s">
        <v>447</v>
      </c>
      <c r="D616" s="175" t="s">
        <v>403</v>
      </c>
      <c r="E616" s="6" t="s">
        <v>413</v>
      </c>
      <c r="F616" s="122"/>
      <c r="G616" s="14"/>
      <c r="H616" s="15"/>
      <c r="I616" s="15"/>
      <c r="J616" s="15"/>
      <c r="K616" s="10"/>
      <c r="L616" s="10"/>
      <c r="M616" s="45"/>
      <c r="N616" s="45"/>
      <c r="O616" s="97"/>
      <c r="P616" s="97"/>
      <c r="Q616" s="97"/>
      <c r="R616" s="97"/>
      <c r="S616" s="97"/>
      <c r="T616" s="97"/>
      <c r="U616" s="97"/>
      <c r="V616" s="97"/>
      <c r="W616" s="97"/>
      <c r="X616" s="97"/>
      <c r="Y616" s="97"/>
      <c r="Z616" s="97"/>
      <c r="AA616" s="97"/>
      <c r="AB616" s="97"/>
      <c r="AC616" s="97"/>
      <c r="AD616" s="97"/>
      <c r="AE616" s="97"/>
      <c r="AF616" s="97"/>
      <c r="AG616" s="97"/>
      <c r="AH616" s="97"/>
      <c r="AI616" s="97"/>
      <c r="AJ616" s="97"/>
      <c r="AK616" s="97"/>
      <c r="AL616" s="97"/>
      <c r="AM616" s="97"/>
      <c r="AN616" s="97"/>
      <c r="AO616" s="97"/>
      <c r="AP616" s="97"/>
      <c r="AQ616" s="97"/>
      <c r="AR616" s="97"/>
      <c r="AS616" s="97"/>
      <c r="AT616" s="97"/>
      <c r="AU616" s="97"/>
      <c r="AV616" s="97"/>
      <c r="AW616" s="97"/>
      <c r="AX616" s="97"/>
      <c r="AY616" s="97"/>
      <c r="AZ616" s="97"/>
      <c r="BA616" s="97"/>
      <c r="BB616" s="97"/>
      <c r="BC616" s="97"/>
      <c r="BD616" s="97"/>
      <c r="BE616" s="97"/>
      <c r="BF616" s="97"/>
      <c r="BG616" s="97"/>
      <c r="BH616" s="97"/>
      <c r="BI616" s="97"/>
      <c r="BJ616" s="97"/>
      <c r="BK616" s="97"/>
      <c r="BL616" s="97"/>
      <c r="BM616" s="97"/>
      <c r="BN616" s="97"/>
      <c r="BO616" s="97"/>
      <c r="BP616" s="97"/>
      <c r="BQ616" s="97"/>
      <c r="BX616" s="97"/>
      <c r="BY616" s="97"/>
      <c r="BZ616" s="97"/>
      <c r="CA616" s="97"/>
      <c r="CB616" s="97"/>
      <c r="CC616" s="97"/>
      <c r="CD616" s="97"/>
      <c r="CE616" s="97"/>
      <c r="CF616" s="97"/>
      <c r="CG616" s="97"/>
      <c r="CH616" s="97"/>
      <c r="CI616" s="97"/>
      <c r="CJ616" s="97"/>
      <c r="CK616" s="97"/>
      <c r="CL616" s="97"/>
      <c r="CM616" s="97"/>
      <c r="CN616" s="97"/>
      <c r="CO616" s="97"/>
      <c r="CP616" s="97"/>
      <c r="CQ616" s="97"/>
      <c r="CR616" s="97"/>
      <c r="CS616" s="97"/>
      <c r="CT616" s="97"/>
      <c r="CU616" s="97"/>
      <c r="CV616" s="97"/>
      <c r="CW616" s="97"/>
      <c r="CX616" s="97"/>
      <c r="CY616" s="97"/>
      <c r="DY616" s="97"/>
      <c r="DZ616" s="97"/>
      <c r="EA616" s="97"/>
      <c r="EB616" s="97"/>
    </row>
    <row r="617" spans="1:132" x14ac:dyDescent="0.55000000000000004">
      <c r="A617" s="175" t="s">
        <v>769</v>
      </c>
      <c r="B617" s="175" t="s">
        <v>767</v>
      </c>
      <c r="C617" s="175" t="s">
        <v>447</v>
      </c>
      <c r="D617" s="175" t="s">
        <v>403</v>
      </c>
      <c r="E617" s="6" t="s">
        <v>416</v>
      </c>
      <c r="F617" s="122"/>
      <c r="G617" s="14"/>
      <c r="H617" s="15"/>
      <c r="I617" s="15"/>
      <c r="J617" s="15"/>
      <c r="K617" s="10"/>
      <c r="L617" s="10"/>
      <c r="M617" s="45"/>
      <c r="N617" s="45"/>
      <c r="O617" s="97"/>
      <c r="P617" s="97"/>
      <c r="Q617" s="97"/>
      <c r="R617" s="97"/>
      <c r="S617" s="97"/>
      <c r="T617" s="97"/>
      <c r="U617" s="97"/>
      <c r="V617" s="97"/>
      <c r="W617" s="97"/>
      <c r="X617" s="97"/>
      <c r="Y617" s="97"/>
      <c r="Z617" s="97"/>
      <c r="AA617" s="97"/>
      <c r="AB617" s="97"/>
      <c r="AC617" s="97"/>
      <c r="AD617" s="97"/>
      <c r="AE617" s="97"/>
      <c r="AF617" s="97"/>
      <c r="AG617" s="97"/>
      <c r="AH617" s="97"/>
      <c r="AI617" s="97"/>
      <c r="AJ617" s="97"/>
      <c r="AK617" s="97"/>
      <c r="AL617" s="97"/>
      <c r="AM617" s="97"/>
      <c r="AN617" s="97"/>
      <c r="AO617" s="97"/>
      <c r="AP617" s="97"/>
      <c r="AQ617" s="97"/>
      <c r="AR617" s="97"/>
      <c r="AS617" s="97"/>
      <c r="AT617" s="97"/>
      <c r="AU617" s="97"/>
      <c r="AV617" s="97"/>
      <c r="AW617" s="97"/>
      <c r="AX617" s="97"/>
      <c r="AY617" s="97"/>
      <c r="AZ617" s="97"/>
      <c r="BA617" s="97"/>
      <c r="BB617" s="97"/>
      <c r="BC617" s="97"/>
      <c r="BD617" s="97"/>
      <c r="BE617" s="97"/>
      <c r="BF617" s="97"/>
      <c r="BG617" s="97"/>
      <c r="BH617" s="97"/>
      <c r="BI617" s="97"/>
      <c r="BJ617" s="97"/>
      <c r="BK617" s="97"/>
      <c r="BL617" s="97"/>
      <c r="BM617" s="97"/>
      <c r="BN617" s="97"/>
      <c r="BO617" s="97"/>
      <c r="BP617" s="97"/>
      <c r="BQ617" s="97"/>
      <c r="BX617" s="97"/>
      <c r="BY617" s="97"/>
      <c r="BZ617" s="97"/>
      <c r="CA617" s="97"/>
      <c r="CB617" s="97"/>
      <c r="CC617" s="97"/>
      <c r="CD617" s="97"/>
      <c r="CE617" s="97"/>
      <c r="CF617" s="97"/>
      <c r="CG617" s="97"/>
      <c r="CH617" s="97"/>
      <c r="CI617" s="97"/>
      <c r="CJ617" s="97"/>
      <c r="CK617" s="97"/>
      <c r="CL617" s="97"/>
      <c r="CM617" s="97"/>
      <c r="CN617" s="97"/>
      <c r="CO617" s="97"/>
      <c r="CP617" s="97"/>
      <c r="CQ617" s="97"/>
      <c r="CR617" s="97"/>
      <c r="CS617" s="97"/>
      <c r="CT617" s="97"/>
      <c r="CU617" s="97"/>
      <c r="CV617" s="97"/>
      <c r="CW617" s="97"/>
      <c r="CX617" s="97"/>
      <c r="CY617" s="97"/>
      <c r="DY617" s="97"/>
      <c r="DZ617" s="97"/>
      <c r="EA617" s="97"/>
      <c r="EB617" s="97"/>
    </row>
    <row r="618" spans="1:132" x14ac:dyDescent="0.55000000000000004">
      <c r="A618" s="175" t="s">
        <v>769</v>
      </c>
      <c r="B618" s="175" t="s">
        <v>767</v>
      </c>
      <c r="C618" s="175" t="s">
        <v>447</v>
      </c>
      <c r="D618" s="175" t="s">
        <v>403</v>
      </c>
      <c r="E618" s="6" t="s">
        <v>785</v>
      </c>
      <c r="F618" s="122"/>
      <c r="G618" s="14"/>
      <c r="H618" s="15"/>
      <c r="I618" s="15"/>
      <c r="J618" s="15"/>
      <c r="K618" s="10"/>
      <c r="L618" s="10"/>
      <c r="M618" s="45"/>
      <c r="N618" s="45"/>
      <c r="O618" s="97"/>
      <c r="P618" s="97"/>
      <c r="Q618" s="97"/>
      <c r="R618" s="97"/>
      <c r="S618" s="97"/>
      <c r="T618" s="97"/>
      <c r="U618" s="97"/>
      <c r="V618" s="97"/>
      <c r="W618" s="97"/>
      <c r="X618" s="97"/>
      <c r="Y618" s="97"/>
      <c r="Z618" s="97"/>
      <c r="AA618" s="97"/>
      <c r="AB618" s="97"/>
      <c r="AC618" s="97"/>
      <c r="AD618" s="97"/>
      <c r="AE618" s="97"/>
      <c r="AF618" s="97"/>
      <c r="AG618" s="97"/>
      <c r="AH618" s="97"/>
      <c r="AI618" s="97"/>
      <c r="AJ618" s="97"/>
      <c r="AK618" s="97"/>
      <c r="AL618" s="97"/>
      <c r="AM618" s="97"/>
      <c r="AN618" s="97"/>
      <c r="AO618" s="97"/>
      <c r="AP618" s="97"/>
      <c r="AQ618" s="97"/>
      <c r="AR618" s="97"/>
      <c r="AS618" s="97"/>
      <c r="AT618" s="97"/>
      <c r="AU618" s="97"/>
      <c r="AV618" s="97"/>
      <c r="AW618" s="97"/>
      <c r="AX618" s="97"/>
      <c r="AY618" s="97"/>
      <c r="AZ618" s="97"/>
      <c r="BA618" s="97"/>
      <c r="BB618" s="97"/>
      <c r="BC618" s="97"/>
      <c r="BD618" s="97"/>
      <c r="BE618" s="97"/>
      <c r="BF618" s="97"/>
      <c r="BG618" s="97"/>
      <c r="BH618" s="97"/>
      <c r="BI618" s="97"/>
      <c r="BJ618" s="97"/>
      <c r="BK618" s="97"/>
      <c r="BL618" s="97"/>
      <c r="BM618" s="97">
        <v>2500</v>
      </c>
      <c r="BN618" s="97"/>
      <c r="BO618" s="97">
        <v>2500</v>
      </c>
      <c r="BP618" s="97"/>
      <c r="BQ618" s="97">
        <v>500</v>
      </c>
      <c r="BX618" s="97"/>
      <c r="BY618" s="97"/>
      <c r="BZ618" s="97"/>
      <c r="CA618" s="97"/>
      <c r="CB618" s="97"/>
      <c r="CC618" s="97"/>
      <c r="CD618" s="97"/>
      <c r="CE618" s="97"/>
      <c r="CF618" s="97"/>
      <c r="CG618" s="97"/>
      <c r="CH618" s="97"/>
      <c r="CI618" s="97"/>
      <c r="CJ618" s="97"/>
      <c r="CK618" s="97"/>
      <c r="CL618" s="97"/>
      <c r="CM618" s="97"/>
      <c r="CN618" s="97"/>
      <c r="CO618" s="97"/>
      <c r="CP618" s="97"/>
      <c r="CQ618" s="97"/>
      <c r="CR618" s="97"/>
      <c r="CS618" s="97"/>
      <c r="CT618" s="97"/>
      <c r="CU618" s="97"/>
      <c r="CV618" s="97"/>
      <c r="CW618" s="97"/>
      <c r="CX618" s="97"/>
      <c r="CY618" s="97"/>
      <c r="DY618" s="97"/>
      <c r="DZ618" s="97"/>
      <c r="EA618" s="97"/>
      <c r="EB618" s="97"/>
    </row>
    <row r="619" spans="1:132" x14ac:dyDescent="0.55000000000000004">
      <c r="A619" s="175" t="s">
        <v>769</v>
      </c>
      <c r="B619" s="175" t="s">
        <v>767</v>
      </c>
      <c r="C619" s="175" t="s">
        <v>447</v>
      </c>
      <c r="D619" s="175" t="s">
        <v>403</v>
      </c>
      <c r="E619" s="6" t="s">
        <v>798</v>
      </c>
      <c r="F619" s="122"/>
      <c r="G619" s="14"/>
      <c r="H619" s="15"/>
      <c r="I619" s="15"/>
      <c r="J619" s="15"/>
      <c r="K619" s="10" t="s">
        <v>786</v>
      </c>
      <c r="L619" s="10" t="s">
        <v>787</v>
      </c>
      <c r="M619" s="45"/>
      <c r="N619" s="45"/>
      <c r="O619" s="97"/>
      <c r="P619" s="97"/>
      <c r="Q619" s="97"/>
      <c r="R619" s="97"/>
      <c r="S619" s="97"/>
      <c r="T619" s="97"/>
      <c r="U619" s="97"/>
      <c r="V619" s="97"/>
      <c r="W619" s="97"/>
      <c r="X619" s="97"/>
      <c r="Y619" s="97"/>
      <c r="Z619" s="97"/>
      <c r="AA619" s="97"/>
      <c r="AB619" s="97"/>
      <c r="AC619" s="97"/>
      <c r="AD619" s="97"/>
      <c r="AE619" s="97"/>
      <c r="AF619" s="97">
        <v>250</v>
      </c>
      <c r="AG619" s="97">
        <v>250</v>
      </c>
      <c r="AH619" s="97">
        <v>250</v>
      </c>
      <c r="AI619" s="97">
        <v>400</v>
      </c>
      <c r="AJ619" s="97">
        <v>400</v>
      </c>
      <c r="AK619" s="97">
        <v>400</v>
      </c>
      <c r="AL619" s="97">
        <v>400</v>
      </c>
      <c r="AM619" s="97">
        <v>250</v>
      </c>
      <c r="AN619" s="97">
        <v>400</v>
      </c>
      <c r="AO619" s="97">
        <v>250</v>
      </c>
      <c r="AP619" s="97">
        <v>400</v>
      </c>
      <c r="AQ619" s="97"/>
      <c r="AR619" s="97"/>
      <c r="AS619" s="97"/>
      <c r="AT619" s="97"/>
      <c r="AU619" s="97"/>
      <c r="AV619" s="97"/>
      <c r="AW619" s="97"/>
      <c r="AX619" s="97"/>
      <c r="AY619" s="97"/>
      <c r="AZ619" s="97"/>
      <c r="BA619" s="97"/>
      <c r="BB619" s="97"/>
      <c r="BC619" s="97"/>
      <c r="BD619" s="97"/>
      <c r="BE619" s="97"/>
      <c r="BF619" s="97"/>
      <c r="BG619" s="97"/>
      <c r="BH619" s="97"/>
      <c r="BI619" s="97"/>
      <c r="BJ619" s="97"/>
      <c r="BK619" s="97"/>
      <c r="BL619" s="97"/>
      <c r="BP619" s="97"/>
      <c r="BQ619" s="97"/>
      <c r="BX619" s="97"/>
      <c r="BY619" s="97"/>
      <c r="BZ619" s="97"/>
      <c r="CA619" s="97"/>
      <c r="CB619" s="97"/>
      <c r="CC619" s="97"/>
      <c r="CD619" s="97"/>
      <c r="CE619" s="97"/>
      <c r="CF619" s="97"/>
      <c r="CG619" s="97"/>
      <c r="CH619" s="97"/>
      <c r="CI619" s="97"/>
      <c r="CJ619" s="97"/>
      <c r="CK619" s="97"/>
      <c r="CL619" s="97"/>
      <c r="CM619" s="97"/>
      <c r="CN619" s="97"/>
      <c r="CO619" s="97"/>
      <c r="CP619" s="97"/>
      <c r="CQ619" s="97"/>
      <c r="CR619" s="97"/>
      <c r="CS619" s="97"/>
      <c r="CT619" s="97"/>
      <c r="CU619" s="97"/>
      <c r="CV619" s="97"/>
      <c r="CW619" s="97"/>
      <c r="CX619" s="97"/>
      <c r="CY619" s="97"/>
      <c r="DY619" s="97"/>
      <c r="DZ619" s="97"/>
      <c r="EA619" s="97"/>
      <c r="EB619" s="97"/>
    </row>
    <row r="620" spans="1:132" x14ac:dyDescent="0.55000000000000004">
      <c r="A620" s="175" t="s">
        <v>769</v>
      </c>
      <c r="B620" s="175" t="s">
        <v>767</v>
      </c>
      <c r="C620" s="175" t="s">
        <v>447</v>
      </c>
      <c r="D620" s="175" t="s">
        <v>403</v>
      </c>
      <c r="E620" s="6" t="s">
        <v>844</v>
      </c>
      <c r="F620" s="122"/>
      <c r="G620" s="14"/>
      <c r="H620" s="15"/>
      <c r="I620" s="15"/>
      <c r="J620" s="15"/>
      <c r="K620" s="10"/>
      <c r="L620" s="10"/>
      <c r="M620" s="45"/>
      <c r="N620" s="45"/>
      <c r="O620" s="97"/>
      <c r="P620" s="97"/>
      <c r="Q620" s="97"/>
      <c r="R620" s="97"/>
      <c r="S620" s="97"/>
      <c r="T620" s="97"/>
      <c r="U620" s="97"/>
      <c r="V620" s="97"/>
      <c r="W620" s="97"/>
      <c r="X620" s="97"/>
      <c r="Y620" s="97"/>
      <c r="Z620" s="97"/>
      <c r="AA620" s="97"/>
      <c r="AB620" s="97"/>
      <c r="AC620" s="97"/>
      <c r="AD620" s="97"/>
      <c r="AE620" s="97"/>
      <c r="AF620" s="97" t="s">
        <v>845</v>
      </c>
      <c r="AG620" s="97" t="s">
        <v>845</v>
      </c>
      <c r="AH620" s="97" t="s">
        <v>845</v>
      </c>
      <c r="AI620" s="97" t="s">
        <v>845</v>
      </c>
      <c r="AJ620" s="97" t="s">
        <v>845</v>
      </c>
      <c r="AK620" s="97" t="s">
        <v>845</v>
      </c>
      <c r="AL620" s="97" t="s">
        <v>845</v>
      </c>
      <c r="AM620" s="97" t="s">
        <v>845</v>
      </c>
      <c r="AN620" s="97" t="s">
        <v>845</v>
      </c>
      <c r="AO620" s="97" t="s">
        <v>845</v>
      </c>
      <c r="AP620" s="97" t="s">
        <v>845</v>
      </c>
      <c r="AQ620" s="97"/>
      <c r="AR620" s="97"/>
      <c r="AS620" s="97"/>
      <c r="AT620" s="97"/>
      <c r="AU620" s="97"/>
      <c r="AV620" s="97"/>
      <c r="AW620" s="97"/>
      <c r="AX620" s="97"/>
      <c r="AY620" s="97"/>
      <c r="AZ620" s="97"/>
      <c r="BA620" s="97"/>
      <c r="BB620" s="97"/>
      <c r="BC620" s="97"/>
      <c r="BD620" s="97"/>
      <c r="BE620" s="97"/>
      <c r="BF620" s="97"/>
      <c r="BG620" s="97"/>
      <c r="BH620" s="97"/>
      <c r="BI620" s="97"/>
      <c r="BJ620" s="97"/>
      <c r="BK620" s="97"/>
      <c r="BL620" s="97"/>
      <c r="BM620" s="97"/>
      <c r="BN620" s="97"/>
      <c r="BO620" s="97"/>
      <c r="BP620" s="97"/>
      <c r="BQ620" s="97"/>
      <c r="BX620" s="97"/>
      <c r="BY620" s="97"/>
      <c r="BZ620" s="97"/>
      <c r="CA620" s="97"/>
      <c r="CB620" s="97"/>
      <c r="CC620" s="97"/>
      <c r="CD620" s="97"/>
      <c r="CE620" s="97"/>
      <c r="CF620" s="97"/>
      <c r="CG620" s="97"/>
      <c r="CH620" s="97"/>
      <c r="CI620" s="97"/>
      <c r="CJ620" s="97"/>
      <c r="CK620" s="97"/>
      <c r="CL620" s="97"/>
      <c r="CM620" s="97"/>
      <c r="CN620" s="97"/>
      <c r="CO620" s="97"/>
      <c r="CP620" s="97"/>
      <c r="CQ620" s="97"/>
      <c r="CR620" s="97"/>
      <c r="CS620" s="97"/>
      <c r="CT620" s="97"/>
      <c r="CU620" s="97"/>
      <c r="CV620" s="97"/>
      <c r="CW620" s="97"/>
      <c r="CX620" s="97"/>
      <c r="CY620" s="97"/>
      <c r="DY620" s="97"/>
      <c r="DZ620" s="97"/>
      <c r="EA620" s="97"/>
      <c r="EB620" s="97"/>
    </row>
    <row r="621" spans="1:132" x14ac:dyDescent="0.55000000000000004">
      <c r="A621" s="175" t="s">
        <v>769</v>
      </c>
      <c r="B621" s="175" t="s">
        <v>767</v>
      </c>
      <c r="C621" s="175" t="s">
        <v>447</v>
      </c>
      <c r="D621" s="175" t="s">
        <v>403</v>
      </c>
      <c r="E621" s="6" t="s">
        <v>432</v>
      </c>
      <c r="F621" s="122"/>
      <c r="G621" s="14"/>
      <c r="H621" s="15"/>
      <c r="I621" s="15"/>
      <c r="J621" s="15"/>
      <c r="K621" s="10"/>
      <c r="L621" s="10"/>
      <c r="M621" s="45"/>
      <c r="N621" s="45"/>
      <c r="O621" s="97"/>
      <c r="P621" s="97"/>
      <c r="Q621" s="97"/>
      <c r="R621" s="97"/>
      <c r="S621" s="97"/>
      <c r="T621" s="97"/>
      <c r="U621" s="97"/>
      <c r="V621" s="97"/>
      <c r="W621" s="97"/>
      <c r="X621" s="97"/>
      <c r="Y621" s="97"/>
      <c r="Z621" s="97"/>
      <c r="AA621" s="97"/>
      <c r="AB621" s="97"/>
      <c r="AC621" s="97"/>
      <c r="AD621" s="97"/>
      <c r="AE621" s="97"/>
      <c r="AF621" s="97"/>
      <c r="AG621" s="97"/>
      <c r="AH621" s="97"/>
      <c r="AI621" s="97"/>
      <c r="AJ621" s="97"/>
      <c r="AK621" s="97"/>
      <c r="AL621" s="97"/>
      <c r="AM621" s="97"/>
      <c r="AN621" s="97"/>
      <c r="AO621" s="97"/>
      <c r="AP621" s="97"/>
      <c r="AQ621" s="97"/>
      <c r="AR621" s="97"/>
      <c r="AS621" s="97"/>
      <c r="AT621" s="97"/>
      <c r="AU621" s="97"/>
      <c r="AV621" s="97"/>
      <c r="AW621" s="97"/>
      <c r="AX621" s="97"/>
      <c r="AY621" s="97"/>
      <c r="AZ621" s="97"/>
      <c r="BA621" s="97"/>
      <c r="BB621" s="97"/>
      <c r="BC621" s="97"/>
      <c r="BD621" s="97"/>
      <c r="BE621" s="97"/>
      <c r="BF621" s="97"/>
      <c r="BG621" s="97"/>
      <c r="BH621" s="97"/>
      <c r="BI621" s="97"/>
      <c r="BJ621" s="97"/>
      <c r="BK621" s="97"/>
      <c r="BL621" s="97"/>
      <c r="BM621" s="97"/>
      <c r="BN621" s="97"/>
      <c r="BO621" s="97"/>
      <c r="BP621" s="97"/>
      <c r="BQ621" s="97"/>
      <c r="BX621" s="97"/>
      <c r="BY621" s="97"/>
      <c r="BZ621" s="97"/>
      <c r="CA621" s="97"/>
      <c r="CB621" s="97"/>
      <c r="CC621" s="97"/>
      <c r="CD621" s="97"/>
      <c r="CE621" s="97"/>
      <c r="CF621" s="97"/>
      <c r="CG621" s="97"/>
      <c r="CH621" s="97"/>
      <c r="CI621" s="97"/>
      <c r="CJ621" s="97"/>
      <c r="CK621" s="97"/>
      <c r="CL621" s="97"/>
      <c r="CM621" s="97"/>
      <c r="CN621" s="97"/>
      <c r="CO621" s="97"/>
      <c r="CP621" s="97"/>
      <c r="CQ621" s="97"/>
      <c r="CR621" s="97"/>
      <c r="CS621" s="97"/>
      <c r="CT621" s="97"/>
      <c r="CU621" s="97"/>
      <c r="CV621" s="97"/>
      <c r="CW621" s="97"/>
      <c r="CX621" s="97"/>
      <c r="CY621" s="97"/>
      <c r="DY621" s="97"/>
      <c r="DZ621" s="97"/>
      <c r="EA621" s="97"/>
      <c r="EB621" s="97"/>
    </row>
    <row r="622" spans="1:132" x14ac:dyDescent="0.55000000000000004">
      <c r="A622" s="175" t="s">
        <v>769</v>
      </c>
      <c r="B622" s="175" t="s">
        <v>767</v>
      </c>
      <c r="C622" s="175" t="s">
        <v>447</v>
      </c>
      <c r="D622" s="175" t="s">
        <v>403</v>
      </c>
      <c r="E622" s="6" t="s">
        <v>435</v>
      </c>
      <c r="F622" s="122"/>
      <c r="G622" s="14"/>
      <c r="H622" s="15"/>
      <c r="I622" s="15"/>
      <c r="J622" s="15"/>
      <c r="K622" s="10"/>
      <c r="L622" s="10"/>
      <c r="M622" s="45"/>
      <c r="N622" s="45"/>
      <c r="O622" s="97"/>
      <c r="P622" s="97"/>
      <c r="Q622" s="97"/>
      <c r="R622" s="97"/>
      <c r="S622" s="97"/>
      <c r="T622" s="97"/>
      <c r="U622" s="97"/>
      <c r="V622" s="97"/>
      <c r="W622" s="97"/>
      <c r="X622" s="97"/>
      <c r="Y622" s="97"/>
      <c r="Z622" s="97"/>
      <c r="AA622" s="97"/>
      <c r="AB622" s="97"/>
      <c r="AC622" s="97"/>
      <c r="AD622" s="97"/>
      <c r="AE622" s="97"/>
      <c r="AF622" s="97"/>
      <c r="AG622" s="97"/>
      <c r="AH622" s="97"/>
      <c r="AI622" s="97"/>
      <c r="AJ622" s="97"/>
      <c r="AK622" s="97"/>
      <c r="AL622" s="97"/>
      <c r="AM622" s="97"/>
      <c r="AN622" s="97"/>
      <c r="AO622" s="97"/>
      <c r="AP622" s="97"/>
      <c r="AQ622" s="97"/>
      <c r="AR622" s="97"/>
      <c r="AS622" s="97"/>
      <c r="AT622" s="97"/>
      <c r="AU622" s="97"/>
      <c r="AV622" s="97"/>
      <c r="AW622" s="97"/>
      <c r="AX622" s="97"/>
      <c r="AY622" s="97"/>
      <c r="AZ622" s="97"/>
      <c r="BA622" s="97"/>
      <c r="BB622" s="97"/>
      <c r="BC622" s="97"/>
      <c r="BD622" s="97"/>
      <c r="BE622" s="97"/>
      <c r="BF622" s="97"/>
      <c r="BG622" s="97"/>
      <c r="BH622" s="97"/>
      <c r="BI622" s="97"/>
      <c r="BJ622" s="97"/>
      <c r="BK622" s="97"/>
      <c r="BL622" s="97"/>
      <c r="BM622" s="97"/>
      <c r="BN622" s="97"/>
      <c r="BO622" s="97"/>
      <c r="BP622" s="97"/>
      <c r="BQ622" s="97"/>
      <c r="BX622" s="97"/>
      <c r="BY622" s="97"/>
      <c r="BZ622" s="97"/>
      <c r="CA622" s="97"/>
      <c r="CB622" s="97"/>
      <c r="CC622" s="97"/>
      <c r="CD622" s="97"/>
      <c r="CE622" s="97"/>
      <c r="CF622" s="97"/>
      <c r="CG622" s="97"/>
      <c r="CH622" s="97"/>
      <c r="CI622" s="97"/>
      <c r="CJ622" s="97"/>
      <c r="CK622" s="97"/>
      <c r="CL622" s="97"/>
      <c r="CM622" s="97"/>
      <c r="CN622" s="97"/>
      <c r="CO622" s="97"/>
      <c r="CP622" s="97"/>
      <c r="CQ622" s="97"/>
      <c r="CR622" s="97"/>
      <c r="CS622" s="97"/>
      <c r="CT622" s="97"/>
      <c r="CU622" s="97"/>
      <c r="CV622" s="97"/>
      <c r="CW622" s="97"/>
      <c r="CX622" s="97"/>
      <c r="CY622" s="97"/>
      <c r="DY622" s="97"/>
      <c r="DZ622" s="97"/>
      <c r="EA622" s="97"/>
      <c r="EB622" s="97"/>
    </row>
    <row r="623" spans="1:132" x14ac:dyDescent="0.55000000000000004">
      <c r="A623" s="175" t="s">
        <v>769</v>
      </c>
      <c r="B623" s="175" t="s">
        <v>767</v>
      </c>
      <c r="C623" s="175" t="s">
        <v>447</v>
      </c>
      <c r="D623" s="175" t="s">
        <v>403</v>
      </c>
      <c r="E623" s="6" t="s">
        <v>438</v>
      </c>
      <c r="F623" s="122"/>
      <c r="G623" s="14"/>
      <c r="H623" s="15"/>
      <c r="I623" s="15"/>
      <c r="J623" s="15"/>
      <c r="K623" s="10"/>
      <c r="L623" s="10"/>
      <c r="M623" s="45"/>
      <c r="N623" s="45"/>
      <c r="O623" s="97"/>
      <c r="P623" s="97"/>
      <c r="Q623" s="97"/>
      <c r="R623" s="97"/>
      <c r="S623" s="97"/>
      <c r="T623" s="97"/>
      <c r="U623" s="97"/>
      <c r="V623" s="97"/>
      <c r="W623" s="97"/>
      <c r="X623" s="97"/>
      <c r="Y623" s="97"/>
      <c r="Z623" s="97"/>
      <c r="AA623" s="97"/>
      <c r="AB623" s="97"/>
      <c r="AC623" s="97"/>
      <c r="AD623" s="97"/>
      <c r="AE623" s="97"/>
      <c r="AF623" s="97"/>
      <c r="AG623" s="97"/>
      <c r="AH623" s="97"/>
      <c r="AI623" s="97"/>
      <c r="AJ623" s="97"/>
      <c r="AK623" s="97"/>
      <c r="AL623" s="97"/>
      <c r="AM623" s="97"/>
      <c r="AN623" s="97"/>
      <c r="AO623" s="97"/>
      <c r="AP623" s="97"/>
      <c r="AQ623" s="97"/>
      <c r="AR623" s="97"/>
      <c r="AS623" s="97"/>
      <c r="AT623" s="97"/>
      <c r="AU623" s="97"/>
      <c r="AV623" s="97"/>
      <c r="AW623" s="97"/>
      <c r="AX623" s="97"/>
      <c r="AY623" s="97"/>
      <c r="AZ623" s="97"/>
      <c r="BA623" s="97"/>
      <c r="BB623" s="97"/>
      <c r="BC623" s="97"/>
      <c r="BD623" s="97"/>
      <c r="BE623" s="97"/>
      <c r="BF623" s="97"/>
      <c r="BG623" s="97"/>
      <c r="BH623" s="97"/>
      <c r="BI623" s="97"/>
      <c r="BJ623" s="97"/>
      <c r="BK623" s="97"/>
      <c r="BL623" s="97"/>
      <c r="BM623" s="97"/>
      <c r="BN623" s="97"/>
      <c r="BO623" s="97"/>
      <c r="BP623" s="97"/>
      <c r="BQ623" s="97"/>
      <c r="BX623" s="97"/>
      <c r="BY623" s="97"/>
      <c r="BZ623" s="97"/>
      <c r="CA623" s="97"/>
      <c r="CB623" s="97"/>
      <c r="CC623" s="97"/>
      <c r="CD623" s="97"/>
      <c r="CE623" s="97"/>
      <c r="CF623" s="97"/>
      <c r="CG623" s="97"/>
      <c r="CH623" s="97"/>
      <c r="CI623" s="97"/>
      <c r="CJ623" s="97"/>
      <c r="CK623" s="97"/>
      <c r="CL623" s="97"/>
      <c r="CM623" s="97"/>
      <c r="CN623" s="97"/>
      <c r="CO623" s="97"/>
      <c r="CP623" s="97"/>
      <c r="CQ623" s="97"/>
      <c r="CR623" s="97"/>
      <c r="CS623" s="97"/>
      <c r="CT623" s="97"/>
      <c r="CU623" s="97"/>
      <c r="CV623" s="97"/>
      <c r="CW623" s="97"/>
      <c r="CX623" s="97"/>
      <c r="CY623" s="97"/>
      <c r="DY623" s="97"/>
      <c r="DZ623" s="97"/>
      <c r="EA623" s="97"/>
      <c r="EB623" s="97"/>
    </row>
    <row r="624" spans="1:132" x14ac:dyDescent="0.55000000000000004">
      <c r="A624" s="175" t="s">
        <v>769</v>
      </c>
      <c r="B624" s="175" t="s">
        <v>767</v>
      </c>
      <c r="C624" s="176" t="s">
        <v>447</v>
      </c>
      <c r="D624" s="175" t="s">
        <v>403</v>
      </c>
      <c r="E624" s="6" t="s">
        <v>440</v>
      </c>
      <c r="F624" s="122"/>
      <c r="G624" s="14"/>
      <c r="H624" s="15"/>
      <c r="I624" s="15"/>
      <c r="J624" s="15"/>
      <c r="K624" s="10"/>
      <c r="L624" s="10"/>
      <c r="M624" s="45"/>
      <c r="N624" s="45"/>
      <c r="O624" s="97"/>
      <c r="P624" s="97"/>
      <c r="Q624" s="97"/>
      <c r="R624" s="97"/>
      <c r="S624" s="97"/>
      <c r="T624" s="97"/>
      <c r="U624" s="97"/>
      <c r="V624" s="97"/>
      <c r="W624" s="97"/>
      <c r="X624" s="97"/>
      <c r="Y624" s="97"/>
      <c r="Z624" s="97"/>
      <c r="AA624" s="97"/>
      <c r="AB624" s="97"/>
      <c r="AC624" s="97"/>
      <c r="AD624" s="97"/>
      <c r="AE624" s="97"/>
      <c r="AF624" s="97"/>
      <c r="AG624" s="97"/>
      <c r="AH624" s="97"/>
      <c r="AI624" s="97"/>
      <c r="AJ624" s="97"/>
      <c r="AK624" s="97"/>
      <c r="AL624" s="97"/>
      <c r="AM624" s="97"/>
      <c r="AN624" s="97"/>
      <c r="AO624" s="97"/>
      <c r="AP624" s="97"/>
      <c r="AQ624" s="97"/>
      <c r="AR624" s="97"/>
      <c r="AS624" s="97"/>
      <c r="AT624" s="97"/>
      <c r="AU624" s="97"/>
      <c r="AV624" s="97"/>
      <c r="AW624" s="97"/>
      <c r="AX624" s="97"/>
      <c r="AY624" s="97"/>
      <c r="AZ624" s="97"/>
      <c r="BA624" s="97"/>
      <c r="BB624" s="97"/>
      <c r="BC624" s="97"/>
      <c r="BD624" s="97"/>
      <c r="BE624" s="97"/>
      <c r="BF624" s="97"/>
      <c r="BG624" s="97"/>
      <c r="BH624" s="97"/>
      <c r="BI624" s="97"/>
      <c r="BJ624" s="97"/>
      <c r="BK624" s="97"/>
      <c r="BL624" s="97"/>
      <c r="BM624" s="97"/>
      <c r="BN624" s="97"/>
      <c r="BO624" s="97"/>
      <c r="BP624" s="97"/>
      <c r="BQ624" s="97"/>
      <c r="BX624" s="97"/>
      <c r="BY624" s="97"/>
      <c r="BZ624" s="97"/>
      <c r="CA624" s="97"/>
      <c r="CB624" s="97"/>
      <c r="CC624" s="97"/>
      <c r="CD624" s="97"/>
      <c r="CE624" s="97"/>
      <c r="CF624" s="97"/>
      <c r="CG624" s="97"/>
      <c r="CH624" s="97"/>
      <c r="CI624" s="97"/>
      <c r="CJ624" s="97"/>
      <c r="CK624" s="97"/>
      <c r="CL624" s="97"/>
      <c r="CM624" s="97"/>
      <c r="CN624" s="97"/>
      <c r="CO624" s="97"/>
      <c r="CP624" s="97"/>
      <c r="CQ624" s="97"/>
      <c r="CR624" s="97"/>
      <c r="CS624" s="97"/>
      <c r="CT624" s="97"/>
      <c r="CU624" s="97"/>
      <c r="CV624" s="97"/>
      <c r="CW624" s="97"/>
      <c r="CX624" s="97"/>
      <c r="CY624" s="97"/>
      <c r="DY624" s="97"/>
      <c r="DZ624" s="97"/>
      <c r="EA624" s="97"/>
      <c r="EB624" s="97"/>
    </row>
    <row r="625" spans="1:132" x14ac:dyDescent="0.55000000000000004">
      <c r="A625" s="175" t="s">
        <v>769</v>
      </c>
      <c r="B625" s="175" t="s">
        <v>767</v>
      </c>
      <c r="C625" s="175" t="s">
        <v>447</v>
      </c>
      <c r="D625" s="175" t="s">
        <v>403</v>
      </c>
      <c r="E625" s="6" t="s">
        <v>442</v>
      </c>
      <c r="F625" s="122" t="s">
        <v>368</v>
      </c>
      <c r="G625" s="14"/>
      <c r="H625" s="15"/>
      <c r="I625" s="15"/>
      <c r="J625" s="15"/>
      <c r="K625" s="10"/>
      <c r="L625" s="10"/>
      <c r="M625" s="45"/>
      <c r="N625" s="45"/>
      <c r="O625" s="97"/>
      <c r="P625" s="97"/>
      <c r="Q625" s="97"/>
      <c r="R625" s="97"/>
      <c r="S625" s="97"/>
      <c r="T625" s="97"/>
      <c r="U625" s="97"/>
      <c r="V625" s="97"/>
      <c r="W625" s="97"/>
      <c r="X625" s="97"/>
      <c r="Y625" s="97"/>
      <c r="Z625" s="97"/>
      <c r="AA625" s="97"/>
      <c r="AB625" s="97"/>
      <c r="AC625" s="97"/>
      <c r="AD625" s="97"/>
      <c r="AE625" s="97"/>
      <c r="AF625" s="97"/>
      <c r="AG625" s="97"/>
      <c r="AH625" s="97"/>
      <c r="AI625" s="97"/>
      <c r="AJ625" s="97"/>
      <c r="AK625" s="97"/>
      <c r="AL625" s="97"/>
      <c r="AM625" s="97"/>
      <c r="AN625" s="97"/>
      <c r="AO625" s="97"/>
      <c r="AP625" s="97"/>
      <c r="AQ625" s="97"/>
      <c r="AR625" s="97"/>
      <c r="AS625" s="97"/>
      <c r="AT625" s="97"/>
      <c r="AU625" s="97"/>
      <c r="AV625" s="97"/>
      <c r="AW625" s="97"/>
      <c r="AX625" s="97"/>
      <c r="AY625" s="97"/>
      <c r="AZ625" s="97"/>
      <c r="BA625" s="97"/>
      <c r="BB625" s="97"/>
      <c r="BC625" s="97"/>
      <c r="BD625" s="97"/>
      <c r="BE625" s="97"/>
      <c r="BF625" s="97"/>
      <c r="BG625" s="97"/>
      <c r="BH625" s="97"/>
      <c r="BI625" s="97"/>
      <c r="BJ625" s="97"/>
      <c r="BK625" s="97"/>
      <c r="BL625" s="97"/>
      <c r="BM625" s="97"/>
      <c r="BN625" s="97"/>
      <c r="BO625" s="97"/>
      <c r="BP625" s="97"/>
      <c r="BQ625" s="97"/>
      <c r="BX625" s="97"/>
      <c r="BY625" s="97"/>
      <c r="BZ625" s="97"/>
      <c r="CA625" s="97"/>
      <c r="CB625" s="97"/>
      <c r="CC625" s="97"/>
      <c r="CD625" s="97"/>
      <c r="CE625" s="97"/>
      <c r="CF625" s="97"/>
      <c r="CG625" s="97"/>
      <c r="CH625" s="97"/>
      <c r="CI625" s="97"/>
      <c r="CJ625" s="97"/>
      <c r="CK625" s="97"/>
      <c r="CL625" s="97"/>
      <c r="CM625" s="97"/>
      <c r="CN625" s="97"/>
      <c r="CO625" s="97"/>
      <c r="CP625" s="97"/>
      <c r="CQ625" s="97"/>
      <c r="CR625" s="97"/>
      <c r="CS625" s="97"/>
      <c r="CT625" s="97"/>
      <c r="CU625" s="97"/>
      <c r="CV625" s="97"/>
      <c r="CW625" s="97"/>
      <c r="CX625" s="97"/>
      <c r="CY625" s="97"/>
      <c r="DY625" s="97"/>
      <c r="DZ625" s="97"/>
      <c r="EA625" s="97"/>
      <c r="EB625" s="97"/>
    </row>
    <row r="626" spans="1:132" x14ac:dyDescent="0.55000000000000004">
      <c r="A626" s="175" t="s">
        <v>769</v>
      </c>
      <c r="B626" s="175" t="s">
        <v>767</v>
      </c>
      <c r="C626" s="176" t="s">
        <v>447</v>
      </c>
      <c r="D626" s="175" t="s">
        <v>403</v>
      </c>
      <c r="E626" s="6" t="s">
        <v>445</v>
      </c>
      <c r="F626" s="122"/>
      <c r="G626" s="14"/>
      <c r="H626" s="15"/>
      <c r="I626" s="15"/>
      <c r="J626" s="15"/>
      <c r="K626" s="10"/>
      <c r="L626" s="10"/>
      <c r="M626" s="45"/>
      <c r="N626" s="45"/>
      <c r="O626" s="97"/>
      <c r="P626" s="97"/>
      <c r="Q626" s="97"/>
      <c r="R626" s="97"/>
      <c r="S626" s="97"/>
      <c r="T626" s="97"/>
      <c r="U626" s="97"/>
      <c r="V626" s="97"/>
      <c r="W626" s="97"/>
      <c r="X626" s="97"/>
      <c r="Y626" s="97"/>
      <c r="Z626" s="97"/>
      <c r="AA626" s="97"/>
      <c r="AB626" s="97"/>
      <c r="AC626" s="97"/>
      <c r="AD626" s="97"/>
      <c r="AE626" s="97"/>
      <c r="AF626" s="97"/>
      <c r="AG626" s="97"/>
      <c r="AH626" s="97"/>
      <c r="AI626" s="97"/>
      <c r="AJ626" s="97"/>
      <c r="AK626" s="97"/>
      <c r="AL626" s="97"/>
      <c r="AM626" s="97"/>
      <c r="AN626" s="97"/>
      <c r="AO626" s="97"/>
      <c r="AP626" s="97"/>
      <c r="AQ626" s="97"/>
      <c r="AR626" s="97"/>
      <c r="AS626" s="97"/>
      <c r="AT626" s="97"/>
      <c r="AU626" s="97"/>
      <c r="AV626" s="97"/>
      <c r="AW626" s="97"/>
      <c r="AX626" s="97"/>
      <c r="AY626" s="97"/>
      <c r="AZ626" s="97"/>
      <c r="BA626" s="97"/>
      <c r="BB626" s="97"/>
      <c r="BC626" s="97"/>
      <c r="BD626" s="97"/>
      <c r="BE626" s="97"/>
      <c r="BF626" s="97"/>
      <c r="BG626" s="97"/>
      <c r="BH626" s="97"/>
      <c r="BI626" s="97"/>
      <c r="BJ626" s="97"/>
      <c r="BK626" s="97"/>
      <c r="BL626" s="97"/>
      <c r="BM626" s="97"/>
      <c r="BN626" s="97"/>
      <c r="BO626" s="97"/>
      <c r="BP626" s="97"/>
      <c r="BQ626" s="97"/>
      <c r="BX626" s="97"/>
      <c r="BY626" s="97"/>
      <c r="BZ626" s="97"/>
      <c r="CA626" s="97"/>
      <c r="CB626" s="97"/>
      <c r="CC626" s="97"/>
      <c r="CD626" s="97"/>
      <c r="CE626" s="97"/>
      <c r="CF626" s="97"/>
      <c r="CG626" s="97"/>
      <c r="CH626" s="97"/>
      <c r="CI626" s="97"/>
      <c r="CJ626" s="97"/>
      <c r="CK626" s="97"/>
      <c r="CL626" s="97"/>
      <c r="CM626" s="97"/>
      <c r="CN626" s="97"/>
      <c r="CO626" s="97"/>
      <c r="CP626" s="97"/>
      <c r="CQ626" s="97"/>
      <c r="CR626" s="97"/>
      <c r="CS626" s="97"/>
      <c r="CT626" s="97"/>
      <c r="CU626" s="97"/>
      <c r="CV626" s="97"/>
      <c r="CW626" s="97"/>
      <c r="CX626" s="97"/>
      <c r="CY626" s="97"/>
      <c r="DY626" s="97"/>
      <c r="DZ626" s="97"/>
      <c r="EA626" s="97"/>
      <c r="EB626" s="97"/>
    </row>
    <row r="627" spans="1:132" x14ac:dyDescent="0.55000000000000004">
      <c r="A627" s="175" t="s">
        <v>769</v>
      </c>
      <c r="B627" s="175" t="s">
        <v>767</v>
      </c>
      <c r="C627" s="176" t="s">
        <v>447</v>
      </c>
      <c r="D627" s="175" t="s">
        <v>403</v>
      </c>
      <c r="E627" s="6" t="s">
        <v>788</v>
      </c>
      <c r="F627" s="122"/>
      <c r="G627" s="14"/>
      <c r="H627" s="15"/>
      <c r="I627" s="15"/>
      <c r="J627" s="15"/>
      <c r="K627" s="10" t="s">
        <v>540</v>
      </c>
      <c r="L627" s="10" t="s">
        <v>541</v>
      </c>
      <c r="M627" s="45"/>
      <c r="N627" s="45"/>
      <c r="O627" s="97"/>
      <c r="P627" s="97"/>
      <c r="Q627" s="97"/>
      <c r="R627" s="97"/>
      <c r="S627" s="97"/>
      <c r="T627" s="97"/>
      <c r="U627" s="97"/>
      <c r="V627" s="97"/>
      <c r="W627" s="97"/>
      <c r="X627" s="97"/>
      <c r="Y627" s="97"/>
      <c r="Z627" s="97"/>
      <c r="AA627" s="97"/>
      <c r="AB627" s="97"/>
      <c r="AC627" s="97"/>
      <c r="AD627" s="97"/>
      <c r="AE627" s="97"/>
      <c r="AF627" s="97"/>
      <c r="AG627" s="97"/>
      <c r="AH627" s="97"/>
      <c r="AI627" s="97"/>
      <c r="AJ627" s="97"/>
      <c r="AK627" s="97"/>
      <c r="AL627" s="97"/>
      <c r="AM627" s="97"/>
      <c r="AN627" s="97"/>
      <c r="AO627" s="97"/>
      <c r="AP627" s="97"/>
      <c r="AQ627" s="97"/>
      <c r="AR627" s="97"/>
      <c r="AS627" s="97"/>
      <c r="AT627" s="97"/>
      <c r="AU627" s="97"/>
      <c r="AV627" s="97"/>
      <c r="AW627" s="97"/>
      <c r="AX627" s="97"/>
      <c r="AY627" s="97"/>
      <c r="AZ627" s="97"/>
      <c r="BA627" s="97"/>
      <c r="BB627" s="97"/>
      <c r="BC627" s="97"/>
      <c r="BD627" s="97"/>
      <c r="BE627" s="97"/>
      <c r="BF627" s="97"/>
      <c r="BG627" s="97"/>
      <c r="BH627" s="97"/>
      <c r="BI627" s="97"/>
      <c r="BJ627" s="97"/>
      <c r="BK627" s="97"/>
      <c r="BL627" s="97"/>
      <c r="BM627" s="97">
        <v>60</v>
      </c>
      <c r="BN627" s="97"/>
      <c r="BO627" s="97">
        <v>55</v>
      </c>
      <c r="BP627" s="97"/>
      <c r="BQ627" s="97">
        <v>53</v>
      </c>
      <c r="BX627" s="97"/>
      <c r="BY627" s="97"/>
      <c r="BZ627" s="97"/>
      <c r="CA627" s="97"/>
      <c r="CB627" s="97"/>
      <c r="CC627" s="97"/>
      <c r="CD627" s="97"/>
      <c r="CE627" s="97"/>
      <c r="CF627" s="97"/>
      <c r="CG627" s="97"/>
      <c r="CH627" s="97"/>
      <c r="CI627" s="97"/>
      <c r="CJ627" s="97"/>
      <c r="CK627" s="97"/>
      <c r="CL627" s="97"/>
      <c r="CM627" s="97"/>
      <c r="CN627" s="97"/>
      <c r="CO627" s="97"/>
      <c r="CP627" s="97"/>
      <c r="CQ627" s="97"/>
      <c r="CR627" s="97"/>
      <c r="CS627" s="97"/>
      <c r="CT627" s="97"/>
      <c r="CU627" s="97"/>
      <c r="CV627" s="97"/>
      <c r="CW627" s="97"/>
      <c r="CX627" s="97"/>
      <c r="CY627" s="97"/>
      <c r="DY627" s="97"/>
      <c r="DZ627" s="97"/>
      <c r="EA627" s="97"/>
      <c r="EB627" s="97"/>
    </row>
    <row r="628" spans="1:132" x14ac:dyDescent="0.55000000000000004">
      <c r="A628" s="175" t="s">
        <v>769</v>
      </c>
      <c r="B628" s="175" t="s">
        <v>767</v>
      </c>
      <c r="C628" s="176" t="s">
        <v>447</v>
      </c>
      <c r="D628" s="175" t="s">
        <v>403</v>
      </c>
      <c r="E628" s="6" t="s">
        <v>789</v>
      </c>
      <c r="F628" s="122"/>
      <c r="G628" s="14"/>
      <c r="H628" s="15"/>
      <c r="I628" s="15"/>
      <c r="J628" s="15"/>
      <c r="K628" s="10" t="s">
        <v>540</v>
      </c>
      <c r="L628" s="10" t="s">
        <v>541</v>
      </c>
      <c r="M628" s="45"/>
      <c r="N628" s="45"/>
      <c r="O628" s="97"/>
      <c r="P628" s="97"/>
      <c r="Q628" s="97"/>
      <c r="R628" s="97"/>
      <c r="S628" s="97"/>
      <c r="T628" s="97"/>
      <c r="U628" s="97"/>
      <c r="V628" s="97"/>
      <c r="W628" s="97"/>
      <c r="X628" s="97"/>
      <c r="Y628" s="97"/>
      <c r="Z628" s="97"/>
      <c r="AA628" s="97"/>
      <c r="AB628" s="97"/>
      <c r="AC628" s="97"/>
      <c r="AD628" s="97"/>
      <c r="AE628" s="97"/>
      <c r="AF628" s="97"/>
      <c r="AG628" s="97"/>
      <c r="AH628" s="97"/>
      <c r="AI628" s="97"/>
      <c r="AJ628" s="97"/>
      <c r="AK628" s="97"/>
      <c r="AL628" s="97"/>
      <c r="AM628" s="97"/>
      <c r="AN628" s="97"/>
      <c r="AO628" s="97"/>
      <c r="AP628" s="97"/>
      <c r="AQ628" s="97"/>
      <c r="AR628" s="97"/>
      <c r="AS628" s="97"/>
      <c r="AT628" s="97"/>
      <c r="AU628" s="97"/>
      <c r="AV628" s="97"/>
      <c r="AW628" s="97"/>
      <c r="AX628" s="97"/>
      <c r="AY628" s="97"/>
      <c r="AZ628" s="97"/>
      <c r="BA628" s="97"/>
      <c r="BB628" s="97"/>
      <c r="BC628" s="97"/>
      <c r="BD628" s="97"/>
      <c r="BE628" s="97"/>
      <c r="BF628" s="97"/>
      <c r="BG628" s="97"/>
      <c r="BH628" s="97"/>
      <c r="BI628" s="97"/>
      <c r="BJ628" s="97"/>
      <c r="BK628" s="97"/>
      <c r="BL628" s="97"/>
      <c r="BM628" s="97">
        <v>90</v>
      </c>
      <c r="BN628" s="97"/>
      <c r="BO628" s="97">
        <v>90</v>
      </c>
      <c r="BP628" s="97"/>
      <c r="BQ628" s="97">
        <v>87</v>
      </c>
      <c r="BX628" s="97"/>
      <c r="BY628" s="97"/>
      <c r="BZ628" s="97"/>
      <c r="CA628" s="97"/>
      <c r="CB628" s="97"/>
      <c r="CC628" s="97"/>
      <c r="CD628" s="97"/>
      <c r="CE628" s="97"/>
      <c r="CF628" s="97"/>
      <c r="CG628" s="97"/>
      <c r="CH628" s="97"/>
      <c r="CI628" s="97"/>
      <c r="CJ628" s="97"/>
      <c r="CK628" s="97"/>
      <c r="CL628" s="97"/>
      <c r="CM628" s="97"/>
      <c r="CN628" s="97"/>
      <c r="CO628" s="97"/>
      <c r="CP628" s="97"/>
      <c r="CQ628" s="97"/>
      <c r="CR628" s="97"/>
      <c r="CS628" s="97"/>
      <c r="CT628" s="97"/>
      <c r="CU628" s="97"/>
      <c r="CV628" s="97"/>
      <c r="CW628" s="97"/>
      <c r="CX628" s="97"/>
      <c r="CY628" s="97"/>
      <c r="DY628" s="97"/>
      <c r="DZ628" s="97"/>
      <c r="EA628" s="97"/>
      <c r="EB628" s="97"/>
    </row>
    <row r="629" spans="1:132" x14ac:dyDescent="0.55000000000000004">
      <c r="A629" s="175" t="s">
        <v>769</v>
      </c>
      <c r="B629" s="175" t="s">
        <v>767</v>
      </c>
      <c r="C629" s="175" t="s">
        <v>447</v>
      </c>
      <c r="D629" s="175" t="s">
        <v>775</v>
      </c>
      <c r="E629" s="6" t="s">
        <v>368</v>
      </c>
      <c r="F629" s="122"/>
      <c r="G629" s="14" t="s">
        <v>389</v>
      </c>
      <c r="H629" s="15" t="s">
        <v>448</v>
      </c>
      <c r="I629" s="15" t="s">
        <v>387</v>
      </c>
      <c r="J629" s="15" t="s">
        <v>368</v>
      </c>
      <c r="K629" s="10"/>
      <c r="L629" s="10"/>
      <c r="M629" s="45"/>
      <c r="N629" s="45"/>
      <c r="O629" s="97"/>
      <c r="P629" s="97"/>
      <c r="Q629" s="97"/>
      <c r="R629" s="97"/>
      <c r="S629" s="97"/>
      <c r="T629" s="97" t="s">
        <v>899</v>
      </c>
      <c r="U629" s="97" t="s">
        <v>899</v>
      </c>
      <c r="V629" s="97" t="s">
        <v>899</v>
      </c>
      <c r="W629" s="97" t="s">
        <v>899</v>
      </c>
      <c r="X629" s="97"/>
      <c r="Y629" s="97"/>
      <c r="Z629" s="97"/>
      <c r="AA629" s="97"/>
      <c r="AB629" s="97"/>
      <c r="AC629" s="97"/>
      <c r="AD629" s="97"/>
      <c r="AE629" s="97"/>
      <c r="AF629" s="97"/>
      <c r="AG629" s="97"/>
      <c r="AH629" s="97"/>
      <c r="AI629" s="97"/>
      <c r="AJ629" s="97"/>
      <c r="AK629" s="97"/>
      <c r="AL629" s="97"/>
      <c r="AM629" s="97"/>
      <c r="AN629" s="97"/>
      <c r="AO629" s="97"/>
      <c r="AP629" s="97"/>
      <c r="AQ629" s="97"/>
      <c r="AR629" s="97"/>
      <c r="AS629" s="97"/>
      <c r="AT629" s="97"/>
      <c r="AU629" s="97"/>
      <c r="AV629" s="97"/>
      <c r="AW629" s="97"/>
      <c r="AX629" s="97"/>
      <c r="AY629" s="97"/>
      <c r="AZ629" s="97"/>
      <c r="BA629" s="97"/>
      <c r="BB629" s="97"/>
      <c r="BC629" s="97"/>
      <c r="BD629" s="97"/>
      <c r="BE629" s="97"/>
      <c r="BF629" s="97"/>
      <c r="BG629" s="97"/>
      <c r="BH629" s="97"/>
      <c r="BI629" s="97"/>
      <c r="BJ629" s="97"/>
      <c r="BK629" s="97"/>
      <c r="BL629" s="97"/>
      <c r="BM629" s="97"/>
      <c r="BN629" s="97"/>
      <c r="BO629" s="97"/>
      <c r="BP629" s="97"/>
      <c r="BQ629" s="97"/>
      <c r="BX629" s="97"/>
      <c r="BY629" s="97"/>
      <c r="BZ629" s="97"/>
      <c r="CA629" s="97"/>
      <c r="CB629" s="97"/>
      <c r="CC629" s="97"/>
      <c r="CD629" s="97"/>
      <c r="CE629" s="97"/>
      <c r="CF629" s="97"/>
      <c r="CG629" s="97"/>
      <c r="CH629" s="97"/>
      <c r="CI629" s="97"/>
      <c r="CJ629" s="97"/>
      <c r="CK629" s="97"/>
      <c r="CL629" s="97"/>
      <c r="CM629" s="97"/>
      <c r="CN629" s="97"/>
      <c r="CO629" s="97"/>
      <c r="CP629" s="97"/>
      <c r="CQ629" s="97"/>
      <c r="CR629" s="97"/>
      <c r="CS629" s="97"/>
      <c r="CT629" s="97"/>
      <c r="CU629" s="97"/>
      <c r="CV629" s="97"/>
      <c r="CW629" s="97"/>
      <c r="CX629" s="97"/>
      <c r="CY629" s="97"/>
      <c r="DY629" s="97"/>
      <c r="DZ629" s="97"/>
      <c r="EA629" s="97"/>
      <c r="EB629" s="97"/>
    </row>
    <row r="630" spans="1:132" x14ac:dyDescent="0.55000000000000004">
      <c r="A630" s="175" t="s">
        <v>769</v>
      </c>
      <c r="B630" s="175" t="s">
        <v>767</v>
      </c>
      <c r="C630" s="176" t="s">
        <v>447</v>
      </c>
      <c r="D630" s="175" t="s">
        <v>775</v>
      </c>
      <c r="E630" s="6" t="s">
        <v>776</v>
      </c>
      <c r="F630" s="122"/>
      <c r="G630" s="14" t="s">
        <v>389</v>
      </c>
      <c r="H630" s="15" t="s">
        <v>448</v>
      </c>
      <c r="I630" s="15" t="s">
        <v>387</v>
      </c>
      <c r="J630" s="15" t="s">
        <v>776</v>
      </c>
      <c r="K630" s="10"/>
      <c r="L630" s="10"/>
      <c r="M630" s="45"/>
      <c r="N630" s="45"/>
      <c r="O630" s="97"/>
      <c r="P630" s="97"/>
      <c r="Q630" s="97"/>
      <c r="R630" s="97"/>
      <c r="S630" s="97"/>
      <c r="T630" s="97" t="s">
        <v>886</v>
      </c>
      <c r="U630" s="97" t="s">
        <v>886</v>
      </c>
      <c r="V630" s="97" t="s">
        <v>886</v>
      </c>
      <c r="W630" s="97" t="s">
        <v>886</v>
      </c>
      <c r="X630" s="97"/>
      <c r="Y630" s="97"/>
      <c r="Z630" s="97"/>
      <c r="AA630" s="97"/>
      <c r="AB630" s="97"/>
      <c r="AC630" s="97"/>
      <c r="AD630" s="97"/>
      <c r="AE630" s="97"/>
      <c r="AF630" s="97"/>
      <c r="AG630" s="97"/>
      <c r="AH630" s="97"/>
      <c r="AI630" s="97"/>
      <c r="AJ630" s="97"/>
      <c r="AK630" s="97"/>
      <c r="AL630" s="97"/>
      <c r="AM630" s="97"/>
      <c r="AN630" s="97"/>
      <c r="AO630" s="97"/>
      <c r="AP630" s="97"/>
      <c r="AQ630" s="97"/>
      <c r="AR630" s="97"/>
      <c r="AS630" s="97"/>
      <c r="AT630" s="97"/>
      <c r="AU630" s="97"/>
      <c r="AV630" s="97"/>
      <c r="AW630" s="97"/>
      <c r="AX630" s="97"/>
      <c r="AY630" s="97"/>
      <c r="AZ630" s="97"/>
      <c r="BA630" s="97"/>
      <c r="BB630" s="97"/>
      <c r="BC630" s="97"/>
      <c r="BD630" s="97"/>
      <c r="BE630" s="97"/>
      <c r="BF630" s="97"/>
      <c r="BG630" s="97"/>
      <c r="BH630" s="97"/>
      <c r="BI630" s="97"/>
      <c r="BJ630" s="97"/>
      <c r="BK630" s="97"/>
      <c r="BL630" s="97"/>
      <c r="BX630" s="97"/>
      <c r="BY630" s="97"/>
      <c r="BZ630" s="97"/>
      <c r="CA630" s="97"/>
      <c r="CB630" s="97"/>
      <c r="CC630" s="97"/>
      <c r="CD630" s="97"/>
      <c r="CE630" s="97"/>
      <c r="CF630" s="97"/>
      <c r="CG630" s="97"/>
      <c r="CH630" s="97"/>
      <c r="CI630" s="97"/>
      <c r="CJ630" s="97"/>
      <c r="CK630" s="97"/>
      <c r="CL630" s="97"/>
      <c r="CM630" s="97"/>
      <c r="CN630" s="97"/>
      <c r="CO630" s="97"/>
      <c r="CP630" s="97"/>
      <c r="CQ630" s="97"/>
      <c r="CR630" s="97"/>
      <c r="CS630" s="97"/>
      <c r="CT630" s="97"/>
      <c r="CU630" s="97"/>
      <c r="CV630" s="97"/>
      <c r="CW630" s="97"/>
      <c r="CX630" s="97"/>
      <c r="CY630" s="97"/>
      <c r="DY630" s="97"/>
      <c r="DZ630" s="97"/>
      <c r="EA630" s="97"/>
      <c r="EB630" s="97"/>
    </row>
    <row r="631" spans="1:132" x14ac:dyDescent="0.55000000000000004">
      <c r="A631" s="175" t="s">
        <v>769</v>
      </c>
      <c r="B631" s="175" t="s">
        <v>767</v>
      </c>
      <c r="C631" s="175" t="s">
        <v>790</v>
      </c>
      <c r="D631" s="175" t="s">
        <v>368</v>
      </c>
      <c r="E631" s="6"/>
      <c r="F631" s="122"/>
      <c r="G631" s="14" t="s">
        <v>397</v>
      </c>
      <c r="H631" s="15" t="s">
        <v>450</v>
      </c>
      <c r="I631" s="15" t="s">
        <v>448</v>
      </c>
      <c r="J631" s="15" t="s">
        <v>368</v>
      </c>
      <c r="K631" s="10"/>
      <c r="L631" s="10"/>
      <c r="M631" s="45"/>
      <c r="N631" s="45"/>
      <c r="O631" s="97"/>
      <c r="P631" s="97"/>
      <c r="Q631" s="97"/>
      <c r="R631" s="97"/>
      <c r="S631" s="97"/>
      <c r="T631" s="97" t="s">
        <v>450</v>
      </c>
      <c r="U631" s="97" t="s">
        <v>450</v>
      </c>
      <c r="V631" s="97" t="s">
        <v>450</v>
      </c>
      <c r="W631" s="97" t="s">
        <v>450</v>
      </c>
      <c r="X631" s="97"/>
      <c r="Y631" s="97"/>
      <c r="Z631" s="97"/>
      <c r="AA631" s="97"/>
      <c r="AB631" s="97"/>
      <c r="AC631" s="97"/>
      <c r="AD631" s="97"/>
      <c r="AE631" s="97"/>
      <c r="AF631" s="97"/>
      <c r="AG631" s="97"/>
      <c r="AH631" s="97"/>
      <c r="AI631" s="97"/>
      <c r="AJ631" s="97"/>
      <c r="AK631" s="97"/>
      <c r="AL631" s="97"/>
      <c r="AM631" s="97"/>
      <c r="AN631" s="97"/>
      <c r="AO631" s="97"/>
      <c r="AP631" s="97"/>
      <c r="AQ631" s="97"/>
      <c r="AR631" s="97"/>
      <c r="AS631" s="97"/>
      <c r="AT631" s="97"/>
      <c r="AU631" s="97"/>
      <c r="AV631" s="97"/>
      <c r="AW631" s="97"/>
      <c r="AX631" s="97"/>
      <c r="AY631" s="97"/>
      <c r="AZ631" s="97"/>
      <c r="BA631" s="97"/>
      <c r="BB631" s="97"/>
      <c r="BC631" s="97"/>
      <c r="BD631" s="97"/>
      <c r="BE631" s="97"/>
      <c r="BF631" s="97"/>
      <c r="BG631" s="97"/>
      <c r="BH631" s="97"/>
      <c r="BI631" s="97"/>
      <c r="BJ631" s="97"/>
      <c r="BK631" s="97"/>
      <c r="BL631" s="97"/>
      <c r="BX631" s="97"/>
      <c r="BY631" s="97"/>
      <c r="BZ631" s="97"/>
      <c r="CA631" s="97"/>
      <c r="CB631" s="97"/>
      <c r="CC631" s="97"/>
      <c r="CD631" s="97"/>
      <c r="CE631" s="97"/>
      <c r="CF631"/>
      <c r="CG631"/>
      <c r="CH631" s="97"/>
      <c r="CI631" s="97"/>
      <c r="CJ631" s="97"/>
      <c r="CK631" s="97"/>
      <c r="CL631" s="97"/>
      <c r="CM631" s="97"/>
      <c r="CN631" s="97"/>
      <c r="CO631" s="97" t="s">
        <v>450</v>
      </c>
      <c r="CP631" s="97" t="s">
        <v>450</v>
      </c>
      <c r="CQ631" s="97" t="s">
        <v>450</v>
      </c>
      <c r="CR631" s="97"/>
      <c r="CS631" s="97" t="s">
        <v>450</v>
      </c>
      <c r="CT631" s="97" t="s">
        <v>450</v>
      </c>
      <c r="CU631" s="97"/>
      <c r="CV631" s="97" t="s">
        <v>450</v>
      </c>
      <c r="CW631" s="97" t="s">
        <v>450</v>
      </c>
      <c r="CX631" s="97" t="s">
        <v>450</v>
      </c>
      <c r="CY631" s="97" t="s">
        <v>450</v>
      </c>
      <c r="DY631" s="97" t="s">
        <v>450</v>
      </c>
      <c r="DZ631" s="97" t="s">
        <v>450</v>
      </c>
      <c r="EA631" s="97" t="s">
        <v>450</v>
      </c>
      <c r="EB631" s="97" t="s">
        <v>450</v>
      </c>
    </row>
    <row r="632" spans="1:132" ht="28.8" x14ac:dyDescent="0.55000000000000004">
      <c r="A632" s="175" t="s">
        <v>769</v>
      </c>
      <c r="B632" s="175" t="s">
        <v>767</v>
      </c>
      <c r="C632" s="176" t="s">
        <v>790</v>
      </c>
      <c r="D632" s="175" t="s">
        <v>780</v>
      </c>
      <c r="E632" s="6"/>
      <c r="F632" s="122"/>
      <c r="G632" s="14" t="s">
        <v>397</v>
      </c>
      <c r="H632" s="15" t="s">
        <v>450</v>
      </c>
      <c r="I632" s="15" t="s">
        <v>448</v>
      </c>
      <c r="J632" s="15" t="s">
        <v>780</v>
      </c>
      <c r="K632" s="10"/>
      <c r="L632" s="10"/>
      <c r="M632" s="45"/>
      <c r="N632" s="45"/>
      <c r="O632" s="97"/>
      <c r="P632" s="97"/>
      <c r="Q632" s="97"/>
      <c r="R632" s="97"/>
      <c r="S632" s="97"/>
      <c r="T632" s="97" t="s">
        <v>890</v>
      </c>
      <c r="U632" s="97" t="s">
        <v>890</v>
      </c>
      <c r="V632" s="97" t="s">
        <v>890</v>
      </c>
      <c r="W632" s="97" t="s">
        <v>890</v>
      </c>
      <c r="X632" s="97"/>
      <c r="Y632" s="97"/>
      <c r="Z632" s="97"/>
      <c r="AA632" s="97"/>
      <c r="AB632" s="97"/>
      <c r="AC632" s="97"/>
      <c r="AD632" s="97"/>
      <c r="AE632" s="97"/>
      <c r="AF632" s="97"/>
      <c r="AG632" s="97"/>
      <c r="AH632" s="97"/>
      <c r="AI632" s="97"/>
      <c r="AJ632" s="97"/>
      <c r="AK632" s="97"/>
      <c r="AL632" s="97"/>
      <c r="AM632" s="97"/>
      <c r="AN632" s="97"/>
      <c r="AO632" s="97"/>
      <c r="AP632" s="97"/>
      <c r="AQ632" s="97"/>
      <c r="AR632" s="97"/>
      <c r="AS632" s="97"/>
      <c r="AT632" s="97"/>
      <c r="AU632" s="97"/>
      <c r="AV632" s="97"/>
      <c r="AW632" s="97"/>
      <c r="AX632" s="97"/>
      <c r="AY632" s="97"/>
      <c r="AZ632" s="97"/>
      <c r="BA632" s="97"/>
      <c r="BB632" s="97"/>
      <c r="BC632" s="97"/>
      <c r="BD632" s="97"/>
      <c r="BE632" s="97"/>
      <c r="BF632" s="97"/>
      <c r="BG632" s="97"/>
      <c r="BH632" s="97"/>
      <c r="BI632" s="97"/>
      <c r="BJ632" s="97"/>
      <c r="BK632" s="97"/>
      <c r="BL632" s="97"/>
      <c r="BM632" s="97"/>
      <c r="BN632" s="97"/>
      <c r="BO632" s="97"/>
      <c r="BP632" s="97"/>
      <c r="BQ632" s="97"/>
      <c r="BX632" s="97"/>
      <c r="BY632" s="97"/>
      <c r="BZ632" s="97"/>
      <c r="CA632" s="97"/>
      <c r="CB632" s="97"/>
      <c r="CC632" s="97"/>
      <c r="CD632" s="97"/>
      <c r="CE632" s="97"/>
      <c r="CF632" s="97"/>
      <c r="CG632" s="97"/>
      <c r="CH632" s="97"/>
      <c r="CI632" s="97"/>
      <c r="CJ632" s="97"/>
      <c r="CK632" s="97"/>
      <c r="CL632" s="97"/>
      <c r="CM632" s="97"/>
      <c r="CN632" s="97"/>
      <c r="CO632" s="97" t="s">
        <v>833</v>
      </c>
      <c r="CP632" s="97" t="s">
        <v>833</v>
      </c>
      <c r="CQ632" s="97" t="s">
        <v>833</v>
      </c>
      <c r="CR632" s="97"/>
      <c r="CS632" s="97" t="s">
        <v>833</v>
      </c>
      <c r="CT632" s="97" t="s">
        <v>833</v>
      </c>
      <c r="CU632" s="97"/>
      <c r="CV632" s="97" t="s">
        <v>833</v>
      </c>
      <c r="CW632" s="97" t="s">
        <v>833</v>
      </c>
      <c r="CX632" s="97" t="s">
        <v>833</v>
      </c>
      <c r="CY632" s="97" t="s">
        <v>833</v>
      </c>
      <c r="DY632" s="97" t="s">
        <v>832</v>
      </c>
      <c r="DZ632" s="97"/>
      <c r="EA632" s="97"/>
      <c r="EB632" s="97" t="s">
        <v>832</v>
      </c>
    </row>
    <row r="633" spans="1:132" x14ac:dyDescent="0.55000000000000004">
      <c r="A633" s="175" t="s">
        <v>769</v>
      </c>
      <c r="B633" s="175" t="s">
        <v>767</v>
      </c>
      <c r="C633" s="175" t="s">
        <v>790</v>
      </c>
      <c r="D633" s="175" t="s">
        <v>781</v>
      </c>
      <c r="E633" s="6"/>
      <c r="F633" s="122"/>
      <c r="G633" s="14" t="s">
        <v>397</v>
      </c>
      <c r="H633" s="15" t="s">
        <v>450</v>
      </c>
      <c r="I633" s="15" t="s">
        <v>448</v>
      </c>
      <c r="J633" s="15" t="s">
        <v>781</v>
      </c>
      <c r="K633" s="10"/>
      <c r="L633" s="10"/>
      <c r="M633" s="45"/>
      <c r="N633" s="45"/>
      <c r="O633" s="97"/>
      <c r="P633" s="97"/>
      <c r="Q633" s="97"/>
      <c r="R633" s="97"/>
      <c r="S633" s="97"/>
      <c r="T633" s="97" t="s">
        <v>893</v>
      </c>
      <c r="U633" s="97" t="s">
        <v>893</v>
      </c>
      <c r="V633" s="97" t="s">
        <v>893</v>
      </c>
      <c r="W633" s="97" t="s">
        <v>893</v>
      </c>
      <c r="X633" s="97"/>
      <c r="Y633" s="97"/>
      <c r="Z633" s="97"/>
      <c r="AA633" s="97"/>
      <c r="AB633" s="97"/>
      <c r="AC633" s="97"/>
      <c r="AD633" s="97"/>
      <c r="AE633" s="97"/>
      <c r="AF633" s="97"/>
      <c r="AG633" s="97"/>
      <c r="AH633" s="97"/>
      <c r="AI633" s="97"/>
      <c r="AJ633" s="97"/>
      <c r="AK633" s="97"/>
      <c r="AL633" s="97"/>
      <c r="AM633" s="97"/>
      <c r="AN633" s="97"/>
      <c r="AO633" s="97"/>
      <c r="AP633" s="97"/>
      <c r="AQ633" s="97"/>
      <c r="AR633" s="97"/>
      <c r="AS633" s="97"/>
      <c r="AT633" s="97"/>
      <c r="AU633" s="97"/>
      <c r="AV633" s="97"/>
      <c r="AW633" s="97"/>
      <c r="AX633" s="97"/>
      <c r="AY633" s="97"/>
      <c r="AZ633" s="97"/>
      <c r="BA633" s="97"/>
      <c r="BB633" s="97"/>
      <c r="BC633" s="97"/>
      <c r="BD633" s="97"/>
      <c r="BE633" s="97"/>
      <c r="BF633" s="97"/>
      <c r="BG633" s="97"/>
      <c r="BH633" s="97"/>
      <c r="BI633" s="97"/>
      <c r="BJ633" s="97"/>
      <c r="BK633" s="97"/>
      <c r="BL633" s="97"/>
      <c r="BM633" s="97"/>
      <c r="BN633" s="97"/>
      <c r="BO633" s="97"/>
      <c r="BP633" s="97"/>
      <c r="BQ633" s="97"/>
      <c r="BX633" s="97"/>
      <c r="BY633" s="97"/>
      <c r="BZ633" s="97"/>
      <c r="CA633" s="97"/>
      <c r="CB633" s="97"/>
      <c r="CC633" s="97"/>
      <c r="CD633" s="97"/>
      <c r="CE633" s="97"/>
      <c r="CF633" s="97"/>
      <c r="CG633" s="97"/>
      <c r="CH633" s="97"/>
      <c r="CI633" s="97"/>
      <c r="CJ633" s="97"/>
      <c r="CK633" s="97"/>
      <c r="CL633" s="97"/>
      <c r="CM633" s="97"/>
      <c r="CN633" s="97"/>
      <c r="CO633" s="97"/>
      <c r="CP633" s="97"/>
      <c r="CQ633" s="97"/>
      <c r="CR633" s="97"/>
      <c r="CS633" s="97"/>
      <c r="CT633" s="97"/>
      <c r="CU633" s="97"/>
      <c r="CV633" s="97"/>
      <c r="CW633" s="97"/>
      <c r="CX633" s="97"/>
      <c r="CY633" s="97"/>
      <c r="DY633" s="97"/>
      <c r="DZ633" s="97"/>
      <c r="EA633" s="97"/>
      <c r="EB633" s="97"/>
    </row>
    <row r="634" spans="1:132" x14ac:dyDescent="0.55000000000000004">
      <c r="A634" s="175" t="s">
        <v>769</v>
      </c>
      <c r="B634" s="175" t="s">
        <v>767</v>
      </c>
      <c r="C634" s="176" t="s">
        <v>790</v>
      </c>
      <c r="D634" s="175" t="s">
        <v>399</v>
      </c>
      <c r="E634" s="6"/>
      <c r="F634" s="122"/>
      <c r="G634" s="14" t="s">
        <v>397</v>
      </c>
      <c r="H634" s="15" t="s">
        <v>450</v>
      </c>
      <c r="I634" s="15" t="s">
        <v>448</v>
      </c>
      <c r="J634" s="15" t="s">
        <v>399</v>
      </c>
      <c r="K634" s="10"/>
      <c r="L634" s="10"/>
      <c r="M634" s="45"/>
      <c r="N634" s="45"/>
      <c r="O634" s="97"/>
      <c r="P634" s="97"/>
      <c r="Q634" s="97"/>
      <c r="R634" s="97"/>
      <c r="S634" s="97"/>
      <c r="T634" s="97" t="s">
        <v>889</v>
      </c>
      <c r="U634" s="97" t="s">
        <v>889</v>
      </c>
      <c r="V634" s="97" t="s">
        <v>889</v>
      </c>
      <c r="W634" s="97" t="s">
        <v>889</v>
      </c>
      <c r="X634" s="97"/>
      <c r="Y634" s="97"/>
      <c r="Z634" s="97"/>
      <c r="AA634" s="97"/>
      <c r="AB634" s="97"/>
      <c r="AC634" s="97"/>
      <c r="AD634" s="97"/>
      <c r="AE634" s="97"/>
      <c r="AF634" s="97"/>
      <c r="AG634" s="97"/>
      <c r="AH634" s="97"/>
      <c r="AI634" s="97"/>
      <c r="AJ634" s="97"/>
      <c r="AK634" s="97"/>
      <c r="AL634" s="97"/>
      <c r="AM634" s="97"/>
      <c r="AN634" s="97"/>
      <c r="AO634" s="97"/>
      <c r="AP634" s="97"/>
      <c r="AQ634" s="97"/>
      <c r="AR634" s="97"/>
      <c r="AS634" s="97"/>
      <c r="AT634" s="97"/>
      <c r="AU634" s="97"/>
      <c r="AV634" s="97"/>
      <c r="AW634" s="97"/>
      <c r="AX634" s="97"/>
      <c r="AY634" s="97"/>
      <c r="AZ634" s="97"/>
      <c r="BA634" s="97"/>
      <c r="BB634" s="97"/>
      <c r="BC634" s="97"/>
      <c r="BD634" s="97"/>
      <c r="BE634" s="97"/>
      <c r="BF634" s="97"/>
      <c r="BG634" s="97"/>
      <c r="BH634" s="97"/>
      <c r="BI634" s="97"/>
      <c r="BJ634" s="97"/>
      <c r="BK634" s="97"/>
      <c r="BL634" s="97"/>
      <c r="BM634" s="97"/>
      <c r="BN634" s="97"/>
      <c r="BO634" s="97"/>
      <c r="BP634" s="97"/>
      <c r="BQ634" s="97"/>
      <c r="BX634" s="97"/>
      <c r="BY634" s="97"/>
      <c r="BZ634" s="97"/>
      <c r="CA634" s="97"/>
      <c r="CB634" s="97"/>
      <c r="CC634" s="97"/>
      <c r="CD634" s="97"/>
      <c r="CE634" s="97"/>
      <c r="CF634" s="97"/>
      <c r="CG634" s="97"/>
      <c r="CH634" s="97"/>
      <c r="CI634" s="97"/>
      <c r="CJ634" s="97"/>
      <c r="CK634" s="97"/>
      <c r="CL634" s="97"/>
      <c r="CM634" s="97"/>
      <c r="CN634" s="97"/>
      <c r="DY634" s="3"/>
      <c r="DZ634" s="3"/>
      <c r="EA634" s="3"/>
      <c r="EB634" s="3"/>
    </row>
    <row r="635" spans="1:132" x14ac:dyDescent="0.55000000000000004">
      <c r="A635" s="175" t="s">
        <v>769</v>
      </c>
      <c r="B635" s="175" t="s">
        <v>767</v>
      </c>
      <c r="C635" s="175" t="s">
        <v>790</v>
      </c>
      <c r="D635" s="175" t="s">
        <v>782</v>
      </c>
      <c r="E635" s="6" t="s">
        <v>368</v>
      </c>
      <c r="F635" s="122"/>
      <c r="G635" s="14" t="s">
        <v>397</v>
      </c>
      <c r="H635" s="15" t="s">
        <v>450</v>
      </c>
      <c r="I635" s="15" t="s">
        <v>448</v>
      </c>
      <c r="J635" s="15" t="s">
        <v>368</v>
      </c>
      <c r="K635" s="10"/>
      <c r="L635" s="10"/>
      <c r="M635" s="45"/>
      <c r="N635" s="45"/>
      <c r="O635" s="97"/>
      <c r="P635" s="97"/>
      <c r="Q635" s="97"/>
      <c r="R635" s="97"/>
      <c r="S635" s="97"/>
      <c r="T635" s="97" t="s">
        <v>900</v>
      </c>
      <c r="U635" s="97" t="s">
        <v>900</v>
      </c>
      <c r="V635" s="97" t="s">
        <v>900</v>
      </c>
      <c r="W635" s="97" t="s">
        <v>900</v>
      </c>
      <c r="X635" s="97"/>
      <c r="Y635" s="97"/>
      <c r="Z635" s="97"/>
      <c r="AA635" s="97"/>
      <c r="AB635" s="97"/>
      <c r="AC635" s="97"/>
      <c r="AD635" s="97"/>
      <c r="AE635" s="97"/>
      <c r="AF635" s="97"/>
      <c r="AG635" s="97"/>
      <c r="AH635" s="97"/>
      <c r="AI635" s="97"/>
      <c r="AJ635" s="97"/>
      <c r="AK635" s="97"/>
      <c r="AL635" s="97"/>
      <c r="AM635" s="97"/>
      <c r="AN635" s="97"/>
      <c r="AO635" s="97"/>
      <c r="AP635" s="97"/>
      <c r="AQ635" s="97"/>
      <c r="AR635" s="97"/>
      <c r="AS635" s="97"/>
      <c r="AT635" s="97"/>
      <c r="AU635" s="97"/>
      <c r="AV635" s="97"/>
      <c r="AW635" s="97"/>
      <c r="AX635" s="97"/>
      <c r="AY635" s="97"/>
      <c r="AZ635" s="97"/>
      <c r="BA635" s="97"/>
      <c r="BB635" s="97"/>
      <c r="BC635" s="97"/>
      <c r="BD635" s="97"/>
      <c r="BE635" s="97"/>
      <c r="BF635" s="97"/>
      <c r="BG635" s="97"/>
      <c r="BH635" s="97"/>
      <c r="BI635" s="97"/>
      <c r="BJ635" s="97"/>
      <c r="BK635" s="97"/>
      <c r="BL635" s="97"/>
      <c r="BM635" s="97"/>
      <c r="BN635" s="97"/>
      <c r="BO635" s="97"/>
      <c r="BP635" s="97"/>
      <c r="BQ635" s="97"/>
      <c r="BX635" s="97"/>
      <c r="BY635" s="97"/>
      <c r="BZ635" s="97"/>
      <c r="CA635" s="97"/>
      <c r="CB635" s="97"/>
      <c r="CC635" s="97"/>
      <c r="CD635" s="97"/>
      <c r="CE635" s="97"/>
      <c r="CF635" s="97"/>
      <c r="CG635" s="97"/>
      <c r="CH635" s="97"/>
      <c r="CI635" s="97"/>
      <c r="CJ635" s="97"/>
      <c r="CK635" s="97"/>
      <c r="CL635" s="97"/>
      <c r="CM635" s="97"/>
      <c r="CN635" s="97"/>
      <c r="DY635" s="3"/>
      <c r="DZ635" s="3"/>
      <c r="EA635" s="3"/>
      <c r="EB635" s="3"/>
    </row>
    <row r="636" spans="1:132" x14ac:dyDescent="0.55000000000000004">
      <c r="A636" s="175" t="s">
        <v>769</v>
      </c>
      <c r="B636" s="175" t="s">
        <v>767</v>
      </c>
      <c r="C636" s="176" t="s">
        <v>790</v>
      </c>
      <c r="D636" s="176" t="s">
        <v>782</v>
      </c>
      <c r="E636" s="6" t="s">
        <v>783</v>
      </c>
      <c r="F636" s="122"/>
      <c r="G636" s="14" t="s">
        <v>397</v>
      </c>
      <c r="H636" s="15" t="s">
        <v>450</v>
      </c>
      <c r="I636" s="15" t="s">
        <v>448</v>
      </c>
      <c r="J636" s="15" t="s">
        <v>783</v>
      </c>
      <c r="K636" s="10"/>
      <c r="L636" s="10"/>
      <c r="M636" s="45"/>
      <c r="N636" s="45"/>
      <c r="O636" s="97"/>
      <c r="P636" s="97"/>
      <c r="Q636" s="97"/>
      <c r="R636" s="97"/>
      <c r="S636" s="97"/>
      <c r="T636" s="97" t="s">
        <v>895</v>
      </c>
      <c r="U636" s="97" t="s">
        <v>895</v>
      </c>
      <c r="V636" s="97" t="s">
        <v>895</v>
      </c>
      <c r="W636" s="97" t="s">
        <v>895</v>
      </c>
      <c r="X636" s="97"/>
      <c r="Y636" s="97"/>
      <c r="Z636" s="97"/>
      <c r="AA636" s="97"/>
      <c r="AB636" s="97"/>
      <c r="AC636" s="97"/>
      <c r="AD636" s="97"/>
      <c r="AE636" s="97"/>
      <c r="AF636" s="97"/>
      <c r="AG636" s="97"/>
      <c r="AH636" s="97"/>
      <c r="AI636" s="97"/>
      <c r="AJ636" s="97"/>
      <c r="AK636" s="97"/>
      <c r="AL636" s="97"/>
      <c r="AM636" s="97"/>
      <c r="AN636" s="97"/>
      <c r="AO636" s="97"/>
      <c r="AP636" s="97"/>
      <c r="AQ636" s="97"/>
      <c r="AR636" s="97"/>
      <c r="AS636" s="97"/>
      <c r="AT636" s="97"/>
      <c r="AU636" s="97"/>
      <c r="AV636" s="97"/>
      <c r="AW636" s="97"/>
      <c r="AX636" s="97"/>
      <c r="AY636" s="97"/>
      <c r="AZ636" s="97"/>
      <c r="BA636" s="97"/>
      <c r="BB636" s="97"/>
      <c r="BC636" s="97"/>
      <c r="BD636" s="97"/>
      <c r="BE636" s="97"/>
      <c r="BF636" s="97"/>
      <c r="BG636" s="97"/>
      <c r="BH636" s="97"/>
      <c r="BI636" s="97"/>
      <c r="BJ636" s="97"/>
      <c r="BK636" s="97"/>
      <c r="BL636" s="97"/>
      <c r="BM636" s="97"/>
      <c r="BN636" s="97"/>
      <c r="BO636" s="97"/>
      <c r="BP636" s="97"/>
      <c r="BQ636" s="97"/>
      <c r="BX636" s="97"/>
      <c r="BY636" s="97"/>
      <c r="BZ636" s="97"/>
      <c r="CA636" s="97"/>
      <c r="CB636" s="97"/>
      <c r="CC636" s="97"/>
      <c r="CD636" s="97"/>
      <c r="CE636" s="97"/>
      <c r="CF636" s="97"/>
      <c r="CG636" s="97"/>
      <c r="CH636" s="97"/>
      <c r="CI636" s="97"/>
      <c r="CJ636" s="97"/>
      <c r="CK636" s="97"/>
      <c r="CL636" s="97"/>
      <c r="CM636" s="97"/>
      <c r="CN636" s="97"/>
      <c r="CO636" s="97"/>
      <c r="CP636" s="97"/>
      <c r="CQ636" s="97"/>
      <c r="CR636" s="97"/>
      <c r="CS636" s="97"/>
      <c r="CT636" s="97"/>
      <c r="CU636" s="97"/>
      <c r="CV636" s="97"/>
      <c r="CW636" s="97"/>
      <c r="CX636" s="97"/>
      <c r="CY636" s="97"/>
      <c r="DY636" s="97"/>
      <c r="DZ636" s="97"/>
      <c r="EA636" s="97"/>
      <c r="EB636" s="97"/>
    </row>
    <row r="637" spans="1:132" x14ac:dyDescent="0.55000000000000004">
      <c r="A637" s="175" t="s">
        <v>769</v>
      </c>
      <c r="B637" s="175" t="s">
        <v>767</v>
      </c>
      <c r="C637" s="175" t="s">
        <v>790</v>
      </c>
      <c r="D637" s="175" t="s">
        <v>784</v>
      </c>
      <c r="E637" s="6" t="s">
        <v>368</v>
      </c>
      <c r="F637" s="122"/>
      <c r="G637" s="14" t="s">
        <v>397</v>
      </c>
      <c r="H637" s="15" t="s">
        <v>450</v>
      </c>
      <c r="I637" s="15" t="s">
        <v>448</v>
      </c>
      <c r="J637" s="15" t="s">
        <v>368</v>
      </c>
      <c r="K637" s="10"/>
      <c r="L637" s="10"/>
      <c r="M637" s="45"/>
      <c r="N637" s="45"/>
      <c r="O637" s="97"/>
      <c r="P637" s="97"/>
      <c r="Q637" s="97"/>
      <c r="R637" s="97"/>
      <c r="S637" s="97"/>
      <c r="T637" s="97" t="s">
        <v>901</v>
      </c>
      <c r="U637" s="97" t="s">
        <v>901</v>
      </c>
      <c r="V637" s="97" t="s">
        <v>901</v>
      </c>
      <c r="W637" s="97" t="s">
        <v>901</v>
      </c>
      <c r="X637" s="97"/>
      <c r="Y637" s="97"/>
      <c r="Z637" s="97"/>
      <c r="AA637" s="97"/>
      <c r="AB637" s="97"/>
      <c r="AC637" s="97"/>
      <c r="AD637" s="97"/>
      <c r="AE637" s="97"/>
      <c r="AF637" s="97"/>
      <c r="AG637" s="97"/>
      <c r="AH637" s="97"/>
      <c r="AI637" s="97"/>
      <c r="AJ637" s="97"/>
      <c r="AK637" s="97"/>
      <c r="AL637" s="97"/>
      <c r="AM637" s="97"/>
      <c r="AN637" s="97"/>
      <c r="AO637" s="97"/>
      <c r="AP637" s="97"/>
      <c r="AQ637" s="97"/>
      <c r="AR637" s="97"/>
      <c r="AS637" s="97"/>
      <c r="AT637" s="97"/>
      <c r="AU637" s="97"/>
      <c r="AV637" s="97"/>
      <c r="AW637" s="97"/>
      <c r="AX637" s="97"/>
      <c r="AY637" s="97"/>
      <c r="AZ637" s="97"/>
      <c r="BA637" s="97"/>
      <c r="BB637" s="97"/>
      <c r="BC637" s="97"/>
      <c r="BD637" s="97"/>
      <c r="BE637" s="97"/>
      <c r="BF637" s="97"/>
      <c r="BG637" s="97"/>
      <c r="BH637" s="97"/>
      <c r="BI637" s="97"/>
      <c r="BJ637" s="97"/>
      <c r="BK637" s="97"/>
      <c r="BL637" s="97"/>
      <c r="BM637" s="97"/>
      <c r="BN637" s="97"/>
      <c r="BO637" s="97"/>
      <c r="BP637" s="97"/>
      <c r="BQ637" s="97"/>
      <c r="BX637" s="97"/>
      <c r="BY637" s="97"/>
      <c r="BZ637" s="97"/>
      <c r="CA637" s="97"/>
      <c r="CB637" s="97"/>
      <c r="CC637" s="97"/>
      <c r="CD637" s="97"/>
      <c r="CE637" s="97"/>
      <c r="CF637" s="97"/>
      <c r="CG637" s="97"/>
      <c r="CH637" s="97"/>
      <c r="CI637" s="97"/>
      <c r="CJ637" s="97"/>
      <c r="CK637" s="97"/>
      <c r="CL637" s="97"/>
      <c r="CM637" s="97"/>
      <c r="CN637" s="97"/>
      <c r="CO637" s="97"/>
      <c r="CP637" s="97"/>
      <c r="CQ637" s="97"/>
      <c r="CR637" s="97"/>
      <c r="CS637" s="97"/>
      <c r="CT637" s="97"/>
      <c r="CU637" s="97"/>
      <c r="CV637" s="97"/>
      <c r="CW637" s="97"/>
      <c r="CX637" s="97"/>
      <c r="CY637" s="97"/>
      <c r="DY637" s="97"/>
      <c r="DZ637" s="97"/>
      <c r="EA637" s="97"/>
      <c r="EB637" s="97"/>
    </row>
    <row r="638" spans="1:132" x14ac:dyDescent="0.55000000000000004">
      <c r="A638" s="175" t="s">
        <v>769</v>
      </c>
      <c r="B638" s="175" t="s">
        <v>767</v>
      </c>
      <c r="C638" s="176" t="s">
        <v>790</v>
      </c>
      <c r="D638" s="176" t="s">
        <v>784</v>
      </c>
      <c r="E638" s="6" t="s">
        <v>776</v>
      </c>
      <c r="F638" s="122"/>
      <c r="G638" s="14" t="s">
        <v>397</v>
      </c>
      <c r="H638" s="15" t="s">
        <v>450</v>
      </c>
      <c r="I638" s="15" t="s">
        <v>448</v>
      </c>
      <c r="J638" s="15" t="s">
        <v>776</v>
      </c>
      <c r="K638" s="10"/>
      <c r="L638" s="10"/>
      <c r="M638" s="45"/>
      <c r="N638" s="45"/>
      <c r="O638" s="97"/>
      <c r="P638" s="97"/>
      <c r="Q638" s="97"/>
      <c r="R638" s="97"/>
      <c r="S638" s="97"/>
      <c r="T638" s="97" t="s">
        <v>897</v>
      </c>
      <c r="U638" s="97" t="s">
        <v>897</v>
      </c>
      <c r="V638" s="97" t="s">
        <v>897</v>
      </c>
      <c r="W638" s="97" t="s">
        <v>897</v>
      </c>
      <c r="X638" s="97"/>
      <c r="Y638" s="97"/>
      <c r="Z638" s="97"/>
      <c r="AA638" s="97"/>
      <c r="AB638" s="97"/>
      <c r="AC638" s="97"/>
      <c r="AD638" s="97"/>
      <c r="AE638" s="97"/>
      <c r="AF638" s="97"/>
      <c r="AG638" s="97"/>
      <c r="AH638" s="97"/>
      <c r="AI638" s="97"/>
      <c r="AJ638" s="97"/>
      <c r="AK638" s="97"/>
      <c r="AL638" s="97"/>
      <c r="AM638" s="97"/>
      <c r="AN638" s="97"/>
      <c r="AO638" s="97"/>
      <c r="AP638" s="97"/>
      <c r="AQ638" s="97"/>
      <c r="AR638" s="97"/>
      <c r="AS638" s="97"/>
      <c r="AT638" s="97"/>
      <c r="AU638" s="97"/>
      <c r="AV638" s="97"/>
      <c r="AW638" s="97"/>
      <c r="AX638" s="97"/>
      <c r="AY638" s="97"/>
      <c r="AZ638" s="97"/>
      <c r="BA638" s="97"/>
      <c r="BB638" s="97"/>
      <c r="BC638" s="97"/>
      <c r="BD638" s="97"/>
      <c r="BE638" s="97"/>
      <c r="BF638" s="97"/>
      <c r="BG638" s="97"/>
      <c r="BH638" s="97"/>
      <c r="BI638" s="97"/>
      <c r="BJ638" s="97"/>
      <c r="BK638" s="97"/>
      <c r="BL638" s="97"/>
      <c r="BM638" s="97"/>
      <c r="BN638" s="97"/>
      <c r="BO638" s="97"/>
      <c r="BP638" s="97"/>
      <c r="BQ638" s="97"/>
      <c r="BX638" s="97"/>
      <c r="BY638" s="97"/>
      <c r="BZ638" s="97"/>
      <c r="CA638" s="97"/>
      <c r="CB638" s="97"/>
      <c r="CC638" s="97"/>
      <c r="CD638" s="97"/>
      <c r="CE638" s="97"/>
      <c r="CF638" s="97"/>
      <c r="CG638" s="97"/>
      <c r="CH638" s="97"/>
      <c r="CI638" s="97"/>
      <c r="CJ638" s="97"/>
      <c r="CK638" s="97"/>
      <c r="CL638" s="97"/>
      <c r="CM638" s="97"/>
      <c r="CN638" s="97"/>
      <c r="CO638" s="97"/>
      <c r="CP638" s="97"/>
      <c r="CQ638" s="97"/>
      <c r="CR638" s="97"/>
      <c r="CS638" s="97"/>
      <c r="CT638" s="97"/>
      <c r="CU638" s="97"/>
      <c r="CV638" s="97"/>
      <c r="CW638" s="97"/>
      <c r="CX638" s="97"/>
      <c r="CY638" s="97"/>
      <c r="DY638" s="97"/>
      <c r="DZ638" s="97"/>
      <c r="EA638" s="97"/>
      <c r="EB638" s="97"/>
    </row>
    <row r="639" spans="1:132" x14ac:dyDescent="0.55000000000000004">
      <c r="A639" s="175" t="s">
        <v>769</v>
      </c>
      <c r="B639" s="175" t="s">
        <v>767</v>
      </c>
      <c r="C639" s="176" t="s">
        <v>454</v>
      </c>
      <c r="D639" s="176" t="s">
        <v>368</v>
      </c>
      <c r="E639" s="6" t="s">
        <v>765</v>
      </c>
      <c r="F639" s="122"/>
      <c r="G639" s="14"/>
      <c r="H639" s="15"/>
      <c r="I639" s="15"/>
      <c r="J639" s="15"/>
      <c r="K639" s="10"/>
      <c r="L639" s="10"/>
      <c r="M639" s="45"/>
      <c r="N639" s="45"/>
      <c r="O639" s="97"/>
      <c r="P639" s="97"/>
      <c r="Q639" s="97"/>
      <c r="R639" s="97"/>
      <c r="S639" s="97"/>
      <c r="T639" s="97"/>
      <c r="U639" s="97"/>
      <c r="V639" s="97"/>
      <c r="W639" s="97"/>
      <c r="X639" s="97"/>
      <c r="Y639" s="97"/>
      <c r="Z639" s="97"/>
      <c r="AA639" s="97"/>
      <c r="AB639" s="97"/>
      <c r="AC639" s="97"/>
      <c r="AD639" s="97"/>
      <c r="AE639" s="97"/>
      <c r="AF639" s="97"/>
      <c r="AG639" s="97"/>
      <c r="AH639" s="97"/>
      <c r="AI639" s="97"/>
      <c r="AJ639" s="97"/>
      <c r="AK639" s="97"/>
      <c r="AL639" s="97"/>
      <c r="AM639" s="97"/>
      <c r="AN639" s="97"/>
      <c r="AO639" s="97"/>
      <c r="AP639" s="97"/>
      <c r="AQ639" s="97"/>
      <c r="AR639" s="97"/>
      <c r="AS639" s="97"/>
      <c r="AT639" s="97"/>
      <c r="AU639" s="97"/>
      <c r="AV639" s="97"/>
      <c r="AW639" s="97"/>
      <c r="AX639" s="97"/>
      <c r="AY639" s="97"/>
      <c r="AZ639" s="97"/>
      <c r="BA639" s="97"/>
      <c r="BB639" s="97"/>
      <c r="BC639" s="97"/>
      <c r="BD639" s="97"/>
      <c r="BE639" s="97"/>
      <c r="BF639" s="97"/>
      <c r="BG639" s="97"/>
      <c r="BH639" s="97"/>
      <c r="BI639" s="97"/>
      <c r="BJ639" s="97"/>
      <c r="BK639" s="97"/>
      <c r="BL639" s="97"/>
      <c r="BM639" s="97"/>
      <c r="BN639" s="97"/>
      <c r="BO639" s="97"/>
      <c r="BP639" s="97"/>
      <c r="BQ639" s="97"/>
      <c r="BX639" s="97"/>
      <c r="BY639" s="97"/>
      <c r="BZ639" s="97"/>
      <c r="CA639" s="97"/>
      <c r="CB639" s="97"/>
      <c r="CC639" s="97"/>
      <c r="CD639" s="97"/>
      <c r="CE639" s="97"/>
      <c r="CF639" s="97"/>
      <c r="CG639" s="97"/>
      <c r="CH639" s="97"/>
      <c r="CI639" s="97"/>
      <c r="CJ639" s="97"/>
      <c r="CK639" s="97"/>
      <c r="CL639" s="97"/>
      <c r="CM639" s="97"/>
      <c r="CN639" s="97"/>
      <c r="CO639" s="97"/>
      <c r="CP639" s="97"/>
      <c r="CQ639" s="97"/>
      <c r="CR639" s="97"/>
      <c r="CS639" s="97"/>
      <c r="CT639" s="97"/>
      <c r="CU639" s="97"/>
      <c r="CV639" s="97"/>
      <c r="CW639" s="97"/>
      <c r="CX639" s="97"/>
      <c r="CY639" s="97"/>
      <c r="DY639" s="97"/>
      <c r="DZ639" s="97"/>
      <c r="EA639" s="97"/>
      <c r="EB639" s="97"/>
    </row>
    <row r="640" spans="1:132" x14ac:dyDescent="0.55000000000000004">
      <c r="A640" s="175" t="s">
        <v>769</v>
      </c>
      <c r="B640" s="175" t="s">
        <v>767</v>
      </c>
      <c r="C640" s="176" t="s">
        <v>457</v>
      </c>
      <c r="D640" s="176" t="s">
        <v>368</v>
      </c>
      <c r="E640" s="6" t="s">
        <v>765</v>
      </c>
      <c r="F640" s="122"/>
      <c r="G640" s="14"/>
      <c r="H640" s="15"/>
      <c r="I640" s="15"/>
      <c r="J640" s="15"/>
      <c r="K640" s="10"/>
      <c r="L640" s="10"/>
      <c r="M640" s="45"/>
      <c r="N640" s="45"/>
      <c r="O640" s="97"/>
      <c r="P640" s="97"/>
      <c r="Q640" s="97"/>
      <c r="R640" s="97"/>
      <c r="S640" s="97"/>
      <c r="T640" s="97"/>
      <c r="U640" s="97"/>
      <c r="V640" s="97"/>
      <c r="W640" s="97"/>
      <c r="X640" s="97"/>
      <c r="Y640" s="97"/>
      <c r="Z640" s="97"/>
      <c r="AA640" s="97"/>
      <c r="AB640" s="97"/>
      <c r="AC640" s="97"/>
      <c r="AD640" s="97"/>
      <c r="AE640" s="97"/>
      <c r="AF640" s="97"/>
      <c r="AG640" s="97"/>
      <c r="AH640" s="97"/>
      <c r="AI640" s="97"/>
      <c r="AJ640" s="97"/>
      <c r="AK640" s="97"/>
      <c r="AL640" s="97"/>
      <c r="AM640" s="97"/>
      <c r="AN640" s="97"/>
      <c r="AO640" s="97"/>
      <c r="AP640" s="97"/>
      <c r="AQ640" s="97"/>
      <c r="AR640" s="97"/>
      <c r="AS640" s="97"/>
      <c r="AT640" s="97"/>
      <c r="AU640" s="97"/>
      <c r="AV640" s="97"/>
      <c r="AW640" s="97"/>
      <c r="AX640" s="97"/>
      <c r="AY640" s="97"/>
      <c r="AZ640" s="97"/>
      <c r="BA640" s="97"/>
      <c r="BB640" s="97"/>
      <c r="BC640" s="97"/>
      <c r="BD640" s="97"/>
      <c r="BE640" s="97"/>
      <c r="BF640" s="97"/>
      <c r="BG640" s="97"/>
      <c r="BH640" s="97"/>
      <c r="BI640" s="97"/>
      <c r="BJ640" s="97"/>
      <c r="BK640" s="97"/>
      <c r="BL640" s="97"/>
      <c r="BM640" s="97"/>
      <c r="BN640" s="97"/>
      <c r="BO640" s="97"/>
      <c r="BP640" s="97"/>
      <c r="BQ640" s="97"/>
      <c r="BX640" s="97"/>
      <c r="BY640" s="97"/>
      <c r="BZ640" s="97"/>
      <c r="CA640" s="97"/>
      <c r="CB640" s="97"/>
      <c r="CC640" s="97" t="s">
        <v>1254</v>
      </c>
      <c r="CD640" s="97" t="s">
        <v>1254</v>
      </c>
      <c r="CE640" s="97"/>
      <c r="CF640" s="97"/>
      <c r="CG640" s="97"/>
      <c r="CH640" s="97"/>
      <c r="CI640" s="97"/>
      <c r="CJ640" s="97"/>
      <c r="CK640" s="97"/>
      <c r="CL640" s="97"/>
      <c r="CM640" s="97"/>
      <c r="CN640" s="97"/>
      <c r="CO640" s="97"/>
      <c r="CP640" s="97"/>
      <c r="CQ640" s="97"/>
      <c r="CR640" s="97"/>
      <c r="CS640" s="97"/>
      <c r="CT640" s="97"/>
      <c r="CU640" s="97"/>
      <c r="CV640" s="97"/>
      <c r="CW640" s="97"/>
      <c r="CX640" s="97"/>
      <c r="CY640" s="97"/>
      <c r="DY640" s="97"/>
      <c r="DZ640" s="97"/>
      <c r="EA640" s="97"/>
      <c r="EB640" s="97"/>
    </row>
    <row r="641" spans="1:132" x14ac:dyDescent="0.55000000000000004">
      <c r="A641" s="175" t="s">
        <v>769</v>
      </c>
      <c r="B641" s="175" t="s">
        <v>767</v>
      </c>
      <c r="C641" s="176" t="s">
        <v>457</v>
      </c>
      <c r="D641" s="176" t="s">
        <v>413</v>
      </c>
      <c r="E641" s="6"/>
      <c r="F641" s="122"/>
      <c r="G641" s="14" t="s">
        <v>458</v>
      </c>
      <c r="H641" s="15" t="s">
        <v>459</v>
      </c>
      <c r="I641" s="15" t="s">
        <v>456</v>
      </c>
      <c r="J641" s="15" t="s">
        <v>464</v>
      </c>
      <c r="K641" s="10"/>
      <c r="L641" s="10"/>
      <c r="M641" s="45"/>
      <c r="N641" s="45"/>
      <c r="O641" s="97" t="s">
        <v>465</v>
      </c>
      <c r="P641" s="97"/>
      <c r="Q641" s="97"/>
      <c r="R641" s="97"/>
      <c r="S641" s="97"/>
      <c r="T641" s="97"/>
      <c r="U641" s="97"/>
      <c r="V641" s="97"/>
      <c r="W641" s="97"/>
      <c r="X641" s="97"/>
      <c r="Y641" s="97"/>
      <c r="Z641" s="97"/>
      <c r="AA641" s="97"/>
      <c r="AB641" s="97"/>
      <c r="AC641" s="97"/>
      <c r="AD641" s="97"/>
      <c r="AE641" s="97"/>
      <c r="AF641" s="97"/>
      <c r="AG641" s="97"/>
      <c r="AH641" s="97"/>
      <c r="AI641" s="97"/>
      <c r="AJ641" s="97"/>
      <c r="AK641" s="97"/>
      <c r="AL641" s="97"/>
      <c r="AM641" s="97"/>
      <c r="AN641" s="97"/>
      <c r="AO641" s="97"/>
      <c r="AP641" s="97"/>
      <c r="AQ641" s="97"/>
      <c r="AR641" s="97"/>
      <c r="AS641" s="97"/>
      <c r="AT641" s="97"/>
      <c r="AU641" s="97"/>
      <c r="AV641" s="97"/>
      <c r="AW641" s="97"/>
      <c r="AX641" s="97"/>
      <c r="AY641" s="97"/>
      <c r="AZ641" s="97"/>
      <c r="BA641" s="97"/>
      <c r="BB641" s="97"/>
      <c r="BC641" s="97"/>
      <c r="BD641" s="97"/>
      <c r="BE641" s="97"/>
      <c r="BF641" s="97"/>
      <c r="BG641" s="97"/>
      <c r="BH641" s="97"/>
      <c r="BI641" s="97"/>
      <c r="BJ641" s="97"/>
      <c r="BK641" s="97"/>
      <c r="BL641" s="97"/>
      <c r="BM641" s="97"/>
      <c r="BN641" s="97"/>
      <c r="BO641" s="97"/>
      <c r="BP641" s="97"/>
      <c r="BQ641" s="97"/>
      <c r="BX641" s="97"/>
      <c r="BY641" s="97"/>
      <c r="BZ641" s="97"/>
      <c r="CA641" s="97"/>
      <c r="CB641" s="97"/>
      <c r="CC641" s="97" t="s">
        <v>1253</v>
      </c>
      <c r="CD641" s="97" t="s">
        <v>1253</v>
      </c>
      <c r="CE641" s="97"/>
      <c r="CF641" s="97"/>
      <c r="CG641" s="97"/>
      <c r="CH641" s="97"/>
      <c r="CI641" s="97"/>
      <c r="CJ641" s="97"/>
      <c r="CK641" s="97"/>
      <c r="CL641" s="97"/>
      <c r="CM641" s="97"/>
      <c r="CN641" s="97"/>
      <c r="CO641" s="97"/>
      <c r="CP641" s="97"/>
      <c r="CQ641" s="97"/>
      <c r="CR641" s="97"/>
      <c r="CS641" s="97"/>
      <c r="CT641" s="97"/>
      <c r="CU641" s="97"/>
      <c r="CV641" s="97"/>
      <c r="CW641" s="97"/>
      <c r="CX641" s="97"/>
      <c r="CY641" s="97"/>
      <c r="DY641" s="97"/>
      <c r="DZ641" s="97"/>
      <c r="EA641" s="97"/>
      <c r="EB641" s="97"/>
    </row>
    <row r="642" spans="1:132" x14ac:dyDescent="0.55000000000000004">
      <c r="A642" s="175" t="s">
        <v>769</v>
      </c>
      <c r="B642" s="175" t="s">
        <v>767</v>
      </c>
      <c r="C642" s="175" t="s">
        <v>457</v>
      </c>
      <c r="D642" s="175" t="s">
        <v>791</v>
      </c>
      <c r="E642" s="6"/>
      <c r="F642" s="122"/>
      <c r="G642" s="14" t="s">
        <v>458</v>
      </c>
      <c r="H642" s="15" t="s">
        <v>459</v>
      </c>
      <c r="I642" s="15" t="s">
        <v>456</v>
      </c>
      <c r="J642" s="15" t="s">
        <v>791</v>
      </c>
      <c r="K642" s="10"/>
      <c r="L642" s="10"/>
      <c r="M642" s="45" t="s">
        <v>411</v>
      </c>
      <c r="N642" s="45"/>
      <c r="O642" s="97" t="s">
        <v>411</v>
      </c>
      <c r="P642" s="97" t="s">
        <v>411</v>
      </c>
      <c r="Q642" s="97"/>
      <c r="R642" s="97"/>
      <c r="S642" s="97"/>
      <c r="T642" s="97"/>
      <c r="U642" s="97"/>
      <c r="V642" s="97"/>
      <c r="W642" s="97"/>
      <c r="X642" s="97"/>
      <c r="Y642" s="97"/>
      <c r="Z642" s="97"/>
      <c r="AA642" s="97"/>
      <c r="AB642" s="97"/>
      <c r="AC642" s="97"/>
      <c r="AD642" s="97"/>
      <c r="AE642" s="97"/>
      <c r="AF642" s="97"/>
      <c r="AG642" s="97"/>
      <c r="AH642" s="97"/>
      <c r="AI642" s="97"/>
      <c r="AJ642" s="97"/>
      <c r="AK642" s="97"/>
      <c r="AL642" s="97"/>
      <c r="AM642" s="97"/>
      <c r="AN642" s="97"/>
      <c r="AO642" s="97"/>
      <c r="AP642" s="97"/>
      <c r="AQ642" s="97"/>
      <c r="AR642" s="97"/>
      <c r="AS642" s="97"/>
      <c r="AT642" s="97"/>
      <c r="AU642" s="97"/>
      <c r="AV642" s="97"/>
      <c r="AW642" s="97"/>
      <c r="AX642" s="97"/>
      <c r="AY642" s="97"/>
      <c r="AZ642" s="97"/>
      <c r="BA642" s="97"/>
      <c r="BB642" s="97"/>
      <c r="BC642" s="97"/>
      <c r="BD642" s="97"/>
      <c r="BE642" s="97"/>
      <c r="BF642" s="97"/>
      <c r="BG642" s="97"/>
      <c r="BH642" s="97"/>
      <c r="BI642" s="97"/>
      <c r="BJ642" s="97"/>
      <c r="BK642" s="97"/>
      <c r="BL642" s="97"/>
      <c r="BM642" s="97"/>
      <c r="BN642" s="97"/>
      <c r="BO642" s="97"/>
      <c r="BP642" s="97"/>
      <c r="BQ642" s="97"/>
      <c r="BX642" s="97"/>
      <c r="BY642" s="97"/>
      <c r="BZ642" s="97"/>
      <c r="CA642" s="97"/>
      <c r="CB642" s="97"/>
      <c r="CC642" s="97" t="str">
        <f>"true"</f>
        <v>true</v>
      </c>
      <c r="CD642" s="97" t="str">
        <f>"true"</f>
        <v>true</v>
      </c>
      <c r="CE642" s="97"/>
      <c r="CF642" s="97"/>
      <c r="CG642" s="97"/>
      <c r="CH642" s="97"/>
      <c r="CI642" s="97"/>
      <c r="CJ642" s="97"/>
      <c r="CK642" s="97"/>
      <c r="CL642" s="97"/>
      <c r="CM642" s="97"/>
      <c r="CN642" s="97"/>
      <c r="CO642" s="97"/>
      <c r="CP642" s="97"/>
      <c r="CQ642" s="97"/>
      <c r="CR642" s="97"/>
      <c r="CS642" s="97"/>
      <c r="CT642" s="97"/>
      <c r="CU642" s="97"/>
      <c r="CV642" s="97"/>
      <c r="CW642" s="97"/>
      <c r="CX642" s="97"/>
      <c r="CY642" s="97"/>
      <c r="DY642" s="97"/>
      <c r="DZ642" s="97"/>
      <c r="EA642" s="97"/>
      <c r="EB642" s="97"/>
    </row>
    <row r="643" spans="1:132" x14ac:dyDescent="0.55000000000000004">
      <c r="A643" s="175" t="s">
        <v>769</v>
      </c>
      <c r="B643" s="175" t="s">
        <v>767</v>
      </c>
      <c r="C643" s="176" t="s">
        <v>457</v>
      </c>
      <c r="D643" s="176" t="s">
        <v>792</v>
      </c>
      <c r="E643" s="6"/>
      <c r="F643" s="122"/>
      <c r="G643" s="14" t="s">
        <v>458</v>
      </c>
      <c r="H643" s="15" t="s">
        <v>459</v>
      </c>
      <c r="I643" s="15" t="s">
        <v>456</v>
      </c>
      <c r="J643" s="15" t="s">
        <v>792</v>
      </c>
      <c r="K643" s="10"/>
      <c r="L643" s="10"/>
      <c r="M643" s="45">
        <v>0.15</v>
      </c>
      <c r="N643" s="45"/>
      <c r="O643" s="97">
        <v>0.15</v>
      </c>
      <c r="P643" s="97">
        <v>0</v>
      </c>
      <c r="Q643" s="97"/>
      <c r="R643" s="97"/>
      <c r="S643" s="97"/>
      <c r="T643" s="97"/>
      <c r="U643" s="97"/>
      <c r="V643" s="97"/>
      <c r="W643" s="97"/>
      <c r="X643" s="97"/>
      <c r="Y643" s="97"/>
      <c r="Z643" s="97"/>
      <c r="AA643" s="97"/>
      <c r="AB643" s="97"/>
      <c r="AC643" s="97"/>
      <c r="AD643" s="97"/>
      <c r="AE643" s="97"/>
      <c r="AF643" s="97"/>
      <c r="AG643" s="97"/>
      <c r="AH643" s="97"/>
      <c r="AI643" s="97"/>
      <c r="AJ643" s="97"/>
      <c r="AK643" s="97"/>
      <c r="AL643" s="97"/>
      <c r="AM643" s="97"/>
      <c r="AN643" s="97"/>
      <c r="AO643" s="97"/>
      <c r="AP643" s="97"/>
      <c r="AQ643" s="97"/>
      <c r="AR643" s="97"/>
      <c r="AS643" s="97"/>
      <c r="AT643" s="97"/>
      <c r="AU643" s="97"/>
      <c r="AV643" s="97"/>
      <c r="AW643" s="97"/>
      <c r="AX643" s="97"/>
      <c r="AY643" s="97"/>
      <c r="AZ643" s="97"/>
      <c r="BA643" s="97"/>
      <c r="BB643" s="97"/>
      <c r="BC643" s="97"/>
      <c r="BD643" s="97"/>
      <c r="BE643" s="97"/>
      <c r="BF643" s="97"/>
      <c r="BG643" s="97"/>
      <c r="BH643" s="97"/>
      <c r="BI643" s="97"/>
      <c r="BJ643" s="97"/>
      <c r="BK643" s="97"/>
      <c r="BL643" s="97"/>
      <c r="BM643" s="97"/>
      <c r="BN643" s="97"/>
      <c r="BO643" s="97"/>
      <c r="BP643" s="97"/>
      <c r="BQ643" s="97"/>
      <c r="BX643" s="97"/>
      <c r="BY643" s="97"/>
      <c r="BZ643" s="97"/>
      <c r="CA643" s="97"/>
      <c r="CB643" s="97"/>
      <c r="CC643" s="97"/>
      <c r="CD643" s="97"/>
      <c r="CE643" s="97"/>
      <c r="CF643" s="97"/>
      <c r="CG643" s="97"/>
      <c r="CH643" s="97"/>
      <c r="CI643" s="97"/>
      <c r="CJ643" s="97"/>
      <c r="CK643" s="97"/>
      <c r="CL643" s="97"/>
      <c r="CM643" s="97"/>
      <c r="CN643" s="97"/>
      <c r="CO643" s="97"/>
      <c r="CP643" s="97"/>
      <c r="CQ643" s="97"/>
      <c r="CR643" s="97"/>
      <c r="CS643" s="97"/>
      <c r="CT643" s="97"/>
      <c r="CU643" s="97"/>
      <c r="CV643" s="97"/>
      <c r="CW643" s="97"/>
      <c r="CX643" s="97"/>
      <c r="CY643" s="97"/>
      <c r="DY643" s="97"/>
      <c r="DZ643" s="97"/>
      <c r="EA643" s="97"/>
      <c r="EB643" s="97"/>
    </row>
    <row r="644" spans="1:132" x14ac:dyDescent="0.55000000000000004">
      <c r="A644" s="212" t="s">
        <v>769</v>
      </c>
      <c r="B644" s="175" t="s">
        <v>767</v>
      </c>
      <c r="C644" s="212" t="s">
        <v>457</v>
      </c>
      <c r="D644" s="212" t="s">
        <v>467</v>
      </c>
      <c r="E644" s="6"/>
      <c r="F644" s="122"/>
      <c r="G644" s="14"/>
      <c r="H644" s="15"/>
      <c r="I644" s="15"/>
      <c r="J644" s="15"/>
      <c r="K644" s="10"/>
      <c r="L644" s="10"/>
      <c r="M644" s="45"/>
      <c r="N644" s="45"/>
      <c r="O644" s="97"/>
      <c r="P644" s="97"/>
      <c r="Q644" s="97"/>
      <c r="R644" s="97"/>
      <c r="S644" s="97"/>
      <c r="T644" s="97"/>
      <c r="U644" s="97"/>
      <c r="V644" s="97"/>
      <c r="W644" s="97"/>
      <c r="X644" s="97"/>
      <c r="Y644" s="97"/>
      <c r="Z644" s="97"/>
      <c r="AA644" s="97"/>
      <c r="AB644" s="97"/>
      <c r="AC644" s="97"/>
      <c r="AD644" s="97"/>
      <c r="AE644" s="97"/>
      <c r="AF644" s="97"/>
      <c r="AG644" s="97"/>
      <c r="AH644" s="97"/>
      <c r="AI644" s="97"/>
      <c r="AJ644" s="97"/>
      <c r="AK644" s="97"/>
      <c r="AL644" s="97"/>
      <c r="AM644" s="97"/>
      <c r="AN644" s="97"/>
      <c r="AO644" s="97"/>
      <c r="AP644" s="97"/>
      <c r="AQ644" s="97"/>
      <c r="AR644" s="97"/>
      <c r="AS644" s="97"/>
      <c r="AT644" s="97"/>
      <c r="AU644" s="97"/>
      <c r="AV644" s="97"/>
      <c r="AW644" s="97"/>
      <c r="AX644" s="97"/>
      <c r="AY644" s="97"/>
      <c r="AZ644" s="97"/>
      <c r="BA644" s="97"/>
      <c r="BB644" s="97"/>
      <c r="BC644" s="97"/>
      <c r="BD644" s="97"/>
      <c r="BE644" s="97"/>
      <c r="BF644" s="97"/>
      <c r="BG644" s="97"/>
      <c r="BH644" s="97"/>
      <c r="BI644" s="97"/>
      <c r="BJ644" s="97"/>
      <c r="BK644" s="97"/>
      <c r="BL644" s="97"/>
      <c r="BM644" s="97"/>
      <c r="BN644" s="97"/>
      <c r="BO644" s="97"/>
      <c r="BP644" s="97"/>
      <c r="BQ644" s="97"/>
      <c r="BX644" s="97"/>
      <c r="BY644" s="97"/>
      <c r="BZ644" s="97"/>
      <c r="CA644" s="97"/>
      <c r="CB644" s="97"/>
      <c r="CC644" s="97"/>
      <c r="CD644" s="97"/>
      <c r="CE644" s="97"/>
      <c r="CF644" s="97"/>
      <c r="CG644" s="97"/>
      <c r="CH644" s="97"/>
      <c r="CI644" s="97"/>
      <c r="CJ644" s="97"/>
      <c r="CK644" s="97"/>
      <c r="CL644" s="97"/>
      <c r="CM644" s="97"/>
      <c r="CN644" s="97"/>
      <c r="CO644" s="97"/>
      <c r="CP644" s="97"/>
      <c r="CQ644" s="97"/>
      <c r="CR644" s="97"/>
      <c r="CS644" s="97"/>
      <c r="CT644" s="97"/>
      <c r="CU644" s="97"/>
      <c r="CV644" s="97"/>
      <c r="CW644" s="97"/>
      <c r="CX644" s="97"/>
      <c r="CY644" s="97"/>
      <c r="DY644" s="97"/>
      <c r="DZ644" s="97"/>
      <c r="EA644" s="97"/>
      <c r="EB644" s="97"/>
    </row>
    <row r="645" spans="1:132" x14ac:dyDescent="0.55000000000000004">
      <c r="A645" s="212" t="s">
        <v>769</v>
      </c>
      <c r="B645" s="175" t="s">
        <v>767</v>
      </c>
      <c r="C645" s="212" t="s">
        <v>470</v>
      </c>
      <c r="D645" s="212" t="s">
        <v>368</v>
      </c>
      <c r="E645" s="6"/>
      <c r="F645" s="122"/>
      <c r="G645" s="14"/>
      <c r="H645" s="15"/>
      <c r="I645" s="15"/>
      <c r="J645" s="15"/>
      <c r="K645" s="10"/>
      <c r="L645" s="10"/>
      <c r="M645" s="45"/>
      <c r="N645" s="45"/>
      <c r="O645" s="97"/>
      <c r="P645" s="97"/>
      <c r="Q645" s="97"/>
      <c r="R645" s="97"/>
      <c r="S645" s="97"/>
      <c r="T645" s="97"/>
      <c r="U645" s="97"/>
      <c r="V645" s="97"/>
      <c r="W645" s="97"/>
      <c r="X645" s="97"/>
      <c r="Y645" s="97"/>
      <c r="Z645" s="97"/>
      <c r="AA645" s="97"/>
      <c r="AB645" s="97"/>
      <c r="AC645" s="97"/>
      <c r="AD645" s="97"/>
      <c r="AE645" s="97"/>
      <c r="AF645" s="97"/>
      <c r="AG645" s="97"/>
      <c r="AH645" s="97"/>
      <c r="AI645" s="97"/>
      <c r="AJ645" s="97"/>
      <c r="AK645" s="97"/>
      <c r="AL645" s="97"/>
      <c r="AM645" s="97"/>
      <c r="AN645" s="97"/>
      <c r="AO645" s="97"/>
      <c r="AP645" s="97"/>
      <c r="AQ645" s="97"/>
      <c r="AR645" s="97"/>
      <c r="AS645" s="97"/>
      <c r="AT645" s="97"/>
      <c r="AU645" s="97"/>
      <c r="AV645" s="97"/>
      <c r="AW645" s="97"/>
      <c r="AX645" s="97"/>
      <c r="AY645" s="97"/>
      <c r="AZ645" s="97"/>
      <c r="BA645" s="97"/>
      <c r="BB645" s="97"/>
      <c r="BC645" s="97"/>
      <c r="BD645" s="97"/>
      <c r="BE645" s="97"/>
      <c r="BF645" s="97"/>
      <c r="BG645" s="97"/>
      <c r="BH645" s="97"/>
      <c r="BI645" s="97"/>
      <c r="BJ645" s="97"/>
      <c r="BK645" s="97"/>
      <c r="BL645" s="97"/>
      <c r="BM645" s="97"/>
      <c r="BN645" s="97"/>
      <c r="BO645" s="97"/>
      <c r="BP645" s="97"/>
      <c r="BQ645" s="97"/>
      <c r="BX645" s="97"/>
      <c r="BY645" s="97"/>
      <c r="BZ645" s="97"/>
      <c r="CA645" s="97"/>
      <c r="CB645" s="97"/>
      <c r="CC645" s="97"/>
      <c r="CD645" s="97"/>
      <c r="CE645" s="97"/>
      <c r="CF645" s="97"/>
      <c r="CG645" s="97"/>
      <c r="CH645" s="97"/>
      <c r="CI645" s="97"/>
      <c r="CJ645" s="97"/>
      <c r="CK645" s="97"/>
      <c r="CL645" s="97"/>
      <c r="CM645" s="97"/>
      <c r="CN645" s="97"/>
      <c r="CO645" s="97"/>
      <c r="CP645" s="97"/>
      <c r="CQ645" s="97"/>
      <c r="CR645" s="97"/>
      <c r="CS645" s="97"/>
      <c r="CT645" s="97"/>
      <c r="CU645" s="97"/>
      <c r="CV645" s="97"/>
      <c r="CW645" s="97"/>
      <c r="CX645" s="97"/>
      <c r="CY645" s="97"/>
      <c r="DY645" s="97"/>
      <c r="DZ645" s="97"/>
      <c r="EA645" s="97"/>
      <c r="EB645" s="97"/>
    </row>
    <row r="646" spans="1:132" x14ac:dyDescent="0.55000000000000004">
      <c r="A646" s="212" t="s">
        <v>769</v>
      </c>
      <c r="B646" s="175" t="s">
        <v>767</v>
      </c>
      <c r="C646" s="212" t="s">
        <v>470</v>
      </c>
      <c r="D646" s="212" t="s">
        <v>413</v>
      </c>
      <c r="E646" s="6"/>
      <c r="F646" s="122"/>
      <c r="G646" s="14" t="s">
        <v>471</v>
      </c>
      <c r="H646" s="15" t="s">
        <v>472</v>
      </c>
      <c r="I646" s="15" t="s">
        <v>456</v>
      </c>
      <c r="J646" s="15" t="s">
        <v>479</v>
      </c>
      <c r="K646" s="10"/>
      <c r="L646" s="10"/>
      <c r="M646" s="45"/>
      <c r="N646" s="45" t="s">
        <v>481</v>
      </c>
      <c r="O646" s="97"/>
      <c r="P646" s="97"/>
      <c r="Q646" s="97" t="s">
        <v>902</v>
      </c>
      <c r="R646" s="97"/>
      <c r="S646" s="97"/>
      <c r="T646" s="97"/>
      <c r="U646" s="97"/>
      <c r="V646" s="97"/>
      <c r="W646" s="97"/>
      <c r="X646" s="97"/>
      <c r="Y646" s="97"/>
      <c r="Z646" s="97"/>
      <c r="AA646" s="97"/>
      <c r="AB646" s="97"/>
      <c r="AC646" s="97"/>
      <c r="AD646" s="97"/>
      <c r="AE646" s="97"/>
      <c r="AF646" s="97"/>
      <c r="AG646" s="97"/>
      <c r="AH646" s="97"/>
      <c r="AI646" s="97"/>
      <c r="AJ646" s="97"/>
      <c r="AK646" s="97"/>
      <c r="AL646" s="97"/>
      <c r="AM646" s="97"/>
      <c r="AN646" s="97"/>
      <c r="AO646" s="97"/>
      <c r="AP646" s="97"/>
      <c r="AQ646" s="97"/>
      <c r="AR646" s="97"/>
      <c r="AS646" s="97"/>
      <c r="AT646" s="97"/>
      <c r="AU646" s="97"/>
      <c r="AV646" s="97"/>
      <c r="AW646" s="97"/>
      <c r="AX646" s="97"/>
      <c r="AY646" s="97"/>
      <c r="AZ646" s="97"/>
      <c r="BA646" s="97"/>
      <c r="BB646" s="97"/>
      <c r="BC646" s="97"/>
      <c r="BD646" s="97"/>
      <c r="BE646" s="97"/>
      <c r="BF646" s="97"/>
      <c r="BG646" s="97"/>
      <c r="BH646" s="97"/>
      <c r="BI646" s="97"/>
      <c r="BJ646" s="97"/>
      <c r="BK646" s="97"/>
      <c r="BL646" s="97"/>
      <c r="BM646" s="97"/>
      <c r="BN646" s="97"/>
      <c r="BO646" s="97"/>
      <c r="BP646" s="97"/>
      <c r="BQ646" s="97"/>
      <c r="BX646" s="97"/>
      <c r="BY646" s="97"/>
      <c r="BZ646" s="97"/>
      <c r="CA646" s="97"/>
      <c r="CB646" s="97"/>
      <c r="CC646" s="97"/>
      <c r="CD646" s="97"/>
      <c r="CE646" s="97"/>
      <c r="CF646" s="97"/>
      <c r="CG646" s="97"/>
      <c r="CH646" s="97"/>
      <c r="CI646" s="97"/>
      <c r="CJ646" s="97"/>
      <c r="CK646" s="97"/>
      <c r="CL646" s="97"/>
      <c r="CM646" s="97"/>
      <c r="CN646" s="97"/>
      <c r="CO646" s="97"/>
      <c r="CP646" s="97"/>
      <c r="CQ646" s="97"/>
      <c r="CR646" s="97"/>
      <c r="CS646" s="97"/>
      <c r="CT646" s="97"/>
      <c r="CU646" s="97"/>
      <c r="CV646" s="97"/>
      <c r="CW646" s="97"/>
      <c r="CX646" s="97"/>
      <c r="CY646" s="97"/>
      <c r="DY646" s="97"/>
      <c r="DZ646" s="97"/>
      <c r="EA646" s="97"/>
      <c r="EB646" s="97"/>
    </row>
    <row r="647" spans="1:132" x14ac:dyDescent="0.55000000000000004">
      <c r="A647" s="212" t="s">
        <v>769</v>
      </c>
      <c r="B647" s="175" t="s">
        <v>767</v>
      </c>
      <c r="C647" s="212" t="s">
        <v>470</v>
      </c>
      <c r="D647" s="212" t="s">
        <v>791</v>
      </c>
      <c r="E647" s="6"/>
      <c r="F647" s="122"/>
      <c r="G647" s="14" t="s">
        <v>471</v>
      </c>
      <c r="H647" s="15" t="s">
        <v>472</v>
      </c>
      <c r="I647" s="15" t="s">
        <v>456</v>
      </c>
      <c r="J647" s="15" t="s">
        <v>791</v>
      </c>
      <c r="K647" s="10"/>
      <c r="L647" s="10"/>
      <c r="M647" s="45" t="s">
        <v>411</v>
      </c>
      <c r="N647" s="45" t="s">
        <v>411</v>
      </c>
      <c r="O647" s="97"/>
      <c r="P647" s="97" t="s">
        <v>411</v>
      </c>
      <c r="Q647" s="97"/>
      <c r="R647" s="97"/>
      <c r="S647" s="97"/>
      <c r="T647" s="97"/>
      <c r="U647" s="97"/>
      <c r="V647" s="97"/>
      <c r="W647" s="97"/>
      <c r="X647" s="97"/>
      <c r="Y647" s="97"/>
      <c r="Z647" s="97"/>
      <c r="AA647" s="97"/>
      <c r="AB647" s="97"/>
      <c r="AC647" s="97"/>
      <c r="AD647" s="97"/>
      <c r="AE647" s="97"/>
      <c r="AF647" s="97"/>
      <c r="AG647" s="97"/>
      <c r="AH647" s="97"/>
      <c r="AI647" s="97"/>
      <c r="AJ647" s="97"/>
      <c r="AK647" s="97"/>
      <c r="AL647" s="97"/>
      <c r="AM647" s="97"/>
      <c r="AN647" s="97"/>
      <c r="AO647" s="97"/>
      <c r="AP647" s="97"/>
      <c r="AQ647" s="97"/>
      <c r="AR647" s="97"/>
      <c r="AS647" s="97"/>
      <c r="AT647" s="97"/>
      <c r="AU647" s="97"/>
      <c r="AV647" s="97"/>
      <c r="AW647" s="97"/>
      <c r="AX647" s="97"/>
      <c r="AY647" s="97"/>
      <c r="AZ647" s="97"/>
      <c r="BA647" s="97"/>
      <c r="BB647" s="97"/>
      <c r="BC647" s="97"/>
      <c r="BD647" s="97"/>
      <c r="BE647" s="97"/>
      <c r="BF647" s="97"/>
      <c r="BG647" s="97"/>
      <c r="BH647" s="97"/>
      <c r="BI647" s="97"/>
      <c r="BJ647" s="97"/>
      <c r="BK647" s="97"/>
      <c r="BL647" s="97"/>
      <c r="BM647" s="97"/>
      <c r="BN647" s="97"/>
      <c r="BO647" s="97"/>
      <c r="BP647" s="97"/>
      <c r="BQ647" s="97"/>
      <c r="BX647" s="97"/>
      <c r="BY647" s="97"/>
      <c r="BZ647" s="97"/>
      <c r="CA647" s="97"/>
      <c r="CB647" s="97"/>
      <c r="CC647" s="97"/>
      <c r="CD647" s="97"/>
      <c r="CE647" s="97"/>
      <c r="CF647" s="97"/>
      <c r="CG647" s="97"/>
      <c r="CH647" s="97"/>
      <c r="CI647" s="97"/>
      <c r="CJ647" s="97"/>
      <c r="CK647" s="97"/>
      <c r="CL647" s="97"/>
      <c r="CM647" s="97"/>
      <c r="CN647" s="97"/>
      <c r="CO647" s="97"/>
      <c r="CP647" s="97"/>
      <c r="CQ647" s="97"/>
      <c r="CR647" s="97"/>
      <c r="CS647" s="97"/>
      <c r="CT647" s="97"/>
      <c r="CU647" s="97"/>
      <c r="CV647" s="97"/>
      <c r="CW647" s="97"/>
      <c r="CX647" s="97"/>
      <c r="CY647" s="97"/>
      <c r="DY647" s="97"/>
      <c r="DZ647" s="97"/>
      <c r="EA647" s="97"/>
      <c r="EB647" s="97"/>
    </row>
    <row r="648" spans="1:132" x14ac:dyDescent="0.55000000000000004">
      <c r="A648" s="212" t="s">
        <v>769</v>
      </c>
      <c r="B648" s="175" t="s">
        <v>767</v>
      </c>
      <c r="C648" s="212" t="s">
        <v>470</v>
      </c>
      <c r="D648" s="212" t="s">
        <v>792</v>
      </c>
      <c r="E648" s="6"/>
      <c r="F648" s="122"/>
      <c r="G648" s="14" t="s">
        <v>471</v>
      </c>
      <c r="H648" s="15" t="s">
        <v>472</v>
      </c>
      <c r="I648" s="15" t="s">
        <v>456</v>
      </c>
      <c r="J648" s="15" t="s">
        <v>792</v>
      </c>
      <c r="K648" s="10"/>
      <c r="L648" s="10"/>
      <c r="M648" s="45">
        <v>0.25</v>
      </c>
      <c r="N648" s="45">
        <v>0.25</v>
      </c>
      <c r="O648" s="97"/>
      <c r="P648" s="97">
        <v>0</v>
      </c>
      <c r="Q648" s="97"/>
      <c r="R648" s="97"/>
      <c r="S648" s="97"/>
      <c r="T648" s="97"/>
      <c r="U648" s="97"/>
      <c r="V648" s="97"/>
      <c r="W648" s="97"/>
      <c r="X648" s="97"/>
      <c r="Y648" s="97"/>
      <c r="Z648" s="97"/>
      <c r="AA648" s="97"/>
      <c r="AB648" s="97"/>
      <c r="AC648" s="97"/>
      <c r="AD648" s="97"/>
      <c r="AE648" s="97"/>
      <c r="AF648" s="97"/>
      <c r="AG648" s="97"/>
      <c r="AH648" s="97"/>
      <c r="AI648" s="97"/>
      <c r="AJ648" s="97"/>
      <c r="AK648" s="97"/>
      <c r="AL648" s="97"/>
      <c r="AM648" s="97"/>
      <c r="AN648" s="97"/>
      <c r="AO648" s="97"/>
      <c r="AP648" s="97"/>
      <c r="AQ648" s="97"/>
      <c r="AR648" s="97"/>
      <c r="AS648" s="97"/>
      <c r="AT648" s="97"/>
      <c r="AU648" s="97"/>
      <c r="AV648" s="97"/>
      <c r="AW648" s="97"/>
      <c r="AX648" s="97"/>
      <c r="AY648" s="97"/>
      <c r="AZ648" s="97"/>
      <c r="BA648" s="97"/>
      <c r="BB648" s="97"/>
      <c r="BC648" s="97"/>
      <c r="BD648" s="97"/>
      <c r="BE648" s="97"/>
      <c r="BF648" s="97"/>
      <c r="BG648" s="97"/>
      <c r="BH648" s="97"/>
      <c r="BI648" s="97"/>
      <c r="BJ648" s="97"/>
      <c r="BK648" s="97"/>
      <c r="BL648" s="97"/>
      <c r="BM648" s="97"/>
      <c r="BN648" s="97"/>
      <c r="BO648" s="97"/>
      <c r="BP648" s="97"/>
      <c r="BQ648" s="97"/>
      <c r="BX648" s="97"/>
      <c r="BY648" s="97"/>
      <c r="BZ648" s="97"/>
      <c r="CA648" s="97"/>
      <c r="CB648" s="97"/>
      <c r="CC648" s="97"/>
      <c r="CD648" s="97"/>
      <c r="CE648" s="97"/>
      <c r="CF648" s="97"/>
      <c r="CG648" s="97"/>
      <c r="CH648" s="97"/>
      <c r="CI648" s="97"/>
      <c r="CJ648" s="97"/>
      <c r="CK648" s="97"/>
      <c r="CL648" s="97"/>
      <c r="CM648" s="97"/>
      <c r="CN648" s="97"/>
      <c r="CO648" s="97"/>
      <c r="CP648" s="97"/>
      <c r="CQ648" s="97"/>
      <c r="CR648" s="97"/>
      <c r="CS648" s="97"/>
      <c r="CT648" s="97"/>
      <c r="CU648" s="97"/>
      <c r="CV648" s="97"/>
      <c r="CW648" s="97"/>
      <c r="CX648" s="97"/>
      <c r="CY648" s="97"/>
      <c r="DY648" s="97"/>
      <c r="DZ648" s="97"/>
      <c r="EA648" s="97"/>
      <c r="EB648" s="97"/>
    </row>
    <row r="649" spans="1:132" x14ac:dyDescent="0.55000000000000004">
      <c r="A649" s="212" t="s">
        <v>769</v>
      </c>
      <c r="B649" s="175" t="s">
        <v>767</v>
      </c>
      <c r="C649" s="212" t="s">
        <v>470</v>
      </c>
      <c r="D649" s="212" t="s">
        <v>483</v>
      </c>
      <c r="E649" s="6"/>
      <c r="F649" s="122"/>
      <c r="G649" s="14"/>
      <c r="H649" s="15"/>
      <c r="I649" s="15"/>
      <c r="J649" s="15"/>
      <c r="K649" s="10"/>
      <c r="L649" s="10"/>
      <c r="M649" s="45"/>
      <c r="N649" s="45"/>
      <c r="O649" s="97"/>
      <c r="P649" s="97"/>
      <c r="Q649" s="97"/>
      <c r="R649" s="97"/>
      <c r="S649" s="97"/>
      <c r="T649" s="97"/>
      <c r="U649" s="97"/>
      <c r="V649" s="97"/>
      <c r="W649" s="97"/>
      <c r="X649" s="97"/>
      <c r="Y649" s="97"/>
      <c r="Z649" s="97"/>
      <c r="AA649" s="97"/>
      <c r="AB649" s="97"/>
      <c r="AC649" s="97"/>
      <c r="AD649" s="97"/>
      <c r="AE649" s="97"/>
      <c r="AF649" s="97"/>
      <c r="AG649" s="97"/>
      <c r="AH649" s="97"/>
      <c r="AI649" s="97"/>
      <c r="AJ649" s="97"/>
      <c r="AK649" s="97"/>
      <c r="AL649" s="97"/>
      <c r="AM649" s="97"/>
      <c r="AN649" s="97"/>
      <c r="AO649" s="97"/>
      <c r="AP649" s="97"/>
      <c r="AQ649" s="97"/>
      <c r="AR649" s="97"/>
      <c r="AS649" s="97"/>
      <c r="AT649" s="97"/>
      <c r="AU649" s="97"/>
      <c r="AV649" s="97"/>
      <c r="AW649" s="97"/>
      <c r="AX649" s="97"/>
      <c r="AY649" s="97"/>
      <c r="AZ649" s="97"/>
      <c r="BA649" s="97"/>
      <c r="BB649" s="97"/>
      <c r="BC649" s="97"/>
      <c r="BD649" s="97"/>
      <c r="BE649" s="97"/>
      <c r="BF649" s="97"/>
      <c r="BG649" s="97"/>
      <c r="BH649" s="97"/>
      <c r="BI649" s="97"/>
      <c r="BJ649" s="97"/>
      <c r="BK649" s="97"/>
      <c r="BL649" s="97"/>
      <c r="BM649" s="97"/>
      <c r="BN649" s="97"/>
      <c r="BO649" s="97"/>
      <c r="BP649" s="97"/>
      <c r="BQ649" s="97"/>
      <c r="BX649" s="97"/>
      <c r="BY649" s="97"/>
      <c r="BZ649" s="97"/>
      <c r="CA649" s="97"/>
      <c r="CB649" s="97"/>
      <c r="CC649" s="97"/>
      <c r="CD649" s="97"/>
      <c r="CE649" s="97"/>
      <c r="CF649" s="97"/>
      <c r="CG649" s="97"/>
      <c r="CH649" s="97"/>
      <c r="CI649" s="97"/>
      <c r="CJ649" s="97"/>
      <c r="CK649" s="97"/>
      <c r="CL649" s="97"/>
      <c r="CM649" s="97"/>
      <c r="CN649" s="97"/>
      <c r="CO649" s="97"/>
      <c r="CP649" s="97"/>
      <c r="CQ649" s="97"/>
      <c r="CR649" s="97"/>
      <c r="CS649" s="97"/>
      <c r="CT649" s="97"/>
      <c r="CU649" s="97"/>
      <c r="CV649" s="97"/>
      <c r="CW649" s="97"/>
      <c r="CX649" s="97"/>
      <c r="CY649" s="97"/>
      <c r="DY649" s="97"/>
      <c r="DZ649" s="97"/>
      <c r="EA649" s="97"/>
      <c r="EB649" s="97"/>
    </row>
    <row r="650" spans="1:132" x14ac:dyDescent="0.55000000000000004">
      <c r="A650" s="212" t="s">
        <v>769</v>
      </c>
      <c r="B650" s="175" t="s">
        <v>767</v>
      </c>
      <c r="C650" s="212" t="s">
        <v>470</v>
      </c>
      <c r="D650" s="212" t="s">
        <v>486</v>
      </c>
      <c r="E650" s="6"/>
      <c r="F650" s="122"/>
      <c r="G650" s="14"/>
      <c r="H650" s="15"/>
      <c r="I650" s="15"/>
      <c r="J650" s="15"/>
      <c r="K650" s="10"/>
      <c r="L650" s="10"/>
      <c r="M650" s="45"/>
      <c r="N650" s="45"/>
      <c r="O650" s="97"/>
      <c r="P650" s="97"/>
      <c r="Q650" s="97"/>
      <c r="R650" s="97"/>
      <c r="S650" s="97"/>
      <c r="T650" s="97"/>
      <c r="U650" s="97"/>
      <c r="V650" s="97"/>
      <c r="W650" s="97"/>
      <c r="X650" s="97"/>
      <c r="Y650" s="97"/>
      <c r="Z650" s="97"/>
      <c r="AA650" s="97"/>
      <c r="AB650" s="97"/>
      <c r="AC650" s="97"/>
      <c r="AD650" s="97"/>
      <c r="AE650" s="97"/>
      <c r="AF650" s="97"/>
      <c r="AG650" s="97"/>
      <c r="AH650" s="97"/>
      <c r="AI650" s="97"/>
      <c r="AJ650" s="97"/>
      <c r="AK650" s="97"/>
      <c r="AL650" s="97"/>
      <c r="AM650" s="97"/>
      <c r="AN650" s="97"/>
      <c r="AO650" s="97"/>
      <c r="AP650" s="97"/>
      <c r="AQ650" s="97"/>
      <c r="AR650" s="97"/>
      <c r="AS650" s="97"/>
      <c r="AT650" s="97"/>
      <c r="AU650" s="97"/>
      <c r="AV650" s="97"/>
      <c r="AW650" s="97"/>
      <c r="AX650" s="97"/>
      <c r="AY650" s="97"/>
      <c r="AZ650" s="97"/>
      <c r="BA650" s="97"/>
      <c r="BB650" s="97"/>
      <c r="BC650" s="97"/>
      <c r="BD650" s="97"/>
      <c r="BE650" s="97"/>
      <c r="BF650" s="97"/>
      <c r="BG650" s="97"/>
      <c r="BH650" s="97"/>
      <c r="BI650" s="97"/>
      <c r="BJ650" s="97"/>
      <c r="BK650" s="97"/>
      <c r="BL650" s="97"/>
      <c r="BM650" s="97"/>
      <c r="BN650" s="97"/>
      <c r="BO650" s="97"/>
      <c r="BP650" s="97"/>
      <c r="BQ650" s="97"/>
      <c r="BX650" s="97"/>
      <c r="BY650" s="97"/>
      <c r="BZ650" s="97"/>
      <c r="CA650" s="97"/>
      <c r="CB650" s="97"/>
      <c r="CC650" s="97"/>
      <c r="CD650" s="97"/>
      <c r="CE650" s="97"/>
      <c r="CF650" s="97"/>
      <c r="CG650" s="97"/>
      <c r="CH650" s="97"/>
      <c r="CI650" s="97"/>
      <c r="CJ650" s="97"/>
      <c r="CK650" s="97"/>
      <c r="CL650" s="97"/>
      <c r="CM650" s="97"/>
      <c r="CN650" s="97"/>
      <c r="CO650" s="97"/>
      <c r="CP650" s="97"/>
      <c r="CQ650" s="97"/>
      <c r="CR650" s="97"/>
      <c r="CS650" s="97"/>
      <c r="CT650" s="97"/>
      <c r="CU650" s="97"/>
      <c r="CV650" s="97"/>
      <c r="CW650" s="97"/>
      <c r="CX650" s="97"/>
      <c r="CY650" s="97"/>
      <c r="DY650" s="97"/>
      <c r="DZ650" s="97"/>
      <c r="EA650" s="97"/>
      <c r="EB650" s="97"/>
    </row>
    <row r="651" spans="1:132" x14ac:dyDescent="0.55000000000000004">
      <c r="A651" s="212" t="s">
        <v>769</v>
      </c>
      <c r="B651" s="175" t="s">
        <v>767</v>
      </c>
      <c r="C651" s="212" t="s">
        <v>488</v>
      </c>
      <c r="D651" s="212" t="s">
        <v>368</v>
      </c>
      <c r="E651" s="6"/>
      <c r="F651" s="122"/>
      <c r="G651" s="14"/>
      <c r="H651" s="15"/>
      <c r="I651" s="15"/>
      <c r="J651" s="15"/>
      <c r="K651" s="10"/>
      <c r="L651" s="10"/>
      <c r="M651" s="45"/>
      <c r="N651" s="45"/>
      <c r="O651" s="97"/>
      <c r="P651" s="97"/>
      <c r="Q651" s="97"/>
      <c r="R651" s="97"/>
      <c r="S651" s="97"/>
      <c r="T651" s="97"/>
      <c r="U651" s="97"/>
      <c r="V651" s="97"/>
      <c r="W651" s="97"/>
      <c r="X651" s="97"/>
      <c r="Y651" s="97"/>
      <c r="Z651" s="97"/>
      <c r="AA651" s="97"/>
      <c r="AB651" s="97"/>
      <c r="AC651" s="97"/>
      <c r="AD651" s="97"/>
      <c r="AE651" s="97"/>
      <c r="AF651" s="97"/>
      <c r="AG651" s="97"/>
      <c r="AH651" s="97"/>
      <c r="AI651" s="97"/>
      <c r="AJ651" s="97"/>
      <c r="AK651" s="97"/>
      <c r="AL651" s="97"/>
      <c r="AM651" s="97"/>
      <c r="AN651" s="97"/>
      <c r="AO651" s="97"/>
      <c r="AP651" s="97"/>
      <c r="AQ651" s="97"/>
      <c r="AR651" s="97"/>
      <c r="AS651" s="97"/>
      <c r="AT651" s="97"/>
      <c r="AU651" s="97"/>
      <c r="AV651" s="97"/>
      <c r="AW651" s="97"/>
      <c r="AX651" s="97"/>
      <c r="AY651" s="97"/>
      <c r="AZ651" s="97"/>
      <c r="BA651" s="97"/>
      <c r="BB651" s="97"/>
      <c r="BC651" s="97"/>
      <c r="BD651" s="97"/>
      <c r="BE651" s="97"/>
      <c r="BF651" s="97"/>
      <c r="BG651" s="97"/>
      <c r="BH651" s="97"/>
      <c r="BI651" s="97"/>
      <c r="BJ651" s="97"/>
      <c r="BK651" s="97"/>
      <c r="BL651" s="97"/>
      <c r="BM651" s="97"/>
      <c r="BN651" s="97"/>
      <c r="BO651" s="97"/>
      <c r="BP651" s="97"/>
      <c r="BQ651" s="97"/>
      <c r="BX651" s="97"/>
      <c r="BY651" s="97"/>
      <c r="BZ651" s="97"/>
      <c r="CA651" s="97"/>
      <c r="CB651" s="97"/>
      <c r="CC651" s="97"/>
      <c r="CD651" s="97"/>
      <c r="CE651" s="97"/>
      <c r="CF651" s="97"/>
      <c r="CG651" s="97"/>
      <c r="CH651" s="97"/>
      <c r="CI651" s="97"/>
      <c r="CJ651" s="97"/>
      <c r="CK651" s="97"/>
      <c r="CL651" s="97"/>
      <c r="CM651" s="97"/>
      <c r="CN651" s="97"/>
      <c r="CO651" s="97"/>
      <c r="CP651" s="97"/>
      <c r="CQ651" s="97"/>
      <c r="CR651" s="97"/>
      <c r="CS651" s="97"/>
      <c r="CT651" s="97"/>
      <c r="CU651" s="97"/>
      <c r="CV651" s="97"/>
      <c r="CW651" s="97"/>
      <c r="CX651" s="97"/>
      <c r="CY651" s="97"/>
      <c r="DY651" s="97"/>
      <c r="DZ651" s="97"/>
      <c r="EA651" s="97"/>
      <c r="EB651" s="97"/>
    </row>
    <row r="652" spans="1:132" x14ac:dyDescent="0.55000000000000004">
      <c r="A652" s="212" t="s">
        <v>769</v>
      </c>
      <c r="B652" s="175" t="s">
        <v>767</v>
      </c>
      <c r="C652" s="212" t="s">
        <v>488</v>
      </c>
      <c r="D652" s="212" t="s">
        <v>413</v>
      </c>
      <c r="E652" s="6"/>
      <c r="F652" s="122"/>
      <c r="G652" s="14"/>
      <c r="H652" s="15"/>
      <c r="I652" s="15"/>
      <c r="J652" s="15"/>
      <c r="K652" s="10"/>
      <c r="L652" s="10"/>
      <c r="M652" s="45"/>
      <c r="N652" s="45"/>
      <c r="O652" s="97"/>
      <c r="P652" s="97"/>
      <c r="Q652" s="97"/>
      <c r="R652" s="97"/>
      <c r="S652" s="97"/>
      <c r="T652" s="97"/>
      <c r="U652" s="97"/>
      <c r="V652" s="97"/>
      <c r="W652" s="97"/>
      <c r="X652" s="97"/>
      <c r="Y652" s="97"/>
      <c r="Z652" s="97"/>
      <c r="AA652" s="97"/>
      <c r="AB652" s="97"/>
      <c r="AC652" s="97"/>
      <c r="AD652" s="97"/>
      <c r="AE652" s="97"/>
      <c r="AF652" s="97"/>
      <c r="AG652" s="97"/>
      <c r="AH652" s="97"/>
      <c r="AI652" s="97"/>
      <c r="AJ652" s="97"/>
      <c r="AK652" s="97"/>
      <c r="AL652" s="97"/>
      <c r="AM652" s="97"/>
      <c r="AN652" s="97"/>
      <c r="AO652" s="97"/>
      <c r="AP652" s="97"/>
      <c r="AQ652" s="97"/>
      <c r="AR652" s="97"/>
      <c r="AS652" s="97"/>
      <c r="AT652" s="97"/>
      <c r="AU652" s="97"/>
      <c r="AV652" s="97"/>
      <c r="AW652" s="97"/>
      <c r="AX652" s="97"/>
      <c r="AY652" s="97"/>
      <c r="AZ652" s="97"/>
      <c r="BA652" s="97"/>
      <c r="BB652" s="97"/>
      <c r="BC652" s="97"/>
      <c r="BD652" s="97"/>
      <c r="BE652" s="97"/>
      <c r="BF652" s="97"/>
      <c r="BG652" s="97"/>
      <c r="BH652" s="97"/>
      <c r="BI652" s="97"/>
      <c r="BJ652" s="97"/>
      <c r="BK652" s="97"/>
      <c r="BL652" s="97"/>
      <c r="BM652" s="97"/>
      <c r="BN652" s="97"/>
      <c r="BO652" s="97"/>
      <c r="BP652" s="97"/>
      <c r="BQ652" s="97"/>
      <c r="BX652" s="97"/>
      <c r="BY652" s="97"/>
      <c r="BZ652" s="97"/>
      <c r="CA652" s="97"/>
      <c r="CB652" s="97"/>
      <c r="CC652" s="97"/>
      <c r="CD652" s="97"/>
      <c r="CE652" s="97"/>
      <c r="CF652" s="97"/>
      <c r="CG652" s="97"/>
      <c r="CH652" s="97"/>
      <c r="CI652" s="97"/>
      <c r="CJ652" s="97"/>
      <c r="CK652" s="97"/>
      <c r="CL652" s="97"/>
      <c r="CM652" s="97"/>
      <c r="CN652" s="97"/>
      <c r="CO652" s="97"/>
      <c r="CP652" s="97"/>
      <c r="CQ652" s="97"/>
      <c r="CR652" s="97"/>
      <c r="CS652" s="97"/>
      <c r="CT652" s="97"/>
      <c r="CU652" s="97"/>
      <c r="CV652" s="97"/>
      <c r="CW652" s="97"/>
      <c r="CX652" s="97"/>
      <c r="CY652" s="97"/>
      <c r="DY652" s="97"/>
      <c r="DZ652" s="97"/>
      <c r="EA652" s="97"/>
      <c r="EB652" s="97"/>
    </row>
    <row r="653" spans="1:132" x14ac:dyDescent="0.55000000000000004">
      <c r="A653" s="212" t="s">
        <v>769</v>
      </c>
      <c r="B653" s="175" t="s">
        <v>767</v>
      </c>
      <c r="C653" s="212" t="s">
        <v>488</v>
      </c>
      <c r="D653" s="212" t="s">
        <v>486</v>
      </c>
      <c r="E653" s="6"/>
      <c r="F653" s="122"/>
      <c r="G653" s="14"/>
      <c r="H653" s="15"/>
      <c r="I653" s="15"/>
      <c r="J653" s="15"/>
      <c r="K653" s="10"/>
      <c r="L653" s="10"/>
      <c r="M653" s="45"/>
      <c r="N653" s="45"/>
      <c r="O653" s="97"/>
      <c r="P653" s="97"/>
      <c r="Q653" s="97"/>
      <c r="R653" s="97"/>
      <c r="S653" s="97"/>
      <c r="T653" s="97"/>
      <c r="U653" s="97"/>
      <c r="V653" s="97"/>
      <c r="W653" s="97"/>
      <c r="X653" s="97"/>
      <c r="Y653" s="97"/>
      <c r="Z653" s="97"/>
      <c r="AA653" s="97"/>
      <c r="AB653" s="97"/>
      <c r="AC653" s="97"/>
      <c r="AD653" s="97"/>
      <c r="AE653" s="97"/>
      <c r="AF653" s="97"/>
      <c r="AG653" s="97"/>
      <c r="AH653" s="97"/>
      <c r="AI653" s="97"/>
      <c r="AJ653" s="97"/>
      <c r="AK653" s="97"/>
      <c r="AL653" s="97"/>
      <c r="AM653" s="97"/>
      <c r="AN653" s="97"/>
      <c r="AO653" s="97"/>
      <c r="AP653" s="97"/>
      <c r="AQ653" s="97"/>
      <c r="AR653" s="97"/>
      <c r="AS653" s="97"/>
      <c r="AT653" s="97"/>
      <c r="AU653" s="97"/>
      <c r="AV653" s="97"/>
      <c r="AW653" s="97"/>
      <c r="AX653" s="97"/>
      <c r="AY653" s="97"/>
      <c r="AZ653" s="97"/>
      <c r="BA653" s="97"/>
      <c r="BB653" s="97"/>
      <c r="BC653" s="97"/>
      <c r="BD653" s="97"/>
      <c r="BE653" s="97"/>
      <c r="BF653" s="97"/>
      <c r="BG653" s="97"/>
      <c r="BH653" s="97"/>
      <c r="BI653" s="97"/>
      <c r="BJ653" s="97"/>
      <c r="BK653" s="97"/>
      <c r="BL653" s="97"/>
      <c r="BM653" s="97"/>
      <c r="BN653" s="97"/>
      <c r="BO653" s="97"/>
      <c r="BP653" s="97"/>
      <c r="BQ653" s="97"/>
      <c r="BX653" s="97"/>
      <c r="BY653" s="97"/>
      <c r="BZ653" s="97"/>
      <c r="CA653" s="97"/>
      <c r="CB653" s="97"/>
      <c r="CC653" s="97"/>
      <c r="CD653" s="97"/>
      <c r="CE653" s="97"/>
      <c r="CF653" s="97"/>
      <c r="CG653" s="97"/>
      <c r="CH653" s="97"/>
      <c r="CI653" s="97"/>
      <c r="CJ653" s="97"/>
      <c r="CK653" s="97"/>
      <c r="CL653" s="97"/>
      <c r="CM653" s="97"/>
      <c r="CN653" s="97"/>
      <c r="CO653" s="97"/>
      <c r="CP653" s="97"/>
      <c r="CQ653" s="97"/>
      <c r="CR653" s="97"/>
      <c r="CS653" s="97"/>
      <c r="CT653" s="97"/>
      <c r="CU653" s="97"/>
      <c r="CV653" s="97"/>
      <c r="CW653" s="97"/>
      <c r="CX653" s="97"/>
      <c r="CY653" s="97"/>
      <c r="DY653" s="97"/>
      <c r="DZ653" s="97"/>
      <c r="EA653" s="97"/>
      <c r="EB653" s="97"/>
    </row>
    <row r="654" spans="1:132" x14ac:dyDescent="0.55000000000000004">
      <c r="A654" s="212" t="s">
        <v>769</v>
      </c>
      <c r="B654" s="175" t="s">
        <v>767</v>
      </c>
      <c r="C654" s="212" t="s">
        <v>491</v>
      </c>
      <c r="D654" s="212" t="s">
        <v>368</v>
      </c>
      <c r="E654" s="6"/>
      <c r="F654" s="122"/>
      <c r="G654" s="14"/>
      <c r="H654" s="15"/>
      <c r="I654" s="15"/>
      <c r="J654" s="15"/>
      <c r="K654" s="10"/>
      <c r="L654" s="10"/>
      <c r="M654" s="45"/>
      <c r="N654" s="45"/>
      <c r="O654" s="97"/>
      <c r="P654" s="97"/>
      <c r="Q654" s="97"/>
      <c r="R654" s="97"/>
      <c r="S654" s="97"/>
      <c r="T654" s="97"/>
      <c r="U654" s="97"/>
      <c r="V654" s="97"/>
      <c r="W654" s="97"/>
      <c r="X654" s="97"/>
      <c r="Y654" s="97"/>
      <c r="Z654" s="97"/>
      <c r="AA654" s="97"/>
      <c r="AB654" s="97"/>
      <c r="AC654" s="97"/>
      <c r="AD654" s="97"/>
      <c r="AE654" s="97"/>
      <c r="AF654" s="97"/>
      <c r="AG654" s="97"/>
      <c r="AH654" s="97"/>
      <c r="AI654" s="97"/>
      <c r="AJ654" s="97"/>
      <c r="AK654" s="97"/>
      <c r="AL654" s="97"/>
      <c r="AM654" s="97"/>
      <c r="AN654" s="97"/>
      <c r="AO654" s="97"/>
      <c r="AP654" s="97"/>
      <c r="AQ654" s="97"/>
      <c r="AR654" s="97"/>
      <c r="AS654" s="97"/>
      <c r="AT654" s="97"/>
      <c r="AU654" s="97"/>
      <c r="AV654" s="97"/>
      <c r="AW654" s="97"/>
      <c r="AX654" s="97"/>
      <c r="AY654" s="97"/>
      <c r="AZ654" s="97"/>
      <c r="BA654" s="97"/>
      <c r="BB654" s="97"/>
      <c r="BC654" s="97"/>
      <c r="BD654" s="97"/>
      <c r="BE654" s="97"/>
      <c r="BF654" s="97"/>
      <c r="BG654" s="97"/>
      <c r="BH654" s="97"/>
      <c r="BI654" s="97"/>
      <c r="BJ654" s="97"/>
      <c r="BK654" s="97"/>
      <c r="BL654" s="97"/>
      <c r="BM654" s="97"/>
      <c r="BN654" s="97"/>
      <c r="BO654" s="97"/>
      <c r="BP654" s="97"/>
      <c r="BQ654" s="97"/>
      <c r="BX654" s="97"/>
      <c r="BY654" s="97"/>
      <c r="BZ654" s="97"/>
      <c r="CA654" s="97"/>
      <c r="CB654" s="97"/>
      <c r="CC654" s="97"/>
      <c r="CD654" s="97"/>
      <c r="CE654" s="97"/>
      <c r="CF654" s="97"/>
      <c r="CG654" s="97"/>
      <c r="CH654" s="97"/>
      <c r="CI654" s="97"/>
      <c r="CJ654" s="97"/>
      <c r="CK654" s="97"/>
      <c r="CL654" s="97"/>
      <c r="CM654" s="97"/>
      <c r="CN654" s="97"/>
      <c r="CO654" s="97"/>
      <c r="CP654" s="97"/>
      <c r="CQ654" s="97"/>
      <c r="CR654" s="97"/>
      <c r="CS654" s="97"/>
      <c r="CT654" s="97"/>
      <c r="CU654" s="97"/>
      <c r="CV654" s="97"/>
      <c r="CW654" s="97"/>
      <c r="CX654" s="97"/>
      <c r="CY654" s="97"/>
      <c r="DY654" s="97"/>
      <c r="DZ654" s="97"/>
      <c r="EA654" s="97"/>
      <c r="EB654" s="97"/>
    </row>
    <row r="655" spans="1:132" x14ac:dyDescent="0.55000000000000004">
      <c r="A655" s="212" t="s">
        <v>769</v>
      </c>
      <c r="B655" s="175" t="s">
        <v>767</v>
      </c>
      <c r="C655" s="212" t="s">
        <v>491</v>
      </c>
      <c r="D655" s="212" t="s">
        <v>496</v>
      </c>
      <c r="E655" s="6"/>
      <c r="F655" s="122"/>
      <c r="G655" s="14"/>
      <c r="H655" s="15"/>
      <c r="I655" s="15"/>
      <c r="J655" s="15"/>
      <c r="K655" s="10"/>
      <c r="L655" s="10"/>
      <c r="M655" s="45"/>
      <c r="N655" s="45"/>
      <c r="O655" s="97"/>
      <c r="P655" s="97"/>
      <c r="Q655" s="97"/>
      <c r="R655" s="97"/>
      <c r="S655" s="97"/>
      <c r="T655" s="97"/>
      <c r="U655" s="97"/>
      <c r="V655" s="97"/>
      <c r="W655" s="97"/>
      <c r="X655" s="97"/>
      <c r="Y655" s="97"/>
      <c r="Z655" s="97"/>
      <c r="AA655" s="97"/>
      <c r="AB655" s="97"/>
      <c r="AC655" s="97"/>
      <c r="AD655" s="97"/>
      <c r="AE655" s="97"/>
      <c r="AF655" s="97"/>
      <c r="AG655" s="97"/>
      <c r="AH655" s="97"/>
      <c r="AI655" s="97"/>
      <c r="AJ655" s="97"/>
      <c r="AK655" s="97"/>
      <c r="AL655" s="97"/>
      <c r="AM655" s="97"/>
      <c r="AN655" s="97"/>
      <c r="AO655" s="97"/>
      <c r="AP655" s="97"/>
      <c r="AQ655" s="97"/>
      <c r="AR655" s="97"/>
      <c r="AS655" s="97"/>
      <c r="AT655" s="97"/>
      <c r="AU655" s="97"/>
      <c r="AV655" s="97"/>
      <c r="AW655" s="97"/>
      <c r="AX655" s="97"/>
      <c r="AY655" s="97"/>
      <c r="AZ655" s="97"/>
      <c r="BA655" s="97"/>
      <c r="BB655" s="97"/>
      <c r="BC655" s="97"/>
      <c r="BD655" s="97"/>
      <c r="BE655" s="97"/>
      <c r="BF655" s="97"/>
      <c r="BG655" s="97"/>
      <c r="BH655" s="97"/>
      <c r="BI655" s="97"/>
      <c r="BJ655" s="97"/>
      <c r="BK655" s="97"/>
      <c r="BL655" s="97"/>
      <c r="BM655" s="97"/>
      <c r="BN655" s="97"/>
      <c r="BO655" s="97"/>
      <c r="BP655" s="97"/>
      <c r="BQ655" s="97"/>
      <c r="BX655" s="97"/>
      <c r="BY655" s="97"/>
      <c r="BZ655" s="97"/>
      <c r="CA655" s="97"/>
      <c r="CB655" s="97"/>
      <c r="CC655" s="97"/>
      <c r="CD655" s="97"/>
      <c r="CE655" s="97"/>
      <c r="CF655" s="97"/>
      <c r="CG655" s="97"/>
      <c r="CH655" s="97"/>
      <c r="CI655" s="97"/>
      <c r="CJ655" s="97"/>
      <c r="CK655" s="97"/>
      <c r="CL655" s="97"/>
      <c r="CM655" s="97"/>
      <c r="CN655" s="97"/>
      <c r="CO655" s="97"/>
      <c r="CP655" s="97"/>
      <c r="CQ655" s="97"/>
      <c r="CR655" s="97"/>
      <c r="CS655" s="97"/>
      <c r="CT655" s="97"/>
      <c r="CU655" s="97"/>
      <c r="CV655" s="97"/>
      <c r="CW655" s="97"/>
      <c r="CX655" s="97"/>
      <c r="CY655" s="97"/>
      <c r="DY655" s="97"/>
      <c r="DZ655" s="97"/>
      <c r="EA655" s="97"/>
      <c r="EB655" s="97"/>
    </row>
    <row r="656" spans="1:132" x14ac:dyDescent="0.55000000000000004">
      <c r="A656" s="212" t="s">
        <v>769</v>
      </c>
      <c r="B656" s="175" t="s">
        <v>767</v>
      </c>
      <c r="C656" s="212" t="s">
        <v>491</v>
      </c>
      <c r="D656" s="212" t="s">
        <v>793</v>
      </c>
      <c r="E656" s="6"/>
      <c r="F656" s="122"/>
      <c r="G656" s="14" t="s">
        <v>903</v>
      </c>
      <c r="H656" s="15" t="s">
        <v>493</v>
      </c>
      <c r="I656" s="15" t="s">
        <v>456</v>
      </c>
      <c r="J656" s="15" t="s">
        <v>793</v>
      </c>
      <c r="K656" s="10"/>
      <c r="L656" s="10"/>
      <c r="M656" s="45"/>
      <c r="N656" s="45"/>
      <c r="O656" s="97"/>
      <c r="P656" s="97"/>
      <c r="Q656" s="97"/>
      <c r="R656" s="97"/>
      <c r="S656" s="97"/>
      <c r="T656" s="97"/>
      <c r="U656" s="97"/>
      <c r="V656" s="97"/>
      <c r="W656" s="97"/>
      <c r="X656" s="97"/>
      <c r="Y656" s="97"/>
      <c r="Z656" s="97"/>
      <c r="AA656" s="97"/>
      <c r="AB656" s="97"/>
      <c r="AC656" s="97"/>
      <c r="AD656" s="97"/>
      <c r="AE656" s="97"/>
      <c r="AF656" s="97"/>
      <c r="AG656" s="97"/>
      <c r="AH656" s="97"/>
      <c r="AI656" s="97"/>
      <c r="AJ656" s="97"/>
      <c r="AK656" s="97"/>
      <c r="AL656" s="97"/>
      <c r="AM656" s="97"/>
      <c r="AN656" s="97"/>
      <c r="AO656" s="97"/>
      <c r="AP656" s="97"/>
      <c r="AQ656" s="97"/>
      <c r="AR656" s="97"/>
      <c r="AS656" s="97"/>
      <c r="AT656" s="97"/>
      <c r="AU656" s="97"/>
      <c r="AV656" s="97"/>
      <c r="AW656" s="97"/>
      <c r="AX656" s="97"/>
      <c r="AY656" s="97"/>
      <c r="AZ656" s="97"/>
      <c r="BA656" s="97"/>
      <c r="BB656" s="97"/>
      <c r="BC656" s="97"/>
      <c r="BD656" s="97"/>
      <c r="BE656" s="97"/>
      <c r="BF656" s="97"/>
      <c r="BG656" s="97"/>
      <c r="BH656" s="97"/>
      <c r="BI656" s="97"/>
      <c r="BJ656" s="97"/>
      <c r="BK656" s="97"/>
      <c r="BL656" s="97"/>
      <c r="BM656" s="97"/>
      <c r="BN656" s="97"/>
      <c r="BO656" s="97"/>
      <c r="BP656" s="97"/>
      <c r="BQ656" s="97"/>
      <c r="BX656" s="97"/>
      <c r="BY656" s="97"/>
      <c r="BZ656" s="97"/>
      <c r="CA656" s="97"/>
      <c r="CB656" s="97"/>
      <c r="CC656" s="97"/>
      <c r="CD656" s="97"/>
      <c r="CE656" s="97"/>
      <c r="CF656" s="97"/>
      <c r="CG656" s="97"/>
      <c r="CH656" s="97"/>
      <c r="CI656" s="97"/>
      <c r="CJ656" s="97"/>
      <c r="CK656" s="97"/>
      <c r="CL656" s="97"/>
      <c r="CM656" s="97"/>
      <c r="CN656" s="97"/>
      <c r="CO656" s="97"/>
      <c r="CP656" s="97"/>
      <c r="CQ656" s="97"/>
      <c r="CR656" s="97"/>
      <c r="CS656" s="97"/>
      <c r="CT656" s="97"/>
      <c r="CU656" s="97"/>
      <c r="CV656" s="97"/>
      <c r="CW656" s="97"/>
      <c r="CX656" s="97"/>
      <c r="CY656" s="97"/>
      <c r="DF656" s="3" t="s">
        <v>794</v>
      </c>
      <c r="DG656" s="3" t="s">
        <v>795</v>
      </c>
      <c r="DH656" s="3" t="s">
        <v>795</v>
      </c>
      <c r="DI656" s="3" t="s">
        <v>796</v>
      </c>
      <c r="DY656" s="97"/>
      <c r="DZ656" s="97"/>
      <c r="EA656" s="97"/>
      <c r="EB656" s="97"/>
    </row>
    <row r="657" spans="1:133" x14ac:dyDescent="0.55000000000000004">
      <c r="A657" s="212" t="s">
        <v>769</v>
      </c>
      <c r="B657" s="175" t="s">
        <v>767</v>
      </c>
      <c r="C657" s="212" t="s">
        <v>491</v>
      </c>
      <c r="D657" s="212" t="s">
        <v>797</v>
      </c>
      <c r="E657" s="6"/>
      <c r="F657" s="122"/>
      <c r="G657" s="14" t="s">
        <v>903</v>
      </c>
      <c r="H657" s="15" t="s">
        <v>493</v>
      </c>
      <c r="I657" s="15" t="s">
        <v>456</v>
      </c>
      <c r="J657" s="15" t="s">
        <v>797</v>
      </c>
      <c r="K657" s="10"/>
      <c r="L657" s="10"/>
      <c r="M657" s="45"/>
      <c r="N657" s="45"/>
      <c r="O657" s="97"/>
      <c r="P657" s="97"/>
      <c r="Q657" s="97"/>
      <c r="R657" s="97"/>
      <c r="S657" s="97"/>
      <c r="T657" s="97"/>
      <c r="U657" s="97"/>
      <c r="V657" s="97"/>
      <c r="W657" s="97"/>
      <c r="X657" s="97"/>
      <c r="Y657" s="97"/>
      <c r="Z657" s="97"/>
      <c r="AA657" s="97"/>
      <c r="AB657" s="97"/>
      <c r="AC657" s="97"/>
      <c r="AD657" s="97"/>
      <c r="AE657" s="97"/>
      <c r="AF657" s="97"/>
      <c r="AG657" s="97"/>
      <c r="AH657" s="97"/>
      <c r="AI657" s="97"/>
      <c r="AJ657" s="97"/>
      <c r="AK657" s="97"/>
      <c r="AL657" s="97"/>
      <c r="AM657" s="97"/>
      <c r="AN657" s="97"/>
      <c r="AO657" s="97"/>
      <c r="AP657" s="97"/>
      <c r="AQ657" s="97"/>
      <c r="AR657" s="97"/>
      <c r="AS657" s="97"/>
      <c r="AT657" s="97"/>
      <c r="AU657" s="97"/>
      <c r="AV657" s="97"/>
      <c r="AW657" s="97"/>
      <c r="AX657" s="97"/>
      <c r="AY657" s="97"/>
      <c r="AZ657" s="97"/>
      <c r="BA657" s="97"/>
      <c r="BB657" s="97"/>
      <c r="BC657" s="97"/>
      <c r="BD657" s="97"/>
      <c r="BE657" s="97"/>
      <c r="BF657" s="97"/>
      <c r="BG657" s="97"/>
      <c r="BH657" s="97"/>
      <c r="BI657" s="97"/>
      <c r="BJ657" s="97"/>
      <c r="BK657" s="97"/>
      <c r="BL657" s="97"/>
      <c r="BM657" s="97"/>
      <c r="BN657" s="97"/>
      <c r="BO657" s="97"/>
      <c r="BP657" s="97"/>
      <c r="BQ657" s="97"/>
      <c r="BX657" s="97"/>
      <c r="BY657" s="97"/>
      <c r="BZ657" s="97"/>
      <c r="CA657" s="97"/>
      <c r="CB657" s="97"/>
      <c r="CC657" s="97"/>
      <c r="CD657" s="97"/>
      <c r="CE657" s="97"/>
      <c r="CF657" s="97"/>
      <c r="CG657" s="97"/>
      <c r="CH657" s="97"/>
      <c r="CI657" s="97"/>
      <c r="CJ657" s="97"/>
      <c r="CK657" s="97"/>
      <c r="CL657" s="97"/>
      <c r="CM657" s="97"/>
      <c r="CN657" s="97"/>
      <c r="CO657" s="97"/>
      <c r="CP657" s="97"/>
      <c r="CQ657" s="97"/>
      <c r="CR657" s="97"/>
      <c r="CS657" s="97"/>
      <c r="CT657" s="97"/>
      <c r="CU657" s="97"/>
      <c r="CV657" s="97"/>
      <c r="CW657" s="97"/>
      <c r="CX657" s="97"/>
      <c r="CY657" s="97"/>
      <c r="DL657" s="3" t="s">
        <v>794</v>
      </c>
      <c r="DM657" s="3" t="s">
        <v>796</v>
      </c>
      <c r="DP657" s="3" t="s">
        <v>795</v>
      </c>
      <c r="DQ657" s="3" t="s">
        <v>796</v>
      </c>
      <c r="DW657" s="3" t="s">
        <v>794</v>
      </c>
      <c r="DX657" s="3" t="s">
        <v>795</v>
      </c>
      <c r="DY657" s="97"/>
      <c r="DZ657" s="97"/>
      <c r="EA657" s="97"/>
      <c r="EB657" s="97"/>
    </row>
    <row r="658" spans="1:133" x14ac:dyDescent="0.55000000000000004">
      <c r="A658" s="212" t="s">
        <v>769</v>
      </c>
      <c r="B658" s="175" t="s">
        <v>767</v>
      </c>
      <c r="C658" s="212" t="s">
        <v>491</v>
      </c>
      <c r="D658" s="212" t="s">
        <v>798</v>
      </c>
      <c r="E658" s="6"/>
      <c r="F658" s="122"/>
      <c r="G658" s="14" t="s">
        <v>903</v>
      </c>
      <c r="H658" s="15" t="s">
        <v>493</v>
      </c>
      <c r="I658" s="15" t="s">
        <v>456</v>
      </c>
      <c r="J658" s="15" t="s">
        <v>798</v>
      </c>
      <c r="K658" s="10" t="s">
        <v>786</v>
      </c>
      <c r="L658" s="10" t="s">
        <v>787</v>
      </c>
      <c r="M658" s="45"/>
      <c r="N658" s="45"/>
      <c r="O658" s="97"/>
      <c r="P658" s="97"/>
      <c r="Q658" s="97"/>
      <c r="R658" s="97"/>
      <c r="S658" s="97"/>
      <c r="T658" s="97"/>
      <c r="U658" s="97"/>
      <c r="V658" s="97"/>
      <c r="W658" s="97"/>
      <c r="X658" s="97"/>
      <c r="Y658" s="97"/>
      <c r="Z658" s="97"/>
      <c r="AA658" s="97"/>
      <c r="AB658" s="97"/>
      <c r="AC658" s="97"/>
      <c r="AD658" s="97"/>
      <c r="AE658" s="97"/>
      <c r="AF658" s="97"/>
      <c r="AG658" s="97"/>
      <c r="AH658" s="97"/>
      <c r="AI658" s="97"/>
      <c r="AJ658" s="97"/>
      <c r="AK658" s="97"/>
      <c r="AL658" s="97"/>
      <c r="AM658" s="97"/>
      <c r="AN658" s="97"/>
      <c r="AO658" s="97"/>
      <c r="AP658" s="97"/>
      <c r="AQ658" s="97">
        <v>3500</v>
      </c>
      <c r="AR658" s="97">
        <v>2800</v>
      </c>
      <c r="AS658" s="97"/>
      <c r="AT658" s="97"/>
      <c r="AU658" s="97"/>
      <c r="AV658" s="97"/>
      <c r="AW658" s="97"/>
      <c r="AX658" s="97"/>
      <c r="AY658" s="97"/>
      <c r="AZ658" s="97"/>
      <c r="BA658" s="97"/>
      <c r="BB658" s="97"/>
      <c r="BC658" s="97"/>
      <c r="BD658" s="97"/>
      <c r="BE658" s="97"/>
      <c r="BF658" s="97"/>
      <c r="BG658" s="97"/>
      <c r="BH658" s="97"/>
      <c r="BI658" s="97"/>
      <c r="BJ658" s="97"/>
      <c r="BK658" s="97"/>
      <c r="BL658" s="97"/>
      <c r="BM658" s="97">
        <v>1000</v>
      </c>
      <c r="BN658" s="97">
        <v>5000</v>
      </c>
      <c r="BO658" s="97">
        <v>10000</v>
      </c>
      <c r="BP658" s="97">
        <v>1000</v>
      </c>
      <c r="BQ658" s="97">
        <v>450</v>
      </c>
      <c r="BR658" s="3">
        <v>200</v>
      </c>
      <c r="BS658" s="3">
        <v>200</v>
      </c>
      <c r="BT658" s="3">
        <v>200</v>
      </c>
      <c r="BU658" s="3">
        <v>50</v>
      </c>
      <c r="BV658" s="3">
        <v>200</v>
      </c>
      <c r="BW658" s="3">
        <v>200</v>
      </c>
      <c r="BX658" s="97">
        <v>0</v>
      </c>
      <c r="BY658" s="97">
        <v>0</v>
      </c>
      <c r="BZ658" s="97">
        <v>300</v>
      </c>
      <c r="CA658" s="97">
        <v>300</v>
      </c>
      <c r="CB658" s="97">
        <v>0</v>
      </c>
      <c r="CC658" s="97"/>
      <c r="CD658" s="97"/>
      <c r="CE658" s="97"/>
      <c r="CF658" s="97"/>
      <c r="CG658" s="97"/>
      <c r="CH658" s="97"/>
      <c r="CI658" s="97"/>
      <c r="CJ658" s="97"/>
      <c r="CK658" s="97"/>
      <c r="CL658" s="97"/>
      <c r="CM658" s="97"/>
      <c r="CN658" s="97"/>
      <c r="CO658" s="97">
        <v>4500</v>
      </c>
      <c r="CP658" s="97">
        <v>4500</v>
      </c>
      <c r="CQ658" s="97">
        <v>4500</v>
      </c>
      <c r="CR658" s="97">
        <v>4500</v>
      </c>
      <c r="CS658" s="97">
        <v>3750</v>
      </c>
      <c r="CT658" s="97">
        <v>3750</v>
      </c>
      <c r="CU658" s="97">
        <v>3750</v>
      </c>
      <c r="CV658" s="97">
        <v>3750</v>
      </c>
      <c r="CW658" s="97">
        <v>3450</v>
      </c>
      <c r="CX658" s="97">
        <v>3750</v>
      </c>
      <c r="CY658" s="97">
        <v>10000</v>
      </c>
      <c r="DF658" s="3">
        <v>100</v>
      </c>
      <c r="DG658" s="3">
        <v>100</v>
      </c>
      <c r="DH658" s="3">
        <v>0</v>
      </c>
      <c r="DI658" s="3">
        <v>0</v>
      </c>
      <c r="DL658" s="3">
        <v>100</v>
      </c>
      <c r="DM658" s="3">
        <v>100</v>
      </c>
      <c r="DP658" s="3">
        <v>100</v>
      </c>
      <c r="DQ658" s="3">
        <v>100</v>
      </c>
      <c r="DW658" s="3">
        <v>100</v>
      </c>
      <c r="DX658" s="3">
        <v>100</v>
      </c>
      <c r="DY658" s="97"/>
      <c r="DZ658" s="97"/>
      <c r="EA658" s="97"/>
      <c r="EB658" s="97"/>
      <c r="EC658" s="3">
        <v>7000</v>
      </c>
    </row>
    <row r="659" spans="1:133" x14ac:dyDescent="0.55000000000000004">
      <c r="A659" s="212" t="s">
        <v>769</v>
      </c>
      <c r="B659" s="175" t="s">
        <v>767</v>
      </c>
      <c r="C659" s="212" t="s">
        <v>491</v>
      </c>
      <c r="D659" s="212" t="s">
        <v>849</v>
      </c>
      <c r="E659" s="6"/>
      <c r="F659" s="122"/>
      <c r="G659" s="14" t="s">
        <v>903</v>
      </c>
      <c r="H659" s="15" t="s">
        <v>493</v>
      </c>
      <c r="I659" s="15" t="s">
        <v>456</v>
      </c>
      <c r="J659" s="15" t="s">
        <v>849</v>
      </c>
      <c r="K659" s="10" t="s">
        <v>786</v>
      </c>
      <c r="L659" s="10" t="s">
        <v>787</v>
      </c>
      <c r="M659" s="45"/>
      <c r="N659" s="45"/>
      <c r="O659" s="97"/>
      <c r="P659" s="97"/>
      <c r="Q659" s="97"/>
      <c r="R659" s="97"/>
      <c r="S659" s="97"/>
      <c r="T659" s="97"/>
      <c r="U659" s="97"/>
      <c r="V659" s="97"/>
      <c r="W659" s="97"/>
      <c r="X659" s="97"/>
      <c r="Y659" s="97"/>
      <c r="Z659" s="97"/>
      <c r="AA659" s="97"/>
      <c r="AB659" s="97"/>
      <c r="AC659" s="97"/>
      <c r="AD659" s="97"/>
      <c r="AE659" s="97"/>
      <c r="AF659" s="97"/>
      <c r="AG659" s="97"/>
      <c r="AH659" s="97"/>
      <c r="AI659" s="97"/>
      <c r="AJ659" s="97"/>
      <c r="AK659" s="97"/>
      <c r="AL659" s="97"/>
      <c r="AM659" s="97"/>
      <c r="AN659" s="97"/>
      <c r="AO659" s="97"/>
      <c r="AP659" s="97"/>
      <c r="AQ659" s="97"/>
      <c r="AR659" s="97"/>
      <c r="AS659" s="97"/>
      <c r="AT659" s="97"/>
      <c r="AU659" s="97"/>
      <c r="AV659" s="97"/>
      <c r="AW659" s="97"/>
      <c r="AX659" s="97"/>
      <c r="AY659" s="97"/>
      <c r="AZ659" s="97"/>
      <c r="BA659" s="97"/>
      <c r="BB659" s="97"/>
      <c r="BC659" s="97"/>
      <c r="BD659" s="97"/>
      <c r="BE659" s="97"/>
      <c r="BF659" s="97"/>
      <c r="BG659" s="97"/>
      <c r="BH659" s="97"/>
      <c r="BI659" s="97"/>
      <c r="BJ659" s="97"/>
      <c r="BK659" s="97"/>
      <c r="BL659" s="97"/>
      <c r="BM659" s="97"/>
      <c r="BN659" s="97"/>
      <c r="BO659" s="97"/>
      <c r="BP659" s="97"/>
      <c r="BQ659" s="97"/>
      <c r="BX659" s="97"/>
      <c r="BY659" s="97"/>
      <c r="BZ659" s="97"/>
      <c r="CA659" s="97"/>
      <c r="CB659" s="97"/>
      <c r="CC659" s="97"/>
      <c r="CD659" s="97"/>
      <c r="CE659" s="97"/>
      <c r="CF659" s="97"/>
      <c r="CG659" s="97"/>
      <c r="CH659" s="97"/>
      <c r="CI659" s="97"/>
      <c r="CJ659" s="97"/>
      <c r="CK659" s="97"/>
      <c r="CL659" s="97"/>
      <c r="CM659" s="97"/>
      <c r="CN659" s="97"/>
      <c r="CO659" s="97">
        <v>5000</v>
      </c>
      <c r="CP659" s="97">
        <v>5000</v>
      </c>
      <c r="CQ659" s="97">
        <v>5000</v>
      </c>
      <c r="CR659" s="97">
        <v>5000</v>
      </c>
      <c r="CS659" s="97">
        <v>3750</v>
      </c>
      <c r="CT659" s="97">
        <v>3750</v>
      </c>
      <c r="CU659" s="97">
        <v>3750</v>
      </c>
      <c r="CV659" s="97">
        <v>20000</v>
      </c>
      <c r="CW659" s="97">
        <v>3450</v>
      </c>
      <c r="CX659" s="97">
        <v>3750</v>
      </c>
      <c r="CY659" s="97">
        <v>3750</v>
      </c>
      <c r="DY659" s="97"/>
      <c r="DZ659" s="97"/>
      <c r="EA659" s="97"/>
      <c r="EB659" s="97"/>
      <c r="EC659" s="3">
        <v>10000</v>
      </c>
    </row>
    <row r="660" spans="1:133" x14ac:dyDescent="0.55000000000000004">
      <c r="A660" s="212" t="s">
        <v>769</v>
      </c>
      <c r="B660" s="175" t="s">
        <v>767</v>
      </c>
      <c r="C660" s="212" t="s">
        <v>491</v>
      </c>
      <c r="D660" s="212" t="s">
        <v>799</v>
      </c>
      <c r="E660" s="6"/>
      <c r="F660" s="122"/>
      <c r="G660" s="14" t="s">
        <v>903</v>
      </c>
      <c r="H660" s="15" t="s">
        <v>493</v>
      </c>
      <c r="I660" s="15" t="s">
        <v>456</v>
      </c>
      <c r="J660" s="15" t="s">
        <v>799</v>
      </c>
      <c r="K660" s="10"/>
      <c r="L660" s="10"/>
      <c r="M660" s="45"/>
      <c r="N660" s="45"/>
      <c r="O660" s="97"/>
      <c r="P660" s="97"/>
      <c r="Q660" s="97"/>
      <c r="R660" s="97"/>
      <c r="S660" s="97"/>
      <c r="T660" s="97"/>
      <c r="U660" s="97"/>
      <c r="V660" s="97"/>
      <c r="W660" s="97"/>
      <c r="X660" s="97"/>
      <c r="Y660" s="97"/>
      <c r="Z660" s="97"/>
      <c r="AA660" s="97"/>
      <c r="AB660" s="97"/>
      <c r="AC660" s="97"/>
      <c r="AD660" s="97"/>
      <c r="AE660" s="97"/>
      <c r="AF660" s="97"/>
      <c r="AG660" s="97"/>
      <c r="AH660" s="97"/>
      <c r="AI660" s="97"/>
      <c r="AJ660" s="97"/>
      <c r="AK660" s="97"/>
      <c r="AL660" s="97"/>
      <c r="AM660" s="97"/>
      <c r="AN660" s="97"/>
      <c r="AO660" s="97"/>
      <c r="AP660" s="97"/>
      <c r="AQ660" s="97" t="s">
        <v>851</v>
      </c>
      <c r="AR660" s="97" t="s">
        <v>850</v>
      </c>
      <c r="AS660" s="97"/>
      <c r="AT660" s="97"/>
      <c r="AU660" s="97"/>
      <c r="AV660" s="97"/>
      <c r="AW660" s="97"/>
      <c r="AX660" s="97"/>
      <c r="AY660" s="97"/>
      <c r="AZ660" s="97"/>
      <c r="BA660" s="97"/>
      <c r="BB660" s="97"/>
      <c r="BC660" s="97"/>
      <c r="BD660" s="97"/>
      <c r="BE660" s="97"/>
      <c r="BF660" s="97"/>
      <c r="BG660" s="97"/>
      <c r="BH660" s="97"/>
      <c r="BI660" s="97"/>
      <c r="BJ660" s="97"/>
      <c r="BK660" s="97"/>
      <c r="BL660" s="97"/>
      <c r="BM660" s="97"/>
      <c r="BN660" s="97"/>
      <c r="BO660" s="97"/>
      <c r="BP660" s="97"/>
      <c r="BQ660" s="97"/>
      <c r="BX660" s="97"/>
      <c r="BY660" s="97"/>
      <c r="BZ660" s="97"/>
      <c r="CA660" s="97"/>
      <c r="CB660" s="97"/>
      <c r="CC660" s="97"/>
      <c r="CD660" s="97"/>
      <c r="CE660" s="97"/>
      <c r="CF660" s="97"/>
      <c r="CG660" s="97"/>
      <c r="CH660" s="97"/>
      <c r="CI660" s="97"/>
      <c r="CJ660" s="97"/>
      <c r="CK660" s="97"/>
      <c r="CL660" s="97"/>
      <c r="CM660" s="97"/>
      <c r="CN660" s="97"/>
      <c r="CO660" s="97"/>
      <c r="CP660" s="97"/>
      <c r="CQ660" s="97"/>
      <c r="CR660" s="97"/>
      <c r="CS660" s="97"/>
      <c r="CT660" s="97"/>
      <c r="CU660" s="97"/>
      <c r="CV660" s="97"/>
      <c r="CW660" s="97"/>
      <c r="CX660" s="97"/>
      <c r="CY660" s="97"/>
      <c r="DY660" s="97"/>
      <c r="DZ660" s="97"/>
      <c r="EA660" s="97"/>
      <c r="EB660" s="97"/>
    </row>
    <row r="661" spans="1:133" x14ac:dyDescent="0.55000000000000004">
      <c r="A661" s="212" t="s">
        <v>769</v>
      </c>
      <c r="B661" s="175" t="s">
        <v>767</v>
      </c>
      <c r="C661" s="212" t="s">
        <v>504</v>
      </c>
      <c r="D661" s="212" t="s">
        <v>368</v>
      </c>
      <c r="E661" s="6" t="s">
        <v>765</v>
      </c>
      <c r="F661" s="122" t="s">
        <v>765</v>
      </c>
      <c r="G661" s="14"/>
      <c r="H661" s="15"/>
      <c r="I661" s="15"/>
      <c r="J661" s="15"/>
      <c r="K661" s="10"/>
      <c r="L661" s="10"/>
      <c r="M661" s="45"/>
      <c r="N661" s="45"/>
      <c r="O661" s="97"/>
      <c r="P661" s="97"/>
      <c r="Q661" s="97"/>
      <c r="R661" s="97"/>
      <c r="S661" s="97"/>
      <c r="T661" s="97"/>
      <c r="U661" s="97"/>
      <c r="V661" s="97"/>
      <c r="W661" s="97"/>
      <c r="X661" s="97"/>
      <c r="Y661" s="97"/>
      <c r="Z661" s="97"/>
      <c r="AA661" s="97"/>
      <c r="AB661" s="97"/>
      <c r="AC661" s="97"/>
      <c r="AD661" s="97"/>
      <c r="AE661" s="97"/>
      <c r="AF661" s="97"/>
      <c r="AG661" s="97"/>
      <c r="AH661" s="97"/>
      <c r="AI661" s="97"/>
      <c r="AJ661" s="97"/>
      <c r="AK661" s="97"/>
      <c r="AL661" s="97"/>
      <c r="AM661" s="97"/>
      <c r="AN661" s="97"/>
      <c r="AO661" s="97"/>
      <c r="AP661" s="97"/>
      <c r="AQ661" s="97"/>
      <c r="AR661" s="97"/>
      <c r="AS661" s="97"/>
      <c r="AT661" s="97"/>
      <c r="AU661" s="97"/>
      <c r="AV661" s="97"/>
      <c r="AW661" s="97"/>
      <c r="AX661" s="97"/>
      <c r="AY661" s="97"/>
      <c r="AZ661" s="97"/>
      <c r="BA661" s="97"/>
      <c r="BB661" s="97"/>
      <c r="BC661" s="97"/>
      <c r="BD661" s="97"/>
      <c r="BE661" s="97"/>
      <c r="BF661" s="97"/>
      <c r="BG661" s="97"/>
      <c r="BH661" s="97"/>
      <c r="BI661" s="97"/>
      <c r="BJ661" s="97"/>
      <c r="BK661" s="97"/>
      <c r="BL661" s="97"/>
      <c r="CF661" s="97"/>
      <c r="CG661" s="97"/>
      <c r="CH661" s="97"/>
      <c r="CI661" s="97"/>
      <c r="CJ661" s="97"/>
      <c r="CK661" s="97"/>
      <c r="CL661" s="97"/>
      <c r="CM661" s="97"/>
      <c r="CN661" s="97"/>
      <c r="DY661" s="3"/>
      <c r="DZ661" s="3"/>
      <c r="EA661" s="3"/>
      <c r="EB661" s="3"/>
    </row>
    <row r="662" spans="1:133" x14ac:dyDescent="0.55000000000000004">
      <c r="A662" s="212" t="s">
        <v>769</v>
      </c>
      <c r="B662" s="175" t="s">
        <v>767</v>
      </c>
      <c r="C662" s="212" t="s">
        <v>504</v>
      </c>
      <c r="D662" s="212" t="s">
        <v>507</v>
      </c>
      <c r="E662" s="6" t="s">
        <v>765</v>
      </c>
      <c r="F662" s="122" t="s">
        <v>765</v>
      </c>
      <c r="G662" s="14"/>
      <c r="H662" s="15"/>
      <c r="I662" s="15"/>
      <c r="J662" s="15"/>
      <c r="K662" s="10"/>
      <c r="L662" s="10"/>
      <c r="M662" s="45"/>
      <c r="N662" s="45"/>
      <c r="O662" s="97"/>
      <c r="P662" s="97"/>
      <c r="Q662" s="97"/>
      <c r="R662" s="97"/>
      <c r="S662" s="97"/>
      <c r="T662" s="97"/>
      <c r="U662" s="97"/>
      <c r="V662" s="97"/>
      <c r="W662" s="97"/>
      <c r="X662" s="97"/>
      <c r="Y662" s="97"/>
      <c r="Z662" s="97"/>
      <c r="AA662" s="97"/>
      <c r="AB662" s="97"/>
      <c r="AC662" s="97"/>
      <c r="AD662" s="97"/>
      <c r="AE662" s="97"/>
      <c r="AF662" s="97"/>
      <c r="AG662" s="97"/>
      <c r="AH662" s="97"/>
      <c r="AI662" s="97"/>
      <c r="AJ662" s="97"/>
      <c r="AK662" s="97"/>
      <c r="AL662" s="97"/>
      <c r="AM662" s="97"/>
      <c r="AN662" s="97"/>
      <c r="AO662" s="97"/>
      <c r="AP662" s="97"/>
      <c r="AQ662" s="97"/>
      <c r="AR662" s="97"/>
      <c r="AS662" s="97"/>
      <c r="AT662" s="97"/>
      <c r="AU662" s="97"/>
      <c r="AV662" s="97"/>
      <c r="AW662" s="97"/>
      <c r="AX662" s="97"/>
      <c r="AY662" s="97"/>
      <c r="AZ662" s="97"/>
      <c r="BA662" s="97"/>
      <c r="BB662" s="97"/>
      <c r="BC662" s="97"/>
      <c r="BD662" s="97"/>
      <c r="BE662" s="97"/>
      <c r="BF662" s="97"/>
      <c r="BG662" s="97"/>
      <c r="BH662" s="97"/>
      <c r="BI662" s="97"/>
      <c r="BJ662" s="97"/>
      <c r="BK662" s="97"/>
      <c r="BL662" s="97"/>
      <c r="BM662" s="97"/>
      <c r="BN662" s="97"/>
      <c r="BO662" s="97"/>
      <c r="BP662" s="97"/>
      <c r="BQ662" s="97"/>
      <c r="BX662" s="97"/>
      <c r="BY662" s="97"/>
      <c r="BZ662" s="97"/>
      <c r="CA662" s="97"/>
      <c r="CB662" s="97"/>
      <c r="CC662" s="97"/>
      <c r="CD662" s="97"/>
      <c r="CE662" s="97"/>
      <c r="CF662" s="97"/>
      <c r="CG662" s="97"/>
      <c r="CH662" s="97"/>
      <c r="CI662" s="97"/>
      <c r="CJ662" s="97"/>
      <c r="CK662" s="97"/>
      <c r="CL662" s="97"/>
      <c r="CM662" s="97"/>
      <c r="CN662" s="97"/>
      <c r="DY662" s="3"/>
      <c r="DZ662" s="3"/>
      <c r="EA662" s="3"/>
      <c r="EB662" s="3"/>
    </row>
    <row r="663" spans="1:133" x14ac:dyDescent="0.55000000000000004">
      <c r="A663" s="212" t="s">
        <v>769</v>
      </c>
      <c r="B663" s="175" t="s">
        <v>767</v>
      </c>
      <c r="C663" s="212" t="s">
        <v>504</v>
      </c>
      <c r="D663" s="212" t="s">
        <v>483</v>
      </c>
      <c r="E663" s="6" t="s">
        <v>765</v>
      </c>
      <c r="F663" s="122" t="s">
        <v>765</v>
      </c>
      <c r="G663" s="14"/>
      <c r="H663" s="15"/>
      <c r="I663" s="15"/>
      <c r="J663" s="15"/>
      <c r="K663" s="10"/>
      <c r="L663" s="10"/>
      <c r="M663" s="45"/>
      <c r="N663" s="45"/>
      <c r="O663" s="97"/>
      <c r="P663" s="97"/>
      <c r="Q663" s="97"/>
      <c r="R663" s="97"/>
      <c r="S663" s="97"/>
      <c r="T663" s="97"/>
      <c r="U663" s="97"/>
      <c r="V663" s="97"/>
      <c r="W663" s="97"/>
      <c r="X663" s="97"/>
      <c r="Y663" s="97"/>
      <c r="Z663" s="97"/>
      <c r="AA663" s="97"/>
      <c r="AB663" s="97"/>
      <c r="AC663" s="97"/>
      <c r="AD663" s="97"/>
      <c r="AE663" s="97"/>
      <c r="AF663" s="97"/>
      <c r="AG663" s="97"/>
      <c r="AH663" s="97"/>
      <c r="AI663" s="97"/>
      <c r="AJ663" s="97"/>
      <c r="AK663" s="97"/>
      <c r="AL663" s="97"/>
      <c r="AM663" s="97"/>
      <c r="AN663" s="97"/>
      <c r="AO663" s="97"/>
      <c r="AP663" s="97"/>
      <c r="AQ663" s="97"/>
      <c r="AR663" s="97"/>
      <c r="AS663" s="97"/>
      <c r="AT663" s="97"/>
      <c r="AU663" s="97"/>
      <c r="AV663" s="97"/>
      <c r="AW663" s="97"/>
      <c r="AX663" s="97"/>
      <c r="AY663" s="97"/>
      <c r="AZ663" s="97"/>
      <c r="BA663" s="97"/>
      <c r="BB663" s="97"/>
      <c r="BC663" s="97"/>
      <c r="BD663" s="97"/>
      <c r="BE663" s="97"/>
      <c r="BF663" s="97"/>
      <c r="BG663" s="97"/>
      <c r="BH663" s="97"/>
      <c r="BI663" s="97"/>
      <c r="BJ663" s="97"/>
      <c r="BK663" s="97"/>
      <c r="BL663" s="97"/>
      <c r="BM663" s="97"/>
      <c r="BN663" s="97"/>
      <c r="BO663" s="97"/>
      <c r="BP663" s="97"/>
      <c r="BQ663" s="97"/>
      <c r="BX663" s="97"/>
      <c r="BY663" s="97"/>
      <c r="BZ663" s="97"/>
      <c r="CA663" s="97"/>
      <c r="CB663" s="97"/>
      <c r="CC663" s="97"/>
      <c r="CD663" s="97"/>
      <c r="CE663" s="97"/>
      <c r="CF663" s="97"/>
      <c r="CG663" s="97"/>
      <c r="CH663" s="97"/>
      <c r="CI663" s="97"/>
      <c r="CJ663" s="97"/>
      <c r="CK663" s="97"/>
      <c r="CL663" s="97"/>
      <c r="CM663" s="97"/>
      <c r="CN663" s="97"/>
      <c r="CO663" s="97"/>
      <c r="CP663" s="97"/>
      <c r="CQ663" s="97"/>
      <c r="CR663" s="97"/>
      <c r="CS663" s="97"/>
      <c r="CT663" s="97"/>
      <c r="CU663" s="97"/>
      <c r="CV663" s="97"/>
      <c r="CW663" s="97"/>
      <c r="CX663" s="97"/>
      <c r="CY663" s="97"/>
      <c r="DY663" s="97"/>
      <c r="DZ663" s="97"/>
      <c r="EA663" s="97"/>
      <c r="EB663" s="97"/>
    </row>
    <row r="664" spans="1:133" x14ac:dyDescent="0.55000000000000004">
      <c r="A664" s="212" t="s">
        <v>769</v>
      </c>
      <c r="B664" s="175" t="s">
        <v>767</v>
      </c>
      <c r="C664" s="212" t="s">
        <v>508</v>
      </c>
      <c r="D664" s="212" t="s">
        <v>368</v>
      </c>
      <c r="E664" s="6" t="s">
        <v>765</v>
      </c>
      <c r="F664" s="122" t="s">
        <v>765</v>
      </c>
      <c r="G664" s="14"/>
      <c r="H664" s="15"/>
      <c r="I664" s="15"/>
      <c r="J664" s="15"/>
      <c r="K664" s="10"/>
      <c r="L664" s="10"/>
      <c r="M664" s="45"/>
      <c r="N664" s="45"/>
      <c r="O664" s="97"/>
      <c r="P664" s="97"/>
      <c r="Q664" s="97"/>
      <c r="R664" s="97"/>
      <c r="S664" s="97"/>
      <c r="T664" s="97"/>
      <c r="U664" s="97"/>
      <c r="V664" s="97"/>
      <c r="W664" s="97"/>
      <c r="X664" s="97"/>
      <c r="Y664" s="97"/>
      <c r="Z664" s="97"/>
      <c r="AA664" s="97"/>
      <c r="AB664" s="97"/>
      <c r="AC664" s="97"/>
      <c r="AD664" s="97"/>
      <c r="AE664" s="97"/>
      <c r="AF664" s="97"/>
      <c r="AG664" s="97"/>
      <c r="AH664" s="97"/>
      <c r="AI664" s="97"/>
      <c r="AJ664" s="97"/>
      <c r="AK664" s="97"/>
      <c r="AL664" s="97"/>
      <c r="AM664" s="97"/>
      <c r="AN664" s="97"/>
      <c r="AO664" s="97"/>
      <c r="AP664" s="97"/>
      <c r="AQ664" s="97"/>
      <c r="AR664" s="97"/>
      <c r="AS664" s="97"/>
      <c r="AT664" s="97"/>
      <c r="AU664" s="97"/>
      <c r="AV664" s="97"/>
      <c r="AW664" s="97"/>
      <c r="AX664" s="97"/>
      <c r="AY664" s="97"/>
      <c r="AZ664" s="97"/>
      <c r="BA664" s="97"/>
      <c r="BB664" s="97"/>
      <c r="BC664" s="97"/>
      <c r="BD664" s="97"/>
      <c r="BE664" s="97"/>
      <c r="BF664" s="97"/>
      <c r="BG664" s="97"/>
      <c r="BH664" s="97"/>
      <c r="BI664" s="97"/>
      <c r="BJ664" s="97"/>
      <c r="BK664" s="97"/>
      <c r="BL664" s="97"/>
      <c r="BM664" s="97"/>
      <c r="BN664" s="97"/>
      <c r="BO664" s="97"/>
      <c r="BP664" s="97"/>
      <c r="BQ664" s="97"/>
      <c r="BX664" s="97"/>
      <c r="BY664" s="97"/>
      <c r="BZ664" s="97"/>
      <c r="CA664" s="97"/>
      <c r="CB664" s="97"/>
      <c r="CC664" s="97"/>
      <c r="CD664" s="97"/>
      <c r="CE664" s="97"/>
      <c r="CF664" s="97"/>
      <c r="CG664" s="97"/>
      <c r="CH664" s="97"/>
      <c r="CI664" s="97"/>
      <c r="CJ664" s="97"/>
      <c r="CK664" s="97"/>
      <c r="CL664" s="97"/>
      <c r="CM664" s="97"/>
      <c r="CN664" s="97"/>
      <c r="CO664" s="97"/>
      <c r="CP664" s="97"/>
      <c r="CQ664" s="97"/>
      <c r="CR664" s="97"/>
      <c r="CS664" s="97"/>
      <c r="CT664" s="97"/>
      <c r="CU664" s="97"/>
      <c r="CV664" s="97"/>
      <c r="CW664" s="97"/>
      <c r="CX664" s="97"/>
      <c r="CY664" s="97"/>
      <c r="DY664" s="97"/>
      <c r="DZ664" s="97"/>
      <c r="EA664" s="97"/>
      <c r="EB664" s="97"/>
    </row>
    <row r="665" spans="1:133" x14ac:dyDescent="0.55000000000000004">
      <c r="A665" s="212" t="s">
        <v>769</v>
      </c>
      <c r="B665" s="175" t="s">
        <v>767</v>
      </c>
      <c r="C665" s="212" t="s">
        <v>508</v>
      </c>
      <c r="D665" s="212" t="s">
        <v>511</v>
      </c>
      <c r="E665" s="6" t="s">
        <v>765</v>
      </c>
      <c r="F665" s="122" t="s">
        <v>765</v>
      </c>
      <c r="G665" s="14"/>
      <c r="H665" s="15"/>
      <c r="I665" s="15"/>
      <c r="J665" s="15"/>
      <c r="K665" s="10"/>
      <c r="L665" s="10"/>
      <c r="M665" s="45"/>
      <c r="N665" s="45"/>
      <c r="O665" s="97"/>
      <c r="P665" s="97"/>
      <c r="Q665" s="97"/>
      <c r="R665" s="97"/>
      <c r="S665" s="97"/>
      <c r="T665" s="97"/>
      <c r="U665" s="97"/>
      <c r="V665" s="97"/>
      <c r="W665" s="97"/>
      <c r="X665" s="97"/>
      <c r="Y665" s="97"/>
      <c r="Z665" s="97"/>
      <c r="AA665" s="97"/>
      <c r="AB665" s="97"/>
      <c r="AC665" s="97"/>
      <c r="AD665" s="97"/>
      <c r="AE665" s="97"/>
      <c r="AF665" s="97"/>
      <c r="AG665" s="97"/>
      <c r="AH665" s="97"/>
      <c r="AI665" s="97"/>
      <c r="AJ665" s="97"/>
      <c r="AK665" s="97"/>
      <c r="AL665" s="97"/>
      <c r="AM665" s="97"/>
      <c r="AN665" s="97"/>
      <c r="AO665" s="97"/>
      <c r="AP665" s="97"/>
      <c r="AQ665" s="97"/>
      <c r="AR665" s="97"/>
      <c r="AS665" s="97"/>
      <c r="AT665" s="97"/>
      <c r="AU665" s="97"/>
      <c r="AV665" s="97"/>
      <c r="AW665" s="97"/>
      <c r="AX665" s="97"/>
      <c r="AY665" s="97"/>
      <c r="AZ665" s="97"/>
      <c r="BA665" s="97"/>
      <c r="BB665" s="97"/>
      <c r="BC665" s="97"/>
      <c r="BD665" s="97"/>
      <c r="BE665" s="97"/>
      <c r="BF665" s="97"/>
      <c r="BG665" s="97"/>
      <c r="BH665" s="97"/>
      <c r="BI665" s="97"/>
      <c r="BJ665" s="97"/>
      <c r="BK665" s="97"/>
      <c r="BL665" s="97"/>
      <c r="BM665" s="97"/>
      <c r="BN665" s="97"/>
      <c r="BO665" s="97"/>
      <c r="BP665" s="97"/>
      <c r="BQ665" s="97"/>
      <c r="BX665" s="97"/>
      <c r="BY665" s="97"/>
      <c r="BZ665" s="97"/>
      <c r="CA665" s="97"/>
      <c r="CB665" s="97"/>
      <c r="CC665" s="97"/>
      <c r="CD665" s="97"/>
      <c r="CE665" s="97"/>
      <c r="CF665" s="97"/>
      <c r="CG665" s="97"/>
      <c r="CH665" s="97"/>
      <c r="CI665" s="97"/>
      <c r="CJ665" s="97"/>
      <c r="CK665" s="97"/>
      <c r="CL665" s="97"/>
      <c r="CM665" s="97"/>
      <c r="CN665" s="97"/>
      <c r="CO665" s="97"/>
      <c r="CP665" s="97"/>
      <c r="CQ665" s="97"/>
      <c r="CR665" s="97"/>
      <c r="CS665" s="97"/>
      <c r="CT665" s="97"/>
      <c r="CU665" s="97"/>
      <c r="CV665" s="97"/>
      <c r="CW665" s="97"/>
      <c r="CX665" s="97"/>
      <c r="CY665" s="97"/>
      <c r="DY665" s="97"/>
      <c r="DZ665" s="97"/>
      <c r="EA665" s="97"/>
      <c r="EB665" s="97"/>
    </row>
    <row r="666" spans="1:133" x14ac:dyDescent="0.55000000000000004">
      <c r="A666" s="212" t="s">
        <v>769</v>
      </c>
      <c r="B666" s="175" t="s">
        <v>767</v>
      </c>
      <c r="C666" s="212" t="s">
        <v>508</v>
      </c>
      <c r="D666" s="212" t="s">
        <v>513</v>
      </c>
      <c r="E666" s="6" t="s">
        <v>765</v>
      </c>
      <c r="F666" s="122" t="s">
        <v>765</v>
      </c>
      <c r="G666" s="14"/>
      <c r="H666" s="15"/>
      <c r="I666" s="15"/>
      <c r="J666" s="15"/>
      <c r="K666" s="10"/>
      <c r="L666" s="10"/>
      <c r="M666" s="45"/>
      <c r="N666" s="45"/>
      <c r="O666" s="97"/>
      <c r="P666" s="97"/>
      <c r="Q666" s="97"/>
      <c r="R666" s="97"/>
      <c r="S666" s="97"/>
      <c r="T666" s="97"/>
      <c r="U666" s="97"/>
      <c r="V666" s="97"/>
      <c r="W666" s="97"/>
      <c r="X666" s="97"/>
      <c r="Y666" s="97"/>
      <c r="Z666" s="97"/>
      <c r="AA666" s="97"/>
      <c r="AB666" s="97"/>
      <c r="AC666" s="97"/>
      <c r="AD666" s="97"/>
      <c r="AE666" s="97"/>
      <c r="AF666" s="97"/>
      <c r="AG666" s="97"/>
      <c r="AH666" s="97"/>
      <c r="AI666" s="97"/>
      <c r="AJ666" s="97"/>
      <c r="AK666" s="97"/>
      <c r="AL666" s="97"/>
      <c r="AM666" s="97"/>
      <c r="AN666" s="97"/>
      <c r="AO666" s="97"/>
      <c r="AP666" s="97"/>
      <c r="AQ666" s="97"/>
      <c r="AR666" s="97"/>
      <c r="AS666" s="97"/>
      <c r="AT666" s="97"/>
      <c r="AU666" s="97"/>
      <c r="AV666" s="97"/>
      <c r="AW666" s="97"/>
      <c r="AX666" s="97"/>
      <c r="AY666" s="97"/>
      <c r="AZ666" s="97"/>
      <c r="BA666" s="97"/>
      <c r="BB666" s="97"/>
      <c r="BC666" s="97"/>
      <c r="BD666" s="97"/>
      <c r="BE666" s="97"/>
      <c r="BF666" s="97"/>
      <c r="BG666" s="97"/>
      <c r="BH666" s="97"/>
      <c r="BI666" s="97"/>
      <c r="BJ666" s="97"/>
      <c r="BK666" s="97"/>
      <c r="BL666" s="97"/>
      <c r="BM666" s="97"/>
      <c r="BN666" s="97"/>
      <c r="BO666" s="97"/>
      <c r="BP666" s="97"/>
      <c r="BQ666" s="97"/>
      <c r="BX666" s="97"/>
      <c r="BY666" s="97"/>
      <c r="BZ666" s="97"/>
      <c r="CA666" s="97"/>
      <c r="CB666" s="97"/>
      <c r="CC666" s="97"/>
      <c r="CD666" s="97"/>
      <c r="CE666" s="97"/>
      <c r="CF666" s="97"/>
      <c r="CG666" s="97"/>
      <c r="CH666" s="97"/>
      <c r="CI666" s="97"/>
      <c r="CJ666" s="97"/>
      <c r="CK666" s="97"/>
      <c r="CL666" s="97"/>
      <c r="CM666" s="97"/>
      <c r="CN666" s="97"/>
      <c r="CO666" s="97"/>
      <c r="CP666" s="97"/>
      <c r="CQ666" s="97"/>
      <c r="CR666" s="97"/>
      <c r="CS666" s="97"/>
      <c r="CT666" s="97"/>
      <c r="CU666" s="97"/>
      <c r="CV666" s="97"/>
      <c r="CW666" s="97"/>
      <c r="CX666" s="97"/>
      <c r="CY666" s="97"/>
      <c r="DY666" s="97"/>
      <c r="DZ666" s="97"/>
      <c r="EA666" s="97"/>
      <c r="EB666" s="97"/>
    </row>
    <row r="667" spans="1:133" x14ac:dyDescent="0.55000000000000004">
      <c r="A667" s="212" t="s">
        <v>769</v>
      </c>
      <c r="B667" s="175" t="s">
        <v>767</v>
      </c>
      <c r="C667" s="212" t="s">
        <v>508</v>
      </c>
      <c r="D667" s="212" t="s">
        <v>483</v>
      </c>
      <c r="E667" s="6" t="s">
        <v>765</v>
      </c>
      <c r="F667" s="122" t="s">
        <v>765</v>
      </c>
      <c r="G667" s="14"/>
      <c r="H667" s="15"/>
      <c r="I667" s="15"/>
      <c r="J667" s="15"/>
      <c r="K667" s="10"/>
      <c r="L667" s="10"/>
      <c r="M667" s="45"/>
      <c r="N667" s="45"/>
      <c r="O667" s="97"/>
      <c r="P667" s="97"/>
      <c r="Q667" s="97"/>
      <c r="R667" s="97"/>
      <c r="S667" s="97"/>
      <c r="T667" s="97"/>
      <c r="U667" s="97"/>
      <c r="V667" s="97"/>
      <c r="W667" s="97"/>
      <c r="X667" s="97"/>
      <c r="Y667" s="97"/>
      <c r="Z667" s="97"/>
      <c r="AA667" s="97"/>
      <c r="AB667" s="97"/>
      <c r="AC667" s="97"/>
      <c r="AD667" s="97"/>
      <c r="AE667" s="97"/>
      <c r="AF667" s="97"/>
      <c r="AG667" s="97"/>
      <c r="AH667" s="97"/>
      <c r="AI667" s="97"/>
      <c r="AJ667" s="97"/>
      <c r="AK667" s="97"/>
      <c r="AL667" s="97"/>
      <c r="AM667" s="97"/>
      <c r="AN667" s="97"/>
      <c r="AO667" s="97"/>
      <c r="AP667" s="97"/>
      <c r="AQ667" s="97"/>
      <c r="AR667" s="97"/>
      <c r="AS667" s="97"/>
      <c r="AT667" s="97"/>
      <c r="AU667" s="97"/>
      <c r="AV667" s="97"/>
      <c r="AW667" s="97"/>
      <c r="AX667" s="97"/>
      <c r="AY667" s="97"/>
      <c r="AZ667" s="97"/>
      <c r="BA667" s="97"/>
      <c r="BB667" s="97"/>
      <c r="BC667" s="97"/>
      <c r="BD667" s="97"/>
      <c r="BE667" s="97"/>
      <c r="BF667" s="97"/>
      <c r="BG667" s="97"/>
      <c r="BH667" s="97"/>
      <c r="BI667" s="97"/>
      <c r="BJ667" s="97"/>
      <c r="BK667" s="97"/>
      <c r="BL667" s="97"/>
      <c r="BM667" s="97"/>
      <c r="BN667" s="97"/>
      <c r="BO667" s="97"/>
      <c r="BP667" s="97"/>
      <c r="BQ667" s="97"/>
      <c r="BX667" s="97"/>
      <c r="BY667" s="97"/>
      <c r="BZ667" s="97"/>
      <c r="CA667" s="97"/>
      <c r="CB667" s="97"/>
      <c r="CC667" s="97"/>
      <c r="CD667" s="97"/>
      <c r="CE667" s="97"/>
      <c r="CF667" s="97"/>
      <c r="CG667" s="97"/>
      <c r="CH667" s="97"/>
      <c r="CI667" s="97"/>
      <c r="CJ667" s="97"/>
      <c r="CK667" s="97"/>
      <c r="CL667" s="97"/>
      <c r="CM667" s="97"/>
      <c r="CN667" s="97"/>
      <c r="CO667" s="97"/>
      <c r="CP667" s="97"/>
      <c r="CQ667" s="97"/>
      <c r="CR667" s="97"/>
      <c r="CS667" s="97"/>
      <c r="CT667" s="97"/>
      <c r="CU667" s="97"/>
      <c r="CV667" s="97"/>
      <c r="CW667" s="97"/>
      <c r="CX667" s="97"/>
      <c r="CY667" s="97"/>
      <c r="DY667" s="97"/>
      <c r="DZ667" s="97"/>
      <c r="EA667" s="97"/>
      <c r="EB667" s="97"/>
    </row>
    <row r="668" spans="1:133" x14ac:dyDescent="0.55000000000000004">
      <c r="A668" s="212" t="s">
        <v>769</v>
      </c>
      <c r="B668" s="175" t="s">
        <v>767</v>
      </c>
      <c r="C668" s="212" t="s">
        <v>508</v>
      </c>
      <c r="D668" s="212" t="s">
        <v>516</v>
      </c>
      <c r="E668" s="6" t="s">
        <v>765</v>
      </c>
      <c r="F668" s="122" t="s">
        <v>765</v>
      </c>
      <c r="G668" s="14"/>
      <c r="H668" s="15"/>
      <c r="I668" s="15"/>
      <c r="J668" s="15"/>
      <c r="K668" s="10"/>
      <c r="L668" s="10"/>
      <c r="M668" s="45"/>
      <c r="N668" s="45"/>
      <c r="O668" s="97"/>
      <c r="P668" s="97"/>
      <c r="Q668" s="97"/>
      <c r="R668" s="97"/>
      <c r="S668" s="97"/>
      <c r="T668" s="97"/>
      <c r="U668" s="97"/>
      <c r="V668" s="97"/>
      <c r="W668" s="97"/>
      <c r="X668" s="97"/>
      <c r="Y668" s="97"/>
      <c r="Z668" s="97"/>
      <c r="AA668" s="97"/>
      <c r="AB668" s="97"/>
      <c r="AC668" s="97"/>
      <c r="AD668" s="97"/>
      <c r="AE668" s="97"/>
      <c r="AF668" s="97"/>
      <c r="AG668" s="97"/>
      <c r="AH668" s="97"/>
      <c r="AI668" s="97"/>
      <c r="AJ668" s="97"/>
      <c r="AK668" s="97"/>
      <c r="AL668" s="97"/>
      <c r="AM668" s="97"/>
      <c r="AN668" s="97"/>
      <c r="AO668" s="97"/>
      <c r="AP668" s="97"/>
      <c r="AQ668" s="97"/>
      <c r="AR668" s="97"/>
      <c r="AS668" s="97"/>
      <c r="AT668" s="97"/>
      <c r="AU668" s="97"/>
      <c r="AV668" s="97"/>
      <c r="AW668" s="97"/>
      <c r="AX668" s="97"/>
      <c r="AY668" s="97"/>
      <c r="AZ668" s="97"/>
      <c r="BA668" s="97"/>
      <c r="BB668" s="97"/>
      <c r="BC668" s="97"/>
      <c r="BD668" s="97"/>
      <c r="BE668" s="97"/>
      <c r="BF668" s="97"/>
      <c r="BG668" s="97"/>
      <c r="BH668" s="97"/>
      <c r="BI668" s="97"/>
      <c r="BJ668" s="97"/>
      <c r="BK668" s="97"/>
      <c r="BL668" s="97"/>
      <c r="BM668" s="97"/>
      <c r="BN668" s="97"/>
      <c r="BO668" s="97"/>
      <c r="BP668" s="97"/>
      <c r="BQ668" s="97"/>
      <c r="BX668" s="97"/>
      <c r="BY668" s="97"/>
      <c r="BZ668" s="97"/>
      <c r="CA668" s="97"/>
      <c r="CB668" s="97"/>
      <c r="CC668" s="97"/>
      <c r="CD668" s="97"/>
      <c r="CE668" s="97"/>
      <c r="CF668" s="97"/>
      <c r="CG668" s="97"/>
      <c r="CH668" s="97"/>
      <c r="CI668" s="97"/>
      <c r="CJ668" s="97"/>
      <c r="CK668" s="97"/>
      <c r="CL668" s="97"/>
      <c r="CM668" s="97"/>
      <c r="CN668" s="97"/>
      <c r="CO668" s="97"/>
      <c r="CP668" s="97"/>
      <c r="CQ668" s="97"/>
      <c r="CR668" s="97"/>
      <c r="CS668" s="97"/>
      <c r="CT668" s="97"/>
      <c r="CU668" s="97"/>
      <c r="CV668" s="97"/>
      <c r="CW668" s="97"/>
      <c r="CX668" s="97"/>
      <c r="CY668" s="97"/>
      <c r="DY668" s="97"/>
      <c r="DZ668" s="97"/>
      <c r="EA668" s="97"/>
      <c r="EB668" s="97"/>
    </row>
    <row r="669" spans="1:133" x14ac:dyDescent="0.55000000000000004">
      <c r="A669" s="212" t="s">
        <v>769</v>
      </c>
      <c r="B669" s="175" t="s">
        <v>767</v>
      </c>
      <c r="C669" s="212" t="s">
        <v>508</v>
      </c>
      <c r="D669" s="212" t="s">
        <v>519</v>
      </c>
      <c r="E669" s="6" t="s">
        <v>765</v>
      </c>
      <c r="F669" s="122" t="s">
        <v>765</v>
      </c>
      <c r="G669" s="14"/>
      <c r="H669" s="15"/>
      <c r="I669" s="15"/>
      <c r="J669" s="15"/>
      <c r="K669" s="10"/>
      <c r="L669" s="10"/>
      <c r="M669" s="45"/>
      <c r="N669" s="45"/>
      <c r="O669" s="97"/>
      <c r="P669" s="97"/>
      <c r="Q669" s="97"/>
      <c r="R669" s="97"/>
      <c r="S669" s="97"/>
      <c r="T669" s="97"/>
      <c r="U669" s="97"/>
      <c r="V669" s="97"/>
      <c r="W669" s="97"/>
      <c r="X669" s="97"/>
      <c r="Y669" s="97"/>
      <c r="Z669" s="97"/>
      <c r="AA669" s="97"/>
      <c r="AB669" s="97"/>
      <c r="AC669" s="97"/>
      <c r="AD669" s="97"/>
      <c r="AE669" s="97"/>
      <c r="AF669" s="97"/>
      <c r="AG669" s="97"/>
      <c r="AH669" s="97"/>
      <c r="AI669" s="97"/>
      <c r="AJ669" s="97"/>
      <c r="AK669" s="97"/>
      <c r="AL669" s="97"/>
      <c r="AM669" s="97"/>
      <c r="AN669" s="97"/>
      <c r="AO669" s="97"/>
      <c r="AP669" s="97"/>
      <c r="AQ669" s="97"/>
      <c r="AR669" s="97"/>
      <c r="AS669" s="97"/>
      <c r="AT669" s="97"/>
      <c r="AU669" s="97"/>
      <c r="AV669" s="97"/>
      <c r="AW669" s="97"/>
      <c r="AX669" s="97"/>
      <c r="AY669" s="97"/>
      <c r="AZ669" s="97"/>
      <c r="BA669" s="97"/>
      <c r="BB669" s="97"/>
      <c r="BC669" s="97"/>
      <c r="BD669" s="97"/>
      <c r="BE669" s="97"/>
      <c r="BF669" s="97"/>
      <c r="BG669" s="97"/>
      <c r="BH669" s="97"/>
      <c r="BI669" s="97"/>
      <c r="BJ669" s="97"/>
      <c r="BK669" s="97"/>
      <c r="BL669" s="97"/>
      <c r="BM669" s="97"/>
      <c r="BN669" s="97"/>
      <c r="BO669" s="97"/>
      <c r="BP669" s="97"/>
      <c r="BQ669" s="97"/>
      <c r="BX669" s="97"/>
      <c r="BY669" s="97"/>
      <c r="BZ669" s="97"/>
      <c r="CA669" s="97"/>
      <c r="CB669" s="97"/>
      <c r="CC669" s="97"/>
      <c r="CD669" s="97"/>
      <c r="CE669" s="97"/>
      <c r="CF669" s="97"/>
      <c r="CG669" s="97"/>
      <c r="CH669" s="97"/>
      <c r="CI669" s="97"/>
      <c r="CJ669" s="97"/>
      <c r="CK669" s="97"/>
      <c r="CL669" s="97"/>
      <c r="CM669" s="97"/>
      <c r="CN669" s="97"/>
      <c r="CO669" s="97"/>
      <c r="CP669" s="97"/>
      <c r="CQ669" s="97"/>
      <c r="CR669" s="97"/>
      <c r="CS669" s="97"/>
      <c r="CT669" s="97"/>
      <c r="CU669" s="97"/>
      <c r="CV669" s="97"/>
      <c r="CW669" s="97"/>
      <c r="CX669" s="97"/>
      <c r="CY669" s="97"/>
      <c r="DY669" s="97"/>
      <c r="DZ669" s="97"/>
      <c r="EA669" s="97"/>
      <c r="EB669" s="97"/>
    </row>
    <row r="670" spans="1:133" x14ac:dyDescent="0.55000000000000004">
      <c r="A670" s="212" t="s">
        <v>769</v>
      </c>
      <c r="B670" s="175" t="s">
        <v>767</v>
      </c>
      <c r="C670" s="212" t="s">
        <v>520</v>
      </c>
      <c r="D670" s="212" t="s">
        <v>368</v>
      </c>
      <c r="E670" s="6" t="s">
        <v>765</v>
      </c>
      <c r="F670" s="122" t="s">
        <v>765</v>
      </c>
      <c r="G670" s="14"/>
      <c r="H670" s="15"/>
      <c r="I670" s="15"/>
      <c r="J670" s="15"/>
      <c r="K670" s="10"/>
      <c r="L670" s="10"/>
      <c r="M670" s="45"/>
      <c r="N670" s="45"/>
      <c r="O670" s="97"/>
      <c r="P670" s="97"/>
      <c r="Q670" s="97"/>
      <c r="R670" s="97"/>
      <c r="S670" s="97"/>
      <c r="T670" s="97"/>
      <c r="U670" s="97"/>
      <c r="V670" s="97"/>
      <c r="W670" s="97"/>
      <c r="X670" s="97"/>
      <c r="Y670" s="97"/>
      <c r="Z670" s="97"/>
      <c r="AA670" s="97"/>
      <c r="AB670" s="97"/>
      <c r="AC670" s="97"/>
      <c r="AD670" s="97"/>
      <c r="AE670" s="97"/>
      <c r="AF670" s="97"/>
      <c r="AG670" s="97"/>
      <c r="AH670" s="97"/>
      <c r="AI670" s="97"/>
      <c r="AJ670" s="97"/>
      <c r="AK670" s="97"/>
      <c r="AL670" s="97"/>
      <c r="AM670" s="97"/>
      <c r="AN670" s="97"/>
      <c r="AO670" s="97"/>
      <c r="AP670" s="97"/>
      <c r="AQ670" s="97"/>
      <c r="AR670" s="97"/>
      <c r="AS670" s="97"/>
      <c r="AT670" s="97"/>
      <c r="AU670" s="97"/>
      <c r="AV670" s="97"/>
      <c r="AW670" s="97"/>
      <c r="AX670" s="97"/>
      <c r="AY670" s="97"/>
      <c r="AZ670" s="97"/>
      <c r="BA670" s="97"/>
      <c r="BB670" s="97"/>
      <c r="BC670" s="97"/>
      <c r="BD670" s="97"/>
      <c r="BE670" s="97"/>
      <c r="BF670" s="97"/>
      <c r="BG670" s="97"/>
      <c r="BH670" s="97"/>
      <c r="BI670" s="97"/>
      <c r="BJ670" s="97"/>
      <c r="BK670" s="97"/>
      <c r="BL670" s="97"/>
      <c r="BM670" s="97"/>
      <c r="BN670" s="97"/>
      <c r="BO670" s="97"/>
      <c r="BP670" s="97"/>
      <c r="BQ670" s="97"/>
      <c r="BX670" s="97"/>
      <c r="BY670" s="97"/>
      <c r="BZ670" s="97"/>
      <c r="CA670" s="97"/>
      <c r="CB670" s="97"/>
      <c r="CC670" s="97"/>
      <c r="CD670" s="97"/>
      <c r="CE670" s="97"/>
      <c r="CF670" s="97"/>
      <c r="CG670" s="97"/>
      <c r="CH670" s="97"/>
      <c r="CI670" s="97"/>
      <c r="CJ670" s="97"/>
      <c r="CK670" s="97"/>
      <c r="CL670" s="97"/>
      <c r="CM670" s="97"/>
      <c r="CN670" s="97"/>
      <c r="CO670" s="97"/>
      <c r="CP670" s="97"/>
      <c r="CQ670" s="97"/>
      <c r="CR670" s="97"/>
      <c r="CS670" s="97"/>
      <c r="CT670" s="97"/>
      <c r="CU670" s="97"/>
      <c r="CV670" s="97"/>
      <c r="CW670" s="97"/>
      <c r="CX670" s="97"/>
      <c r="CY670" s="97"/>
      <c r="DY670" s="97"/>
      <c r="DZ670" s="97"/>
      <c r="EA670" s="97"/>
      <c r="EB670" s="97"/>
    </row>
    <row r="671" spans="1:133" x14ac:dyDescent="0.55000000000000004">
      <c r="A671" s="212" t="s">
        <v>769</v>
      </c>
      <c r="B671" s="175" t="s">
        <v>767</v>
      </c>
      <c r="C671" s="212" t="s">
        <v>520</v>
      </c>
      <c r="D671" s="212" t="s">
        <v>511</v>
      </c>
      <c r="E671" s="6" t="s">
        <v>765</v>
      </c>
      <c r="F671" s="122" t="s">
        <v>765</v>
      </c>
      <c r="G671" s="14"/>
      <c r="H671" s="15"/>
      <c r="I671" s="15"/>
      <c r="J671" s="15"/>
      <c r="K671" s="10"/>
      <c r="L671" s="10"/>
      <c r="M671" s="45"/>
      <c r="N671" s="45"/>
      <c r="O671" s="97"/>
      <c r="P671" s="97"/>
      <c r="Q671" s="97"/>
      <c r="R671" s="97"/>
      <c r="S671" s="97"/>
      <c r="T671" s="97"/>
      <c r="U671" s="97"/>
      <c r="V671" s="97"/>
      <c r="W671" s="97"/>
      <c r="X671" s="97"/>
      <c r="Y671" s="97"/>
      <c r="Z671" s="97"/>
      <c r="AA671" s="97"/>
      <c r="AB671" s="97"/>
      <c r="AC671" s="97"/>
      <c r="AD671" s="97"/>
      <c r="AE671" s="97"/>
      <c r="AF671" s="97"/>
      <c r="AG671" s="97"/>
      <c r="AH671" s="97"/>
      <c r="AI671" s="97"/>
      <c r="AJ671" s="97"/>
      <c r="AK671" s="97"/>
      <c r="AL671" s="97"/>
      <c r="AM671" s="97"/>
      <c r="AN671" s="97"/>
      <c r="AO671" s="97"/>
      <c r="AP671" s="97"/>
      <c r="AQ671" s="97"/>
      <c r="AR671" s="97"/>
      <c r="AS671" s="97"/>
      <c r="AT671" s="97"/>
      <c r="AU671" s="97"/>
      <c r="AV671" s="97"/>
      <c r="AW671" s="97"/>
      <c r="AX671" s="97"/>
      <c r="AY671" s="97"/>
      <c r="AZ671" s="97"/>
      <c r="BA671" s="97"/>
      <c r="BB671" s="97"/>
      <c r="BC671" s="97"/>
      <c r="BD671" s="97"/>
      <c r="BE671" s="97"/>
      <c r="BF671" s="97"/>
      <c r="BG671" s="97"/>
      <c r="BH671" s="97"/>
      <c r="BI671" s="97"/>
      <c r="BJ671" s="97"/>
      <c r="BK671" s="97"/>
      <c r="BL671" s="97"/>
      <c r="BM671" s="97"/>
      <c r="BN671" s="97"/>
      <c r="BO671" s="97"/>
      <c r="BP671" s="97"/>
      <c r="BQ671" s="97"/>
      <c r="BX671" s="97"/>
      <c r="BY671" s="97"/>
      <c r="BZ671" s="97"/>
      <c r="CA671" s="97"/>
      <c r="CB671" s="97"/>
      <c r="CC671" s="97"/>
      <c r="CD671" s="97"/>
      <c r="CE671" s="97"/>
      <c r="CF671" s="97"/>
      <c r="CG671" s="97"/>
      <c r="CH671" s="97"/>
      <c r="CI671" s="97"/>
      <c r="CJ671" s="97"/>
      <c r="CK671" s="97"/>
      <c r="CL671" s="97"/>
      <c r="CM671" s="97"/>
      <c r="CN671" s="97"/>
      <c r="CO671" s="97"/>
      <c r="CP671" s="97"/>
      <c r="CQ671" s="97"/>
      <c r="CR671" s="97"/>
      <c r="CS671" s="97"/>
      <c r="CT671" s="97"/>
      <c r="CU671" s="97"/>
      <c r="CV671" s="97"/>
      <c r="CW671" s="97"/>
      <c r="CX671" s="97"/>
      <c r="CY671" s="97"/>
      <c r="DY671" s="97"/>
      <c r="DZ671" s="97"/>
      <c r="EA671" s="97"/>
      <c r="EB671" s="97"/>
    </row>
    <row r="672" spans="1:133" x14ac:dyDescent="0.55000000000000004">
      <c r="A672" s="212" t="s">
        <v>769</v>
      </c>
      <c r="B672" s="175" t="s">
        <v>767</v>
      </c>
      <c r="C672" s="212" t="s">
        <v>520</v>
      </c>
      <c r="D672" s="212" t="s">
        <v>513</v>
      </c>
      <c r="E672" s="6" t="s">
        <v>765</v>
      </c>
      <c r="F672" s="122" t="s">
        <v>765</v>
      </c>
      <c r="G672" s="14"/>
      <c r="H672" s="15"/>
      <c r="I672" s="15"/>
      <c r="J672" s="15"/>
      <c r="K672" s="10"/>
      <c r="L672" s="10"/>
      <c r="M672" s="45"/>
      <c r="N672" s="45"/>
      <c r="O672" s="97"/>
      <c r="P672" s="97"/>
      <c r="Q672" s="97"/>
      <c r="R672" s="97"/>
      <c r="S672" s="97"/>
      <c r="T672" s="97"/>
      <c r="U672" s="97"/>
      <c r="V672" s="97"/>
      <c r="W672" s="97"/>
      <c r="X672" s="97"/>
      <c r="Y672" s="97"/>
      <c r="Z672" s="97"/>
      <c r="AA672" s="97"/>
      <c r="AB672" s="97"/>
      <c r="AC672" s="97"/>
      <c r="AD672" s="97"/>
      <c r="AE672" s="97"/>
      <c r="AF672" s="97"/>
      <c r="AG672" s="97"/>
      <c r="AH672" s="97"/>
      <c r="AI672" s="97"/>
      <c r="AJ672" s="97"/>
      <c r="AK672" s="97"/>
      <c r="AL672" s="97"/>
      <c r="AM672" s="97"/>
      <c r="AN672" s="97"/>
      <c r="AO672" s="97"/>
      <c r="AP672" s="97"/>
      <c r="AQ672" s="97"/>
      <c r="AR672" s="97"/>
      <c r="AS672" s="97"/>
      <c r="AT672" s="97"/>
      <c r="AU672" s="97"/>
      <c r="AV672" s="97"/>
      <c r="AW672" s="97"/>
      <c r="AX672" s="97"/>
      <c r="AY672" s="97"/>
      <c r="AZ672" s="97"/>
      <c r="BA672" s="97"/>
      <c r="BB672" s="97"/>
      <c r="BC672" s="97"/>
      <c r="BD672" s="97"/>
      <c r="BE672" s="97"/>
      <c r="BF672" s="97"/>
      <c r="BG672" s="97"/>
      <c r="BH672" s="97"/>
      <c r="BI672" s="97"/>
      <c r="BJ672" s="97"/>
      <c r="BK672" s="97"/>
      <c r="BL672" s="97"/>
      <c r="BM672" s="97"/>
      <c r="BN672" s="97"/>
      <c r="BO672" s="97"/>
      <c r="BP672" s="97"/>
      <c r="BQ672" s="97"/>
      <c r="BX672" s="97"/>
      <c r="BY672" s="97"/>
      <c r="BZ672" s="97"/>
      <c r="CA672" s="97"/>
      <c r="CB672" s="97"/>
      <c r="CC672" s="97"/>
      <c r="CD672" s="97"/>
      <c r="CE672" s="97"/>
      <c r="CF672" s="97"/>
      <c r="CG672" s="97"/>
      <c r="CH672" s="97"/>
      <c r="CI672" s="97"/>
      <c r="CJ672" s="97"/>
      <c r="CK672" s="97"/>
      <c r="CL672" s="97"/>
      <c r="CM672" s="97"/>
      <c r="CN672" s="97"/>
      <c r="CO672" s="97"/>
      <c r="CP672" s="97"/>
      <c r="CQ672" s="97"/>
      <c r="CR672" s="97"/>
      <c r="CS672" s="97"/>
      <c r="CT672" s="97"/>
      <c r="CU672" s="97"/>
      <c r="CV672" s="97"/>
      <c r="CW672" s="97"/>
      <c r="CX672" s="97"/>
      <c r="CY672" s="97"/>
      <c r="DY672" s="97"/>
      <c r="DZ672" s="97"/>
      <c r="EA672" s="97"/>
      <c r="EB672" s="97"/>
    </row>
    <row r="673" spans="1:132" x14ac:dyDescent="0.55000000000000004">
      <c r="A673" s="212" t="s">
        <v>769</v>
      </c>
      <c r="B673" s="175" t="s">
        <v>767</v>
      </c>
      <c r="C673" s="212" t="s">
        <v>522</v>
      </c>
      <c r="D673" s="212" t="s">
        <v>368</v>
      </c>
      <c r="E673" s="6" t="s">
        <v>765</v>
      </c>
      <c r="F673" s="122" t="s">
        <v>765</v>
      </c>
      <c r="G673" s="14"/>
      <c r="H673" s="15"/>
      <c r="I673" s="15"/>
      <c r="J673" s="15"/>
      <c r="K673" s="10"/>
      <c r="L673" s="10"/>
      <c r="M673" s="45"/>
      <c r="N673" s="45"/>
      <c r="O673" s="97"/>
      <c r="P673" s="97"/>
      <c r="Q673" s="97"/>
      <c r="R673" s="97"/>
      <c r="S673" s="97"/>
      <c r="T673" s="97"/>
      <c r="U673" s="97"/>
      <c r="V673" s="97"/>
      <c r="W673" s="97"/>
      <c r="X673" s="97"/>
      <c r="Y673" s="97"/>
      <c r="Z673" s="97"/>
      <c r="AA673" s="97"/>
      <c r="AB673" s="97"/>
      <c r="AC673" s="97"/>
      <c r="AD673" s="97"/>
      <c r="AE673" s="97"/>
      <c r="AF673" s="97"/>
      <c r="AG673" s="97"/>
      <c r="AH673" s="97"/>
      <c r="AI673" s="97"/>
      <c r="AJ673" s="97"/>
      <c r="AK673" s="97"/>
      <c r="AL673" s="97"/>
      <c r="AM673" s="97"/>
      <c r="AN673" s="97"/>
      <c r="AO673" s="97"/>
      <c r="AP673" s="97"/>
      <c r="AQ673" s="97"/>
      <c r="AR673" s="97"/>
      <c r="AS673" s="97"/>
      <c r="AT673" s="97"/>
      <c r="AU673" s="97"/>
      <c r="AV673" s="97"/>
      <c r="AW673" s="97"/>
      <c r="AX673" s="97"/>
      <c r="AY673" s="97"/>
      <c r="AZ673" s="97"/>
      <c r="BA673" s="97"/>
      <c r="BB673" s="97"/>
      <c r="BC673" s="97"/>
      <c r="BD673" s="97"/>
      <c r="BE673" s="97"/>
      <c r="BF673" s="97"/>
      <c r="BG673" s="97"/>
      <c r="BH673" s="97"/>
      <c r="BI673" s="97"/>
      <c r="BJ673" s="97"/>
      <c r="BK673" s="97"/>
      <c r="BL673" s="97"/>
      <c r="BM673" s="97"/>
      <c r="BN673" s="97"/>
      <c r="BO673" s="97"/>
      <c r="BP673" s="97"/>
      <c r="BQ673" s="97"/>
      <c r="BX673" s="97"/>
      <c r="BY673" s="97"/>
      <c r="BZ673" s="97"/>
      <c r="CA673" s="97"/>
      <c r="CB673" s="97"/>
      <c r="CC673" s="97"/>
      <c r="CD673" s="97"/>
      <c r="CE673" s="97"/>
      <c r="CF673" s="97"/>
      <c r="CG673" s="97"/>
      <c r="CH673" s="97"/>
      <c r="CI673" s="97"/>
      <c r="CJ673" s="97"/>
      <c r="CK673" s="97"/>
      <c r="CL673" s="97"/>
      <c r="CM673" s="97"/>
      <c r="CN673" s="97"/>
      <c r="CO673" s="97"/>
      <c r="CP673" s="97"/>
      <c r="CQ673" s="97"/>
      <c r="CR673" s="97"/>
      <c r="CS673" s="97"/>
      <c r="CT673" s="97"/>
      <c r="CU673" s="97"/>
      <c r="CV673" s="97"/>
      <c r="CW673" s="97"/>
      <c r="CX673" s="97"/>
      <c r="CY673" s="97"/>
      <c r="DY673" s="97"/>
      <c r="DZ673" s="97"/>
      <c r="EA673" s="97"/>
      <c r="EB673" s="97"/>
    </row>
    <row r="674" spans="1:132" x14ac:dyDescent="0.55000000000000004">
      <c r="A674" s="212" t="s">
        <v>769</v>
      </c>
      <c r="B674" s="175" t="s">
        <v>767</v>
      </c>
      <c r="C674" s="212" t="s">
        <v>522</v>
      </c>
      <c r="D674" s="212" t="s">
        <v>511</v>
      </c>
      <c r="E674" s="6" t="s">
        <v>765</v>
      </c>
      <c r="F674" s="122" t="s">
        <v>765</v>
      </c>
      <c r="G674" s="14"/>
      <c r="H674" s="15"/>
      <c r="I674" s="15"/>
      <c r="J674" s="15"/>
      <c r="K674" s="10"/>
      <c r="L674" s="10"/>
      <c r="M674" s="45"/>
      <c r="N674" s="45"/>
      <c r="O674" s="97"/>
      <c r="P674" s="97"/>
      <c r="Q674" s="97"/>
      <c r="R674" s="97"/>
      <c r="S674" s="97"/>
      <c r="T674" s="97"/>
      <c r="U674" s="97"/>
      <c r="V674" s="97"/>
      <c r="W674" s="97"/>
      <c r="X674" s="97"/>
      <c r="Y674" s="97"/>
      <c r="Z674" s="97"/>
      <c r="AA674" s="97"/>
      <c r="AB674" s="97"/>
      <c r="AC674" s="97"/>
      <c r="AD674" s="97"/>
      <c r="AE674" s="97"/>
      <c r="AF674" s="97"/>
      <c r="AG674" s="97"/>
      <c r="AH674" s="97"/>
      <c r="AI674" s="97"/>
      <c r="AJ674" s="97"/>
      <c r="AK674" s="97"/>
      <c r="AL674" s="97"/>
      <c r="AM674" s="97"/>
      <c r="AN674" s="97"/>
      <c r="AO674" s="97"/>
      <c r="AP674" s="97"/>
      <c r="AQ674" s="97"/>
      <c r="AR674" s="97"/>
      <c r="AS674" s="97"/>
      <c r="AT674" s="97"/>
      <c r="AU674" s="97"/>
      <c r="AV674" s="97"/>
      <c r="AW674" s="97"/>
      <c r="AX674" s="97"/>
      <c r="AY674" s="97"/>
      <c r="AZ674" s="97"/>
      <c r="BA674" s="97"/>
      <c r="BB674" s="97"/>
      <c r="BC674" s="97"/>
      <c r="BD674" s="97"/>
      <c r="BE674" s="97"/>
      <c r="BF674" s="97"/>
      <c r="BG674" s="97"/>
      <c r="BH674" s="97"/>
      <c r="BI674" s="97"/>
      <c r="BJ674" s="97"/>
      <c r="BK674" s="97"/>
      <c r="BL674" s="97"/>
      <c r="BM674" s="97"/>
      <c r="BN674" s="97"/>
      <c r="BO674" s="97"/>
      <c r="BP674" s="97"/>
      <c r="BQ674" s="97"/>
      <c r="BX674" s="97"/>
      <c r="BY674" s="97"/>
      <c r="BZ674" s="97"/>
      <c r="CA674" s="97"/>
      <c r="CB674" s="97"/>
      <c r="CC674" s="97"/>
      <c r="CD674" s="97"/>
      <c r="CE674" s="97"/>
      <c r="CF674" s="97"/>
      <c r="CG674" s="97"/>
      <c r="CH674" s="97"/>
      <c r="CI674" s="97"/>
      <c r="CJ674" s="97"/>
      <c r="CK674" s="97"/>
      <c r="CL674" s="97"/>
      <c r="CM674" s="97"/>
      <c r="CN674" s="97"/>
      <c r="CO674" s="97"/>
      <c r="CP674" s="97"/>
      <c r="CQ674" s="97"/>
      <c r="CR674" s="97"/>
      <c r="CS674" s="97"/>
      <c r="CT674" s="97"/>
      <c r="CU674" s="97"/>
      <c r="CV674" s="97"/>
      <c r="CW674" s="97"/>
      <c r="CX674" s="97"/>
      <c r="CY674" s="97"/>
      <c r="DY674" s="97"/>
      <c r="DZ674" s="97"/>
      <c r="EA674" s="97"/>
      <c r="EB674" s="97"/>
    </row>
    <row r="675" spans="1:132" x14ac:dyDescent="0.55000000000000004">
      <c r="A675" s="212" t="s">
        <v>769</v>
      </c>
      <c r="B675" s="175" t="s">
        <v>767</v>
      </c>
      <c r="C675" s="212" t="s">
        <v>522</v>
      </c>
      <c r="D675" s="212" t="s">
        <v>513</v>
      </c>
      <c r="E675" s="6" t="s">
        <v>765</v>
      </c>
      <c r="F675" s="122" t="s">
        <v>765</v>
      </c>
      <c r="G675" s="14"/>
      <c r="H675" s="15"/>
      <c r="I675" s="15"/>
      <c r="J675" s="15"/>
      <c r="K675" s="10"/>
      <c r="L675" s="10"/>
      <c r="M675" s="45"/>
      <c r="N675" s="45"/>
      <c r="O675" s="97"/>
      <c r="P675" s="97"/>
      <c r="Q675" s="97"/>
      <c r="R675" s="97"/>
      <c r="S675" s="97"/>
      <c r="T675" s="97"/>
      <c r="U675" s="97"/>
      <c r="V675" s="97"/>
      <c r="W675" s="97"/>
      <c r="X675" s="97"/>
      <c r="Y675" s="97"/>
      <c r="Z675" s="97"/>
      <c r="AA675" s="97"/>
      <c r="AB675" s="97"/>
      <c r="AC675" s="97"/>
      <c r="AD675" s="97"/>
      <c r="AE675" s="97"/>
      <c r="AF675" s="97"/>
      <c r="AG675" s="97"/>
      <c r="AH675" s="97"/>
      <c r="AI675" s="97"/>
      <c r="AJ675" s="97"/>
      <c r="AK675" s="97"/>
      <c r="AL675" s="97"/>
      <c r="AM675" s="97"/>
      <c r="AN675" s="97"/>
      <c r="AO675" s="97"/>
      <c r="AP675" s="97"/>
      <c r="AQ675" s="97"/>
      <c r="AR675" s="97"/>
      <c r="AS675" s="97"/>
      <c r="AT675" s="97"/>
      <c r="AU675" s="97"/>
      <c r="AV675" s="97"/>
      <c r="AW675" s="97"/>
      <c r="AX675" s="97"/>
      <c r="AY675" s="97"/>
      <c r="AZ675" s="97"/>
      <c r="BA675" s="97"/>
      <c r="BB675" s="97"/>
      <c r="BC675" s="97"/>
      <c r="BD675" s="97"/>
      <c r="BE675" s="97"/>
      <c r="BF675" s="97"/>
      <c r="BG675" s="97"/>
      <c r="BH675" s="97"/>
      <c r="BI675" s="97"/>
      <c r="BJ675" s="97"/>
      <c r="BK675" s="97"/>
      <c r="BL675" s="97"/>
      <c r="BM675" s="97"/>
      <c r="BN675" s="97"/>
      <c r="BO675" s="97"/>
      <c r="BP675" s="97"/>
      <c r="BQ675" s="97"/>
      <c r="BX675" s="97"/>
      <c r="BY675" s="97"/>
      <c r="BZ675" s="97"/>
      <c r="CA675" s="97"/>
      <c r="CB675" s="97"/>
      <c r="CC675" s="97"/>
      <c r="CD675" s="97"/>
      <c r="CE675" s="97"/>
      <c r="CF675" s="97"/>
      <c r="CG675" s="97"/>
      <c r="CH675" s="97"/>
      <c r="CI675" s="97"/>
      <c r="CJ675" s="97"/>
      <c r="CK675" s="97"/>
      <c r="CL675" s="97"/>
      <c r="CM675" s="97"/>
      <c r="CN675" s="97"/>
      <c r="CO675" s="97"/>
      <c r="CP675" s="97"/>
      <c r="CQ675" s="97"/>
      <c r="CR675" s="97"/>
      <c r="CS675" s="97"/>
      <c r="CT675" s="97"/>
      <c r="CU675" s="97"/>
      <c r="CV675" s="97"/>
      <c r="CW675" s="97"/>
      <c r="CX675" s="97"/>
      <c r="CY675" s="97"/>
      <c r="DY675" s="97"/>
      <c r="DZ675" s="97"/>
      <c r="EA675" s="97"/>
      <c r="EB675" s="97"/>
    </row>
    <row r="676" spans="1:132" x14ac:dyDescent="0.55000000000000004">
      <c r="A676" s="212" t="s">
        <v>769</v>
      </c>
      <c r="B676" s="175" t="s">
        <v>767</v>
      </c>
      <c r="C676" s="212" t="s">
        <v>524</v>
      </c>
      <c r="D676" s="212" t="s">
        <v>368</v>
      </c>
      <c r="E676" s="6" t="s">
        <v>765</v>
      </c>
      <c r="F676" s="122" t="s">
        <v>765</v>
      </c>
      <c r="G676" s="14"/>
      <c r="H676" s="15"/>
      <c r="I676" s="15"/>
      <c r="J676" s="15"/>
      <c r="K676" s="10"/>
      <c r="L676" s="10"/>
      <c r="M676" s="45"/>
      <c r="N676" s="45"/>
      <c r="O676" s="97"/>
      <c r="P676" s="97"/>
      <c r="Q676" s="97"/>
      <c r="R676" s="97"/>
      <c r="S676" s="97"/>
      <c r="T676" s="97"/>
      <c r="U676" s="97"/>
      <c r="V676" s="97"/>
      <c r="W676" s="97"/>
      <c r="X676" s="97"/>
      <c r="Y676" s="97"/>
      <c r="Z676" s="97"/>
      <c r="AA676" s="97"/>
      <c r="AB676" s="97"/>
      <c r="AC676" s="97"/>
      <c r="AD676" s="97"/>
      <c r="AE676" s="97"/>
      <c r="AF676" s="97"/>
      <c r="AG676" s="97"/>
      <c r="AH676" s="97"/>
      <c r="AI676" s="97"/>
      <c r="AJ676" s="97"/>
      <c r="AK676" s="97"/>
      <c r="AL676" s="97"/>
      <c r="AM676" s="97"/>
      <c r="AN676" s="97"/>
      <c r="AO676" s="97"/>
      <c r="AP676" s="97"/>
      <c r="AQ676" s="97"/>
      <c r="AR676" s="97"/>
      <c r="AS676" s="97"/>
      <c r="AT676" s="97"/>
      <c r="AU676" s="97"/>
      <c r="AV676" s="97"/>
      <c r="AW676" s="97"/>
      <c r="AX676" s="97"/>
      <c r="AY676" s="97"/>
      <c r="AZ676" s="97"/>
      <c r="BA676" s="97"/>
      <c r="BB676" s="97"/>
      <c r="BC676" s="97"/>
      <c r="BD676" s="97"/>
      <c r="BE676" s="97"/>
      <c r="BF676" s="97"/>
      <c r="BG676" s="97"/>
      <c r="BH676" s="97"/>
      <c r="BI676" s="97"/>
      <c r="BJ676" s="97"/>
      <c r="BK676" s="97"/>
      <c r="BL676" s="97"/>
      <c r="BM676" s="97"/>
      <c r="BN676" s="97"/>
      <c r="BO676" s="97"/>
      <c r="BP676" s="97"/>
      <c r="BQ676" s="97"/>
      <c r="BX676" s="97"/>
      <c r="BY676" s="97"/>
      <c r="BZ676" s="97"/>
      <c r="CA676" s="97"/>
      <c r="CB676" s="97"/>
      <c r="CC676" s="97"/>
      <c r="CD676" s="97"/>
      <c r="CE676" s="97"/>
      <c r="CF676" s="97"/>
      <c r="CG676" s="97"/>
      <c r="CH676" s="97"/>
      <c r="CI676" s="97"/>
      <c r="CJ676" s="97"/>
      <c r="CK676" s="97"/>
      <c r="CL676" s="97"/>
      <c r="CM676" s="97"/>
      <c r="CN676" s="97"/>
      <c r="CO676" s="97"/>
      <c r="CP676" s="97"/>
      <c r="CQ676" s="97"/>
      <c r="CR676" s="97"/>
      <c r="CS676" s="97"/>
      <c r="CT676" s="97"/>
      <c r="CU676" s="97"/>
      <c r="CV676" s="97"/>
      <c r="CW676" s="97"/>
      <c r="CX676" s="97"/>
      <c r="CY676" s="97"/>
      <c r="DY676" s="97"/>
      <c r="DZ676" s="97"/>
      <c r="EA676" s="97"/>
      <c r="EB676" s="97"/>
    </row>
    <row r="677" spans="1:132" x14ac:dyDescent="0.55000000000000004">
      <c r="A677" s="212" t="s">
        <v>769</v>
      </c>
      <c r="B677" s="175" t="s">
        <v>767</v>
      </c>
      <c r="C677" s="212" t="s">
        <v>524</v>
      </c>
      <c r="D677" s="212" t="s">
        <v>511</v>
      </c>
      <c r="E677" s="6" t="s">
        <v>765</v>
      </c>
      <c r="F677" s="122" t="s">
        <v>765</v>
      </c>
      <c r="G677" s="14"/>
      <c r="H677" s="15"/>
      <c r="I677" s="15"/>
      <c r="J677" s="15"/>
      <c r="K677" s="10"/>
      <c r="L677" s="10"/>
      <c r="M677" s="45"/>
      <c r="N677" s="45"/>
      <c r="O677" s="97"/>
      <c r="P677" s="97"/>
      <c r="Q677" s="97"/>
      <c r="R677" s="97"/>
      <c r="S677" s="97"/>
      <c r="T677" s="97"/>
      <c r="U677" s="97"/>
      <c r="V677" s="97"/>
      <c r="W677" s="97"/>
      <c r="X677" s="97"/>
      <c r="Y677" s="97"/>
      <c r="Z677" s="97"/>
      <c r="AA677" s="97"/>
      <c r="AB677" s="97"/>
      <c r="AC677" s="97"/>
      <c r="AD677" s="97"/>
      <c r="AE677" s="97"/>
      <c r="AF677" s="97"/>
      <c r="AG677" s="97"/>
      <c r="AH677" s="97"/>
      <c r="AI677" s="97"/>
      <c r="AJ677" s="97"/>
      <c r="AK677" s="97"/>
      <c r="AL677" s="97"/>
      <c r="AM677" s="97"/>
      <c r="AN677" s="97"/>
      <c r="AO677" s="97"/>
      <c r="AP677" s="97"/>
      <c r="AQ677" s="97"/>
      <c r="AR677" s="97"/>
      <c r="AS677" s="97"/>
      <c r="AT677" s="97"/>
      <c r="AU677" s="97"/>
      <c r="AV677" s="97"/>
      <c r="AW677" s="97"/>
      <c r="AX677" s="97"/>
      <c r="AY677" s="97"/>
      <c r="AZ677" s="97"/>
      <c r="BA677" s="97"/>
      <c r="BB677" s="97"/>
      <c r="BC677" s="97"/>
      <c r="BD677" s="97"/>
      <c r="BE677" s="97"/>
      <c r="BF677" s="97"/>
      <c r="BG677" s="97"/>
      <c r="BH677" s="97"/>
      <c r="BI677" s="97"/>
      <c r="BJ677" s="97"/>
      <c r="BK677" s="97"/>
      <c r="BL677" s="97"/>
      <c r="BM677" s="97"/>
      <c r="BN677" s="97"/>
      <c r="BO677" s="97"/>
      <c r="BP677" s="97"/>
      <c r="BQ677" s="97"/>
      <c r="BX677" s="97"/>
      <c r="BY677" s="97"/>
      <c r="BZ677" s="97"/>
      <c r="CA677" s="97"/>
      <c r="CB677" s="97"/>
      <c r="CC677" s="97"/>
      <c r="CD677" s="97"/>
      <c r="CE677" s="97"/>
      <c r="CF677" s="97"/>
      <c r="CG677" s="97"/>
      <c r="CH677" s="97"/>
      <c r="CI677" s="97"/>
      <c r="CJ677" s="97"/>
      <c r="CK677" s="97"/>
      <c r="CL677" s="97"/>
      <c r="CM677" s="97"/>
      <c r="CN677" s="97"/>
      <c r="CO677" s="97"/>
      <c r="CP677" s="97"/>
      <c r="CQ677" s="97"/>
      <c r="CR677" s="97"/>
      <c r="CS677" s="97"/>
      <c r="CT677" s="97"/>
      <c r="CU677" s="97"/>
      <c r="CV677" s="97"/>
      <c r="CW677" s="97"/>
      <c r="CX677" s="97"/>
      <c r="CY677" s="97"/>
      <c r="DY677" s="97"/>
      <c r="DZ677" s="97"/>
      <c r="EA677" s="97"/>
      <c r="EB677" s="97"/>
    </row>
    <row r="678" spans="1:132" x14ac:dyDescent="0.55000000000000004">
      <c r="A678" s="212" t="s">
        <v>769</v>
      </c>
      <c r="B678" s="175" t="s">
        <v>767</v>
      </c>
      <c r="C678" s="212" t="s">
        <v>524</v>
      </c>
      <c r="D678" s="212" t="s">
        <v>513</v>
      </c>
      <c r="E678" s="6" t="s">
        <v>765</v>
      </c>
      <c r="F678" s="122" t="s">
        <v>765</v>
      </c>
      <c r="G678" s="14"/>
      <c r="H678" s="15"/>
      <c r="I678" s="15"/>
      <c r="J678" s="15"/>
      <c r="K678" s="10"/>
      <c r="L678" s="10"/>
      <c r="M678" s="45"/>
      <c r="N678" s="45"/>
      <c r="O678" s="97"/>
      <c r="P678" s="97"/>
      <c r="Q678" s="97"/>
      <c r="R678" s="97"/>
      <c r="S678" s="97"/>
      <c r="T678" s="97"/>
      <c r="U678" s="97"/>
      <c r="V678" s="97"/>
      <c r="W678" s="97"/>
      <c r="X678" s="97"/>
      <c r="Y678" s="97"/>
      <c r="Z678" s="97"/>
      <c r="AA678" s="97"/>
      <c r="AB678" s="97"/>
      <c r="AC678" s="97"/>
      <c r="AD678" s="97"/>
      <c r="AE678" s="97"/>
      <c r="AF678" s="97"/>
      <c r="AG678" s="97"/>
      <c r="AH678" s="97"/>
      <c r="AI678" s="97"/>
      <c r="AJ678" s="97"/>
      <c r="AK678" s="97"/>
      <c r="AL678" s="97"/>
      <c r="AM678" s="97"/>
      <c r="AN678" s="97"/>
      <c r="AO678" s="97"/>
      <c r="AP678" s="97"/>
      <c r="AQ678" s="97"/>
      <c r="AR678" s="97"/>
      <c r="AS678" s="97"/>
      <c r="AT678" s="97"/>
      <c r="AU678" s="97"/>
      <c r="AV678" s="97"/>
      <c r="AW678" s="97"/>
      <c r="AX678" s="97"/>
      <c r="AY678" s="97"/>
      <c r="AZ678" s="97"/>
      <c r="BA678" s="97"/>
      <c r="BB678" s="97"/>
      <c r="BC678" s="97"/>
      <c r="BD678" s="97"/>
      <c r="BE678" s="97"/>
      <c r="BF678" s="97"/>
      <c r="BG678" s="97"/>
      <c r="BH678" s="97"/>
      <c r="BI678" s="97"/>
      <c r="BJ678" s="97"/>
      <c r="BK678" s="97"/>
      <c r="BL678" s="97"/>
      <c r="BM678" s="97"/>
      <c r="BN678" s="97"/>
      <c r="BO678" s="97"/>
      <c r="BP678" s="97"/>
      <c r="BQ678" s="97"/>
      <c r="BX678" s="97"/>
      <c r="BY678" s="97"/>
      <c r="BZ678" s="97"/>
      <c r="CA678" s="97"/>
      <c r="CB678" s="97"/>
      <c r="CC678" s="97"/>
      <c r="CD678" s="97"/>
      <c r="CE678" s="97"/>
      <c r="CF678" s="97"/>
      <c r="CG678" s="97"/>
      <c r="CH678" s="97"/>
      <c r="CI678" s="97"/>
      <c r="CJ678" s="97"/>
      <c r="CK678" s="97"/>
      <c r="CL678" s="97"/>
      <c r="CM678" s="97"/>
      <c r="CN678" s="97"/>
      <c r="CO678" s="97"/>
      <c r="CP678" s="97"/>
      <c r="CQ678" s="97"/>
      <c r="CR678" s="97"/>
      <c r="CS678" s="97"/>
      <c r="CT678" s="97"/>
      <c r="CU678" s="97"/>
      <c r="CV678" s="97"/>
      <c r="CW678" s="97"/>
      <c r="CX678" s="97"/>
      <c r="CY678" s="97"/>
      <c r="DY678" s="97"/>
      <c r="DZ678" s="97"/>
      <c r="EA678" s="97"/>
      <c r="EB678" s="97"/>
    </row>
    <row r="679" spans="1:132" x14ac:dyDescent="0.55000000000000004">
      <c r="A679" s="212" t="s">
        <v>769</v>
      </c>
      <c r="B679" s="175" t="s">
        <v>767</v>
      </c>
      <c r="C679" s="212" t="s">
        <v>536</v>
      </c>
      <c r="D679" s="212" t="s">
        <v>368</v>
      </c>
      <c r="E679" s="6" t="s">
        <v>765</v>
      </c>
      <c r="F679" s="122" t="s">
        <v>765</v>
      </c>
      <c r="G679" s="14"/>
      <c r="H679" s="15"/>
      <c r="I679" s="15"/>
      <c r="J679" s="15"/>
      <c r="K679" s="10"/>
      <c r="L679" s="10"/>
      <c r="M679" s="45"/>
      <c r="N679" s="45"/>
      <c r="O679" s="97"/>
      <c r="P679" s="97"/>
      <c r="Q679" s="97"/>
      <c r="R679" s="97"/>
      <c r="S679" s="97"/>
      <c r="T679" s="97"/>
      <c r="U679" s="97"/>
      <c r="V679" s="97"/>
      <c r="W679" s="97"/>
      <c r="X679" s="97"/>
      <c r="Y679" s="97"/>
      <c r="Z679" s="97"/>
      <c r="AA679" s="97"/>
      <c r="AB679" s="97"/>
      <c r="AC679" s="97"/>
      <c r="AD679" s="97"/>
      <c r="AE679" s="97"/>
      <c r="AF679" s="97"/>
      <c r="AG679" s="97"/>
      <c r="AH679" s="97"/>
      <c r="AI679" s="97"/>
      <c r="AJ679" s="97"/>
      <c r="AK679" s="97"/>
      <c r="AL679" s="97"/>
      <c r="AM679" s="97"/>
      <c r="AN679" s="97"/>
      <c r="AO679" s="97"/>
      <c r="AP679" s="97"/>
      <c r="AQ679" s="97"/>
      <c r="AR679" s="97"/>
      <c r="AS679" s="97"/>
      <c r="AT679" s="97"/>
      <c r="AU679" s="97"/>
      <c r="AV679" s="97"/>
      <c r="AW679" s="97"/>
      <c r="AX679" s="97"/>
      <c r="AY679" s="97"/>
      <c r="AZ679" s="97"/>
      <c r="BA679" s="97"/>
      <c r="BB679" s="97"/>
      <c r="BC679" s="97"/>
      <c r="BD679" s="97"/>
      <c r="BE679" s="97"/>
      <c r="BF679" s="97"/>
      <c r="BG679" s="97"/>
      <c r="BH679" s="97"/>
      <c r="BI679" s="97"/>
      <c r="BJ679" s="97"/>
      <c r="BK679" s="97"/>
      <c r="BL679" s="97"/>
      <c r="BM679" s="97"/>
      <c r="BN679" s="97"/>
      <c r="BO679" s="97"/>
      <c r="BP679" s="97"/>
      <c r="BQ679" s="97"/>
      <c r="BX679" s="97"/>
      <c r="BY679" s="97"/>
      <c r="BZ679" s="97"/>
      <c r="CA679" s="97"/>
      <c r="CB679" s="97"/>
      <c r="CC679" s="97"/>
      <c r="CD679" s="97"/>
      <c r="CE679" s="97"/>
      <c r="CF679" s="97"/>
      <c r="CG679" s="97"/>
      <c r="CH679" s="97"/>
      <c r="CI679" s="97"/>
      <c r="CJ679" s="97"/>
      <c r="CK679" s="97"/>
      <c r="CL679" s="97"/>
      <c r="CM679" s="97"/>
      <c r="CN679" s="97"/>
      <c r="CO679" s="97"/>
      <c r="CP679" s="97"/>
      <c r="CQ679" s="97"/>
      <c r="CR679" s="97"/>
      <c r="CS679" s="97"/>
      <c r="CT679" s="97"/>
      <c r="CU679" s="97"/>
      <c r="CV679" s="97"/>
      <c r="CW679" s="97"/>
      <c r="CX679" s="97"/>
      <c r="CY679" s="97"/>
      <c r="DY679" s="97"/>
      <c r="DZ679" s="97"/>
      <c r="EA679" s="97"/>
      <c r="EB679" s="97"/>
    </row>
    <row r="680" spans="1:132" x14ac:dyDescent="0.55000000000000004">
      <c r="A680" s="212" t="s">
        <v>769</v>
      </c>
      <c r="B680" s="175" t="s">
        <v>767</v>
      </c>
      <c r="C680" s="212" t="s">
        <v>536</v>
      </c>
      <c r="D680" s="212" t="s">
        <v>507</v>
      </c>
      <c r="E680" s="6" t="s">
        <v>765</v>
      </c>
      <c r="F680" s="122" t="s">
        <v>765</v>
      </c>
      <c r="G680" s="14"/>
      <c r="H680" s="15"/>
      <c r="I680" s="15"/>
      <c r="J680" s="15"/>
      <c r="K680" s="10"/>
      <c r="L680" s="10"/>
      <c r="M680" s="45"/>
      <c r="N680" s="45"/>
      <c r="O680" s="97"/>
      <c r="P680" s="97"/>
      <c r="Q680" s="97"/>
      <c r="R680" s="97"/>
      <c r="S680" s="97"/>
      <c r="T680" s="97"/>
      <c r="U680" s="97"/>
      <c r="V680" s="97"/>
      <c r="W680" s="97"/>
      <c r="X680" s="97"/>
      <c r="Y680" s="97"/>
      <c r="Z680" s="97"/>
      <c r="AA680" s="97"/>
      <c r="AB680" s="97"/>
      <c r="AC680" s="97"/>
      <c r="AD680" s="97"/>
      <c r="AE680" s="97"/>
      <c r="AF680" s="97"/>
      <c r="AG680" s="97"/>
      <c r="AH680" s="97"/>
      <c r="AI680" s="97"/>
      <c r="AJ680" s="97"/>
      <c r="AK680" s="97"/>
      <c r="AL680" s="97"/>
      <c r="AM680" s="97"/>
      <c r="AN680" s="97"/>
      <c r="AO680" s="97"/>
      <c r="AP680" s="97"/>
      <c r="AQ680" s="97"/>
      <c r="AR680" s="97"/>
      <c r="AS680" s="97"/>
      <c r="AT680" s="97"/>
      <c r="AU680" s="97"/>
      <c r="AV680" s="97"/>
      <c r="AW680" s="97"/>
      <c r="AX680" s="97"/>
      <c r="AY680" s="97"/>
      <c r="AZ680" s="97"/>
      <c r="BA680" s="97"/>
      <c r="BB680" s="97"/>
      <c r="BC680" s="97"/>
      <c r="BD680" s="97"/>
      <c r="BE680" s="97"/>
      <c r="BF680" s="97"/>
      <c r="BG680" s="97"/>
      <c r="BH680" s="97"/>
      <c r="BI680" s="97"/>
      <c r="BJ680" s="97"/>
      <c r="BK680" s="97"/>
      <c r="BL680" s="97"/>
      <c r="BM680" s="97"/>
      <c r="BN680" s="97"/>
      <c r="BO680" s="97"/>
      <c r="BP680" s="97"/>
      <c r="BQ680" s="97"/>
      <c r="BX680" s="97"/>
      <c r="BY680" s="97"/>
      <c r="BZ680" s="97"/>
      <c r="CA680" s="97"/>
      <c r="CB680" s="97"/>
      <c r="CC680" s="97"/>
      <c r="CD680" s="97"/>
      <c r="CE680" s="97"/>
      <c r="CF680" s="97"/>
      <c r="CG680" s="97"/>
      <c r="CH680" s="97"/>
      <c r="CI680" s="97"/>
      <c r="CJ680" s="97"/>
      <c r="CK680" s="97"/>
      <c r="CL680" s="97"/>
      <c r="CM680" s="97"/>
      <c r="CN680" s="97"/>
      <c r="CO680" s="97"/>
      <c r="CP680" s="97"/>
      <c r="CQ680" s="97"/>
      <c r="CR680" s="97"/>
      <c r="CS680" s="97"/>
      <c r="CT680" s="97"/>
      <c r="CU680" s="97"/>
      <c r="CV680" s="97"/>
      <c r="CW680" s="97"/>
      <c r="CX680" s="97"/>
      <c r="CY680" s="97"/>
      <c r="DY680" s="97"/>
      <c r="DZ680" s="97"/>
      <c r="EA680" s="97"/>
      <c r="EB680" s="97"/>
    </row>
    <row r="681" spans="1:132" x14ac:dyDescent="0.55000000000000004">
      <c r="A681" s="212" t="s">
        <v>769</v>
      </c>
      <c r="B681" s="175" t="s">
        <v>767</v>
      </c>
      <c r="C681" s="212" t="s">
        <v>536</v>
      </c>
      <c r="D681" s="212" t="s">
        <v>413</v>
      </c>
      <c r="E681" s="6" t="s">
        <v>765</v>
      </c>
      <c r="F681" s="122" t="s">
        <v>765</v>
      </c>
      <c r="G681" s="14"/>
      <c r="H681" s="15"/>
      <c r="I681" s="15"/>
      <c r="J681" s="15"/>
      <c r="K681" s="10"/>
      <c r="L681" s="10"/>
      <c r="M681" s="45"/>
      <c r="N681" s="45"/>
      <c r="O681" s="97"/>
      <c r="P681" s="97"/>
      <c r="Q681" s="97"/>
      <c r="R681" s="97"/>
      <c r="S681" s="97"/>
      <c r="T681" s="97"/>
      <c r="U681" s="97"/>
      <c r="V681" s="97"/>
      <c r="W681" s="97"/>
      <c r="X681" s="97"/>
      <c r="Y681" s="97"/>
      <c r="Z681" s="97"/>
      <c r="AA681" s="97"/>
      <c r="AB681" s="97"/>
      <c r="AC681" s="97"/>
      <c r="AD681" s="97"/>
      <c r="AE681" s="97"/>
      <c r="AF681" s="97"/>
      <c r="AG681" s="97"/>
      <c r="AH681" s="97"/>
      <c r="AI681" s="97"/>
      <c r="AJ681" s="97"/>
      <c r="AK681" s="97"/>
      <c r="AL681" s="97"/>
      <c r="AM681" s="97"/>
      <c r="AN681" s="97"/>
      <c r="AO681" s="97"/>
      <c r="AP681" s="97"/>
      <c r="AQ681" s="97"/>
      <c r="AR681" s="97"/>
      <c r="AS681" s="97"/>
      <c r="AT681" s="97"/>
      <c r="AU681" s="97"/>
      <c r="AV681" s="97"/>
      <c r="AW681" s="97"/>
      <c r="AX681" s="97"/>
      <c r="AY681" s="97"/>
      <c r="AZ681" s="97"/>
      <c r="BA681" s="97"/>
      <c r="BB681" s="97"/>
      <c r="BC681" s="97"/>
      <c r="BD681" s="97"/>
      <c r="BE681" s="97"/>
      <c r="BF681" s="97"/>
      <c r="BG681" s="97"/>
      <c r="BH681" s="97"/>
      <c r="BI681" s="97"/>
      <c r="BJ681" s="97"/>
      <c r="BK681" s="97"/>
      <c r="BL681" s="97"/>
      <c r="BM681" s="97"/>
      <c r="BN681" s="97"/>
      <c r="BO681" s="97"/>
      <c r="BP681" s="97"/>
      <c r="BQ681" s="97"/>
      <c r="BX681" s="97"/>
      <c r="BY681" s="97"/>
      <c r="BZ681" s="97"/>
      <c r="CA681" s="97"/>
      <c r="CB681" s="97"/>
      <c r="CC681" s="97"/>
      <c r="CD681" s="97"/>
      <c r="CE681" s="97"/>
      <c r="CF681" s="97"/>
      <c r="CG681" s="97"/>
      <c r="CH681" s="97"/>
      <c r="CI681" s="97"/>
      <c r="CJ681" s="97"/>
      <c r="CK681" s="97"/>
      <c r="CL681" s="97"/>
      <c r="CM681" s="97"/>
      <c r="CN681" s="97"/>
      <c r="CO681" s="97"/>
      <c r="CP681" s="97"/>
      <c r="CQ681" s="97"/>
      <c r="CR681" s="97"/>
      <c r="CS681" s="97"/>
      <c r="CT681" s="97"/>
      <c r="CU681" s="97"/>
      <c r="CV681" s="97"/>
      <c r="CW681" s="97"/>
      <c r="CX681" s="97"/>
      <c r="CY681" s="97"/>
      <c r="DY681" s="97"/>
      <c r="DZ681" s="97"/>
      <c r="EA681" s="97"/>
      <c r="EB681" s="97"/>
    </row>
    <row r="682" spans="1:132" x14ac:dyDescent="0.55000000000000004">
      <c r="A682" s="212" t="s">
        <v>769</v>
      </c>
      <c r="B682" s="175" t="s">
        <v>767</v>
      </c>
      <c r="C682" s="212" t="s">
        <v>536</v>
      </c>
      <c r="D682" s="212" t="s">
        <v>539</v>
      </c>
      <c r="E682" s="6" t="s">
        <v>765</v>
      </c>
      <c r="F682" s="122" t="s">
        <v>765</v>
      </c>
      <c r="G682" s="14"/>
      <c r="H682" s="15"/>
      <c r="I682" s="15"/>
      <c r="J682" s="15"/>
      <c r="K682" s="10" t="s">
        <v>540</v>
      </c>
      <c r="L682" s="10" t="s">
        <v>541</v>
      </c>
      <c r="M682" s="45"/>
      <c r="N682" s="45"/>
      <c r="O682" s="97"/>
      <c r="P682" s="97"/>
      <c r="Q682" s="97"/>
      <c r="R682" s="97"/>
      <c r="S682" s="97"/>
      <c r="T682" s="97"/>
      <c r="U682" s="97"/>
      <c r="V682" s="97"/>
      <c r="W682" s="97"/>
      <c r="X682" s="97"/>
      <c r="Y682" s="97"/>
      <c r="Z682" s="97"/>
      <c r="AA682" s="97"/>
      <c r="AB682" s="97"/>
      <c r="AC682" s="97"/>
      <c r="AD682" s="97"/>
      <c r="AE682" s="97"/>
      <c r="AF682" s="97"/>
      <c r="AG682" s="97"/>
      <c r="AH682" s="97"/>
      <c r="AI682" s="97"/>
      <c r="AJ682" s="97"/>
      <c r="AK682" s="97"/>
      <c r="AL682" s="97"/>
      <c r="AM682" s="97"/>
      <c r="AN682" s="97"/>
      <c r="AO682" s="97"/>
      <c r="AP682" s="97"/>
      <c r="AQ682" s="97"/>
      <c r="AR682" s="97"/>
      <c r="AS682" s="97"/>
      <c r="AT682" s="97"/>
      <c r="AU682" s="97"/>
      <c r="AV682" s="97"/>
      <c r="AW682" s="97"/>
      <c r="AX682" s="97"/>
      <c r="AY682" s="97"/>
      <c r="AZ682" s="97"/>
      <c r="BA682" s="97"/>
      <c r="BB682" s="97"/>
      <c r="BC682" s="97"/>
      <c r="BD682" s="97"/>
      <c r="BE682" s="97"/>
      <c r="BF682" s="97"/>
      <c r="BG682" s="97"/>
      <c r="BH682" s="97"/>
      <c r="BI682" s="97"/>
      <c r="BJ682" s="97"/>
      <c r="BK682" s="97"/>
      <c r="BL682" s="97"/>
      <c r="BM682" s="97"/>
      <c r="BN682" s="97"/>
      <c r="BO682" s="97"/>
      <c r="BP682" s="97"/>
      <c r="BQ682" s="97"/>
      <c r="BX682" s="97"/>
      <c r="BY682" s="97"/>
      <c r="BZ682" s="97"/>
      <c r="CA682" s="97"/>
      <c r="CB682" s="97"/>
      <c r="CC682" s="97"/>
      <c r="CD682" s="97"/>
      <c r="CE682" s="97"/>
      <c r="CF682" s="97"/>
      <c r="CG682" s="97"/>
      <c r="CH682" s="97"/>
      <c r="CI682" s="97"/>
      <c r="CJ682" s="97"/>
      <c r="CK682" s="97"/>
      <c r="CL682" s="97"/>
      <c r="CM682" s="97"/>
      <c r="CN682" s="97"/>
      <c r="CO682" s="97"/>
      <c r="CP682" s="97"/>
      <c r="CQ682" s="97"/>
      <c r="CR682" s="97"/>
      <c r="CS682" s="97"/>
      <c r="CT682" s="97"/>
      <c r="CU682" s="97"/>
      <c r="CV682" s="97"/>
      <c r="CW682" s="97"/>
      <c r="CX682" s="97"/>
      <c r="CY682" s="97"/>
      <c r="DY682" s="97"/>
      <c r="DZ682" s="97"/>
      <c r="EA682" s="97"/>
      <c r="EB682" s="97"/>
    </row>
    <row r="683" spans="1:132" x14ac:dyDescent="0.55000000000000004">
      <c r="A683" s="212" t="s">
        <v>769</v>
      </c>
      <c r="B683" s="175" t="s">
        <v>767</v>
      </c>
      <c r="C683" s="212" t="s">
        <v>536</v>
      </c>
      <c r="D683" s="212" t="s">
        <v>542</v>
      </c>
      <c r="E683" s="6" t="s">
        <v>765</v>
      </c>
      <c r="F683" s="122" t="s">
        <v>765</v>
      </c>
      <c r="G683" s="14"/>
      <c r="H683" s="15"/>
      <c r="I683" s="15"/>
      <c r="J683" s="15"/>
      <c r="K683" s="10"/>
      <c r="L683" s="10"/>
      <c r="M683" s="45"/>
      <c r="N683" s="45"/>
      <c r="O683" s="97"/>
      <c r="P683" s="97"/>
      <c r="Q683" s="97"/>
      <c r="R683" s="97"/>
      <c r="S683" s="97"/>
      <c r="T683" s="97"/>
      <c r="U683" s="97"/>
      <c r="V683" s="97"/>
      <c r="W683" s="97"/>
      <c r="X683" s="97"/>
      <c r="Y683" s="97"/>
      <c r="Z683" s="97"/>
      <c r="AA683" s="97"/>
      <c r="AB683" s="97"/>
      <c r="AC683" s="97"/>
      <c r="AD683" s="97"/>
      <c r="AE683" s="97"/>
      <c r="AF683" s="97"/>
      <c r="AG683" s="97"/>
      <c r="AH683" s="97"/>
      <c r="AI683" s="97"/>
      <c r="AJ683" s="97"/>
      <c r="AK683" s="97"/>
      <c r="AL683" s="97"/>
      <c r="AM683" s="97"/>
      <c r="AN683" s="97"/>
      <c r="AO683" s="97"/>
      <c r="AP683" s="97"/>
      <c r="AQ683" s="97"/>
      <c r="AR683" s="97"/>
      <c r="AS683" s="97"/>
      <c r="AT683" s="97"/>
      <c r="AU683" s="97"/>
      <c r="AV683" s="97"/>
      <c r="AW683" s="97"/>
      <c r="AX683" s="97"/>
      <c r="AY683" s="97"/>
      <c r="AZ683" s="97"/>
      <c r="BA683" s="97"/>
      <c r="BB683" s="97"/>
      <c r="BC683" s="97"/>
      <c r="BD683" s="97"/>
      <c r="BE683" s="97"/>
      <c r="BF683" s="97"/>
      <c r="BG683" s="97"/>
      <c r="BH683" s="97"/>
      <c r="BI683" s="97"/>
      <c r="BJ683" s="97"/>
      <c r="BK683" s="97"/>
      <c r="BL683" s="97"/>
      <c r="BM683" s="97"/>
      <c r="BN683" s="97"/>
      <c r="BO683" s="97"/>
      <c r="BP683" s="97"/>
      <c r="BQ683" s="97"/>
      <c r="BX683" s="97"/>
      <c r="BY683" s="97"/>
      <c r="BZ683" s="97"/>
      <c r="CA683" s="97"/>
      <c r="CB683" s="97"/>
      <c r="CC683" s="97"/>
      <c r="CD683" s="97"/>
      <c r="CE683" s="97"/>
      <c r="CF683" s="97"/>
      <c r="CG683" s="97"/>
      <c r="CH683" s="97"/>
      <c r="CI683" s="97"/>
      <c r="CJ683" s="97"/>
      <c r="CK683" s="97"/>
      <c r="CL683" s="97"/>
      <c r="CM683" s="97"/>
      <c r="CN683" s="97"/>
      <c r="CO683" s="97"/>
      <c r="CP683" s="97"/>
      <c r="CQ683" s="97"/>
      <c r="CR683" s="97"/>
      <c r="CS683" s="97"/>
      <c r="CT683" s="97"/>
      <c r="CU683" s="97"/>
      <c r="CV683" s="97"/>
      <c r="CW683" s="97"/>
      <c r="CX683" s="97"/>
      <c r="CY683" s="97"/>
      <c r="DY683" s="97"/>
      <c r="DZ683" s="97"/>
      <c r="EA683" s="97"/>
      <c r="EB683" s="97"/>
    </row>
    <row r="684" spans="1:132" x14ac:dyDescent="0.55000000000000004">
      <c r="A684" s="212" t="s">
        <v>769</v>
      </c>
      <c r="B684" s="175" t="s">
        <v>767</v>
      </c>
      <c r="C684" s="212" t="s">
        <v>536</v>
      </c>
      <c r="D684" s="212" t="s">
        <v>539</v>
      </c>
      <c r="E684" s="6" t="s">
        <v>765</v>
      </c>
      <c r="F684" s="122" t="s">
        <v>765</v>
      </c>
      <c r="G684" s="14"/>
      <c r="H684" s="15"/>
      <c r="I684" s="15"/>
      <c r="J684" s="15"/>
      <c r="K684" s="10" t="s">
        <v>540</v>
      </c>
      <c r="L684" s="10" t="s">
        <v>541</v>
      </c>
      <c r="M684" s="45"/>
      <c r="N684" s="45"/>
      <c r="O684" s="97"/>
      <c r="P684" s="97"/>
      <c r="Q684" s="97"/>
      <c r="R684" s="97"/>
      <c r="S684" s="97"/>
      <c r="T684" s="97"/>
      <c r="U684" s="97"/>
      <c r="V684" s="97"/>
      <c r="W684" s="97"/>
      <c r="X684" s="97"/>
      <c r="Y684" s="97"/>
      <c r="Z684" s="97"/>
      <c r="AA684" s="97"/>
      <c r="AB684" s="97"/>
      <c r="AC684" s="97"/>
      <c r="AD684" s="97"/>
      <c r="AE684" s="97"/>
      <c r="AF684" s="97"/>
      <c r="AG684" s="97"/>
      <c r="AH684" s="97"/>
      <c r="AI684" s="97"/>
      <c r="AJ684" s="97"/>
      <c r="AK684" s="97"/>
      <c r="AL684" s="97"/>
      <c r="AM684" s="97"/>
      <c r="AN684" s="97"/>
      <c r="AO684" s="97"/>
      <c r="AP684" s="97"/>
      <c r="AQ684" s="97"/>
      <c r="AR684" s="97"/>
      <c r="AS684" s="97"/>
      <c r="AT684" s="97"/>
      <c r="AU684" s="97"/>
      <c r="AV684" s="97"/>
      <c r="AW684" s="97"/>
      <c r="AX684" s="97"/>
      <c r="AY684" s="97"/>
      <c r="AZ684" s="97"/>
      <c r="BA684" s="97"/>
      <c r="BB684" s="97"/>
      <c r="BC684" s="97"/>
      <c r="BD684" s="97"/>
      <c r="BE684" s="97"/>
      <c r="BF684" s="97"/>
      <c r="BG684" s="97"/>
      <c r="BH684" s="97"/>
      <c r="BI684" s="97"/>
      <c r="BJ684" s="97"/>
      <c r="BK684" s="97"/>
      <c r="BL684" s="97"/>
      <c r="BM684" s="97"/>
      <c r="BN684" s="97"/>
      <c r="BO684" s="97"/>
      <c r="BP684" s="97"/>
      <c r="BQ684" s="97"/>
      <c r="BX684" s="97"/>
      <c r="BY684" s="97"/>
      <c r="BZ684" s="97"/>
      <c r="CA684" s="97"/>
      <c r="CB684" s="97"/>
      <c r="CC684" s="97"/>
      <c r="CD684" s="97"/>
      <c r="CE684" s="97"/>
      <c r="CF684" s="97"/>
      <c r="CG684" s="97"/>
      <c r="CH684" s="97"/>
      <c r="CI684" s="97"/>
      <c r="CJ684" s="97"/>
      <c r="CK684" s="97"/>
      <c r="CL684" s="97"/>
      <c r="CM684" s="97"/>
      <c r="CN684" s="97"/>
      <c r="CO684" s="97"/>
      <c r="CP684" s="97"/>
      <c r="CQ684" s="97"/>
      <c r="CR684" s="97"/>
      <c r="CS684" s="97"/>
      <c r="CT684" s="97"/>
      <c r="CU684" s="97"/>
      <c r="CV684" s="97"/>
      <c r="CW684" s="97"/>
      <c r="CX684" s="97"/>
      <c r="CY684" s="97"/>
      <c r="DY684" s="97"/>
      <c r="DZ684" s="97"/>
      <c r="EA684" s="97"/>
      <c r="EB684" s="97"/>
    </row>
    <row r="685" spans="1:132" x14ac:dyDescent="0.55000000000000004">
      <c r="A685" s="212" t="s">
        <v>769</v>
      </c>
      <c r="B685" s="175" t="s">
        <v>767</v>
      </c>
      <c r="C685" s="212" t="s">
        <v>536</v>
      </c>
      <c r="D685" s="212" t="s">
        <v>545</v>
      </c>
      <c r="E685" s="6" t="s">
        <v>765</v>
      </c>
      <c r="F685" s="122" t="s">
        <v>765</v>
      </c>
      <c r="G685" s="14"/>
      <c r="H685" s="15"/>
      <c r="I685" s="15"/>
      <c r="J685" s="15"/>
      <c r="K685" s="10"/>
      <c r="L685" s="10"/>
      <c r="M685" s="45"/>
      <c r="N685" s="45"/>
      <c r="O685" s="97"/>
      <c r="P685" s="97"/>
      <c r="Q685" s="97"/>
      <c r="R685" s="97"/>
      <c r="S685" s="97"/>
      <c r="T685" s="97"/>
      <c r="U685" s="97"/>
      <c r="V685" s="97"/>
      <c r="W685" s="97"/>
      <c r="X685" s="97"/>
      <c r="Y685" s="97"/>
      <c r="Z685" s="97"/>
      <c r="AA685" s="97"/>
      <c r="AB685" s="97"/>
      <c r="AC685" s="97"/>
      <c r="AD685" s="97"/>
      <c r="AE685" s="97"/>
      <c r="AF685" s="97"/>
      <c r="AG685" s="97"/>
      <c r="AH685" s="97"/>
      <c r="AI685" s="97"/>
      <c r="AJ685" s="97"/>
      <c r="AK685" s="97"/>
      <c r="AL685" s="97"/>
      <c r="AM685" s="97"/>
      <c r="AN685" s="97"/>
      <c r="AO685" s="97"/>
      <c r="AP685" s="97"/>
      <c r="AQ685" s="97"/>
      <c r="AR685" s="97"/>
      <c r="AS685" s="97"/>
      <c r="AT685" s="97"/>
      <c r="AU685" s="97"/>
      <c r="AV685" s="97"/>
      <c r="AW685" s="97"/>
      <c r="AX685" s="97"/>
      <c r="AY685" s="97"/>
      <c r="AZ685" s="97"/>
      <c r="BA685" s="97"/>
      <c r="BB685" s="97"/>
      <c r="BC685" s="97"/>
      <c r="BD685" s="97"/>
      <c r="BE685" s="97"/>
      <c r="BF685" s="97"/>
      <c r="BG685" s="97"/>
      <c r="BH685" s="97"/>
      <c r="BI685" s="97"/>
      <c r="BJ685" s="97"/>
      <c r="BK685" s="97"/>
      <c r="BL685" s="97"/>
      <c r="BM685" s="97"/>
      <c r="BN685" s="97"/>
      <c r="BO685" s="97"/>
      <c r="BP685" s="97"/>
      <c r="BQ685" s="97"/>
      <c r="BX685" s="97"/>
      <c r="BY685" s="97"/>
      <c r="BZ685" s="97"/>
      <c r="CA685" s="97"/>
      <c r="CB685" s="97"/>
      <c r="CC685" s="97"/>
      <c r="CD685" s="97"/>
      <c r="CE685" s="97"/>
      <c r="CF685" s="97"/>
      <c r="CG685" s="97"/>
      <c r="CH685" s="97"/>
      <c r="CI685" s="97"/>
      <c r="CJ685" s="97"/>
      <c r="CK685" s="97"/>
      <c r="CL685" s="97"/>
      <c r="CM685" s="97"/>
      <c r="CN685" s="97"/>
      <c r="CO685" s="97"/>
      <c r="CP685" s="97"/>
      <c r="CQ685" s="97"/>
      <c r="CR685" s="97"/>
      <c r="CS685" s="97"/>
      <c r="CT685" s="97"/>
      <c r="CU685" s="97"/>
      <c r="CV685" s="97"/>
      <c r="CW685" s="97"/>
      <c r="CX685" s="97"/>
      <c r="CY685" s="97"/>
      <c r="DY685" s="97"/>
      <c r="DZ685" s="97"/>
      <c r="EA685" s="97"/>
      <c r="EB685" s="97"/>
    </row>
    <row r="686" spans="1:132" x14ac:dyDescent="0.55000000000000004">
      <c r="A686" s="212" t="s">
        <v>769</v>
      </c>
      <c r="B686" s="175" t="s">
        <v>767</v>
      </c>
      <c r="C686" s="212" t="s">
        <v>536</v>
      </c>
      <c r="D686" s="212" t="s">
        <v>546</v>
      </c>
      <c r="E686" s="6" t="s">
        <v>765</v>
      </c>
      <c r="F686" s="122" t="s">
        <v>765</v>
      </c>
      <c r="G686" s="14"/>
      <c r="H686" s="15"/>
      <c r="I686" s="15"/>
      <c r="J686" s="15"/>
      <c r="K686" s="10"/>
      <c r="L686" s="10"/>
      <c r="M686" s="45"/>
      <c r="N686" s="45"/>
      <c r="O686" s="97"/>
      <c r="P686" s="97"/>
      <c r="Q686" s="97"/>
      <c r="R686" s="97"/>
      <c r="S686" s="97"/>
      <c r="T686" s="97"/>
      <c r="U686" s="97"/>
      <c r="V686" s="97"/>
      <c r="W686" s="97"/>
      <c r="X686" s="97"/>
      <c r="Y686" s="97"/>
      <c r="Z686" s="97"/>
      <c r="AA686" s="97"/>
      <c r="AB686" s="97"/>
      <c r="AC686" s="97"/>
      <c r="AD686" s="97"/>
      <c r="AE686" s="97"/>
      <c r="AF686" s="97"/>
      <c r="AG686" s="97"/>
      <c r="AH686" s="97"/>
      <c r="AI686" s="97"/>
      <c r="AJ686" s="97"/>
      <c r="AK686" s="97"/>
      <c r="AL686" s="97"/>
      <c r="AM686" s="97"/>
      <c r="AN686" s="97"/>
      <c r="AO686" s="97"/>
      <c r="AP686" s="97"/>
      <c r="AQ686" s="97"/>
      <c r="AR686" s="97"/>
      <c r="AS686" s="97"/>
      <c r="AT686" s="97"/>
      <c r="AU686" s="97"/>
      <c r="AV686" s="97"/>
      <c r="AW686" s="97"/>
      <c r="AX686" s="97"/>
      <c r="AY686" s="97"/>
      <c r="AZ686" s="97"/>
      <c r="BA686" s="97"/>
      <c r="BB686" s="97"/>
      <c r="BC686" s="97"/>
      <c r="BD686" s="97"/>
      <c r="BE686" s="97"/>
      <c r="BF686" s="97"/>
      <c r="BG686" s="97"/>
      <c r="BH686" s="97"/>
      <c r="BI686" s="97"/>
      <c r="BJ686" s="97"/>
      <c r="BK686" s="97"/>
      <c r="BL686" s="97"/>
      <c r="BM686" s="97"/>
      <c r="BN686" s="97"/>
      <c r="BO686" s="97"/>
      <c r="BP686" s="97"/>
      <c r="BQ686" s="97"/>
      <c r="BX686" s="97"/>
      <c r="BY686" s="97"/>
      <c r="BZ686" s="97"/>
      <c r="CA686" s="97"/>
      <c r="CB686" s="97"/>
      <c r="CC686" s="97"/>
      <c r="CD686" s="97"/>
      <c r="CE686" s="97"/>
      <c r="CF686" s="97"/>
      <c r="CG686" s="97"/>
      <c r="CH686" s="97"/>
      <c r="CI686" s="97"/>
      <c r="CJ686" s="97"/>
      <c r="CK686" s="97"/>
      <c r="CL686" s="97"/>
      <c r="CM686" s="97"/>
      <c r="CN686" s="97"/>
      <c r="CO686" s="97"/>
      <c r="CP686" s="97"/>
      <c r="CQ686" s="97"/>
      <c r="CR686" s="97"/>
      <c r="CS686" s="97"/>
      <c r="CT686" s="97"/>
      <c r="CU686" s="97"/>
      <c r="CV686" s="97"/>
      <c r="CW686" s="97"/>
      <c r="CX686" s="97"/>
      <c r="CY686" s="97"/>
      <c r="DY686" s="97"/>
      <c r="DZ686" s="97"/>
      <c r="EA686" s="97"/>
      <c r="EB686" s="97"/>
    </row>
    <row r="687" spans="1:132" x14ac:dyDescent="0.55000000000000004">
      <c r="A687" s="212" t="s">
        <v>769</v>
      </c>
      <c r="B687" s="175" t="s">
        <v>767</v>
      </c>
      <c r="C687" s="212" t="s">
        <v>536</v>
      </c>
      <c r="D687" s="212" t="s">
        <v>549</v>
      </c>
      <c r="E687" s="6" t="s">
        <v>765</v>
      </c>
      <c r="F687" s="122" t="s">
        <v>765</v>
      </c>
      <c r="G687" s="14"/>
      <c r="H687" s="15"/>
      <c r="I687" s="15"/>
      <c r="J687" s="15"/>
      <c r="K687" s="10"/>
      <c r="L687" s="10"/>
      <c r="M687" s="45"/>
      <c r="N687" s="45"/>
      <c r="O687" s="97"/>
      <c r="P687" s="97"/>
      <c r="Q687" s="97"/>
      <c r="R687" s="97"/>
      <c r="S687" s="97"/>
      <c r="T687" s="97"/>
      <c r="U687" s="97"/>
      <c r="V687" s="97"/>
      <c r="W687" s="97"/>
      <c r="X687" s="97"/>
      <c r="Y687" s="97"/>
      <c r="Z687" s="97"/>
      <c r="AA687" s="97"/>
      <c r="AB687" s="97"/>
      <c r="AC687" s="97"/>
      <c r="AD687" s="97"/>
      <c r="AE687" s="97"/>
      <c r="AF687" s="97"/>
      <c r="AG687" s="97"/>
      <c r="AH687" s="97"/>
      <c r="AI687" s="97"/>
      <c r="AJ687" s="97"/>
      <c r="AK687" s="97"/>
      <c r="AL687" s="97"/>
      <c r="AM687" s="97"/>
      <c r="AN687" s="97"/>
      <c r="AO687" s="97"/>
      <c r="AP687" s="97"/>
      <c r="AQ687" s="97"/>
      <c r="AR687" s="97"/>
      <c r="AS687" s="97"/>
      <c r="AT687" s="97"/>
      <c r="AU687" s="97"/>
      <c r="AV687" s="97"/>
      <c r="AW687" s="97"/>
      <c r="AX687" s="97"/>
      <c r="AY687" s="97"/>
      <c r="AZ687" s="97"/>
      <c r="BA687" s="97"/>
      <c r="BB687" s="97"/>
      <c r="BC687" s="97"/>
      <c r="BD687" s="97"/>
      <c r="BE687" s="97"/>
      <c r="BF687" s="97"/>
      <c r="BG687" s="97"/>
      <c r="BH687" s="97"/>
      <c r="BI687" s="97"/>
      <c r="BJ687" s="97"/>
      <c r="BK687" s="97"/>
      <c r="BL687" s="97"/>
      <c r="BM687" s="97"/>
      <c r="BN687" s="97"/>
      <c r="BO687" s="97"/>
      <c r="BP687" s="97"/>
      <c r="BQ687" s="97"/>
      <c r="BX687" s="97"/>
      <c r="BY687" s="97"/>
      <c r="BZ687" s="97"/>
      <c r="CA687" s="97"/>
      <c r="CB687" s="97"/>
      <c r="CC687" s="97"/>
      <c r="CD687" s="97"/>
      <c r="CE687" s="97"/>
      <c r="CF687" s="97"/>
      <c r="CG687" s="97"/>
      <c r="CH687" s="97"/>
      <c r="CI687" s="97"/>
      <c r="CJ687" s="97"/>
      <c r="CK687" s="97"/>
      <c r="CL687" s="97"/>
      <c r="CM687" s="97"/>
      <c r="CN687" s="97"/>
      <c r="CO687" s="97"/>
      <c r="CP687" s="97"/>
      <c r="CQ687" s="97"/>
      <c r="CR687" s="97"/>
      <c r="CS687" s="97"/>
      <c r="CT687" s="97"/>
      <c r="CU687" s="97"/>
      <c r="CV687" s="97"/>
      <c r="CW687" s="97"/>
      <c r="CX687" s="97"/>
      <c r="CY687" s="97"/>
      <c r="DY687" s="97"/>
      <c r="DZ687" s="97"/>
      <c r="EA687" s="97"/>
      <c r="EB687" s="97"/>
    </row>
    <row r="688" spans="1:132" x14ac:dyDescent="0.55000000000000004">
      <c r="A688" s="212" t="s">
        <v>769</v>
      </c>
      <c r="B688" s="175" t="s">
        <v>767</v>
      </c>
      <c r="C688" s="212" t="s">
        <v>550</v>
      </c>
      <c r="D688" s="212" t="s">
        <v>368</v>
      </c>
      <c r="E688" s="6" t="s">
        <v>765</v>
      </c>
      <c r="F688" s="122" t="s">
        <v>765</v>
      </c>
      <c r="G688" s="14"/>
      <c r="H688" s="15"/>
      <c r="I688" s="15"/>
      <c r="J688" s="15"/>
      <c r="K688" s="10"/>
      <c r="L688" s="10"/>
      <c r="M688" s="45"/>
      <c r="N688" s="45"/>
      <c r="O688" s="97"/>
      <c r="P688" s="97"/>
      <c r="Q688" s="97"/>
      <c r="R688" s="97"/>
      <c r="S688" s="97"/>
      <c r="T688" s="97"/>
      <c r="U688" s="97"/>
      <c r="V688" s="97"/>
      <c r="W688" s="97"/>
      <c r="X688" s="97"/>
      <c r="Y688" s="97"/>
      <c r="Z688" s="97"/>
      <c r="AA688" s="97"/>
      <c r="AB688" s="97"/>
      <c r="AC688" s="97"/>
      <c r="AD688" s="97"/>
      <c r="AE688" s="97"/>
      <c r="AF688" s="97"/>
      <c r="AG688" s="97"/>
      <c r="AH688" s="97"/>
      <c r="AI688" s="97"/>
      <c r="AJ688" s="97"/>
      <c r="AK688" s="97"/>
      <c r="AL688" s="97"/>
      <c r="AM688" s="97"/>
      <c r="AN688" s="97"/>
      <c r="AO688" s="97"/>
      <c r="AP688" s="97"/>
      <c r="AQ688" s="97"/>
      <c r="AR688" s="97"/>
      <c r="AS688" s="97"/>
      <c r="AT688" s="97"/>
      <c r="AU688" s="97"/>
      <c r="AV688" s="97"/>
      <c r="AW688" s="97"/>
      <c r="AX688" s="97"/>
      <c r="AY688" s="97"/>
      <c r="AZ688" s="97"/>
      <c r="BA688" s="97"/>
      <c r="BB688" s="97"/>
      <c r="BC688" s="97"/>
      <c r="BD688" s="97"/>
      <c r="BE688" s="97"/>
      <c r="BF688" s="97"/>
      <c r="BG688" s="97"/>
      <c r="BH688" s="97"/>
      <c r="BI688" s="97"/>
      <c r="BJ688" s="97"/>
      <c r="BK688" s="97"/>
      <c r="BL688" s="97"/>
      <c r="BM688" s="97"/>
      <c r="BN688" s="97"/>
      <c r="BO688" s="97"/>
      <c r="BP688" s="97"/>
      <c r="BQ688" s="97"/>
      <c r="BX688" s="97"/>
      <c r="BY688" s="97"/>
      <c r="BZ688" s="97"/>
      <c r="CA688" s="97"/>
      <c r="CB688" s="97"/>
      <c r="CC688" s="97"/>
      <c r="CD688" s="97"/>
      <c r="CE688" s="97"/>
      <c r="CF688" s="97"/>
      <c r="CG688" s="97"/>
      <c r="CH688" s="97"/>
      <c r="CI688" s="97"/>
      <c r="CJ688" s="97"/>
      <c r="CK688" s="97"/>
      <c r="CL688" s="97"/>
      <c r="CM688" s="97"/>
      <c r="CN688" s="97"/>
      <c r="CO688" s="97"/>
      <c r="CP688" s="97"/>
      <c r="CQ688" s="97"/>
      <c r="CR688" s="97"/>
      <c r="CS688" s="97"/>
      <c r="CT688" s="97"/>
      <c r="CU688" s="97"/>
      <c r="CV688" s="97"/>
      <c r="CW688" s="97"/>
      <c r="CX688" s="97"/>
      <c r="CY688" s="97"/>
      <c r="DY688" s="97"/>
      <c r="DZ688" s="97"/>
      <c r="EA688" s="97"/>
      <c r="EB688" s="97"/>
    </row>
    <row r="689" spans="1:132" x14ac:dyDescent="0.55000000000000004">
      <c r="A689" s="212" t="s">
        <v>769</v>
      </c>
      <c r="B689" s="175" t="s">
        <v>767</v>
      </c>
      <c r="C689" s="212" t="s">
        <v>550</v>
      </c>
      <c r="D689" s="212" t="s">
        <v>507</v>
      </c>
      <c r="E689" s="6" t="s">
        <v>765</v>
      </c>
      <c r="F689" s="122" t="s">
        <v>765</v>
      </c>
      <c r="G689" s="14"/>
      <c r="H689" s="15"/>
      <c r="I689" s="15"/>
      <c r="J689" s="15"/>
      <c r="K689" s="10"/>
      <c r="L689" s="10"/>
      <c r="M689" s="45"/>
      <c r="N689" s="45"/>
      <c r="O689" s="97"/>
      <c r="P689" s="97"/>
      <c r="Q689" s="97"/>
      <c r="R689" s="97"/>
      <c r="S689" s="97"/>
      <c r="T689" s="97"/>
      <c r="U689" s="97"/>
      <c r="V689" s="97"/>
      <c r="W689" s="97"/>
      <c r="X689" s="97"/>
      <c r="Y689" s="97"/>
      <c r="Z689" s="97"/>
      <c r="AA689" s="97"/>
      <c r="AB689" s="97"/>
      <c r="AC689" s="97"/>
      <c r="AD689" s="97"/>
      <c r="AE689" s="97"/>
      <c r="AF689" s="97"/>
      <c r="AG689" s="97"/>
      <c r="AH689" s="97"/>
      <c r="AI689" s="97"/>
      <c r="AJ689" s="97"/>
      <c r="AK689" s="97"/>
      <c r="AL689" s="97"/>
      <c r="AM689" s="97"/>
      <c r="AN689" s="97"/>
      <c r="AO689" s="97"/>
      <c r="AP689" s="97"/>
      <c r="AQ689" s="97"/>
      <c r="AR689" s="97"/>
      <c r="AS689" s="97"/>
      <c r="AT689" s="97"/>
      <c r="AU689" s="97"/>
      <c r="AV689" s="97"/>
      <c r="AW689" s="97"/>
      <c r="AX689" s="97"/>
      <c r="AY689" s="97"/>
      <c r="AZ689" s="97"/>
      <c r="BA689" s="97"/>
      <c r="BB689" s="97"/>
      <c r="BC689" s="97"/>
      <c r="BD689" s="97"/>
      <c r="BE689" s="97"/>
      <c r="BF689" s="97"/>
      <c r="BG689" s="97"/>
      <c r="BH689" s="97"/>
      <c r="BI689" s="97"/>
      <c r="BJ689" s="97"/>
      <c r="BK689" s="97"/>
      <c r="BL689" s="97"/>
      <c r="BM689" s="97"/>
      <c r="BN689" s="97"/>
      <c r="BO689" s="97"/>
      <c r="BP689" s="97"/>
      <c r="BQ689" s="97"/>
      <c r="BX689" s="97"/>
      <c r="BY689" s="97"/>
      <c r="BZ689" s="97"/>
      <c r="CA689" s="97"/>
      <c r="CB689" s="97"/>
      <c r="CC689" s="97"/>
      <c r="CD689" s="97"/>
      <c r="CE689" s="97"/>
      <c r="CF689" s="97"/>
      <c r="CG689" s="97"/>
      <c r="CH689" s="97"/>
      <c r="CI689" s="97"/>
      <c r="CJ689" s="97"/>
      <c r="CK689" s="97"/>
      <c r="CL689" s="97"/>
      <c r="CM689" s="97"/>
      <c r="CN689" s="97"/>
      <c r="CO689" s="97"/>
      <c r="CP689" s="97"/>
      <c r="CQ689" s="97"/>
      <c r="CR689" s="97"/>
      <c r="CS689" s="97"/>
      <c r="CT689" s="97"/>
      <c r="CU689" s="97"/>
      <c r="CV689" s="97"/>
      <c r="CW689" s="97"/>
      <c r="CX689" s="97"/>
      <c r="CY689" s="97"/>
      <c r="DY689" s="97"/>
      <c r="DZ689" s="97"/>
      <c r="EA689" s="97"/>
      <c r="EB689" s="97"/>
    </row>
    <row r="690" spans="1:132" x14ac:dyDescent="0.55000000000000004">
      <c r="A690" s="212" t="s">
        <v>769</v>
      </c>
      <c r="B690" s="175" t="s">
        <v>767</v>
      </c>
      <c r="C690" s="212" t="s">
        <v>550</v>
      </c>
      <c r="D690" s="212" t="s">
        <v>413</v>
      </c>
      <c r="E690" s="6" t="s">
        <v>765</v>
      </c>
      <c r="F690" s="122" t="s">
        <v>765</v>
      </c>
      <c r="G690" s="14"/>
      <c r="H690" s="15"/>
      <c r="I690" s="15"/>
      <c r="J690" s="15"/>
      <c r="K690" s="10"/>
      <c r="L690" s="10"/>
      <c r="M690" s="45"/>
      <c r="N690" s="45"/>
      <c r="O690" s="97"/>
      <c r="P690" s="97"/>
      <c r="Q690" s="97"/>
      <c r="R690" s="97"/>
      <c r="S690" s="97"/>
      <c r="T690" s="97"/>
      <c r="U690" s="97"/>
      <c r="V690" s="97"/>
      <c r="W690" s="97"/>
      <c r="X690" s="97"/>
      <c r="Y690" s="97"/>
      <c r="Z690" s="97"/>
      <c r="AA690" s="97"/>
      <c r="AB690" s="97"/>
      <c r="AC690" s="97"/>
      <c r="AD690" s="97"/>
      <c r="AE690" s="97"/>
      <c r="AF690" s="97"/>
      <c r="AG690" s="97"/>
      <c r="AH690" s="97"/>
      <c r="AI690" s="97"/>
      <c r="AJ690" s="97"/>
      <c r="AK690" s="97"/>
      <c r="AL690" s="97"/>
      <c r="AM690" s="97"/>
      <c r="AN690" s="97"/>
      <c r="AO690" s="97"/>
      <c r="AP690" s="97"/>
      <c r="AQ690" s="97"/>
      <c r="AR690" s="97"/>
      <c r="AS690" s="97"/>
      <c r="AT690" s="97"/>
      <c r="AU690" s="97"/>
      <c r="AV690" s="97"/>
      <c r="AW690" s="97"/>
      <c r="AX690" s="97"/>
      <c r="AY690" s="97"/>
      <c r="AZ690" s="97"/>
      <c r="BA690" s="97"/>
      <c r="BB690" s="97"/>
      <c r="BC690" s="97"/>
      <c r="BD690" s="97"/>
      <c r="BE690" s="97"/>
      <c r="BF690" s="97"/>
      <c r="BG690" s="97"/>
      <c r="BH690" s="97"/>
      <c r="BI690" s="97"/>
      <c r="BJ690" s="97"/>
      <c r="BK690" s="97"/>
      <c r="BL690" s="97"/>
      <c r="BM690" s="97"/>
      <c r="BN690" s="97"/>
      <c r="BO690" s="97"/>
      <c r="BP690" s="97"/>
      <c r="BQ690" s="97"/>
      <c r="BX690" s="97"/>
      <c r="BY690" s="97"/>
      <c r="BZ690" s="97"/>
      <c r="CA690" s="97"/>
      <c r="CB690" s="97"/>
      <c r="CC690" s="97"/>
      <c r="CD690" s="97"/>
      <c r="CE690" s="97"/>
      <c r="CF690" s="97"/>
      <c r="CG690" s="97"/>
      <c r="CH690" s="97"/>
      <c r="CI690" s="97"/>
      <c r="CJ690" s="97"/>
      <c r="CK690" s="97"/>
      <c r="CL690" s="97"/>
      <c r="CM690" s="97"/>
      <c r="CN690" s="97"/>
      <c r="CO690" s="97"/>
      <c r="CP690" s="97"/>
      <c r="CQ690" s="97"/>
      <c r="CR690" s="97"/>
      <c r="CS690" s="97"/>
      <c r="CT690" s="97"/>
      <c r="CU690" s="97"/>
      <c r="CV690" s="97"/>
      <c r="CW690" s="97"/>
      <c r="CX690" s="97"/>
      <c r="CY690" s="97"/>
      <c r="DY690" s="97"/>
      <c r="DZ690" s="97"/>
      <c r="EA690" s="97"/>
      <c r="EB690" s="97"/>
    </row>
    <row r="691" spans="1:132" x14ac:dyDescent="0.55000000000000004">
      <c r="A691" s="212" t="s">
        <v>769</v>
      </c>
      <c r="B691" s="175" t="s">
        <v>767</v>
      </c>
      <c r="C691" s="212" t="s">
        <v>552</v>
      </c>
      <c r="D691" s="212" t="s">
        <v>368</v>
      </c>
      <c r="E691" s="6" t="s">
        <v>765</v>
      </c>
      <c r="F691" s="122" t="s">
        <v>765</v>
      </c>
      <c r="G691" s="14"/>
      <c r="H691" s="15"/>
      <c r="I691" s="15"/>
      <c r="J691" s="15"/>
      <c r="K691" s="10"/>
      <c r="L691" s="10"/>
      <c r="M691" s="45"/>
      <c r="N691" s="45"/>
      <c r="O691" s="97"/>
      <c r="P691" s="97"/>
      <c r="Q691" s="97"/>
      <c r="R691" s="97"/>
      <c r="S691" s="97"/>
      <c r="T691" s="97"/>
      <c r="U691" s="97"/>
      <c r="V691" s="97"/>
      <c r="W691" s="97"/>
      <c r="X691" s="97"/>
      <c r="Y691" s="97"/>
      <c r="Z691" s="97"/>
      <c r="AA691" s="97"/>
      <c r="AB691" s="97"/>
      <c r="AC691" s="97"/>
      <c r="AD691" s="97"/>
      <c r="AE691" s="97"/>
      <c r="AF691" s="97"/>
      <c r="AG691" s="97"/>
      <c r="AH691" s="97"/>
      <c r="AI691" s="97"/>
      <c r="AJ691" s="97"/>
      <c r="AK691" s="97"/>
      <c r="AL691" s="97"/>
      <c r="AM691" s="97"/>
      <c r="AN691" s="97"/>
      <c r="AO691" s="97"/>
      <c r="AP691" s="97"/>
      <c r="AQ691" s="97"/>
      <c r="AR691" s="97"/>
      <c r="AS691" s="97"/>
      <c r="AT691" s="97"/>
      <c r="AU691" s="97"/>
      <c r="AV691" s="97"/>
      <c r="AW691" s="97"/>
      <c r="AX691" s="97"/>
      <c r="AY691" s="97"/>
      <c r="AZ691" s="97"/>
      <c r="BA691" s="97"/>
      <c r="BB691" s="97"/>
      <c r="BC691" s="97"/>
      <c r="BD691" s="97"/>
      <c r="BE691" s="97"/>
      <c r="BF691" s="97"/>
      <c r="BG691" s="97"/>
      <c r="BH691" s="97"/>
      <c r="BI691" s="97"/>
      <c r="BJ691" s="97"/>
      <c r="BK691" s="97"/>
      <c r="BL691" s="97"/>
      <c r="BM691" s="97"/>
      <c r="BN691" s="97"/>
      <c r="BO691" s="97"/>
      <c r="BP691" s="97"/>
      <c r="BQ691" s="97"/>
      <c r="BX691" s="97"/>
      <c r="BY691" s="97"/>
      <c r="BZ691" s="97"/>
      <c r="CA691" s="97"/>
      <c r="CB691" s="97"/>
      <c r="CC691" s="97"/>
      <c r="CD691" s="97"/>
      <c r="CE691" s="97"/>
      <c r="CF691" s="97"/>
      <c r="CG691" s="97"/>
      <c r="CH691" s="97"/>
      <c r="CI691" s="97"/>
      <c r="CJ691" s="97"/>
      <c r="CK691" s="97"/>
      <c r="CL691" s="97"/>
      <c r="CM691" s="97"/>
      <c r="CN691" s="97"/>
      <c r="CO691" s="97"/>
      <c r="CP691" s="97"/>
      <c r="CQ691" s="97"/>
      <c r="CR691" s="97"/>
      <c r="CS691" s="97"/>
      <c r="CT691" s="97"/>
      <c r="CU691" s="97"/>
      <c r="CV691" s="97"/>
      <c r="CW691" s="97"/>
      <c r="CX691" s="97"/>
      <c r="CY691" s="97"/>
      <c r="DY691" s="97"/>
      <c r="DZ691" s="97"/>
      <c r="EA691" s="97"/>
      <c r="EB691" s="97"/>
    </row>
    <row r="692" spans="1:132" x14ac:dyDescent="0.55000000000000004">
      <c r="A692" s="212" t="s">
        <v>769</v>
      </c>
      <c r="B692" s="175" t="s">
        <v>767</v>
      </c>
      <c r="C692" s="212" t="s">
        <v>552</v>
      </c>
      <c r="D692" s="212" t="s">
        <v>559</v>
      </c>
      <c r="E692" s="6" t="s">
        <v>765</v>
      </c>
      <c r="F692" s="122" t="s">
        <v>765</v>
      </c>
      <c r="G692" s="14"/>
      <c r="H692" s="15"/>
      <c r="I692" s="15"/>
      <c r="J692" s="15"/>
      <c r="K692" s="10"/>
      <c r="L692" s="10"/>
      <c r="M692" s="45"/>
      <c r="N692" s="45"/>
      <c r="O692" s="97"/>
      <c r="P692" s="97"/>
      <c r="Q692" s="97"/>
      <c r="R692" s="97"/>
      <c r="S692" s="97"/>
      <c r="T692" s="97"/>
      <c r="U692" s="97"/>
      <c r="V692" s="97"/>
      <c r="W692" s="97"/>
      <c r="X692" s="97"/>
      <c r="Y692" s="97"/>
      <c r="Z692" s="97"/>
      <c r="AA692" s="97"/>
      <c r="AB692" s="97"/>
      <c r="AC692" s="97"/>
      <c r="AD692" s="97"/>
      <c r="AE692" s="97"/>
      <c r="AF692" s="97"/>
      <c r="AG692" s="97"/>
      <c r="AH692" s="97"/>
      <c r="AI692" s="97"/>
      <c r="AJ692" s="97"/>
      <c r="AK692" s="97"/>
      <c r="AL692" s="97"/>
      <c r="AM692" s="97"/>
      <c r="AN692" s="97"/>
      <c r="AO692" s="97"/>
      <c r="AP692" s="97"/>
      <c r="AQ692" s="97"/>
      <c r="AR692" s="97"/>
      <c r="AS692" s="97"/>
      <c r="AT692" s="97"/>
      <c r="AU692" s="97"/>
      <c r="AV692" s="97"/>
      <c r="AW692" s="97"/>
      <c r="AX692" s="97"/>
      <c r="AY692" s="97"/>
      <c r="AZ692" s="97"/>
      <c r="BA692" s="97"/>
      <c r="BB692" s="97"/>
      <c r="BC692" s="97"/>
      <c r="BD692" s="97"/>
      <c r="BE692" s="97"/>
      <c r="BF692" s="97"/>
      <c r="BG692" s="97"/>
      <c r="BH692" s="97"/>
      <c r="BI692" s="97"/>
      <c r="BJ692" s="97"/>
      <c r="BK692" s="97"/>
      <c r="BL692" s="97"/>
      <c r="BM692" s="97"/>
      <c r="BN692" s="97"/>
      <c r="BO692" s="97"/>
      <c r="BP692" s="97"/>
      <c r="BQ692" s="97"/>
      <c r="BX692" s="97"/>
      <c r="BY692" s="97"/>
      <c r="BZ692" s="97"/>
      <c r="CA692" s="97"/>
      <c r="CB692" s="97"/>
      <c r="CC692" s="97"/>
      <c r="CD692" s="97"/>
      <c r="CE692" s="97"/>
      <c r="CF692" s="97"/>
      <c r="CG692" s="97"/>
      <c r="CH692" s="97"/>
      <c r="CI692" s="97"/>
      <c r="CJ692" s="97"/>
      <c r="CK692" s="97"/>
      <c r="CL692" s="97"/>
      <c r="CM692" s="97"/>
      <c r="CN692" s="97"/>
      <c r="CO692" s="97"/>
      <c r="CP692" s="97"/>
      <c r="CQ692" s="97"/>
      <c r="CR692" s="97"/>
      <c r="CS692" s="97"/>
      <c r="CT692" s="97"/>
      <c r="CU692" s="97"/>
      <c r="CV692" s="97"/>
      <c r="CW692" s="97"/>
      <c r="CX692" s="97"/>
      <c r="CY692" s="97"/>
      <c r="DY692" s="97"/>
      <c r="DZ692" s="97"/>
      <c r="EA692" s="97"/>
      <c r="EB692" s="97"/>
    </row>
    <row r="693" spans="1:132" x14ac:dyDescent="0.55000000000000004">
      <c r="A693" s="212" t="s">
        <v>769</v>
      </c>
      <c r="B693" s="175" t="s">
        <v>767</v>
      </c>
      <c r="C693" s="212" t="s">
        <v>552</v>
      </c>
      <c r="D693" s="212" t="s">
        <v>560</v>
      </c>
      <c r="E693" s="6" t="s">
        <v>765</v>
      </c>
      <c r="F693" s="122" t="s">
        <v>765</v>
      </c>
      <c r="G693" s="14"/>
      <c r="H693" s="15"/>
      <c r="I693" s="15"/>
      <c r="J693" s="15"/>
      <c r="K693" s="10"/>
      <c r="L693" s="10"/>
      <c r="M693" s="45"/>
      <c r="N693" s="45"/>
      <c r="O693" s="97"/>
      <c r="P693" s="97"/>
      <c r="Q693" s="97"/>
      <c r="R693" s="97"/>
      <c r="S693" s="97"/>
      <c r="T693" s="97"/>
      <c r="U693" s="97"/>
      <c r="V693" s="97"/>
      <c r="W693" s="97"/>
      <c r="X693" s="97"/>
      <c r="Y693" s="97"/>
      <c r="Z693" s="97"/>
      <c r="AA693" s="97"/>
      <c r="AB693" s="97"/>
      <c r="AC693" s="97"/>
      <c r="AD693" s="97"/>
      <c r="AE693" s="97"/>
      <c r="AF693" s="97"/>
      <c r="AG693" s="97"/>
      <c r="AH693" s="97"/>
      <c r="AI693" s="97"/>
      <c r="AJ693" s="97"/>
      <c r="AK693" s="97"/>
      <c r="AL693" s="97"/>
      <c r="AM693" s="97"/>
      <c r="AN693" s="97"/>
      <c r="AO693" s="97"/>
      <c r="AP693" s="97"/>
      <c r="AQ693" s="97"/>
      <c r="AR693" s="97"/>
      <c r="AS693" s="97"/>
      <c r="AT693" s="97"/>
      <c r="AU693" s="97"/>
      <c r="AV693" s="97"/>
      <c r="AW693" s="97"/>
      <c r="AX693" s="97"/>
      <c r="AY693" s="97"/>
      <c r="AZ693" s="97"/>
      <c r="BA693" s="97"/>
      <c r="BB693" s="97"/>
      <c r="BC693" s="97"/>
      <c r="BD693" s="97"/>
      <c r="BE693" s="97"/>
      <c r="BF693" s="97"/>
      <c r="BG693" s="97"/>
      <c r="BH693" s="97"/>
      <c r="BI693" s="97"/>
      <c r="BJ693" s="97"/>
      <c r="BK693" s="97"/>
      <c r="BL693" s="97"/>
      <c r="BM693" s="97"/>
      <c r="BN693" s="97"/>
      <c r="BO693" s="97"/>
      <c r="BP693" s="97"/>
      <c r="BQ693" s="97"/>
      <c r="BX693" s="97"/>
      <c r="BY693" s="97"/>
      <c r="BZ693" s="97"/>
      <c r="CA693" s="97"/>
      <c r="CB693" s="97"/>
      <c r="CC693" s="97"/>
      <c r="CD693" s="97"/>
      <c r="CE693" s="97"/>
      <c r="CF693" s="97"/>
      <c r="CG693" s="97"/>
      <c r="CH693" s="97"/>
      <c r="CI693" s="97"/>
      <c r="CJ693" s="97"/>
      <c r="CK693" s="97"/>
      <c r="CL693" s="97"/>
      <c r="CM693" s="97"/>
      <c r="CN693" s="97"/>
      <c r="CO693" s="97"/>
      <c r="CP693" s="97"/>
      <c r="CQ693" s="97"/>
      <c r="CR693" s="97"/>
      <c r="CS693" s="97"/>
      <c r="CT693" s="97"/>
      <c r="CU693" s="97"/>
      <c r="CV693" s="97"/>
      <c r="CW693" s="97"/>
      <c r="CX693" s="97"/>
      <c r="CY693" s="97"/>
      <c r="DY693" s="97"/>
      <c r="DZ693" s="97"/>
      <c r="EA693" s="97"/>
      <c r="EB693" s="97"/>
    </row>
    <row r="694" spans="1:132" x14ac:dyDescent="0.55000000000000004">
      <c r="A694" s="212" t="s">
        <v>769</v>
      </c>
      <c r="B694" s="175" t="s">
        <v>767</v>
      </c>
      <c r="C694" s="212" t="s">
        <v>552</v>
      </c>
      <c r="D694" s="212" t="s">
        <v>562</v>
      </c>
      <c r="E694" s="6" t="s">
        <v>765</v>
      </c>
      <c r="F694" s="122" t="s">
        <v>765</v>
      </c>
      <c r="G694" s="14"/>
      <c r="H694" s="15"/>
      <c r="I694" s="15"/>
      <c r="J694" s="15"/>
      <c r="K694" s="10"/>
      <c r="L694" s="10"/>
      <c r="M694" s="45"/>
      <c r="N694" s="45"/>
      <c r="O694" s="97"/>
      <c r="P694" s="97"/>
      <c r="Q694" s="97"/>
      <c r="R694" s="97"/>
      <c r="S694" s="97"/>
      <c r="T694" s="97"/>
      <c r="U694" s="97"/>
      <c r="V694" s="97"/>
      <c r="W694" s="97"/>
      <c r="X694" s="97"/>
      <c r="Y694" s="97"/>
      <c r="Z694" s="97"/>
      <c r="AA694" s="97"/>
      <c r="AB694" s="97"/>
      <c r="AC694" s="97"/>
      <c r="AD694" s="97"/>
      <c r="AE694" s="97"/>
      <c r="AF694" s="97"/>
      <c r="AG694" s="97"/>
      <c r="AH694" s="97"/>
      <c r="AI694" s="97"/>
      <c r="AJ694" s="97"/>
      <c r="AK694" s="97"/>
      <c r="AL694" s="97"/>
      <c r="AM694" s="97"/>
      <c r="AN694" s="97"/>
      <c r="AO694" s="97"/>
      <c r="AP694" s="97"/>
      <c r="AQ694" s="97"/>
      <c r="AR694" s="97"/>
      <c r="AS694" s="97"/>
      <c r="AT694" s="97"/>
      <c r="AU694" s="97"/>
      <c r="AV694" s="97"/>
      <c r="AW694" s="97"/>
      <c r="AX694" s="97"/>
      <c r="AY694" s="97"/>
      <c r="AZ694" s="97"/>
      <c r="BA694" s="97"/>
      <c r="BB694" s="97"/>
      <c r="BC694" s="97"/>
      <c r="BD694" s="97"/>
      <c r="BE694" s="97"/>
      <c r="BF694" s="97"/>
      <c r="BG694" s="97"/>
      <c r="BH694" s="97"/>
      <c r="BI694" s="97"/>
      <c r="BJ694" s="97"/>
      <c r="BK694" s="97"/>
      <c r="BL694" s="97"/>
      <c r="BM694" s="97"/>
      <c r="BN694" s="97"/>
      <c r="BO694" s="97"/>
      <c r="BP694" s="97"/>
      <c r="BQ694" s="97"/>
      <c r="BX694" s="97"/>
      <c r="BY694" s="97"/>
      <c r="BZ694" s="97"/>
      <c r="CA694" s="97"/>
      <c r="CB694" s="97"/>
      <c r="CC694" s="97"/>
      <c r="CD694" s="97"/>
      <c r="CE694" s="97"/>
      <c r="CF694" s="97"/>
      <c r="CG694" s="97"/>
      <c r="CH694" s="97"/>
      <c r="CI694" s="97"/>
      <c r="CJ694" s="97"/>
      <c r="CK694" s="97"/>
      <c r="CL694" s="97"/>
      <c r="CM694" s="97"/>
      <c r="CN694" s="97"/>
      <c r="CO694" s="97"/>
      <c r="CP694" s="97"/>
      <c r="CQ694" s="97"/>
      <c r="CR694" s="97"/>
      <c r="CS694" s="97"/>
      <c r="CT694" s="97"/>
      <c r="CU694" s="97"/>
      <c r="CV694" s="97"/>
      <c r="CW694" s="97"/>
      <c r="CX694" s="97"/>
      <c r="CY694" s="97"/>
      <c r="DY694" s="97"/>
      <c r="DZ694" s="97"/>
      <c r="EA694" s="97"/>
      <c r="EB694" s="97"/>
    </row>
    <row r="695" spans="1:132" x14ac:dyDescent="0.55000000000000004">
      <c r="A695" s="212" t="s">
        <v>769</v>
      </c>
      <c r="B695" s="175" t="s">
        <v>767</v>
      </c>
      <c r="C695" s="212" t="s">
        <v>552</v>
      </c>
      <c r="D695" s="212" t="s">
        <v>565</v>
      </c>
      <c r="E695" s="6" t="s">
        <v>765</v>
      </c>
      <c r="F695" s="122" t="s">
        <v>765</v>
      </c>
      <c r="G695" s="14"/>
      <c r="H695" s="15"/>
      <c r="I695" s="15"/>
      <c r="J695" s="15"/>
      <c r="K695" s="10"/>
      <c r="L695" s="10"/>
      <c r="M695" s="45"/>
      <c r="N695" s="45"/>
      <c r="O695" s="97"/>
      <c r="P695" s="97"/>
      <c r="Q695" s="97"/>
      <c r="R695" s="97"/>
      <c r="S695" s="97"/>
      <c r="T695" s="97"/>
      <c r="U695" s="97"/>
      <c r="V695" s="97"/>
      <c r="W695" s="97"/>
      <c r="X695" s="97"/>
      <c r="Y695" s="97"/>
      <c r="Z695" s="97"/>
      <c r="AA695" s="97"/>
      <c r="AB695" s="97"/>
      <c r="AC695" s="97"/>
      <c r="AD695" s="97"/>
      <c r="AE695" s="97"/>
      <c r="AF695" s="97"/>
      <c r="AG695" s="97"/>
      <c r="AH695" s="97"/>
      <c r="AI695" s="97"/>
      <c r="AJ695" s="97"/>
      <c r="AK695" s="97"/>
      <c r="AL695" s="97"/>
      <c r="AM695" s="97"/>
      <c r="AN695" s="97"/>
      <c r="AO695" s="97"/>
      <c r="AP695" s="97"/>
      <c r="AQ695" s="97"/>
      <c r="AR695" s="97"/>
      <c r="AS695" s="97"/>
      <c r="AT695" s="97"/>
      <c r="AU695" s="97"/>
      <c r="AV695" s="97"/>
      <c r="AW695" s="97"/>
      <c r="AX695" s="97"/>
      <c r="AY695" s="97"/>
      <c r="AZ695" s="97"/>
      <c r="BA695" s="97"/>
      <c r="BB695" s="97"/>
      <c r="BC695" s="97"/>
      <c r="BD695" s="97"/>
      <c r="BE695" s="97"/>
      <c r="BF695" s="97"/>
      <c r="BG695" s="97"/>
      <c r="BH695" s="97"/>
      <c r="BI695" s="97"/>
      <c r="BJ695" s="97"/>
      <c r="BK695" s="97"/>
      <c r="BL695" s="97"/>
      <c r="BM695" s="97"/>
      <c r="BN695" s="97"/>
      <c r="BO695" s="97"/>
      <c r="BP695" s="97"/>
      <c r="BQ695" s="97"/>
      <c r="BX695" s="97"/>
      <c r="BY695" s="97"/>
      <c r="BZ695" s="97"/>
      <c r="CA695" s="97"/>
      <c r="CB695" s="97"/>
      <c r="CC695" s="97"/>
      <c r="CD695" s="97"/>
      <c r="CE695" s="97"/>
      <c r="CF695" s="97"/>
      <c r="CG695" s="97"/>
      <c r="CH695" s="97"/>
      <c r="CI695" s="97"/>
      <c r="CJ695" s="97"/>
      <c r="CK695" s="97"/>
      <c r="CL695" s="97"/>
      <c r="CM695" s="97"/>
      <c r="CN695" s="97"/>
      <c r="CO695" s="97"/>
      <c r="CP695" s="97"/>
      <c r="CQ695" s="97"/>
      <c r="CR695" s="97"/>
      <c r="CS695" s="97"/>
      <c r="CT695" s="97"/>
      <c r="CU695" s="97"/>
      <c r="CV695" s="97"/>
      <c r="CW695" s="97"/>
      <c r="CX695" s="97"/>
      <c r="CY695" s="97"/>
      <c r="DY695" s="97"/>
      <c r="DZ695" s="97"/>
      <c r="EA695" s="97"/>
      <c r="EB695" s="97"/>
    </row>
    <row r="696" spans="1:132" x14ac:dyDescent="0.55000000000000004">
      <c r="A696" s="212" t="s">
        <v>769</v>
      </c>
      <c r="B696" s="175" t="s">
        <v>767</v>
      </c>
      <c r="C696" s="212" t="s">
        <v>552</v>
      </c>
      <c r="D696" s="212" t="s">
        <v>566</v>
      </c>
      <c r="E696" s="6" t="s">
        <v>765</v>
      </c>
      <c r="F696" s="122" t="s">
        <v>765</v>
      </c>
      <c r="G696" s="14"/>
      <c r="H696" s="15"/>
      <c r="I696" s="15"/>
      <c r="J696" s="15"/>
      <c r="K696" s="10"/>
      <c r="L696" s="10"/>
      <c r="M696" s="45"/>
      <c r="N696" s="45"/>
      <c r="O696" s="97"/>
      <c r="P696" s="97"/>
      <c r="Q696" s="97"/>
      <c r="R696" s="97"/>
      <c r="S696" s="97"/>
      <c r="T696" s="97"/>
      <c r="U696" s="97"/>
      <c r="V696" s="97"/>
      <c r="W696" s="97"/>
      <c r="X696" s="97"/>
      <c r="Y696" s="97"/>
      <c r="Z696" s="97"/>
      <c r="AA696" s="97"/>
      <c r="AB696" s="97"/>
      <c r="AC696" s="97"/>
      <c r="AD696" s="97"/>
      <c r="AE696" s="97"/>
      <c r="AF696" s="97"/>
      <c r="AG696" s="97"/>
      <c r="AH696" s="97"/>
      <c r="AI696" s="97"/>
      <c r="AJ696" s="97"/>
      <c r="AK696" s="97"/>
      <c r="AL696" s="97"/>
      <c r="AM696" s="97"/>
      <c r="AN696" s="97"/>
      <c r="AO696" s="97"/>
      <c r="AP696" s="97"/>
      <c r="AQ696" s="97"/>
      <c r="AR696" s="97"/>
      <c r="AS696" s="97"/>
      <c r="AT696" s="97"/>
      <c r="AU696" s="97"/>
      <c r="AV696" s="97"/>
      <c r="AW696" s="97"/>
      <c r="AX696" s="97"/>
      <c r="AY696" s="97"/>
      <c r="AZ696" s="97"/>
      <c r="BA696" s="97"/>
      <c r="BB696" s="97"/>
      <c r="BC696" s="97"/>
      <c r="BD696" s="97"/>
      <c r="BE696" s="97"/>
      <c r="BF696" s="97"/>
      <c r="BG696" s="97"/>
      <c r="BH696" s="97"/>
      <c r="BI696" s="97"/>
      <c r="BJ696" s="97"/>
      <c r="BK696" s="97"/>
      <c r="BL696" s="97"/>
      <c r="BM696" s="97"/>
      <c r="BN696" s="97"/>
      <c r="BO696" s="97"/>
      <c r="BP696" s="97"/>
      <c r="BQ696" s="97"/>
      <c r="BX696" s="97"/>
      <c r="BY696" s="97"/>
      <c r="BZ696" s="97"/>
      <c r="CA696" s="97"/>
      <c r="CB696" s="97"/>
      <c r="CC696" s="97"/>
      <c r="CD696" s="97"/>
      <c r="CE696" s="97"/>
      <c r="CF696" s="97"/>
      <c r="CG696" s="97"/>
      <c r="CH696" s="97"/>
      <c r="CI696" s="97"/>
      <c r="CJ696" s="97"/>
      <c r="CK696" s="97"/>
      <c r="CL696" s="97"/>
      <c r="CM696" s="97"/>
      <c r="CN696" s="97"/>
      <c r="CO696" s="97"/>
      <c r="CP696" s="97"/>
      <c r="CQ696" s="97"/>
      <c r="CR696" s="97"/>
      <c r="CS696" s="97"/>
      <c r="CT696" s="97"/>
      <c r="CU696" s="97"/>
      <c r="CV696" s="97"/>
      <c r="CW696" s="97"/>
      <c r="CX696" s="97"/>
      <c r="CY696" s="97"/>
      <c r="DY696" s="97"/>
      <c r="DZ696" s="97"/>
      <c r="EA696" s="97"/>
      <c r="EB696" s="97"/>
    </row>
    <row r="697" spans="1:132" x14ac:dyDescent="0.55000000000000004">
      <c r="A697" s="212" t="s">
        <v>769</v>
      </c>
      <c r="B697" s="175" t="s">
        <v>767</v>
      </c>
      <c r="C697" s="212" t="s">
        <v>552</v>
      </c>
      <c r="D697" s="212" t="s">
        <v>569</v>
      </c>
      <c r="E697" s="6" t="s">
        <v>765</v>
      </c>
      <c r="F697" s="122" t="s">
        <v>765</v>
      </c>
      <c r="G697" s="14"/>
      <c r="H697" s="15"/>
      <c r="I697" s="15"/>
      <c r="J697" s="15"/>
      <c r="K697" s="10"/>
      <c r="L697" s="10"/>
      <c r="M697" s="45"/>
      <c r="N697" s="45"/>
      <c r="O697" s="97"/>
      <c r="P697" s="97"/>
      <c r="Q697" s="97"/>
      <c r="R697" s="97"/>
      <c r="S697" s="97"/>
      <c r="T697" s="97"/>
      <c r="U697" s="97"/>
      <c r="V697" s="97"/>
      <c r="W697" s="97"/>
      <c r="X697" s="97"/>
      <c r="Y697" s="97"/>
      <c r="Z697" s="97"/>
      <c r="AA697" s="97"/>
      <c r="AB697" s="97"/>
      <c r="AC697" s="97"/>
      <c r="AD697" s="97"/>
      <c r="AE697" s="97"/>
      <c r="AF697" s="97"/>
      <c r="AG697" s="97"/>
      <c r="AH697" s="97"/>
      <c r="AI697" s="97"/>
      <c r="AJ697" s="97"/>
      <c r="AK697" s="97"/>
      <c r="AL697" s="97"/>
      <c r="AM697" s="97"/>
      <c r="AN697" s="97"/>
      <c r="AO697" s="97"/>
      <c r="AP697" s="97"/>
      <c r="AQ697" s="97"/>
      <c r="AR697" s="97"/>
      <c r="AS697" s="97"/>
      <c r="AT697" s="97"/>
      <c r="AU697" s="97"/>
      <c r="AV697" s="97"/>
      <c r="AW697" s="97"/>
      <c r="AX697" s="97"/>
      <c r="AY697" s="97"/>
      <c r="AZ697" s="97"/>
      <c r="BA697" s="97"/>
      <c r="BB697" s="97"/>
      <c r="BC697" s="97"/>
      <c r="BD697" s="97"/>
      <c r="BE697" s="97"/>
      <c r="BF697" s="97"/>
      <c r="BG697" s="97"/>
      <c r="BH697" s="97"/>
      <c r="BI697" s="97"/>
      <c r="BJ697" s="97"/>
      <c r="BK697" s="97"/>
      <c r="BL697" s="97"/>
      <c r="BM697" s="97"/>
      <c r="BN697" s="97"/>
      <c r="BO697" s="97"/>
      <c r="BP697" s="97"/>
      <c r="BQ697" s="97"/>
      <c r="BX697" s="97"/>
      <c r="BY697" s="97"/>
      <c r="BZ697" s="97"/>
      <c r="CA697" s="97"/>
      <c r="CB697" s="97"/>
      <c r="CC697" s="97"/>
      <c r="CD697" s="97"/>
      <c r="CE697" s="97"/>
      <c r="CF697" s="97"/>
      <c r="CG697" s="97"/>
      <c r="CH697" s="97"/>
      <c r="CI697" s="97"/>
      <c r="CJ697" s="97"/>
      <c r="CK697" s="97"/>
      <c r="CL697" s="97"/>
      <c r="CM697" s="97"/>
      <c r="CN697" s="97"/>
      <c r="CO697" s="97"/>
      <c r="CP697" s="97"/>
      <c r="CQ697" s="97"/>
      <c r="CR697" s="97"/>
      <c r="CS697" s="97"/>
      <c r="CT697" s="97"/>
      <c r="CU697" s="97"/>
      <c r="CV697" s="97"/>
      <c r="CW697" s="97"/>
      <c r="CX697" s="97"/>
      <c r="CY697" s="97"/>
      <c r="DY697" s="97"/>
      <c r="DZ697" s="97"/>
      <c r="EA697" s="97"/>
      <c r="EB697" s="97"/>
    </row>
    <row r="698" spans="1:132" x14ac:dyDescent="0.55000000000000004">
      <c r="A698" s="212" t="s">
        <v>769</v>
      </c>
      <c r="B698" s="175" t="s">
        <v>767</v>
      </c>
      <c r="C698" s="212" t="s">
        <v>552</v>
      </c>
      <c r="D698" s="212" t="s">
        <v>570</v>
      </c>
      <c r="E698" s="6" t="s">
        <v>765</v>
      </c>
      <c r="F698" s="122" t="s">
        <v>765</v>
      </c>
      <c r="G698" s="14"/>
      <c r="H698" s="15"/>
      <c r="I698" s="15"/>
      <c r="J698" s="15"/>
      <c r="K698" s="10"/>
      <c r="L698" s="10"/>
      <c r="M698" s="45"/>
      <c r="N698" s="45"/>
      <c r="O698" s="97"/>
      <c r="P698" s="97"/>
      <c r="Q698" s="97"/>
      <c r="R698" s="97"/>
      <c r="S698" s="97"/>
      <c r="T698" s="97"/>
      <c r="U698" s="97"/>
      <c r="V698" s="97"/>
      <c r="W698" s="97"/>
      <c r="X698" s="97"/>
      <c r="Y698" s="97"/>
      <c r="Z698" s="97"/>
      <c r="AA698" s="97"/>
      <c r="AB698" s="97"/>
      <c r="AC698" s="97"/>
      <c r="AD698" s="97"/>
      <c r="AE698" s="97"/>
      <c r="AF698" s="97"/>
      <c r="AG698" s="97"/>
      <c r="AH698" s="97"/>
      <c r="AI698" s="97"/>
      <c r="AJ698" s="97"/>
      <c r="AK698" s="97"/>
      <c r="AL698" s="97"/>
      <c r="AM698" s="97"/>
      <c r="AN698" s="97"/>
      <c r="AO698" s="97"/>
      <c r="AP698" s="97"/>
      <c r="AQ698" s="97"/>
      <c r="AR698" s="97"/>
      <c r="AS698" s="97"/>
      <c r="AT698" s="97"/>
      <c r="AU698" s="97"/>
      <c r="AV698" s="97"/>
      <c r="AW698" s="97"/>
      <c r="AX698" s="97"/>
      <c r="AY698" s="97"/>
      <c r="AZ698" s="97"/>
      <c r="BA698" s="97"/>
      <c r="BB698" s="97"/>
      <c r="BC698" s="97"/>
      <c r="BD698" s="97"/>
      <c r="BE698" s="97"/>
      <c r="BF698" s="97"/>
      <c r="BG698" s="97"/>
      <c r="BH698" s="97"/>
      <c r="BI698" s="97"/>
      <c r="BJ698" s="97"/>
      <c r="BK698" s="97"/>
      <c r="BL698" s="97"/>
      <c r="BM698" s="97"/>
      <c r="BN698" s="97"/>
      <c r="BO698" s="97"/>
      <c r="BP698" s="97"/>
      <c r="BQ698" s="97"/>
      <c r="BX698" s="97"/>
      <c r="BY698" s="97"/>
      <c r="BZ698" s="97"/>
      <c r="CA698" s="97"/>
      <c r="CB698" s="97"/>
      <c r="CC698" s="97"/>
      <c r="CD698" s="97"/>
      <c r="CE698" s="97"/>
      <c r="CF698" s="97"/>
      <c r="CG698" s="97"/>
      <c r="CH698" s="97"/>
      <c r="CI698" s="97"/>
      <c r="CJ698" s="97"/>
      <c r="CK698" s="97"/>
      <c r="CL698" s="97"/>
      <c r="CM698" s="97"/>
      <c r="CN698" s="97"/>
      <c r="CO698" s="97"/>
      <c r="CP698" s="97"/>
      <c r="CQ698" s="97"/>
      <c r="CR698" s="97"/>
      <c r="CS698" s="97"/>
      <c r="CT698" s="97"/>
      <c r="CU698" s="97"/>
      <c r="CV698" s="97"/>
      <c r="CW698" s="97"/>
      <c r="CX698" s="97"/>
      <c r="CY698" s="97"/>
      <c r="DY698" s="97"/>
      <c r="DZ698" s="97"/>
      <c r="EA698" s="97"/>
      <c r="EB698" s="97"/>
    </row>
    <row r="699" spans="1:132" x14ac:dyDescent="0.55000000000000004">
      <c r="A699" s="212" t="s">
        <v>769</v>
      </c>
      <c r="B699" s="175" t="s">
        <v>767</v>
      </c>
      <c r="C699" s="212" t="s">
        <v>571</v>
      </c>
      <c r="D699" s="212" t="s">
        <v>368</v>
      </c>
      <c r="E699" s="6" t="s">
        <v>765</v>
      </c>
      <c r="F699" s="122" t="s">
        <v>765</v>
      </c>
      <c r="G699" s="14"/>
      <c r="H699" s="15"/>
      <c r="I699" s="15"/>
      <c r="J699" s="15"/>
      <c r="K699" s="10"/>
      <c r="L699" s="10"/>
      <c r="M699" s="45"/>
      <c r="N699" s="45"/>
      <c r="O699" s="97"/>
      <c r="P699" s="97"/>
      <c r="Q699" s="97"/>
      <c r="R699" s="97"/>
      <c r="S699" s="97"/>
      <c r="T699" s="97"/>
      <c r="U699" s="97"/>
      <c r="V699" s="97"/>
      <c r="W699" s="97"/>
      <c r="X699" s="97"/>
      <c r="Y699" s="97"/>
      <c r="Z699" s="97"/>
      <c r="AA699" s="97"/>
      <c r="AB699" s="97"/>
      <c r="AC699" s="97"/>
      <c r="AD699" s="97"/>
      <c r="AE699" s="97"/>
      <c r="AF699" s="97"/>
      <c r="AG699" s="97"/>
      <c r="AH699" s="97"/>
      <c r="AI699" s="97"/>
      <c r="AJ699" s="97"/>
      <c r="AK699" s="97"/>
      <c r="AL699" s="97"/>
      <c r="AM699" s="97"/>
      <c r="AN699" s="97"/>
      <c r="AO699" s="97"/>
      <c r="AP699" s="97"/>
      <c r="AQ699" s="97"/>
      <c r="AR699" s="97"/>
      <c r="AS699" s="97"/>
      <c r="AT699" s="97"/>
      <c r="AU699" s="97"/>
      <c r="AV699" s="97"/>
      <c r="AW699" s="97"/>
      <c r="AX699" s="97"/>
      <c r="AY699" s="97"/>
      <c r="AZ699" s="97"/>
      <c r="BA699" s="97"/>
      <c r="BB699" s="97"/>
      <c r="BC699" s="97"/>
      <c r="BD699" s="97"/>
      <c r="BE699" s="97"/>
      <c r="BF699" s="97"/>
      <c r="BG699" s="97"/>
      <c r="BH699" s="97"/>
      <c r="BI699" s="97"/>
      <c r="BJ699" s="97"/>
      <c r="BK699" s="97"/>
      <c r="BL699" s="97"/>
      <c r="BM699" s="97"/>
      <c r="BN699" s="97"/>
      <c r="BO699" s="97"/>
      <c r="BP699" s="97"/>
      <c r="BQ699" s="97"/>
      <c r="BX699" s="97"/>
      <c r="BY699" s="97"/>
      <c r="BZ699" s="97"/>
      <c r="CA699" s="97"/>
      <c r="CB699" s="97"/>
      <c r="CC699" s="97"/>
      <c r="CD699" s="97"/>
      <c r="CE699" s="97"/>
      <c r="CF699" s="97"/>
      <c r="CG699" s="97"/>
      <c r="CH699" s="97"/>
      <c r="CI699" s="97"/>
      <c r="CJ699" s="97"/>
      <c r="CK699" s="97"/>
      <c r="CL699" s="97"/>
      <c r="CM699" s="97"/>
      <c r="CN699" s="97"/>
      <c r="CO699" s="97"/>
      <c r="CP699" s="97"/>
      <c r="CQ699" s="97"/>
      <c r="CR699" s="97"/>
      <c r="CS699" s="97"/>
      <c r="CT699" s="97"/>
      <c r="CU699" s="97"/>
      <c r="CV699" s="97"/>
      <c r="CW699" s="97"/>
      <c r="CX699" s="97"/>
      <c r="CY699" s="97"/>
      <c r="DY699" s="97"/>
      <c r="DZ699" s="97"/>
      <c r="EA699" s="97"/>
      <c r="EB699" s="97"/>
    </row>
    <row r="700" spans="1:132" x14ac:dyDescent="0.55000000000000004">
      <c r="A700" s="212" t="s">
        <v>769</v>
      </c>
      <c r="B700" s="175" t="s">
        <v>767</v>
      </c>
      <c r="C700" s="212" t="s">
        <v>571</v>
      </c>
      <c r="D700" s="212" t="s">
        <v>559</v>
      </c>
      <c r="E700" s="6" t="s">
        <v>765</v>
      </c>
      <c r="F700" s="122" t="s">
        <v>765</v>
      </c>
      <c r="G700" s="14"/>
      <c r="H700" s="15"/>
      <c r="I700" s="15"/>
      <c r="J700" s="15"/>
      <c r="K700" s="10"/>
      <c r="L700" s="10"/>
      <c r="M700" s="45"/>
      <c r="N700" s="45"/>
      <c r="O700" s="97"/>
      <c r="P700" s="97"/>
      <c r="Q700" s="97"/>
      <c r="R700" s="97"/>
      <c r="S700" s="97"/>
      <c r="T700" s="97"/>
      <c r="U700" s="97"/>
      <c r="V700" s="97"/>
      <c r="W700" s="97"/>
      <c r="X700" s="97"/>
      <c r="Y700" s="97"/>
      <c r="Z700" s="97"/>
      <c r="AA700" s="97"/>
      <c r="AB700" s="97"/>
      <c r="AC700" s="97"/>
      <c r="AD700" s="97"/>
      <c r="AE700" s="97"/>
      <c r="AF700" s="97"/>
      <c r="AG700" s="97"/>
      <c r="AH700" s="97"/>
      <c r="AI700" s="97"/>
      <c r="AJ700" s="97"/>
      <c r="AK700" s="97"/>
      <c r="AL700" s="97"/>
      <c r="AM700" s="97"/>
      <c r="AN700" s="97"/>
      <c r="AO700" s="97"/>
      <c r="AP700" s="97"/>
      <c r="AQ700" s="97"/>
      <c r="AR700" s="97"/>
      <c r="AS700" s="97"/>
      <c r="AT700" s="97"/>
      <c r="AU700" s="97"/>
      <c r="AV700" s="97"/>
      <c r="AW700" s="97"/>
      <c r="AX700" s="97"/>
      <c r="AY700" s="97"/>
      <c r="AZ700" s="97"/>
      <c r="BA700" s="97"/>
      <c r="BB700" s="97"/>
      <c r="BC700" s="97"/>
      <c r="BD700" s="97"/>
      <c r="BE700" s="97"/>
      <c r="BF700" s="97"/>
      <c r="BG700" s="97"/>
      <c r="BH700" s="97"/>
      <c r="BI700" s="97"/>
      <c r="BJ700" s="97"/>
      <c r="BK700" s="97"/>
      <c r="BL700" s="97"/>
      <c r="BM700" s="97"/>
      <c r="BN700" s="97"/>
      <c r="BO700" s="97"/>
      <c r="BP700" s="97"/>
      <c r="BQ700" s="97"/>
      <c r="BX700" s="97"/>
      <c r="BY700" s="97"/>
      <c r="BZ700" s="97"/>
      <c r="CA700" s="97"/>
      <c r="CB700" s="97"/>
      <c r="CC700" s="97"/>
      <c r="CD700" s="97"/>
      <c r="CE700" s="97"/>
      <c r="CF700" s="97"/>
      <c r="CG700" s="97"/>
      <c r="CH700" s="97"/>
      <c r="CI700" s="97"/>
      <c r="CJ700" s="97"/>
      <c r="CK700" s="97"/>
      <c r="CL700" s="97"/>
      <c r="CM700" s="97"/>
      <c r="CN700" s="97"/>
      <c r="CO700" s="97"/>
      <c r="CP700" s="97"/>
      <c r="CQ700" s="97"/>
      <c r="CR700" s="97"/>
      <c r="CS700" s="97"/>
      <c r="CT700" s="97"/>
      <c r="CU700" s="97"/>
      <c r="CV700" s="97"/>
      <c r="CW700" s="97"/>
      <c r="CX700" s="97"/>
      <c r="CY700" s="97"/>
      <c r="DY700" s="97"/>
      <c r="DZ700" s="97"/>
      <c r="EA700" s="97"/>
      <c r="EB700" s="97"/>
    </row>
    <row r="701" spans="1:132" x14ac:dyDescent="0.55000000000000004">
      <c r="A701" s="212" t="s">
        <v>769</v>
      </c>
      <c r="B701" s="175" t="s">
        <v>767</v>
      </c>
      <c r="C701" s="212" t="s">
        <v>571</v>
      </c>
      <c r="D701" s="212" t="s">
        <v>560</v>
      </c>
      <c r="E701" s="6" t="s">
        <v>765</v>
      </c>
      <c r="F701" s="122" t="s">
        <v>765</v>
      </c>
      <c r="G701" s="14"/>
      <c r="H701" s="15"/>
      <c r="I701" s="15"/>
      <c r="J701" s="15"/>
      <c r="K701" s="10"/>
      <c r="L701" s="10"/>
      <c r="M701" s="45"/>
      <c r="N701" s="45"/>
      <c r="O701" s="97"/>
      <c r="P701" s="97"/>
      <c r="Q701" s="97"/>
      <c r="R701" s="97"/>
      <c r="S701" s="97"/>
      <c r="T701" s="97"/>
      <c r="U701" s="97"/>
      <c r="V701" s="97"/>
      <c r="W701" s="97"/>
      <c r="X701" s="97"/>
      <c r="Y701" s="97"/>
      <c r="Z701" s="97"/>
      <c r="AA701" s="97"/>
      <c r="AB701" s="97"/>
      <c r="AC701" s="97"/>
      <c r="AD701" s="97"/>
      <c r="AE701" s="97"/>
      <c r="AF701" s="97"/>
      <c r="AG701" s="97"/>
      <c r="AH701" s="97"/>
      <c r="AI701" s="97"/>
      <c r="AJ701" s="97"/>
      <c r="AK701" s="97"/>
      <c r="AL701" s="97"/>
      <c r="AM701" s="97"/>
      <c r="AN701" s="97"/>
      <c r="AO701" s="97"/>
      <c r="AP701" s="97"/>
      <c r="AQ701" s="97"/>
      <c r="AR701" s="97"/>
      <c r="AS701" s="97"/>
      <c r="AT701" s="97"/>
      <c r="AU701" s="97"/>
      <c r="AV701" s="97"/>
      <c r="AW701" s="97"/>
      <c r="AX701" s="97"/>
      <c r="AY701" s="97"/>
      <c r="AZ701" s="97"/>
      <c r="BA701" s="97"/>
      <c r="BB701" s="97"/>
      <c r="BC701" s="97"/>
      <c r="BD701" s="97"/>
      <c r="BE701" s="97"/>
      <c r="BF701" s="97"/>
      <c r="BG701" s="97"/>
      <c r="BH701" s="97"/>
      <c r="BI701" s="97"/>
      <c r="BJ701" s="97"/>
      <c r="BK701" s="97"/>
      <c r="BL701" s="97"/>
      <c r="BM701" s="97"/>
      <c r="BN701" s="97"/>
      <c r="BO701" s="97"/>
      <c r="BP701" s="97"/>
      <c r="BQ701" s="97"/>
      <c r="BX701" s="97"/>
      <c r="BY701" s="97"/>
      <c r="BZ701" s="97"/>
      <c r="CA701" s="97"/>
      <c r="CB701" s="97"/>
      <c r="CC701" s="97"/>
      <c r="CD701" s="97"/>
      <c r="CE701" s="97"/>
      <c r="CF701" s="97"/>
      <c r="CG701" s="97"/>
      <c r="CH701" s="97"/>
      <c r="CI701" s="97"/>
      <c r="CJ701" s="97"/>
      <c r="CK701" s="97"/>
      <c r="CL701" s="97"/>
      <c r="CM701" s="97"/>
      <c r="CN701" s="97"/>
      <c r="CO701" s="97"/>
      <c r="CP701" s="97"/>
      <c r="CQ701" s="97"/>
      <c r="CR701" s="97"/>
      <c r="CS701" s="97"/>
      <c r="CT701" s="97"/>
      <c r="CU701" s="97"/>
      <c r="CV701" s="97"/>
      <c r="CW701" s="97"/>
      <c r="CX701" s="97"/>
      <c r="CY701" s="97"/>
      <c r="DY701" s="97"/>
      <c r="DZ701" s="97"/>
      <c r="EA701" s="97"/>
      <c r="EB701" s="97"/>
    </row>
    <row r="702" spans="1:132" x14ac:dyDescent="0.55000000000000004">
      <c r="A702" s="212" t="s">
        <v>769</v>
      </c>
      <c r="B702" s="175" t="s">
        <v>767</v>
      </c>
      <c r="C702" s="212" t="s">
        <v>571</v>
      </c>
      <c r="D702" s="212" t="s">
        <v>562</v>
      </c>
      <c r="E702" s="6" t="s">
        <v>765</v>
      </c>
      <c r="F702" s="122" t="s">
        <v>765</v>
      </c>
      <c r="G702" s="14"/>
      <c r="H702" s="15"/>
      <c r="I702" s="15"/>
      <c r="J702" s="15"/>
      <c r="K702" s="10"/>
      <c r="L702" s="10"/>
      <c r="M702" s="45"/>
      <c r="N702" s="45"/>
      <c r="O702" s="97"/>
      <c r="P702" s="97"/>
      <c r="Q702" s="97"/>
      <c r="R702" s="97"/>
      <c r="S702" s="97"/>
      <c r="T702" s="97"/>
      <c r="U702" s="97"/>
      <c r="V702" s="97"/>
      <c r="W702" s="97"/>
      <c r="X702" s="97"/>
      <c r="Y702" s="97"/>
      <c r="Z702" s="97"/>
      <c r="AA702" s="97"/>
      <c r="AB702" s="97"/>
      <c r="AC702" s="97"/>
      <c r="AD702" s="97"/>
      <c r="AE702" s="97"/>
      <c r="AF702" s="97"/>
      <c r="AG702" s="97"/>
      <c r="AH702" s="97"/>
      <c r="AI702" s="97"/>
      <c r="AJ702" s="97"/>
      <c r="AK702" s="97"/>
      <c r="AL702" s="97"/>
      <c r="AM702" s="97"/>
      <c r="AN702" s="97"/>
      <c r="AO702" s="97"/>
      <c r="AP702" s="97"/>
      <c r="AQ702" s="97"/>
      <c r="AR702" s="97"/>
      <c r="AS702" s="97"/>
      <c r="AT702" s="97"/>
      <c r="AU702" s="97"/>
      <c r="AV702" s="97"/>
      <c r="AW702" s="97"/>
      <c r="AX702" s="97"/>
      <c r="AY702" s="97"/>
      <c r="AZ702" s="97"/>
      <c r="BA702" s="97"/>
      <c r="BB702" s="97"/>
      <c r="BC702" s="97"/>
      <c r="BD702" s="97"/>
      <c r="BE702" s="97"/>
      <c r="BF702" s="97"/>
      <c r="BG702" s="97"/>
      <c r="BH702" s="97"/>
      <c r="BI702" s="97"/>
      <c r="BJ702" s="97"/>
      <c r="BK702" s="97"/>
      <c r="BL702" s="97"/>
      <c r="BM702" s="97"/>
      <c r="BN702" s="97"/>
      <c r="BO702" s="97"/>
      <c r="BP702" s="97"/>
      <c r="BQ702" s="97"/>
      <c r="BX702" s="97"/>
      <c r="BY702" s="97"/>
      <c r="BZ702" s="97"/>
      <c r="CA702" s="97"/>
      <c r="CB702" s="97"/>
      <c r="CC702" s="97"/>
      <c r="CD702" s="97"/>
      <c r="CE702" s="97"/>
      <c r="CF702" s="97"/>
      <c r="CG702" s="97"/>
      <c r="CH702" s="97"/>
      <c r="CI702" s="97"/>
      <c r="CJ702" s="97"/>
      <c r="CK702" s="97"/>
      <c r="CL702" s="97"/>
      <c r="CM702" s="97"/>
      <c r="CN702" s="97"/>
      <c r="CO702" s="97"/>
      <c r="CP702" s="97"/>
      <c r="CQ702" s="97"/>
      <c r="CR702" s="97"/>
      <c r="CS702" s="97"/>
      <c r="CT702" s="97"/>
      <c r="CU702" s="97"/>
      <c r="CV702" s="97"/>
      <c r="CW702" s="97"/>
      <c r="CX702" s="97"/>
      <c r="CY702" s="97"/>
      <c r="DY702" s="97"/>
      <c r="DZ702" s="97"/>
      <c r="EA702" s="97"/>
      <c r="EB702" s="97"/>
    </row>
    <row r="703" spans="1:132" x14ac:dyDescent="0.55000000000000004">
      <c r="A703" s="212" t="s">
        <v>769</v>
      </c>
      <c r="B703" s="175" t="s">
        <v>767</v>
      </c>
      <c r="C703" s="212" t="s">
        <v>571</v>
      </c>
      <c r="D703" s="212" t="s">
        <v>565</v>
      </c>
      <c r="E703" s="6" t="s">
        <v>765</v>
      </c>
      <c r="F703" s="122" t="s">
        <v>765</v>
      </c>
      <c r="G703" s="14"/>
      <c r="H703" s="15"/>
      <c r="I703" s="15"/>
      <c r="J703" s="15"/>
      <c r="K703" s="10"/>
      <c r="L703" s="10"/>
      <c r="M703" s="45"/>
      <c r="N703" s="45"/>
      <c r="O703" s="97"/>
      <c r="P703" s="97"/>
      <c r="Q703" s="97"/>
      <c r="R703" s="97"/>
      <c r="S703" s="97"/>
      <c r="T703" s="97"/>
      <c r="U703" s="97"/>
      <c r="V703" s="97"/>
      <c r="W703" s="97"/>
      <c r="X703" s="97"/>
      <c r="Y703" s="97"/>
      <c r="Z703" s="97"/>
      <c r="AA703" s="97"/>
      <c r="AB703" s="97"/>
      <c r="AC703" s="97"/>
      <c r="AD703" s="97"/>
      <c r="AE703" s="97"/>
      <c r="AF703" s="97"/>
      <c r="AG703" s="97"/>
      <c r="AH703" s="97"/>
      <c r="AI703" s="97"/>
      <c r="AJ703" s="97"/>
      <c r="AK703" s="97"/>
      <c r="AL703" s="97"/>
      <c r="AM703" s="97"/>
      <c r="AN703" s="97"/>
      <c r="AO703" s="97"/>
      <c r="AP703" s="97"/>
      <c r="AQ703" s="97"/>
      <c r="AR703" s="97"/>
      <c r="AS703" s="97"/>
      <c r="AT703" s="97"/>
      <c r="AU703" s="97"/>
      <c r="AV703" s="97"/>
      <c r="AW703" s="97"/>
      <c r="AX703" s="97"/>
      <c r="AY703" s="97"/>
      <c r="AZ703" s="97"/>
      <c r="BA703" s="97"/>
      <c r="BB703" s="97"/>
      <c r="BC703" s="97"/>
      <c r="BD703" s="97"/>
      <c r="BE703" s="97"/>
      <c r="BF703" s="97"/>
      <c r="BG703" s="97"/>
      <c r="BH703" s="97"/>
      <c r="BI703" s="97"/>
      <c r="BJ703" s="97"/>
      <c r="BK703" s="97"/>
      <c r="BL703" s="97"/>
      <c r="BM703" s="97"/>
      <c r="BN703" s="97"/>
      <c r="BO703" s="97"/>
      <c r="BP703" s="97"/>
      <c r="BQ703" s="97"/>
      <c r="BX703" s="97"/>
      <c r="BY703" s="97"/>
      <c r="BZ703" s="97"/>
      <c r="CA703" s="97"/>
      <c r="CB703" s="97"/>
      <c r="CC703" s="97"/>
      <c r="CD703" s="97"/>
      <c r="CE703" s="97"/>
      <c r="CF703" s="97"/>
      <c r="CG703" s="97"/>
      <c r="CH703" s="97"/>
      <c r="CI703" s="97"/>
      <c r="CJ703" s="97"/>
      <c r="CK703" s="97"/>
      <c r="CL703" s="97"/>
      <c r="CM703" s="97"/>
      <c r="CN703" s="97"/>
      <c r="CO703" s="97"/>
      <c r="CP703" s="97"/>
      <c r="CQ703" s="97"/>
      <c r="CR703" s="97"/>
      <c r="CS703" s="97"/>
      <c r="CT703" s="97"/>
      <c r="CU703" s="97"/>
      <c r="CV703" s="97"/>
      <c r="CW703" s="97"/>
      <c r="CX703" s="97"/>
      <c r="CY703" s="97"/>
      <c r="DY703" s="97"/>
      <c r="DZ703" s="97"/>
      <c r="EA703" s="97"/>
      <c r="EB703" s="97"/>
    </row>
    <row r="704" spans="1:132" x14ac:dyDescent="0.55000000000000004">
      <c r="A704" s="212" t="s">
        <v>769</v>
      </c>
      <c r="B704" s="175" t="s">
        <v>767</v>
      </c>
      <c r="C704" s="212" t="s">
        <v>575</v>
      </c>
      <c r="D704" s="212" t="s">
        <v>368</v>
      </c>
      <c r="E704" s="6" t="s">
        <v>765</v>
      </c>
      <c r="F704" s="122" t="s">
        <v>765</v>
      </c>
      <c r="G704" s="14"/>
      <c r="H704" s="15"/>
      <c r="I704" s="15"/>
      <c r="J704" s="15"/>
      <c r="K704" s="10"/>
      <c r="L704" s="10"/>
      <c r="M704" s="45"/>
      <c r="N704" s="45"/>
      <c r="O704" s="97"/>
      <c r="P704" s="97"/>
      <c r="Q704" s="97"/>
      <c r="R704" s="97"/>
      <c r="S704" s="97"/>
      <c r="T704" s="97"/>
      <c r="U704" s="97"/>
      <c r="V704" s="97"/>
      <c r="W704" s="97"/>
      <c r="X704" s="97"/>
      <c r="Y704" s="97"/>
      <c r="Z704" s="97"/>
      <c r="AA704" s="97"/>
      <c r="AB704" s="97"/>
      <c r="AC704" s="97"/>
      <c r="AD704" s="97"/>
      <c r="AE704" s="97"/>
      <c r="AF704" s="97"/>
      <c r="AG704" s="97"/>
      <c r="AH704" s="97"/>
      <c r="AI704" s="97"/>
      <c r="AJ704" s="97"/>
      <c r="AK704" s="97"/>
      <c r="AL704" s="97"/>
      <c r="AM704" s="97"/>
      <c r="AN704" s="97"/>
      <c r="AO704" s="97"/>
      <c r="AP704" s="97"/>
      <c r="AQ704" s="97"/>
      <c r="AR704" s="97"/>
      <c r="AS704" s="97"/>
      <c r="AT704" s="97"/>
      <c r="AU704" s="97"/>
      <c r="AV704" s="97"/>
      <c r="AW704" s="97"/>
      <c r="AX704" s="97"/>
      <c r="AY704" s="97"/>
      <c r="AZ704" s="97"/>
      <c r="BA704" s="97"/>
      <c r="BB704" s="97"/>
      <c r="BC704" s="97"/>
      <c r="BD704" s="97"/>
      <c r="BE704" s="97"/>
      <c r="BF704" s="97"/>
      <c r="BG704" s="97"/>
      <c r="BH704" s="97"/>
      <c r="BI704" s="97"/>
      <c r="BJ704" s="97"/>
      <c r="BK704" s="97"/>
      <c r="BL704" s="97"/>
      <c r="BM704" s="97"/>
      <c r="BN704" s="97"/>
      <c r="BO704" s="97"/>
      <c r="BP704" s="97"/>
      <c r="BQ704" s="97"/>
      <c r="BX704" s="97"/>
      <c r="BY704" s="97"/>
      <c r="BZ704" s="97"/>
      <c r="CA704" s="97"/>
      <c r="CB704" s="97"/>
      <c r="CC704" s="97"/>
      <c r="CD704" s="97"/>
      <c r="CE704" s="97"/>
      <c r="CF704" s="97"/>
      <c r="CG704" s="97"/>
      <c r="CH704" s="97"/>
      <c r="CI704" s="97"/>
      <c r="CJ704" s="97"/>
      <c r="CK704" s="97"/>
      <c r="CL704" s="97"/>
      <c r="CM704" s="97"/>
      <c r="CN704" s="97"/>
      <c r="CO704" s="97"/>
      <c r="CP704" s="97"/>
      <c r="CQ704" s="97"/>
      <c r="CR704" s="97"/>
      <c r="CS704" s="97"/>
      <c r="CT704" s="97"/>
      <c r="CU704" s="97"/>
      <c r="CV704" s="97"/>
      <c r="CW704" s="97"/>
      <c r="CX704" s="97"/>
      <c r="CY704" s="97"/>
      <c r="DY704" s="97"/>
      <c r="DZ704" s="97"/>
      <c r="EA704" s="97"/>
      <c r="EB704" s="97"/>
    </row>
    <row r="705" spans="1:132" x14ac:dyDescent="0.55000000000000004">
      <c r="A705" s="212" t="s">
        <v>769</v>
      </c>
      <c r="B705" s="175" t="s">
        <v>767</v>
      </c>
      <c r="C705" s="212" t="s">
        <v>575</v>
      </c>
      <c r="D705" s="212" t="s">
        <v>559</v>
      </c>
      <c r="E705" s="6" t="s">
        <v>765</v>
      </c>
      <c r="F705" s="122" t="s">
        <v>765</v>
      </c>
      <c r="G705" s="14"/>
      <c r="H705" s="15"/>
      <c r="I705" s="15"/>
      <c r="J705" s="15"/>
      <c r="K705" s="10"/>
      <c r="L705" s="10"/>
      <c r="M705" s="45"/>
      <c r="N705" s="45"/>
      <c r="O705" s="97"/>
      <c r="P705" s="97"/>
      <c r="Q705" s="97"/>
      <c r="R705" s="97"/>
      <c r="S705" s="97"/>
      <c r="T705" s="97"/>
      <c r="U705" s="97"/>
      <c r="V705" s="97"/>
      <c r="W705" s="97"/>
      <c r="X705" s="97"/>
      <c r="Y705" s="97"/>
      <c r="Z705" s="97"/>
      <c r="AA705" s="97"/>
      <c r="AB705" s="97"/>
      <c r="AC705" s="97"/>
      <c r="AD705" s="97"/>
      <c r="AE705" s="97"/>
      <c r="AF705" s="97"/>
      <c r="AG705" s="97"/>
      <c r="AH705" s="97"/>
      <c r="AI705" s="97"/>
      <c r="AJ705" s="97"/>
      <c r="AK705" s="97"/>
      <c r="AL705" s="97"/>
      <c r="AM705" s="97"/>
      <c r="AN705" s="97"/>
      <c r="AO705" s="97"/>
      <c r="AP705" s="97"/>
      <c r="AQ705" s="97"/>
      <c r="AR705" s="97"/>
      <c r="AS705" s="97"/>
      <c r="AT705" s="97"/>
      <c r="AU705" s="97"/>
      <c r="AV705" s="97"/>
      <c r="AW705" s="97"/>
      <c r="AX705" s="97"/>
      <c r="AY705" s="97"/>
      <c r="AZ705" s="97"/>
      <c r="BA705" s="97"/>
      <c r="BB705" s="97"/>
      <c r="BC705" s="97"/>
      <c r="BD705" s="97"/>
      <c r="BE705" s="97"/>
      <c r="BF705" s="97"/>
      <c r="BG705" s="97"/>
      <c r="BH705" s="97"/>
      <c r="BI705" s="97"/>
      <c r="BJ705" s="97"/>
      <c r="BK705" s="97"/>
      <c r="BL705" s="97"/>
      <c r="BM705" s="97"/>
      <c r="BN705" s="97"/>
      <c r="BO705" s="97"/>
      <c r="BP705" s="97"/>
      <c r="BQ705" s="97"/>
      <c r="BX705" s="97"/>
      <c r="BY705" s="97"/>
      <c r="BZ705" s="97"/>
      <c r="CA705" s="97"/>
      <c r="CB705" s="97"/>
      <c r="CC705" s="97"/>
      <c r="CD705" s="97"/>
      <c r="CE705" s="97"/>
      <c r="CF705" s="97"/>
      <c r="CG705" s="97"/>
      <c r="CH705" s="97"/>
      <c r="CI705" s="97"/>
      <c r="CJ705" s="97"/>
      <c r="CK705" s="97"/>
      <c r="CL705" s="97"/>
      <c r="CM705" s="97"/>
      <c r="CN705" s="97"/>
      <c r="CO705" s="97"/>
      <c r="CP705" s="97"/>
      <c r="CQ705" s="97"/>
      <c r="CR705" s="97"/>
      <c r="CS705" s="97"/>
      <c r="CT705" s="97"/>
      <c r="CU705" s="97"/>
      <c r="CV705" s="97"/>
      <c r="CW705" s="97"/>
      <c r="CX705" s="97"/>
      <c r="CY705" s="97"/>
      <c r="DY705" s="97"/>
      <c r="DZ705" s="97"/>
      <c r="EA705" s="97"/>
      <c r="EB705" s="97"/>
    </row>
    <row r="706" spans="1:132" x14ac:dyDescent="0.55000000000000004">
      <c r="A706" s="212" t="s">
        <v>769</v>
      </c>
      <c r="B706" s="175" t="s">
        <v>767</v>
      </c>
      <c r="C706" s="212" t="s">
        <v>575</v>
      </c>
      <c r="D706" s="212" t="s">
        <v>560</v>
      </c>
      <c r="E706" s="6" t="s">
        <v>765</v>
      </c>
      <c r="F706" s="122" t="s">
        <v>765</v>
      </c>
      <c r="G706" s="14"/>
      <c r="H706" s="15"/>
      <c r="I706" s="15"/>
      <c r="J706" s="15"/>
      <c r="K706" s="10"/>
      <c r="L706" s="10"/>
      <c r="M706" s="45"/>
      <c r="N706" s="45"/>
      <c r="O706" s="97"/>
      <c r="P706" s="97"/>
      <c r="Q706" s="97"/>
      <c r="R706" s="97"/>
      <c r="S706" s="97"/>
      <c r="T706" s="97"/>
      <c r="U706" s="97"/>
      <c r="V706" s="97"/>
      <c r="W706" s="97"/>
      <c r="X706" s="97"/>
      <c r="Y706" s="97"/>
      <c r="Z706" s="97"/>
      <c r="AA706" s="97"/>
      <c r="AB706" s="97"/>
      <c r="AC706" s="97"/>
      <c r="AD706" s="97"/>
      <c r="AE706" s="97"/>
      <c r="AF706" s="97"/>
      <c r="AG706" s="97"/>
      <c r="AH706" s="97"/>
      <c r="AI706" s="97"/>
      <c r="AJ706" s="97"/>
      <c r="AK706" s="97"/>
      <c r="AL706" s="97"/>
      <c r="AM706" s="97"/>
      <c r="AN706" s="97"/>
      <c r="AO706" s="97"/>
      <c r="AP706" s="97"/>
      <c r="AQ706" s="97"/>
      <c r="AR706" s="97"/>
      <c r="AS706" s="97"/>
      <c r="AT706" s="97"/>
      <c r="AU706" s="97"/>
      <c r="AV706" s="97"/>
      <c r="AW706" s="97"/>
      <c r="AX706" s="97"/>
      <c r="AY706" s="97"/>
      <c r="AZ706" s="97"/>
      <c r="BA706" s="97"/>
      <c r="BB706" s="97"/>
      <c r="BC706" s="97"/>
      <c r="BD706" s="97"/>
      <c r="BE706" s="97"/>
      <c r="BF706" s="97"/>
      <c r="BG706" s="97"/>
      <c r="BH706" s="97"/>
      <c r="BI706" s="97"/>
      <c r="BJ706" s="97"/>
      <c r="BK706" s="97"/>
      <c r="BL706" s="97"/>
      <c r="BM706" s="97"/>
      <c r="BN706" s="97"/>
      <c r="BO706" s="97"/>
      <c r="BP706" s="97"/>
      <c r="BQ706" s="97"/>
      <c r="BX706" s="97"/>
      <c r="BY706" s="97"/>
      <c r="BZ706" s="97"/>
      <c r="CA706" s="97"/>
      <c r="CB706" s="97"/>
      <c r="CC706" s="97"/>
      <c r="CD706" s="97"/>
      <c r="CE706" s="97"/>
      <c r="CF706" s="97"/>
      <c r="CG706" s="97"/>
      <c r="CH706" s="97"/>
      <c r="CI706" s="97"/>
      <c r="CJ706" s="97"/>
      <c r="CK706" s="97"/>
      <c r="CL706" s="97"/>
      <c r="CM706" s="97"/>
      <c r="CN706" s="97"/>
      <c r="CO706" s="97"/>
      <c r="CP706" s="97"/>
      <c r="CQ706" s="97"/>
      <c r="CR706" s="97"/>
      <c r="CS706" s="97"/>
      <c r="CT706" s="97"/>
      <c r="CU706" s="97"/>
      <c r="CV706" s="97"/>
      <c r="CW706" s="97"/>
      <c r="CX706" s="97"/>
      <c r="CY706" s="97"/>
      <c r="DY706" s="97"/>
      <c r="DZ706" s="97"/>
      <c r="EA706" s="97"/>
      <c r="EB706" s="97"/>
    </row>
    <row r="707" spans="1:132" x14ac:dyDescent="0.55000000000000004">
      <c r="A707" s="212" t="s">
        <v>769</v>
      </c>
      <c r="B707" s="175" t="s">
        <v>767</v>
      </c>
      <c r="C707" s="212" t="s">
        <v>577</v>
      </c>
      <c r="D707" s="212" t="s">
        <v>368</v>
      </c>
      <c r="E707" s="6" t="s">
        <v>765</v>
      </c>
      <c r="F707" s="122" t="s">
        <v>765</v>
      </c>
      <c r="G707" s="14"/>
      <c r="H707" s="15"/>
      <c r="I707" s="15"/>
      <c r="J707" s="15"/>
      <c r="K707" s="10"/>
      <c r="L707" s="10"/>
      <c r="M707" s="45"/>
      <c r="N707" s="45"/>
      <c r="O707" s="97"/>
      <c r="P707" s="97"/>
      <c r="Q707" s="97"/>
      <c r="R707" s="97"/>
      <c r="S707" s="97"/>
      <c r="T707" s="97"/>
      <c r="U707" s="97"/>
      <c r="V707" s="97"/>
      <c r="W707" s="97"/>
      <c r="X707" s="97"/>
      <c r="Y707" s="97"/>
      <c r="Z707" s="97"/>
      <c r="AA707" s="97"/>
      <c r="AB707" s="97"/>
      <c r="AC707" s="97"/>
      <c r="AD707" s="97"/>
      <c r="AE707" s="97"/>
      <c r="AF707" s="97"/>
      <c r="AG707" s="97"/>
      <c r="AH707" s="97"/>
      <c r="AI707" s="97"/>
      <c r="AJ707" s="97"/>
      <c r="AK707" s="97"/>
      <c r="AL707" s="97"/>
      <c r="AM707" s="97"/>
      <c r="AN707" s="97"/>
      <c r="AO707" s="97"/>
      <c r="AP707" s="97"/>
      <c r="AQ707" s="97"/>
      <c r="AR707" s="97"/>
      <c r="AS707" s="97"/>
      <c r="AT707" s="97"/>
      <c r="AU707" s="97"/>
      <c r="AV707" s="97"/>
      <c r="AW707" s="97"/>
      <c r="AX707" s="97"/>
      <c r="AY707" s="97"/>
      <c r="AZ707" s="97"/>
      <c r="BA707" s="97"/>
      <c r="BB707" s="97"/>
      <c r="BC707" s="97"/>
      <c r="BD707" s="97"/>
      <c r="BE707" s="97"/>
      <c r="BF707" s="97"/>
      <c r="BG707" s="97"/>
      <c r="BH707" s="97"/>
      <c r="BI707" s="97"/>
      <c r="BJ707" s="97"/>
      <c r="BK707" s="97"/>
      <c r="BL707" s="97"/>
      <c r="BM707" s="97"/>
      <c r="BN707" s="97"/>
      <c r="BO707" s="97"/>
      <c r="BP707" s="97"/>
      <c r="BQ707" s="97"/>
      <c r="BX707" s="97"/>
      <c r="BY707" s="97"/>
      <c r="BZ707" s="97"/>
      <c r="CA707" s="97"/>
      <c r="CB707" s="97"/>
      <c r="CC707" s="97"/>
      <c r="CD707" s="97"/>
      <c r="CE707" s="97"/>
      <c r="CF707" s="97"/>
      <c r="CG707" s="97"/>
      <c r="CH707" s="97"/>
      <c r="CI707" s="97"/>
      <c r="CJ707" s="97"/>
      <c r="CK707" s="97"/>
      <c r="CL707" s="97"/>
      <c r="CM707" s="97"/>
      <c r="CN707" s="97"/>
      <c r="CO707" s="97"/>
      <c r="CP707" s="97"/>
      <c r="CQ707" s="97"/>
      <c r="CR707" s="97"/>
      <c r="CS707" s="97"/>
      <c r="CT707" s="97"/>
      <c r="CU707" s="97"/>
      <c r="CV707" s="97"/>
      <c r="CW707" s="97"/>
      <c r="CX707" s="97"/>
      <c r="CY707" s="97"/>
      <c r="DY707" s="97"/>
      <c r="DZ707" s="97"/>
      <c r="EA707" s="97"/>
      <c r="EB707" s="97"/>
    </row>
    <row r="708" spans="1:132" x14ac:dyDescent="0.55000000000000004">
      <c r="A708" s="212" t="s">
        <v>769</v>
      </c>
      <c r="B708" s="175" t="s">
        <v>767</v>
      </c>
      <c r="C708" s="212" t="s">
        <v>577</v>
      </c>
      <c r="D708" s="212" t="s">
        <v>413</v>
      </c>
      <c r="E708" s="6" t="s">
        <v>765</v>
      </c>
      <c r="F708" s="122" t="s">
        <v>765</v>
      </c>
      <c r="G708" s="14"/>
      <c r="H708" s="15"/>
      <c r="I708" s="15"/>
      <c r="J708" s="15"/>
      <c r="K708" s="10"/>
      <c r="L708" s="10"/>
      <c r="M708" s="45"/>
      <c r="N708" s="45"/>
      <c r="O708" s="97"/>
      <c r="P708" s="97"/>
      <c r="Q708" s="97"/>
      <c r="R708" s="97"/>
      <c r="S708" s="97"/>
      <c r="T708" s="97"/>
      <c r="U708" s="97"/>
      <c r="V708" s="97"/>
      <c r="W708" s="97"/>
      <c r="X708" s="97"/>
      <c r="Y708" s="97"/>
      <c r="Z708" s="97"/>
      <c r="AA708" s="97"/>
      <c r="AB708" s="97"/>
      <c r="AC708" s="97"/>
      <c r="AD708" s="97"/>
      <c r="AE708" s="97"/>
      <c r="AF708" s="97"/>
      <c r="AG708" s="97"/>
      <c r="AH708" s="97"/>
      <c r="AI708" s="97"/>
      <c r="AJ708" s="97"/>
      <c r="AK708" s="97"/>
      <c r="AL708" s="97"/>
      <c r="AM708" s="97"/>
      <c r="AN708" s="97"/>
      <c r="AO708" s="97"/>
      <c r="AP708" s="97"/>
      <c r="AQ708" s="97"/>
      <c r="AR708" s="97"/>
      <c r="AS708" s="97"/>
      <c r="AT708" s="97"/>
      <c r="AU708" s="97"/>
      <c r="AV708" s="97"/>
      <c r="AW708" s="97"/>
      <c r="AX708" s="97"/>
      <c r="AY708" s="97"/>
      <c r="AZ708" s="97"/>
      <c r="BA708" s="97"/>
      <c r="BB708" s="97"/>
      <c r="BC708" s="97"/>
      <c r="BD708" s="97"/>
      <c r="BE708" s="97"/>
      <c r="BF708" s="97"/>
      <c r="BG708" s="97"/>
      <c r="BH708" s="97"/>
      <c r="BI708" s="97"/>
      <c r="BJ708" s="97"/>
      <c r="BK708" s="97"/>
      <c r="BL708" s="97"/>
      <c r="BM708" s="97"/>
      <c r="BN708" s="97"/>
      <c r="BO708" s="97"/>
      <c r="BP708" s="97"/>
      <c r="BQ708" s="97"/>
      <c r="BX708" s="97"/>
      <c r="BY708" s="97"/>
      <c r="BZ708" s="97"/>
      <c r="CA708" s="97"/>
      <c r="CB708" s="97"/>
      <c r="CC708" s="97"/>
      <c r="CD708" s="97"/>
      <c r="CE708" s="97"/>
      <c r="CF708" s="97"/>
      <c r="CG708" s="97"/>
      <c r="CH708" s="97"/>
      <c r="CI708" s="97"/>
      <c r="CJ708" s="97"/>
      <c r="CK708" s="97"/>
      <c r="CL708" s="97"/>
      <c r="CM708" s="97"/>
      <c r="CN708" s="97"/>
      <c r="CO708" s="97"/>
      <c r="CP708" s="97"/>
      <c r="CQ708" s="97"/>
      <c r="CR708" s="97"/>
      <c r="CS708" s="97"/>
      <c r="CT708" s="97"/>
      <c r="CU708" s="97"/>
      <c r="CV708" s="97"/>
      <c r="CW708" s="97"/>
      <c r="CX708" s="97"/>
      <c r="CY708" s="97"/>
      <c r="DY708" s="97"/>
      <c r="DZ708" s="97"/>
      <c r="EA708" s="97"/>
      <c r="EB708" s="97"/>
    </row>
    <row r="709" spans="1:132" x14ac:dyDescent="0.55000000000000004">
      <c r="A709" s="212" t="s">
        <v>769</v>
      </c>
      <c r="B709" s="175" t="s">
        <v>767</v>
      </c>
      <c r="C709" s="212" t="s">
        <v>577</v>
      </c>
      <c r="D709" s="212" t="s">
        <v>582</v>
      </c>
      <c r="E709" s="6" t="s">
        <v>368</v>
      </c>
      <c r="F709" s="122" t="s">
        <v>765</v>
      </c>
      <c r="G709" s="14"/>
      <c r="H709" s="15"/>
      <c r="I709" s="15"/>
      <c r="J709" s="15"/>
      <c r="K709" s="10"/>
      <c r="L709" s="10"/>
      <c r="M709" s="45"/>
      <c r="N709" s="45"/>
      <c r="O709" s="97"/>
      <c r="P709" s="97"/>
      <c r="Q709" s="97"/>
      <c r="R709" s="97"/>
      <c r="S709" s="97"/>
      <c r="T709" s="97"/>
      <c r="U709" s="97"/>
      <c r="V709" s="97"/>
      <c r="W709" s="97"/>
      <c r="X709" s="97"/>
      <c r="Y709" s="97"/>
      <c r="Z709" s="97"/>
      <c r="AA709" s="97"/>
      <c r="AB709" s="97"/>
      <c r="AC709" s="97"/>
      <c r="AD709" s="97"/>
      <c r="AE709" s="97"/>
      <c r="AF709" s="97"/>
      <c r="AG709" s="97"/>
      <c r="AH709" s="97"/>
      <c r="AI709" s="97"/>
      <c r="AJ709" s="97"/>
      <c r="AK709" s="97"/>
      <c r="AL709" s="97"/>
      <c r="AM709" s="97"/>
      <c r="AN709" s="97"/>
      <c r="AO709" s="97"/>
      <c r="AP709" s="97"/>
      <c r="AQ709" s="97"/>
      <c r="AR709" s="97"/>
      <c r="AS709" s="97"/>
      <c r="AT709" s="97"/>
      <c r="AU709" s="97"/>
      <c r="AV709" s="97"/>
      <c r="AW709" s="97"/>
      <c r="AX709" s="97"/>
      <c r="AY709" s="97"/>
      <c r="AZ709" s="97"/>
      <c r="BA709" s="97"/>
      <c r="BB709" s="97"/>
      <c r="BC709" s="97"/>
      <c r="BD709" s="97"/>
      <c r="BE709" s="97" t="s">
        <v>1265</v>
      </c>
      <c r="BF709" s="97"/>
      <c r="BG709" s="97"/>
      <c r="BH709" s="97"/>
      <c r="BI709" s="97"/>
      <c r="BJ709" s="97"/>
      <c r="BK709" s="97"/>
      <c r="BL709" s="97"/>
      <c r="BM709" s="97"/>
      <c r="BN709" s="97"/>
      <c r="BO709" s="97"/>
      <c r="BP709" s="97"/>
      <c r="BQ709" s="97"/>
      <c r="BX709" s="97"/>
      <c r="BY709" s="97"/>
      <c r="BZ709" s="97"/>
      <c r="CA709" s="97"/>
      <c r="CB709" s="97"/>
      <c r="CC709" s="97"/>
      <c r="CD709" s="97"/>
      <c r="CE709" s="97"/>
      <c r="CF709" s="97"/>
      <c r="CG709" s="97"/>
      <c r="CH709" s="97"/>
      <c r="CI709" s="97"/>
      <c r="CJ709" s="97"/>
      <c r="CK709" s="97"/>
      <c r="CL709" s="97"/>
      <c r="CM709" s="97"/>
      <c r="CN709" s="97"/>
      <c r="CO709" s="97"/>
      <c r="CP709" s="97"/>
      <c r="CQ709" s="97"/>
      <c r="CR709" s="97"/>
      <c r="CS709" s="97"/>
      <c r="CT709" s="97"/>
      <c r="CU709" s="97"/>
      <c r="CV709" s="97"/>
      <c r="CW709" s="97"/>
      <c r="CX709" s="97"/>
      <c r="CY709" s="97"/>
      <c r="DY709" s="97"/>
      <c r="DZ709" s="97"/>
      <c r="EA709" s="97"/>
      <c r="EB709" s="97"/>
    </row>
    <row r="710" spans="1:132" x14ac:dyDescent="0.55000000000000004">
      <c r="A710" s="212" t="s">
        <v>769</v>
      </c>
      <c r="B710" s="175" t="s">
        <v>767</v>
      </c>
      <c r="C710" s="212" t="s">
        <v>577</v>
      </c>
      <c r="D710" s="212" t="s">
        <v>582</v>
      </c>
      <c r="E710" s="6" t="s">
        <v>585</v>
      </c>
      <c r="F710" s="122" t="s">
        <v>765</v>
      </c>
      <c r="G710" s="14"/>
      <c r="H710" s="15"/>
      <c r="I710" s="15"/>
      <c r="J710" s="15"/>
      <c r="K710" s="10" t="s">
        <v>540</v>
      </c>
      <c r="L710" s="10" t="s">
        <v>541</v>
      </c>
      <c r="M710" s="45"/>
      <c r="N710" s="45"/>
      <c r="O710" s="97"/>
      <c r="P710" s="97"/>
      <c r="Q710" s="97"/>
      <c r="R710" s="97"/>
      <c r="S710" s="97"/>
      <c r="T710" s="97"/>
      <c r="U710" s="97"/>
      <c r="V710" s="97"/>
      <c r="W710" s="97"/>
      <c r="X710" s="97"/>
      <c r="Y710" s="97"/>
      <c r="Z710" s="97"/>
      <c r="AA710" s="97"/>
      <c r="AB710" s="97"/>
      <c r="AC710" s="97"/>
      <c r="AD710" s="97"/>
      <c r="AE710" s="97"/>
      <c r="AF710" s="97"/>
      <c r="AG710" s="97"/>
      <c r="AH710" s="97"/>
      <c r="AI710" s="97"/>
      <c r="AJ710" s="97"/>
      <c r="AK710" s="97"/>
      <c r="AL710" s="97"/>
      <c r="AM710" s="97"/>
      <c r="AN710" s="97"/>
      <c r="AO710" s="97"/>
      <c r="AP710" s="97"/>
      <c r="AQ710" s="97"/>
      <c r="AR710" s="97"/>
      <c r="AS710" s="97"/>
      <c r="AT710" s="97"/>
      <c r="AU710" s="97"/>
      <c r="AV710" s="97"/>
      <c r="AW710" s="97"/>
      <c r="AX710" s="97"/>
      <c r="AY710" s="97"/>
      <c r="AZ710" s="97"/>
      <c r="BA710" s="97"/>
      <c r="BB710" s="97"/>
      <c r="BC710" s="97"/>
      <c r="BD710" s="97"/>
      <c r="BE710" s="97"/>
      <c r="BF710" s="97"/>
      <c r="BG710" s="97"/>
      <c r="BH710" s="97"/>
      <c r="BI710" s="97"/>
      <c r="BJ710" s="97"/>
      <c r="BK710" s="97"/>
      <c r="BL710" s="97"/>
      <c r="BM710" s="97"/>
      <c r="BN710" s="97"/>
      <c r="BO710" s="97"/>
      <c r="BP710" s="97"/>
      <c r="BQ710" s="97"/>
      <c r="BX710" s="97"/>
      <c r="BY710" s="97"/>
      <c r="BZ710" s="97"/>
      <c r="CA710" s="97"/>
      <c r="CB710" s="97"/>
      <c r="CC710" s="97"/>
      <c r="CD710" s="97"/>
      <c r="CE710" s="97"/>
      <c r="CF710" s="97"/>
      <c r="CG710" s="97"/>
      <c r="CH710" s="97"/>
      <c r="CI710" s="97"/>
      <c r="CJ710" s="97"/>
      <c r="CK710" s="97"/>
      <c r="CL710" s="97"/>
      <c r="CM710" s="97"/>
      <c r="CN710" s="97"/>
      <c r="CO710" s="97"/>
      <c r="CP710" s="97"/>
      <c r="CQ710" s="97"/>
      <c r="CR710" s="97"/>
      <c r="CS710" s="97"/>
      <c r="CT710" s="97"/>
      <c r="CU710" s="97"/>
      <c r="CV710" s="97"/>
      <c r="CW710" s="97"/>
      <c r="CX710" s="97"/>
      <c r="CY710" s="97"/>
      <c r="DY710" s="97"/>
      <c r="DZ710" s="97"/>
      <c r="EA710" s="97"/>
      <c r="EB710" s="97"/>
    </row>
    <row r="711" spans="1:132" x14ac:dyDescent="0.55000000000000004">
      <c r="A711" s="212" t="s">
        <v>769</v>
      </c>
      <c r="B711" s="175" t="s">
        <v>767</v>
      </c>
      <c r="C711" s="212" t="s">
        <v>577</v>
      </c>
      <c r="D711" s="212" t="s">
        <v>582</v>
      </c>
      <c r="E711" s="6" t="s">
        <v>586</v>
      </c>
      <c r="F711" s="122" t="s">
        <v>765</v>
      </c>
      <c r="G711" s="14"/>
      <c r="H711" s="15"/>
      <c r="I711" s="15"/>
      <c r="J711" s="15"/>
      <c r="K711" s="10" t="s">
        <v>540</v>
      </c>
      <c r="L711" s="10" t="s">
        <v>541</v>
      </c>
      <c r="M711" s="45"/>
      <c r="N711" s="45"/>
      <c r="O711" s="97"/>
      <c r="P711" s="97"/>
      <c r="Q711" s="97"/>
      <c r="R711" s="97"/>
      <c r="S711" s="97"/>
      <c r="T711" s="97"/>
      <c r="U711" s="97"/>
      <c r="V711" s="97"/>
      <c r="W711" s="97"/>
      <c r="X711" s="97"/>
      <c r="Y711" s="97"/>
      <c r="Z711" s="97"/>
      <c r="AA711" s="97"/>
      <c r="AB711" s="97"/>
      <c r="AC711" s="97"/>
      <c r="AD711" s="97"/>
      <c r="AE711" s="97"/>
      <c r="AF711" s="97"/>
      <c r="AG711" s="97"/>
      <c r="AH711" s="97"/>
      <c r="AI711" s="97"/>
      <c r="AJ711" s="97"/>
      <c r="AK711" s="97"/>
      <c r="AL711" s="97"/>
      <c r="AM711" s="97"/>
      <c r="AN711" s="97"/>
      <c r="AO711" s="97"/>
      <c r="AP711" s="97"/>
      <c r="AQ711" s="97"/>
      <c r="AR711" s="97"/>
      <c r="AS711" s="97"/>
      <c r="AT711" s="97"/>
      <c r="AU711" s="97"/>
      <c r="AV711" s="97"/>
      <c r="AW711" s="97"/>
      <c r="AX711" s="97"/>
      <c r="AY711" s="97"/>
      <c r="AZ711" s="97"/>
      <c r="BA711" s="97"/>
      <c r="BB711" s="97"/>
      <c r="BC711" s="97"/>
      <c r="BD711" s="97"/>
      <c r="BE711" s="97"/>
      <c r="BF711" s="97"/>
      <c r="BG711" s="97"/>
      <c r="BH711" s="97"/>
      <c r="BI711" s="97"/>
      <c r="BJ711" s="97"/>
      <c r="BK711" s="97"/>
      <c r="BL711" s="97"/>
      <c r="BM711" s="97"/>
      <c r="BN711" s="97"/>
      <c r="BO711" s="97"/>
      <c r="BP711" s="97"/>
      <c r="BQ711" s="97"/>
      <c r="BX711" s="97"/>
      <c r="BY711" s="97"/>
      <c r="BZ711" s="97"/>
      <c r="CA711" s="97"/>
      <c r="CB711" s="97"/>
      <c r="CC711" s="97"/>
      <c r="CD711" s="97"/>
      <c r="CE711" s="97"/>
      <c r="CF711" s="97"/>
      <c r="CG711" s="97"/>
      <c r="CH711" s="97"/>
      <c r="CI711" s="97"/>
      <c r="CJ711" s="97"/>
      <c r="CK711" s="97"/>
      <c r="CL711" s="97"/>
      <c r="CM711" s="97"/>
      <c r="CN711" s="97"/>
      <c r="CO711" s="97"/>
      <c r="CP711" s="97"/>
      <c r="CQ711" s="97"/>
      <c r="CR711" s="97"/>
      <c r="CS711" s="97"/>
      <c r="CT711" s="97"/>
      <c r="CU711" s="97"/>
      <c r="CV711" s="97"/>
      <c r="CW711" s="97"/>
      <c r="CX711" s="97"/>
      <c r="CY711" s="97"/>
      <c r="DY711" s="97"/>
      <c r="DZ711" s="97"/>
      <c r="EA711" s="97"/>
      <c r="EB711" s="97"/>
    </row>
    <row r="712" spans="1:132" x14ac:dyDescent="0.55000000000000004">
      <c r="A712" s="212" t="s">
        <v>769</v>
      </c>
      <c r="B712" s="175" t="s">
        <v>767</v>
      </c>
      <c r="C712" s="212" t="s">
        <v>577</v>
      </c>
      <c r="D712" s="212" t="s">
        <v>582</v>
      </c>
      <c r="E712" s="6" t="s">
        <v>587</v>
      </c>
      <c r="F712" s="122" t="s">
        <v>765</v>
      </c>
      <c r="G712" s="14"/>
      <c r="H712" s="15"/>
      <c r="I712" s="15"/>
      <c r="J712" s="15"/>
      <c r="K712" s="10"/>
      <c r="L712" s="10"/>
      <c r="M712" s="45"/>
      <c r="N712" s="45"/>
      <c r="O712" s="97"/>
      <c r="P712" s="97"/>
      <c r="Q712" s="97"/>
      <c r="R712" s="97"/>
      <c r="S712" s="97"/>
      <c r="T712" s="97"/>
      <c r="U712" s="97"/>
      <c r="V712" s="97"/>
      <c r="W712" s="97"/>
      <c r="X712" s="97"/>
      <c r="Y712" s="97"/>
      <c r="Z712" s="97"/>
      <c r="AA712" s="97"/>
      <c r="AB712" s="97"/>
      <c r="AC712" s="97"/>
      <c r="AD712" s="97"/>
      <c r="AE712" s="97"/>
      <c r="AF712" s="97"/>
      <c r="AG712" s="97"/>
      <c r="AH712" s="97"/>
      <c r="AI712" s="97"/>
      <c r="AJ712" s="97"/>
      <c r="AK712" s="97"/>
      <c r="AL712" s="97"/>
      <c r="AM712" s="97"/>
      <c r="AN712" s="97"/>
      <c r="AO712" s="97"/>
      <c r="AP712" s="97"/>
      <c r="AQ712" s="97"/>
      <c r="AR712" s="97"/>
      <c r="AS712" s="97"/>
      <c r="AT712" s="97"/>
      <c r="AU712" s="97"/>
      <c r="AV712" s="97"/>
      <c r="AW712" s="97"/>
      <c r="AX712" s="97"/>
      <c r="AY712" s="97"/>
      <c r="AZ712" s="97"/>
      <c r="BA712" s="97"/>
      <c r="BB712" s="97"/>
      <c r="BC712" s="97"/>
      <c r="BD712" s="97"/>
      <c r="BE712" s="97"/>
      <c r="BF712" s="97"/>
      <c r="BG712" s="97"/>
      <c r="BH712" s="97"/>
      <c r="BI712" s="97"/>
      <c r="BJ712" s="97"/>
      <c r="BK712" s="97"/>
      <c r="BL712" s="97"/>
      <c r="BM712" s="97"/>
      <c r="BN712" s="97"/>
      <c r="BO712" s="97"/>
      <c r="BP712" s="97"/>
      <c r="BQ712" s="97"/>
      <c r="BX712" s="97"/>
      <c r="BY712" s="97"/>
      <c r="BZ712" s="97"/>
      <c r="CA712" s="97"/>
      <c r="CB712" s="97"/>
      <c r="CC712" s="97"/>
      <c r="CD712" s="97"/>
      <c r="CE712" s="97"/>
      <c r="CF712" s="97"/>
      <c r="CG712" s="97"/>
      <c r="CH712" s="97"/>
      <c r="CI712" s="97"/>
      <c r="CJ712" s="97"/>
      <c r="CK712" s="97"/>
      <c r="CL712" s="97"/>
      <c r="CM712" s="97"/>
      <c r="CN712" s="97"/>
      <c r="CO712" s="97"/>
      <c r="CP712" s="97"/>
      <c r="CQ712" s="97"/>
      <c r="CR712" s="97"/>
      <c r="CS712" s="97"/>
      <c r="CT712" s="97"/>
      <c r="CU712" s="97"/>
      <c r="CV712" s="97"/>
      <c r="CW712" s="97"/>
      <c r="CX712" s="97"/>
      <c r="CY712" s="97"/>
      <c r="DY712" s="97"/>
      <c r="DZ712" s="97"/>
      <c r="EA712" s="97"/>
      <c r="EB712" s="97"/>
    </row>
    <row r="713" spans="1:132" x14ac:dyDescent="0.55000000000000004">
      <c r="A713" s="212" t="s">
        <v>769</v>
      </c>
      <c r="B713" s="175" t="s">
        <v>767</v>
      </c>
      <c r="C713" s="212" t="s">
        <v>577</v>
      </c>
      <c r="D713" s="212" t="s">
        <v>582</v>
      </c>
      <c r="E713" s="6" t="s">
        <v>588</v>
      </c>
      <c r="F713" s="122" t="s">
        <v>765</v>
      </c>
      <c r="G713" s="14"/>
      <c r="H713" s="15"/>
      <c r="I713" s="15"/>
      <c r="J713" s="15"/>
      <c r="K713" s="10"/>
      <c r="L713" s="10"/>
      <c r="M713" s="45"/>
      <c r="N713" s="45"/>
      <c r="O713" s="97"/>
      <c r="P713" s="97"/>
      <c r="Q713" s="97"/>
      <c r="R713" s="97"/>
      <c r="S713" s="97"/>
      <c r="T713" s="97"/>
      <c r="U713" s="97"/>
      <c r="V713" s="97"/>
      <c r="W713" s="97"/>
      <c r="X713" s="97"/>
      <c r="Y713" s="97"/>
      <c r="Z713" s="97"/>
      <c r="AA713" s="97"/>
      <c r="AB713" s="97"/>
      <c r="AC713" s="97"/>
      <c r="AD713" s="97"/>
      <c r="AE713" s="97"/>
      <c r="AF713" s="97"/>
      <c r="AG713" s="97"/>
      <c r="AH713" s="97"/>
      <c r="AI713" s="97"/>
      <c r="AJ713" s="97"/>
      <c r="AK713" s="97"/>
      <c r="AL713" s="97"/>
      <c r="AM713" s="97"/>
      <c r="AN713" s="97"/>
      <c r="AO713" s="97"/>
      <c r="AP713" s="97"/>
      <c r="AQ713" s="97"/>
      <c r="AR713" s="97"/>
      <c r="AS713" s="97"/>
      <c r="AT713" s="97"/>
      <c r="AU713" s="97"/>
      <c r="AV713" s="97"/>
      <c r="AW713" s="97"/>
      <c r="AX713" s="97"/>
      <c r="AY713" s="97"/>
      <c r="AZ713" s="97"/>
      <c r="BA713" s="97"/>
      <c r="BB713" s="97"/>
      <c r="BC713" s="97"/>
      <c r="BD713" s="97"/>
      <c r="BE713" s="97"/>
      <c r="BF713" s="97"/>
      <c r="BG713" s="97"/>
      <c r="BH713" s="97"/>
      <c r="BI713" s="97"/>
      <c r="BJ713" s="97"/>
      <c r="BK713" s="97"/>
      <c r="BL713" s="97"/>
      <c r="BM713" s="97"/>
      <c r="BN713" s="97"/>
      <c r="BO713" s="97"/>
      <c r="BP713" s="97"/>
      <c r="BQ713" s="97"/>
      <c r="BX713" s="97"/>
      <c r="BY713" s="97"/>
      <c r="BZ713" s="97"/>
      <c r="CA713" s="97"/>
      <c r="CB713" s="97"/>
      <c r="CC713" s="97"/>
      <c r="CD713" s="97"/>
      <c r="CE713" s="97"/>
      <c r="CF713" s="97"/>
      <c r="CG713" s="97"/>
      <c r="CH713" s="97"/>
      <c r="CI713" s="97"/>
      <c r="CJ713" s="97"/>
      <c r="CK713" s="97"/>
      <c r="CL713" s="97"/>
      <c r="CM713" s="97"/>
      <c r="CN713" s="97"/>
      <c r="CO713" s="97"/>
      <c r="CP713" s="97"/>
      <c r="CQ713" s="97"/>
      <c r="CR713" s="97"/>
      <c r="CS713" s="97"/>
      <c r="CT713" s="97"/>
      <c r="CU713" s="97"/>
      <c r="CV713" s="97"/>
      <c r="CW713" s="97"/>
      <c r="CX713" s="97"/>
      <c r="CY713" s="97"/>
      <c r="DY713" s="97"/>
      <c r="DZ713" s="97"/>
      <c r="EA713" s="97"/>
      <c r="EB713" s="97"/>
    </row>
    <row r="714" spans="1:132" x14ac:dyDescent="0.55000000000000004">
      <c r="A714" s="212" t="s">
        <v>769</v>
      </c>
      <c r="B714" s="175" t="s">
        <v>767</v>
      </c>
      <c r="C714" s="175" t="s">
        <v>577</v>
      </c>
      <c r="D714" s="175" t="s">
        <v>582</v>
      </c>
      <c r="E714" s="6" t="s">
        <v>1249</v>
      </c>
      <c r="F714" s="122"/>
      <c r="G714" s="14"/>
      <c r="H714" s="15"/>
      <c r="I714" s="15"/>
      <c r="J714" s="15"/>
      <c r="K714" s="10"/>
      <c r="L714" s="10"/>
      <c r="M714" s="45"/>
      <c r="N714" s="45"/>
      <c r="O714" s="97"/>
      <c r="P714" s="97"/>
      <c r="Q714" s="97"/>
      <c r="R714" s="97"/>
      <c r="S714" s="97"/>
      <c r="T714" s="97"/>
      <c r="U714" s="97"/>
      <c r="V714" s="97"/>
      <c r="W714" s="97"/>
      <c r="X714" s="97"/>
      <c r="Y714" s="97"/>
      <c r="Z714" s="97"/>
      <c r="AA714" s="97"/>
      <c r="AB714" s="97"/>
      <c r="AC714" s="97"/>
      <c r="AD714" s="97"/>
      <c r="AE714" s="97"/>
      <c r="AF714" s="97"/>
      <c r="AG714" s="97"/>
      <c r="AH714" s="97"/>
      <c r="AI714" s="97"/>
      <c r="AJ714" s="97"/>
      <c r="AK714" s="97"/>
      <c r="AL714" s="97"/>
      <c r="AM714" s="97"/>
      <c r="AN714" s="97"/>
      <c r="AO714" s="97"/>
      <c r="AP714" s="97"/>
      <c r="AQ714" s="97"/>
      <c r="AR714" s="97"/>
      <c r="AS714" s="97"/>
      <c r="AT714" s="97"/>
      <c r="AU714" s="97"/>
      <c r="AV714" s="97"/>
      <c r="AW714" s="97"/>
      <c r="AX714" s="97"/>
      <c r="AY714" s="97"/>
      <c r="AZ714" s="97"/>
      <c r="BA714" s="97"/>
      <c r="BB714" s="97"/>
      <c r="BC714" s="97"/>
      <c r="BD714" s="97"/>
      <c r="BE714" s="97" t="str">
        <f>"true"</f>
        <v>true</v>
      </c>
      <c r="BF714" s="97"/>
      <c r="BG714" s="97"/>
      <c r="BH714" s="97"/>
      <c r="BI714" s="97"/>
      <c r="BJ714" s="97"/>
      <c r="BK714" s="97"/>
      <c r="BL714" s="97"/>
      <c r="BM714" s="97"/>
      <c r="BN714" s="97"/>
      <c r="BO714" s="97"/>
      <c r="BP714" s="97"/>
      <c r="BQ714" s="97"/>
      <c r="BW714" s="97"/>
      <c r="BX714" s="97"/>
      <c r="BY714" s="97"/>
      <c r="BZ714" s="97"/>
      <c r="CA714" s="97"/>
      <c r="CB714" s="97"/>
      <c r="CC714" s="97"/>
      <c r="CD714" s="97"/>
      <c r="CE714" s="97"/>
      <c r="CF714" s="97"/>
      <c r="CG714" s="97"/>
      <c r="CH714" s="97"/>
      <c r="CI714" s="97"/>
      <c r="CJ714" s="97"/>
      <c r="CK714" s="97"/>
      <c r="CL714" s="97"/>
      <c r="CM714" s="97"/>
      <c r="CN714" s="97"/>
      <c r="CO714" s="97"/>
      <c r="CP714" s="97"/>
      <c r="CQ714" s="97"/>
      <c r="CR714" s="97"/>
      <c r="CS714" s="97"/>
      <c r="CT714" s="97"/>
      <c r="CU714" s="97"/>
      <c r="CV714" s="97"/>
      <c r="CW714" s="97"/>
      <c r="CX714" s="97"/>
      <c r="CY714" s="97"/>
      <c r="DF714" s="97"/>
      <c r="DG714" s="97"/>
      <c r="DY714" s="97"/>
      <c r="DZ714" s="97"/>
      <c r="EA714" s="97"/>
      <c r="EB714" s="97"/>
    </row>
    <row r="715" spans="1:132" x14ac:dyDescent="0.55000000000000004">
      <c r="A715" s="212" t="s">
        <v>769</v>
      </c>
      <c r="B715" s="175" t="s">
        <v>767</v>
      </c>
      <c r="C715" s="212" t="s">
        <v>577</v>
      </c>
      <c r="D715" s="212" t="s">
        <v>589</v>
      </c>
      <c r="E715" s="6" t="s">
        <v>368</v>
      </c>
      <c r="F715" s="122" t="s">
        <v>765</v>
      </c>
      <c r="G715" s="14"/>
      <c r="H715" s="15"/>
      <c r="I715" s="15"/>
      <c r="J715" s="15"/>
      <c r="K715" s="10"/>
      <c r="L715" s="10"/>
      <c r="M715" s="45"/>
      <c r="N715" s="45"/>
      <c r="O715" s="97"/>
      <c r="P715" s="97"/>
      <c r="Q715" s="97"/>
      <c r="R715" s="97"/>
      <c r="S715" s="97"/>
      <c r="T715" s="97"/>
      <c r="U715" s="97"/>
      <c r="V715" s="97"/>
      <c r="W715" s="97"/>
      <c r="X715" s="97"/>
      <c r="Y715" s="97"/>
      <c r="Z715" s="97"/>
      <c r="AA715" s="97"/>
      <c r="AB715" s="97"/>
      <c r="AC715" s="97"/>
      <c r="AD715" s="97"/>
      <c r="AE715" s="97"/>
      <c r="AF715" s="97"/>
      <c r="AG715" s="97"/>
      <c r="AH715" s="97"/>
      <c r="AI715" s="97"/>
      <c r="AJ715" s="97"/>
      <c r="AK715" s="97"/>
      <c r="AL715" s="97"/>
      <c r="AM715" s="97"/>
      <c r="AN715" s="97"/>
      <c r="AO715" s="97"/>
      <c r="AP715" s="97"/>
      <c r="AQ715" s="97"/>
      <c r="AR715" s="97"/>
      <c r="AS715" s="97"/>
      <c r="AT715" s="97"/>
      <c r="AU715" s="97"/>
      <c r="AV715" s="97"/>
      <c r="AW715" s="97"/>
      <c r="AX715" s="97"/>
      <c r="AY715" s="97"/>
      <c r="AZ715" s="97"/>
      <c r="BA715" s="97"/>
      <c r="BB715" s="97"/>
      <c r="BC715" s="97"/>
      <c r="BD715" s="97"/>
      <c r="BE715" s="97"/>
      <c r="BF715" s="97"/>
      <c r="BG715" s="97"/>
      <c r="BH715" s="97"/>
      <c r="BI715" s="97"/>
      <c r="BJ715" s="97"/>
      <c r="BK715" s="97"/>
      <c r="BL715" s="97"/>
      <c r="BM715" s="97"/>
      <c r="BN715" s="97"/>
      <c r="BO715" s="97"/>
      <c r="BP715" s="97"/>
      <c r="BQ715" s="97"/>
      <c r="BX715" s="97"/>
      <c r="BY715" s="97"/>
      <c r="BZ715" s="97"/>
      <c r="CA715" s="97"/>
      <c r="CB715" s="97"/>
      <c r="CC715" s="97"/>
      <c r="CD715" s="97"/>
      <c r="CE715" s="97"/>
      <c r="CF715" s="97"/>
      <c r="CG715" s="97"/>
      <c r="CH715" s="97"/>
      <c r="CI715" s="97"/>
      <c r="CJ715" s="97"/>
      <c r="CK715" s="97"/>
      <c r="CL715" s="97"/>
      <c r="CM715" s="97"/>
      <c r="CN715" s="97"/>
      <c r="CO715" s="97"/>
      <c r="CP715" s="97"/>
      <c r="CQ715" s="97"/>
      <c r="CR715" s="97"/>
      <c r="CS715" s="97"/>
      <c r="CT715" s="97"/>
      <c r="CU715" s="97"/>
      <c r="CV715" s="97"/>
      <c r="CW715" s="97"/>
      <c r="CX715" s="97"/>
      <c r="CY715" s="97"/>
      <c r="DY715" s="97"/>
      <c r="DZ715" s="97"/>
      <c r="EA715" s="97"/>
      <c r="EB715" s="97"/>
    </row>
    <row r="716" spans="1:132" x14ac:dyDescent="0.55000000000000004">
      <c r="A716" s="212" t="s">
        <v>769</v>
      </c>
      <c r="B716" s="175" t="s">
        <v>767</v>
      </c>
      <c r="C716" s="212" t="s">
        <v>577</v>
      </c>
      <c r="D716" s="212" t="s">
        <v>589</v>
      </c>
      <c r="E716" s="6" t="s">
        <v>413</v>
      </c>
      <c r="F716" s="122" t="s">
        <v>765</v>
      </c>
      <c r="G716" s="14"/>
      <c r="H716" s="15"/>
      <c r="I716" s="15"/>
      <c r="J716" s="15"/>
      <c r="K716" s="10"/>
      <c r="L716" s="10"/>
      <c r="M716" s="45"/>
      <c r="N716" s="45"/>
      <c r="O716" s="97"/>
      <c r="P716" s="97"/>
      <c r="Q716" s="97"/>
      <c r="R716" s="97"/>
      <c r="S716" s="97"/>
      <c r="T716" s="97"/>
      <c r="U716" s="97"/>
      <c r="V716" s="97"/>
      <c r="W716" s="97"/>
      <c r="X716" s="97"/>
      <c r="Y716" s="97"/>
      <c r="Z716" s="97"/>
      <c r="AA716" s="97"/>
      <c r="AB716" s="97"/>
      <c r="AC716" s="97"/>
      <c r="AD716" s="97"/>
      <c r="AE716" s="97"/>
      <c r="AF716" s="97"/>
      <c r="AG716" s="97"/>
      <c r="AH716" s="97"/>
      <c r="AI716" s="97"/>
      <c r="AJ716" s="97"/>
      <c r="AK716" s="97"/>
      <c r="AL716" s="97"/>
      <c r="AM716" s="97"/>
      <c r="AN716" s="97"/>
      <c r="AO716" s="97"/>
      <c r="AP716" s="97"/>
      <c r="AQ716" s="97"/>
      <c r="AR716" s="97"/>
      <c r="AS716" s="97"/>
      <c r="AT716" s="97"/>
      <c r="AU716" s="97"/>
      <c r="AV716" s="97"/>
      <c r="AW716" s="97"/>
      <c r="AX716" s="97"/>
      <c r="AY716" s="97"/>
      <c r="AZ716" s="97"/>
      <c r="BA716" s="97"/>
      <c r="BB716" s="97"/>
      <c r="BC716" s="97"/>
      <c r="BD716" s="97"/>
      <c r="BE716" s="97"/>
      <c r="BF716" s="97"/>
      <c r="BG716" s="97"/>
      <c r="BH716" s="97"/>
      <c r="BI716" s="97"/>
      <c r="BJ716" s="97"/>
      <c r="BK716" s="97"/>
      <c r="BL716" s="97"/>
      <c r="BM716" s="97"/>
      <c r="BN716" s="97"/>
      <c r="BO716" s="97"/>
      <c r="BP716" s="97"/>
      <c r="BQ716" s="97"/>
      <c r="BX716" s="97"/>
      <c r="BY716" s="97"/>
      <c r="BZ716" s="97"/>
      <c r="CA716" s="97"/>
      <c r="CB716" s="97"/>
      <c r="CC716" s="97"/>
      <c r="CD716" s="97"/>
      <c r="CE716" s="97"/>
      <c r="CF716" s="97"/>
      <c r="CG716" s="97"/>
      <c r="CH716" s="97"/>
      <c r="CI716" s="97"/>
      <c r="CJ716" s="97"/>
      <c r="CK716" s="97"/>
      <c r="CL716" s="97"/>
      <c r="CM716" s="97"/>
      <c r="CN716" s="97"/>
      <c r="CO716" s="97"/>
      <c r="CP716" s="97"/>
      <c r="CQ716" s="97"/>
      <c r="CR716" s="97"/>
      <c r="CS716" s="97"/>
      <c r="CT716" s="97"/>
      <c r="CU716" s="97"/>
      <c r="CV716" s="97"/>
      <c r="CW716" s="97"/>
      <c r="CX716" s="97"/>
      <c r="CY716" s="97"/>
      <c r="DY716" s="97"/>
      <c r="DZ716" s="97"/>
      <c r="EA716" s="97"/>
      <c r="EB716" s="97"/>
    </row>
    <row r="717" spans="1:132" x14ac:dyDescent="0.55000000000000004">
      <c r="A717" s="212" t="s">
        <v>769</v>
      </c>
      <c r="B717" s="175" t="s">
        <v>767</v>
      </c>
      <c r="C717" s="212" t="s">
        <v>591</v>
      </c>
      <c r="D717" s="212" t="s">
        <v>368</v>
      </c>
      <c r="E717" s="6" t="s">
        <v>765</v>
      </c>
      <c r="F717" s="122" t="s">
        <v>765</v>
      </c>
      <c r="G717" s="14"/>
      <c r="H717" s="15"/>
      <c r="I717" s="15"/>
      <c r="J717" s="15"/>
      <c r="K717" s="10"/>
      <c r="L717" s="10"/>
      <c r="M717" s="45"/>
      <c r="N717" s="45"/>
      <c r="O717" s="97"/>
      <c r="P717" s="97"/>
      <c r="Q717" s="97"/>
      <c r="R717" s="97"/>
      <c r="S717" s="97"/>
      <c r="T717" s="97"/>
      <c r="U717" s="97"/>
      <c r="V717" s="97"/>
      <c r="W717" s="97"/>
      <c r="X717" s="97"/>
      <c r="Y717" s="97"/>
      <c r="Z717" s="97"/>
      <c r="AA717" s="97"/>
      <c r="AB717" s="97"/>
      <c r="AC717" s="97"/>
      <c r="AD717" s="97"/>
      <c r="AE717" s="97"/>
      <c r="AF717" s="97"/>
      <c r="AG717" s="97"/>
      <c r="AH717" s="97"/>
      <c r="AI717" s="97"/>
      <c r="AJ717" s="97"/>
      <c r="AK717" s="97"/>
      <c r="AL717" s="97"/>
      <c r="AM717" s="97"/>
      <c r="AN717" s="97"/>
      <c r="AO717" s="97"/>
      <c r="AP717" s="97"/>
      <c r="AQ717" s="97"/>
      <c r="AR717" s="97"/>
      <c r="AS717" s="97"/>
      <c r="AT717" s="97"/>
      <c r="AU717" s="97"/>
      <c r="AV717" s="97"/>
      <c r="AW717" s="97"/>
      <c r="AX717" s="97"/>
      <c r="AY717" s="97"/>
      <c r="AZ717" s="97"/>
      <c r="BA717" s="97"/>
      <c r="BB717" s="97"/>
      <c r="BC717" s="97"/>
      <c r="BD717" s="97"/>
      <c r="BE717" s="97"/>
      <c r="BF717" s="97"/>
      <c r="BG717" s="97"/>
      <c r="BH717" s="97"/>
      <c r="BI717" s="97"/>
      <c r="BJ717" s="97"/>
      <c r="BK717" s="97"/>
      <c r="BL717" s="97"/>
      <c r="BM717" s="97"/>
      <c r="BN717" s="97"/>
      <c r="BO717" s="97"/>
      <c r="BP717" s="97"/>
      <c r="BQ717" s="97"/>
      <c r="BX717" s="97"/>
      <c r="BY717" s="97"/>
      <c r="BZ717" s="97"/>
      <c r="CA717" s="97"/>
      <c r="CB717" s="97"/>
      <c r="CC717" s="97"/>
      <c r="CD717" s="97"/>
      <c r="CE717" s="97"/>
      <c r="CF717" s="97"/>
      <c r="CG717" s="97"/>
      <c r="CH717" s="97"/>
      <c r="CI717" s="97"/>
      <c r="CJ717" s="97"/>
      <c r="CK717" s="97"/>
      <c r="CL717" s="97"/>
      <c r="CM717" s="97"/>
      <c r="CN717" s="97"/>
      <c r="CO717" s="97"/>
      <c r="CP717" s="97"/>
      <c r="CQ717" s="97"/>
      <c r="CR717" s="97"/>
      <c r="CS717" s="97"/>
      <c r="CT717" s="97"/>
      <c r="CU717" s="97"/>
      <c r="CV717" s="97"/>
      <c r="CW717" s="97"/>
      <c r="CX717" s="97"/>
      <c r="CY717" s="97"/>
      <c r="DY717" s="97"/>
      <c r="DZ717" s="97"/>
      <c r="EA717" s="97"/>
      <c r="EB717" s="97"/>
    </row>
    <row r="718" spans="1:132" x14ac:dyDescent="0.55000000000000004">
      <c r="A718" s="212" t="s">
        <v>769</v>
      </c>
      <c r="B718" s="175" t="s">
        <v>767</v>
      </c>
      <c r="C718" s="212" t="s">
        <v>591</v>
      </c>
      <c r="D718" s="212" t="s">
        <v>413</v>
      </c>
      <c r="E718" s="6" t="s">
        <v>765</v>
      </c>
      <c r="F718" s="122" t="s">
        <v>765</v>
      </c>
      <c r="G718" s="14"/>
      <c r="H718" s="15"/>
      <c r="I718" s="15"/>
      <c r="J718" s="15"/>
      <c r="K718" s="10"/>
      <c r="L718" s="10"/>
      <c r="M718" s="45"/>
      <c r="N718" s="45"/>
      <c r="O718" s="97"/>
      <c r="P718" s="97"/>
      <c r="Q718" s="97"/>
      <c r="R718" s="97"/>
      <c r="S718" s="97"/>
      <c r="T718" s="97"/>
      <c r="U718" s="97"/>
      <c r="V718" s="97"/>
      <c r="W718" s="97"/>
      <c r="X718" s="97"/>
      <c r="Y718" s="97"/>
      <c r="Z718" s="97"/>
      <c r="AA718" s="97"/>
      <c r="AB718" s="97"/>
      <c r="AC718" s="97"/>
      <c r="AD718" s="97"/>
      <c r="AE718" s="97"/>
      <c r="AF718" s="97"/>
      <c r="AG718" s="97"/>
      <c r="AH718" s="97"/>
      <c r="AI718" s="97"/>
      <c r="AJ718" s="97"/>
      <c r="AK718" s="97"/>
      <c r="AL718" s="97"/>
      <c r="AM718" s="97"/>
      <c r="AN718" s="97"/>
      <c r="AO718" s="97"/>
      <c r="AP718" s="97"/>
      <c r="AQ718" s="97"/>
      <c r="AR718" s="97"/>
      <c r="AS718" s="97"/>
      <c r="AT718" s="97"/>
      <c r="AU718" s="97"/>
      <c r="AV718" s="97"/>
      <c r="AW718" s="97"/>
      <c r="AX718" s="97"/>
      <c r="AY718" s="97"/>
      <c r="AZ718" s="97"/>
      <c r="BA718" s="97"/>
      <c r="BB718" s="97"/>
      <c r="BC718" s="97"/>
      <c r="BD718" s="97"/>
      <c r="BE718" s="97"/>
      <c r="BF718" s="97"/>
      <c r="BG718" s="97"/>
      <c r="BH718" s="97"/>
      <c r="BI718" s="97"/>
      <c r="BJ718" s="97"/>
      <c r="BK718" s="97"/>
      <c r="BL718" s="97"/>
      <c r="BM718" s="97"/>
      <c r="BN718" s="97"/>
      <c r="BO718" s="97"/>
      <c r="BP718" s="97"/>
      <c r="BQ718" s="97"/>
      <c r="BX718" s="97"/>
      <c r="BY718" s="97"/>
      <c r="BZ718" s="97"/>
      <c r="CA718" s="97"/>
      <c r="CB718" s="97"/>
      <c r="CC718" s="97"/>
      <c r="CD718" s="97"/>
      <c r="CE718" s="97"/>
      <c r="CF718" s="97"/>
      <c r="CG718" s="97"/>
      <c r="CH718" s="97"/>
      <c r="CI718" s="97"/>
      <c r="CJ718" s="97"/>
      <c r="CK718" s="97"/>
      <c r="CL718" s="97"/>
      <c r="CM718" s="97"/>
      <c r="CN718" s="97"/>
      <c r="CO718" s="97"/>
      <c r="CP718" s="97"/>
      <c r="CQ718" s="97"/>
      <c r="CR718" s="97"/>
      <c r="CS718" s="97"/>
      <c r="CT718" s="97"/>
      <c r="CU718" s="97"/>
      <c r="CV718" s="97"/>
      <c r="CW718" s="97"/>
      <c r="CX718" s="97"/>
      <c r="CY718" s="97"/>
      <c r="DY718" s="97"/>
      <c r="DZ718" s="97"/>
      <c r="EA718" s="97"/>
      <c r="EB718" s="97"/>
    </row>
    <row r="719" spans="1:132" x14ac:dyDescent="0.55000000000000004">
      <c r="A719" s="212" t="s">
        <v>769</v>
      </c>
      <c r="B719" s="175" t="s">
        <v>767</v>
      </c>
      <c r="C719" s="212" t="s">
        <v>591</v>
      </c>
      <c r="D719" s="212" t="s">
        <v>589</v>
      </c>
      <c r="E719" s="6" t="s">
        <v>368</v>
      </c>
      <c r="F719" s="122" t="s">
        <v>765</v>
      </c>
      <c r="G719" s="14"/>
      <c r="H719" s="15"/>
      <c r="I719" s="15"/>
      <c r="J719" s="15"/>
      <c r="K719" s="10"/>
      <c r="L719" s="10"/>
      <c r="M719" s="45"/>
      <c r="N719" s="45"/>
      <c r="O719" s="97"/>
      <c r="P719" s="97"/>
      <c r="Q719" s="97"/>
      <c r="R719" s="97"/>
      <c r="S719" s="97"/>
      <c r="T719" s="97"/>
      <c r="U719" s="97"/>
      <c r="V719" s="97"/>
      <c r="W719" s="97"/>
      <c r="X719" s="97"/>
      <c r="Y719" s="97"/>
      <c r="Z719" s="97"/>
      <c r="AA719" s="97"/>
      <c r="AB719" s="97"/>
      <c r="AC719" s="97"/>
      <c r="AD719" s="97"/>
      <c r="AE719" s="97"/>
      <c r="AF719" s="97"/>
      <c r="AG719" s="97"/>
      <c r="AH719" s="97"/>
      <c r="AI719" s="97"/>
      <c r="AJ719" s="97"/>
      <c r="AK719" s="97"/>
      <c r="AL719" s="97"/>
      <c r="AM719" s="97"/>
      <c r="AN719" s="97"/>
      <c r="AO719" s="97"/>
      <c r="AP719" s="97"/>
      <c r="AQ719" s="97"/>
      <c r="AR719" s="97"/>
      <c r="AS719" s="97"/>
      <c r="AT719" s="97"/>
      <c r="AU719" s="97"/>
      <c r="AV719" s="97"/>
      <c r="AW719" s="97"/>
      <c r="AX719" s="97"/>
      <c r="AY719" s="97"/>
      <c r="AZ719" s="97"/>
      <c r="BA719" s="97"/>
      <c r="BB719" s="97"/>
      <c r="BC719" s="97"/>
      <c r="BD719" s="97"/>
      <c r="BE719" s="97"/>
      <c r="BF719" s="97"/>
      <c r="BG719" s="97"/>
      <c r="BH719" s="97"/>
      <c r="BI719" s="97"/>
      <c r="BJ719" s="97"/>
      <c r="BK719" s="97"/>
      <c r="BL719" s="97"/>
      <c r="BM719" s="97"/>
      <c r="BN719" s="97"/>
      <c r="BO719" s="97"/>
      <c r="BP719" s="97"/>
      <c r="BQ719" s="97"/>
      <c r="BX719" s="97"/>
      <c r="BY719" s="97"/>
      <c r="BZ719" s="97"/>
      <c r="CA719" s="97"/>
      <c r="CB719" s="97"/>
      <c r="CC719" s="97"/>
      <c r="CD719" s="97"/>
      <c r="CE719" s="97"/>
      <c r="CF719" s="97"/>
      <c r="CG719" s="97"/>
      <c r="CH719" s="97"/>
      <c r="CI719" s="97"/>
      <c r="CJ719" s="97"/>
      <c r="CK719" s="97"/>
      <c r="CL719" s="97"/>
      <c r="CM719" s="97"/>
      <c r="CN719" s="97"/>
      <c r="CO719" s="97"/>
      <c r="CP719" s="97"/>
      <c r="CQ719" s="97"/>
      <c r="CR719" s="97"/>
      <c r="CS719" s="97"/>
      <c r="CT719" s="97"/>
      <c r="CU719" s="97"/>
      <c r="CV719" s="97"/>
      <c r="CW719" s="97"/>
      <c r="CX719" s="97"/>
      <c r="CY719" s="97"/>
      <c r="DY719" s="97"/>
      <c r="DZ719" s="97"/>
      <c r="EA719" s="97"/>
      <c r="EB719" s="97"/>
    </row>
    <row r="720" spans="1:132" x14ac:dyDescent="0.55000000000000004">
      <c r="A720" s="212" t="s">
        <v>769</v>
      </c>
      <c r="B720" s="175" t="s">
        <v>767</v>
      </c>
      <c r="C720" s="212" t="s">
        <v>800</v>
      </c>
      <c r="D720" s="212" t="s">
        <v>368</v>
      </c>
      <c r="E720" s="6"/>
      <c r="F720" s="122"/>
      <c r="G720" s="14" t="s">
        <v>852</v>
      </c>
      <c r="H720" s="15" t="s">
        <v>853</v>
      </c>
      <c r="I720" s="15" t="s">
        <v>370</v>
      </c>
      <c r="J720" s="15" t="s">
        <v>368</v>
      </c>
      <c r="K720" s="10"/>
      <c r="L720" s="10"/>
      <c r="M720" s="45"/>
      <c r="N720" s="45"/>
      <c r="O720" s="97"/>
      <c r="P720" s="97"/>
      <c r="Q720" s="97"/>
      <c r="R720" s="97"/>
      <c r="S720" s="97"/>
      <c r="T720" s="97"/>
      <c r="U720" s="97"/>
      <c r="V720" s="97"/>
      <c r="W720" s="97"/>
      <c r="X720" s="97"/>
      <c r="Y720" s="97"/>
      <c r="Z720" s="97"/>
      <c r="AA720" s="97"/>
      <c r="AB720" s="97" t="s">
        <v>853</v>
      </c>
      <c r="AC720" s="97" t="s">
        <v>853</v>
      </c>
      <c r="AD720" s="97" t="s">
        <v>853</v>
      </c>
      <c r="AE720" s="97" t="s">
        <v>853</v>
      </c>
      <c r="AF720" s="97"/>
      <c r="AG720" s="97"/>
      <c r="AH720" s="97"/>
      <c r="AI720" s="97"/>
      <c r="AJ720" s="97"/>
      <c r="AK720" s="97"/>
      <c r="AL720" s="97"/>
      <c r="AM720" s="97"/>
      <c r="AN720" s="97"/>
      <c r="AO720" s="97"/>
      <c r="AP720" s="97"/>
      <c r="AQ720" s="97"/>
      <c r="AR720" s="97"/>
      <c r="AS720" s="97"/>
      <c r="AT720" s="97"/>
      <c r="AU720" s="97"/>
      <c r="AV720" s="97"/>
      <c r="AW720" s="97"/>
      <c r="AX720" s="97"/>
      <c r="AY720" s="97"/>
      <c r="AZ720" s="97"/>
      <c r="BA720" s="97"/>
      <c r="BB720" s="97"/>
      <c r="BC720" s="97"/>
      <c r="BD720" s="97"/>
      <c r="BE720" s="97"/>
      <c r="BF720" s="97"/>
      <c r="BG720" s="97"/>
      <c r="BH720" s="97"/>
      <c r="BI720" s="97"/>
      <c r="BJ720" s="97"/>
      <c r="BK720" s="97"/>
      <c r="BL720" s="97"/>
      <c r="BM720" s="97"/>
      <c r="BN720" s="97"/>
      <c r="BO720" s="97"/>
      <c r="BP720" s="97"/>
      <c r="BQ720" s="97"/>
      <c r="BX720" s="97"/>
      <c r="BY720" s="97"/>
      <c r="BZ720" s="97"/>
      <c r="CA720" s="97"/>
      <c r="CB720" s="97"/>
      <c r="CC720" s="97"/>
      <c r="CD720" s="97"/>
      <c r="CE720" s="97"/>
      <c r="CF720" s="97"/>
      <c r="CG720" s="97"/>
      <c r="CH720" s="97"/>
      <c r="CI720" s="97"/>
      <c r="CJ720" s="97"/>
      <c r="CK720" s="97"/>
      <c r="CL720" s="97"/>
      <c r="CM720" s="97"/>
      <c r="CN720" s="97"/>
      <c r="CO720" s="97"/>
      <c r="CP720" s="97"/>
      <c r="CQ720" s="97"/>
      <c r="CR720" s="97"/>
      <c r="CS720" s="97"/>
      <c r="CT720" s="97"/>
      <c r="CU720" s="97"/>
      <c r="CV720" s="97"/>
      <c r="CW720" s="97"/>
      <c r="CX720" s="97"/>
      <c r="CY720" s="97"/>
      <c r="DY720" s="97"/>
      <c r="DZ720" s="97"/>
      <c r="EA720" s="97"/>
      <c r="EB720" s="97"/>
    </row>
    <row r="721" spans="1:133" x14ac:dyDescent="0.55000000000000004">
      <c r="A721" s="175" t="s">
        <v>769</v>
      </c>
      <c r="B721" s="175" t="s">
        <v>767</v>
      </c>
      <c r="C721" s="176" t="s">
        <v>800</v>
      </c>
      <c r="D721" s="212" t="s">
        <v>801</v>
      </c>
      <c r="E721" s="6" t="s">
        <v>368</v>
      </c>
      <c r="F721" s="122"/>
      <c r="G721" s="14" t="s">
        <v>852</v>
      </c>
      <c r="H721" s="15" t="s">
        <v>853</v>
      </c>
      <c r="I721" s="15" t="s">
        <v>854</v>
      </c>
      <c r="J721" s="15" t="s">
        <v>368</v>
      </c>
      <c r="K721" s="10"/>
      <c r="L721" s="10"/>
      <c r="M721" s="45"/>
      <c r="N721" s="45"/>
      <c r="O721" s="97"/>
      <c r="P721" s="97"/>
      <c r="Q721" s="97"/>
      <c r="R721" s="97"/>
      <c r="S721" s="97"/>
      <c r="T721" s="97"/>
      <c r="U721" s="97"/>
      <c r="V721" s="97"/>
      <c r="W721" s="97"/>
      <c r="X721" s="97"/>
      <c r="Y721" s="97"/>
      <c r="Z721" s="97"/>
      <c r="AA721" s="97"/>
      <c r="AB721" s="97" t="s">
        <v>855</v>
      </c>
      <c r="AC721" s="97" t="s">
        <v>855</v>
      </c>
      <c r="AD721" s="97" t="s">
        <v>855</v>
      </c>
      <c r="AE721" s="97" t="s">
        <v>855</v>
      </c>
      <c r="AF721" s="97"/>
      <c r="AG721" s="97"/>
      <c r="AH721" s="97"/>
      <c r="AI721" s="97"/>
      <c r="AJ721" s="97"/>
      <c r="AK721" s="97"/>
      <c r="AL721" s="97"/>
      <c r="AM721" s="97"/>
      <c r="AN721" s="97"/>
      <c r="AO721" s="97"/>
      <c r="AP721" s="97"/>
      <c r="AQ721" s="97"/>
      <c r="AR721" s="97"/>
      <c r="AS721" s="97"/>
      <c r="AT721" s="97"/>
      <c r="AU721" s="97"/>
      <c r="AV721" s="97"/>
      <c r="AW721" s="97"/>
      <c r="AX721" s="97"/>
      <c r="AY721" s="97"/>
      <c r="AZ721" s="97"/>
      <c r="BA721" s="97"/>
      <c r="BB721" s="97"/>
      <c r="BC721" s="97"/>
      <c r="BD721" s="97"/>
      <c r="BE721" s="97"/>
      <c r="BF721" s="97"/>
      <c r="BG721" s="97"/>
      <c r="BH721" s="97"/>
      <c r="BI721" s="97"/>
      <c r="BJ721" s="97"/>
      <c r="BK721" s="97"/>
      <c r="BL721" s="97"/>
      <c r="BM721" s="97"/>
      <c r="BN721" s="97"/>
      <c r="BO721" s="97"/>
      <c r="BP721" s="97"/>
      <c r="BQ721" s="97"/>
      <c r="BX721" s="97"/>
      <c r="BY721" s="97"/>
      <c r="BZ721" s="97"/>
      <c r="CA721" s="97"/>
      <c r="CB721" s="97"/>
      <c r="CC721" s="97"/>
      <c r="CD721" s="97"/>
      <c r="CE721" s="97"/>
      <c r="CF721" s="97"/>
      <c r="CG721" s="97"/>
      <c r="CH721" s="97"/>
      <c r="CI721" s="97"/>
      <c r="CJ721" s="97"/>
      <c r="CK721" s="97"/>
      <c r="CL721" s="97"/>
      <c r="CM721" s="97"/>
      <c r="CN721" s="97"/>
      <c r="CO721" s="97"/>
      <c r="CP721" s="97"/>
      <c r="CQ721" s="97"/>
      <c r="CR721" s="97"/>
      <c r="CS721" s="97"/>
      <c r="CT721" s="97"/>
      <c r="CU721" s="97"/>
      <c r="CV721" s="97"/>
      <c r="CW721" s="97"/>
      <c r="CX721" s="97"/>
      <c r="CY721" s="97"/>
      <c r="DY721" s="97"/>
      <c r="DZ721" s="97"/>
      <c r="EA721" s="97"/>
      <c r="EB721" s="97"/>
    </row>
    <row r="722" spans="1:133" x14ac:dyDescent="0.55000000000000004">
      <c r="A722" s="175" t="s">
        <v>769</v>
      </c>
      <c r="B722" s="175" t="s">
        <v>767</v>
      </c>
      <c r="C722" s="176" t="s">
        <v>800</v>
      </c>
      <c r="D722" s="212" t="s">
        <v>801</v>
      </c>
      <c r="E722" s="6" t="s">
        <v>802</v>
      </c>
      <c r="F722" s="122"/>
      <c r="G722" s="14" t="s">
        <v>852</v>
      </c>
      <c r="H722" s="15" t="s">
        <v>853</v>
      </c>
      <c r="I722" s="15" t="s">
        <v>854</v>
      </c>
      <c r="J722" s="15" t="s">
        <v>802</v>
      </c>
      <c r="K722" s="10"/>
      <c r="L722" s="10"/>
      <c r="M722" s="45"/>
      <c r="N722" s="45"/>
      <c r="O722" s="97"/>
      <c r="P722" s="97"/>
      <c r="Q722" s="97"/>
      <c r="R722" s="97"/>
      <c r="S722" s="97"/>
      <c r="T722" s="97"/>
      <c r="U722" s="97"/>
      <c r="V722" s="97"/>
      <c r="W722" s="97"/>
      <c r="X722" s="97"/>
      <c r="Y722" s="97"/>
      <c r="Z722" s="97"/>
      <c r="AA722" s="97"/>
      <c r="AB722" s="97">
        <v>0</v>
      </c>
      <c r="AC722" s="97">
        <v>50</v>
      </c>
      <c r="AD722" s="97">
        <v>400</v>
      </c>
      <c r="AE722" s="97">
        <v>200</v>
      </c>
      <c r="AF722" s="97"/>
      <c r="AG722" s="97"/>
      <c r="AH722" s="97"/>
      <c r="AI722" s="97"/>
      <c r="AJ722" s="97"/>
      <c r="AK722" s="97"/>
      <c r="AL722" s="97"/>
      <c r="AM722" s="97"/>
      <c r="AN722" s="97"/>
      <c r="AO722" s="97"/>
      <c r="AP722" s="97"/>
      <c r="AQ722" s="97"/>
      <c r="AR722" s="97"/>
      <c r="AS722" s="97"/>
      <c r="AT722" s="97"/>
      <c r="AU722" s="97"/>
      <c r="AV722" s="97"/>
      <c r="AW722" s="97"/>
      <c r="AX722" s="97"/>
      <c r="AY722" s="97"/>
      <c r="AZ722" s="97"/>
      <c r="BA722" s="97"/>
      <c r="BB722" s="97"/>
      <c r="BC722" s="97"/>
      <c r="BD722" s="97"/>
      <c r="BE722" s="97"/>
      <c r="BF722" s="97"/>
      <c r="BG722" s="97"/>
      <c r="BH722" s="97"/>
      <c r="BI722" s="97"/>
      <c r="BJ722" s="97"/>
      <c r="BK722" s="97"/>
      <c r="BL722" s="97"/>
      <c r="BM722" s="97"/>
      <c r="BN722" s="97"/>
      <c r="BO722" s="97"/>
      <c r="BP722" s="97"/>
      <c r="BQ722" s="97"/>
      <c r="BX722" s="97"/>
      <c r="BY722" s="97"/>
      <c r="BZ722" s="97"/>
      <c r="CA722" s="97"/>
      <c r="CB722" s="97"/>
      <c r="CC722" s="97"/>
      <c r="CD722" s="97"/>
      <c r="CE722" s="97"/>
      <c r="CF722" s="97"/>
      <c r="CG722" s="97"/>
      <c r="CH722" s="97"/>
      <c r="CI722" s="97"/>
      <c r="CJ722" s="97"/>
      <c r="CK722" s="97"/>
      <c r="CL722" s="97"/>
      <c r="CM722" s="97"/>
      <c r="CN722" s="97"/>
      <c r="CO722" s="97"/>
      <c r="CP722" s="97"/>
      <c r="CQ722" s="97"/>
      <c r="CR722" s="97"/>
      <c r="CS722" s="97"/>
      <c r="CT722" s="97"/>
      <c r="CU722" s="97"/>
      <c r="CV722" s="97"/>
      <c r="CW722" s="97"/>
      <c r="CX722" s="97"/>
      <c r="CY722" s="97"/>
      <c r="DY722" s="97"/>
      <c r="DZ722" s="97"/>
      <c r="EA722" s="97"/>
      <c r="EB722" s="97"/>
    </row>
    <row r="723" spans="1:133" x14ac:dyDescent="0.55000000000000004">
      <c r="A723" s="175" t="s">
        <v>769</v>
      </c>
      <c r="B723" s="175" t="s">
        <v>767</v>
      </c>
      <c r="C723" s="176" t="s">
        <v>800</v>
      </c>
      <c r="D723" s="212" t="s">
        <v>801</v>
      </c>
      <c r="E723" s="6" t="s">
        <v>803</v>
      </c>
      <c r="F723" s="122"/>
      <c r="G723" s="14" t="s">
        <v>852</v>
      </c>
      <c r="H723" s="15" t="s">
        <v>853</v>
      </c>
      <c r="I723" s="15" t="s">
        <v>854</v>
      </c>
      <c r="J723" s="15" t="s">
        <v>803</v>
      </c>
      <c r="K723" s="10"/>
      <c r="L723" s="10"/>
      <c r="M723" s="45"/>
      <c r="N723" s="45"/>
      <c r="O723" s="97"/>
      <c r="P723" s="97"/>
      <c r="Q723" s="97"/>
      <c r="R723" s="97"/>
      <c r="S723" s="97"/>
      <c r="T723" s="97"/>
      <c r="U723" s="97"/>
      <c r="V723" s="97"/>
      <c r="W723" s="97"/>
      <c r="X723" s="97"/>
      <c r="Y723" s="97"/>
      <c r="Z723" s="97"/>
      <c r="AA723" s="97"/>
      <c r="AB723" s="97">
        <v>0</v>
      </c>
      <c r="AC723" s="97">
        <v>100</v>
      </c>
      <c r="AD723" s="97">
        <v>400</v>
      </c>
      <c r="AE723" s="97">
        <v>500</v>
      </c>
      <c r="AF723" s="97"/>
      <c r="AG723" s="97"/>
      <c r="AH723" s="97"/>
      <c r="AI723" s="97"/>
      <c r="AJ723" s="97"/>
      <c r="AK723" s="97"/>
      <c r="AL723" s="97"/>
      <c r="AM723" s="97"/>
      <c r="AN723" s="97"/>
      <c r="AO723" s="97"/>
      <c r="AP723" s="97"/>
      <c r="AQ723" s="97"/>
      <c r="AR723" s="97"/>
      <c r="AS723" s="97"/>
      <c r="AT723" s="97"/>
      <c r="AU723" s="97"/>
      <c r="AV723" s="97"/>
      <c r="AW723" s="97"/>
      <c r="AX723" s="97"/>
      <c r="AY723" s="97"/>
      <c r="AZ723" s="97"/>
      <c r="BA723" s="97"/>
      <c r="BB723" s="97"/>
      <c r="BC723" s="97"/>
      <c r="BD723" s="97"/>
      <c r="BE723" s="97"/>
      <c r="BF723" s="97"/>
      <c r="BG723" s="97"/>
      <c r="BH723" s="97"/>
      <c r="BI723" s="97"/>
      <c r="BJ723" s="97"/>
      <c r="BK723" s="97"/>
      <c r="BL723" s="97"/>
      <c r="BM723" s="97"/>
      <c r="BN723" s="97"/>
      <c r="BO723" s="97"/>
      <c r="BP723" s="97"/>
      <c r="BQ723" s="97"/>
      <c r="BX723" s="97"/>
      <c r="BY723" s="97"/>
      <c r="BZ723" s="97"/>
      <c r="CA723" s="97"/>
      <c r="CB723" s="97"/>
      <c r="CC723" s="97"/>
      <c r="CD723" s="97"/>
      <c r="CE723" s="97"/>
      <c r="CF723" s="97"/>
      <c r="CG723" s="97"/>
      <c r="CH723" s="97"/>
      <c r="CI723" s="97"/>
      <c r="CJ723" s="97"/>
      <c r="CK723" s="97"/>
      <c r="CL723" s="97"/>
      <c r="CM723" s="97"/>
      <c r="CN723" s="97"/>
      <c r="CO723" s="97"/>
      <c r="CP723" s="97"/>
      <c r="CQ723" s="97"/>
      <c r="CR723" s="97"/>
      <c r="CS723" s="97"/>
      <c r="CT723" s="97"/>
      <c r="CU723" s="97"/>
      <c r="CV723" s="97"/>
      <c r="CW723" s="97"/>
      <c r="CX723" s="97"/>
      <c r="CY723" s="97"/>
      <c r="DY723" s="97"/>
      <c r="DZ723" s="97"/>
      <c r="EA723" s="97"/>
      <c r="EB723" s="97"/>
    </row>
    <row r="724" spans="1:133" x14ac:dyDescent="0.55000000000000004">
      <c r="A724" s="175" t="s">
        <v>769</v>
      </c>
      <c r="B724" s="175" t="s">
        <v>767</v>
      </c>
      <c r="C724" s="176" t="s">
        <v>800</v>
      </c>
      <c r="D724" s="212" t="s">
        <v>801</v>
      </c>
      <c r="E724" s="6" t="s">
        <v>804</v>
      </c>
      <c r="F724" s="122"/>
      <c r="G724" s="14" t="s">
        <v>852</v>
      </c>
      <c r="H724" s="15" t="s">
        <v>853</v>
      </c>
      <c r="I724" s="15" t="s">
        <v>854</v>
      </c>
      <c r="J724" s="15" t="s">
        <v>804</v>
      </c>
      <c r="K724" s="10"/>
      <c r="L724" s="10"/>
      <c r="M724" s="45"/>
      <c r="N724" s="45"/>
      <c r="O724" s="97"/>
      <c r="P724" s="97"/>
      <c r="Q724" s="97"/>
      <c r="R724" s="97"/>
      <c r="S724" s="97"/>
      <c r="T724" s="97"/>
      <c r="U724" s="97"/>
      <c r="V724" s="97"/>
      <c r="W724" s="97"/>
      <c r="X724" s="97"/>
      <c r="Y724" s="97"/>
      <c r="Z724" s="97"/>
      <c r="AA724" s="97"/>
      <c r="AB724" s="97">
        <v>200</v>
      </c>
      <c r="AC724" s="97">
        <v>350</v>
      </c>
      <c r="AD724" s="97">
        <v>350</v>
      </c>
      <c r="AE724" s="97">
        <v>350</v>
      </c>
      <c r="AF724" s="97"/>
      <c r="AG724" s="97"/>
      <c r="AH724" s="97"/>
      <c r="AI724" s="97"/>
      <c r="AJ724" s="97"/>
      <c r="AK724" s="97"/>
      <c r="AL724" s="97"/>
      <c r="AM724" s="97"/>
      <c r="AN724" s="97"/>
      <c r="AO724" s="97"/>
      <c r="AP724" s="97"/>
      <c r="AQ724" s="97"/>
      <c r="AR724" s="97"/>
      <c r="AS724" s="97"/>
      <c r="AT724" s="97"/>
      <c r="AU724" s="97"/>
      <c r="AV724" s="97"/>
      <c r="AW724" s="97"/>
      <c r="AX724" s="97"/>
      <c r="AY724" s="97"/>
      <c r="AZ724" s="97"/>
      <c r="BA724" s="97"/>
      <c r="BB724" s="97"/>
      <c r="BC724" s="97"/>
      <c r="BD724" s="97"/>
      <c r="BE724" s="97"/>
      <c r="BF724" s="97"/>
      <c r="BG724" s="97"/>
      <c r="BH724" s="97"/>
      <c r="BI724" s="97"/>
      <c r="BJ724" s="97"/>
      <c r="BK724" s="97"/>
      <c r="BL724" s="97"/>
      <c r="BM724" s="97"/>
      <c r="BN724" s="97"/>
      <c r="BO724" s="97"/>
      <c r="BP724" s="97"/>
      <c r="BQ724" s="97"/>
      <c r="BX724" s="97"/>
      <c r="BY724" s="97"/>
      <c r="BZ724" s="97"/>
      <c r="CA724" s="97"/>
      <c r="CB724" s="97"/>
      <c r="CC724" s="97"/>
      <c r="CD724" s="97"/>
      <c r="CE724" s="97"/>
      <c r="CF724" s="97"/>
      <c r="CG724" s="97"/>
      <c r="CH724" s="97"/>
      <c r="CI724" s="97"/>
      <c r="CJ724" s="97"/>
      <c r="CK724" s="97"/>
      <c r="CL724" s="97"/>
      <c r="CM724" s="97"/>
      <c r="CN724" s="97"/>
      <c r="CO724" s="97"/>
      <c r="CP724" s="97"/>
      <c r="CQ724" s="97"/>
      <c r="CR724" s="97"/>
      <c r="CS724" s="97"/>
      <c r="CT724" s="97"/>
      <c r="CU724" s="97"/>
      <c r="CV724" s="97"/>
      <c r="CW724" s="97"/>
      <c r="CX724" s="97"/>
      <c r="CY724" s="97"/>
      <c r="DY724" s="97"/>
      <c r="DZ724" s="97"/>
      <c r="EA724" s="97"/>
      <c r="EB724" s="97"/>
    </row>
    <row r="725" spans="1:133" x14ac:dyDescent="0.55000000000000004">
      <c r="A725" s="175" t="s">
        <v>769</v>
      </c>
      <c r="B725" s="175" t="s">
        <v>767</v>
      </c>
      <c r="C725" s="176" t="s">
        <v>800</v>
      </c>
      <c r="D725" s="212" t="s">
        <v>801</v>
      </c>
      <c r="E725" s="6" t="s">
        <v>805</v>
      </c>
      <c r="F725" s="122"/>
      <c r="G725" s="14" t="s">
        <v>852</v>
      </c>
      <c r="H725" s="15" t="s">
        <v>853</v>
      </c>
      <c r="I725" s="15" t="s">
        <v>854</v>
      </c>
      <c r="J725" s="15" t="s">
        <v>805</v>
      </c>
      <c r="K725" s="10"/>
      <c r="L725" s="10"/>
      <c r="M725" s="45"/>
      <c r="N725" s="45"/>
      <c r="O725" s="97"/>
      <c r="P725" s="97"/>
      <c r="Q725" s="97"/>
      <c r="R725" s="97"/>
      <c r="S725" s="97"/>
      <c r="T725" s="97"/>
      <c r="U725" s="97"/>
      <c r="V725" s="97"/>
      <c r="W725" s="97"/>
      <c r="X725" s="97"/>
      <c r="Y725" s="97"/>
      <c r="Z725" s="97"/>
      <c r="AA725" s="97"/>
      <c r="AB725" s="97">
        <v>0</v>
      </c>
      <c r="AC725" s="97">
        <v>0</v>
      </c>
      <c r="AD725" s="97">
        <v>0</v>
      </c>
      <c r="AE725" s="97">
        <v>0</v>
      </c>
      <c r="AF725" s="97"/>
      <c r="AG725" s="97"/>
      <c r="AH725" s="97"/>
      <c r="AI725" s="97"/>
      <c r="AJ725" s="97"/>
      <c r="AK725" s="97"/>
      <c r="AL725" s="97"/>
      <c r="AM725" s="97"/>
      <c r="AN725" s="97"/>
      <c r="AO725" s="97"/>
      <c r="AP725" s="97"/>
      <c r="AQ725" s="97"/>
      <c r="AR725" s="97"/>
      <c r="AS725" s="97"/>
      <c r="AT725" s="97"/>
      <c r="AU725" s="97"/>
      <c r="AV725" s="97"/>
      <c r="AW725" s="97"/>
      <c r="AX725" s="97"/>
      <c r="AY725" s="97"/>
      <c r="AZ725" s="97"/>
      <c r="BA725" s="97"/>
      <c r="BB725" s="97"/>
      <c r="BC725" s="97"/>
      <c r="BD725" s="97"/>
      <c r="BE725" s="97"/>
      <c r="BF725" s="97"/>
      <c r="BG725" s="97"/>
      <c r="BM725" s="97"/>
      <c r="BN725" s="97"/>
      <c r="BO725" s="97"/>
      <c r="BP725" s="97"/>
      <c r="BQ725" s="97"/>
      <c r="BX725" s="97"/>
      <c r="BY725" s="97"/>
      <c r="BZ725" s="97"/>
      <c r="CA725" s="97"/>
      <c r="CB725" s="97"/>
      <c r="CC725" s="97"/>
      <c r="CD725" s="97"/>
      <c r="CE725" s="97"/>
      <c r="CF725" s="97"/>
      <c r="CG725" s="97"/>
      <c r="CH725" s="97"/>
      <c r="CI725" s="97"/>
      <c r="CJ725" s="97"/>
      <c r="CK725" s="97"/>
      <c r="CL725" s="97"/>
      <c r="CM725" s="97"/>
      <c r="CN725" s="97"/>
      <c r="CO725" s="97"/>
      <c r="CP725" s="97"/>
      <c r="CQ725" s="97"/>
      <c r="CR725" s="97"/>
      <c r="CS725" s="97"/>
      <c r="CT725" s="97"/>
      <c r="CU725" s="97"/>
      <c r="CV725" s="97"/>
      <c r="CW725" s="97"/>
      <c r="CX725" s="97"/>
      <c r="CY725" s="97"/>
      <c r="DY725" s="97"/>
      <c r="DZ725" s="97"/>
      <c r="EA725" s="97"/>
      <c r="EB725" s="97"/>
    </row>
    <row r="726" spans="1:133" x14ac:dyDescent="0.55000000000000004">
      <c r="A726" s="175" t="s">
        <v>769</v>
      </c>
      <c r="B726" s="175" t="s">
        <v>767</v>
      </c>
      <c r="C726" s="176" t="s">
        <v>800</v>
      </c>
      <c r="D726" s="212" t="s">
        <v>801</v>
      </c>
      <c r="E726" s="6" t="s">
        <v>806</v>
      </c>
      <c r="F726" s="122"/>
      <c r="G726" s="14" t="s">
        <v>852</v>
      </c>
      <c r="H726" s="15" t="s">
        <v>853</v>
      </c>
      <c r="I726" s="15" t="s">
        <v>854</v>
      </c>
      <c r="J726" s="15" t="s">
        <v>806</v>
      </c>
      <c r="K726" s="10"/>
      <c r="L726" s="10"/>
      <c r="M726" s="45"/>
      <c r="N726" s="45"/>
      <c r="O726" s="97"/>
      <c r="P726" s="97"/>
      <c r="Q726" s="97"/>
      <c r="R726" s="97"/>
      <c r="S726" s="97"/>
      <c r="T726" s="97"/>
      <c r="U726" s="97"/>
      <c r="V726" s="97"/>
      <c r="W726" s="97"/>
      <c r="X726" s="97"/>
      <c r="Y726" s="97"/>
      <c r="Z726" s="97"/>
      <c r="AA726" s="97"/>
      <c r="AB726" s="97">
        <v>0</v>
      </c>
      <c r="AC726" s="97">
        <v>0</v>
      </c>
      <c r="AD726" s="97">
        <v>0</v>
      </c>
      <c r="AE726" s="97">
        <v>0</v>
      </c>
      <c r="AF726" s="97"/>
      <c r="AG726" s="97"/>
      <c r="AH726" s="97"/>
      <c r="AI726" s="97"/>
      <c r="AJ726" s="97"/>
      <c r="AK726" s="97"/>
      <c r="AL726" s="97"/>
      <c r="AM726" s="97"/>
      <c r="AN726" s="97"/>
      <c r="AO726" s="97"/>
      <c r="AP726" s="97"/>
      <c r="AQ726" s="97"/>
      <c r="AR726" s="97"/>
      <c r="AS726" s="97"/>
      <c r="AT726" s="97"/>
      <c r="AU726" s="97"/>
      <c r="AV726" s="97"/>
      <c r="AW726" s="97"/>
      <c r="AX726" s="97"/>
      <c r="AY726" s="97"/>
      <c r="AZ726" s="97"/>
      <c r="BA726" s="97"/>
      <c r="BB726" s="97"/>
      <c r="BC726" s="97"/>
      <c r="BD726" s="97"/>
      <c r="BE726" s="97"/>
      <c r="BF726" s="97"/>
      <c r="BG726" s="97"/>
      <c r="BM726" s="97"/>
      <c r="BN726" s="97"/>
      <c r="BO726" s="97"/>
      <c r="BP726" s="97"/>
      <c r="BQ726" s="97"/>
      <c r="BX726" s="97"/>
      <c r="BY726" s="97"/>
      <c r="BZ726" s="97"/>
      <c r="CA726" s="97"/>
      <c r="CB726" s="97"/>
      <c r="CC726" s="97"/>
      <c r="CD726" s="97"/>
      <c r="CE726" s="97"/>
      <c r="CF726" s="97"/>
      <c r="CG726" s="97"/>
      <c r="CH726" s="97"/>
      <c r="CI726" s="97"/>
      <c r="CJ726" s="97"/>
      <c r="CK726" s="97"/>
      <c r="CL726" s="97"/>
      <c r="CM726" s="97"/>
      <c r="CN726" s="97"/>
      <c r="CO726" s="97"/>
      <c r="CP726" s="97"/>
      <c r="CQ726" s="97"/>
      <c r="CR726" s="97"/>
      <c r="CS726" s="97"/>
      <c r="CT726" s="97"/>
      <c r="CU726" s="97"/>
      <c r="CV726" s="97"/>
      <c r="CW726" s="97"/>
      <c r="CX726" s="97"/>
      <c r="CY726" s="97"/>
      <c r="DY726" s="97"/>
      <c r="DZ726" s="97"/>
      <c r="EA726" s="97"/>
      <c r="EB726" s="97"/>
    </row>
    <row r="727" spans="1:133" x14ac:dyDescent="0.55000000000000004">
      <c r="A727" s="175" t="s">
        <v>769</v>
      </c>
      <c r="B727" s="175" t="s">
        <v>767</v>
      </c>
      <c r="C727" s="176" t="s">
        <v>800</v>
      </c>
      <c r="D727" s="212" t="s">
        <v>801</v>
      </c>
      <c r="E727" s="6" t="s">
        <v>807</v>
      </c>
      <c r="F727" s="122"/>
      <c r="G727" s="14" t="s">
        <v>852</v>
      </c>
      <c r="H727" s="15" t="s">
        <v>853</v>
      </c>
      <c r="I727" s="15" t="s">
        <v>854</v>
      </c>
      <c r="J727" s="15" t="s">
        <v>807</v>
      </c>
      <c r="K727" s="10" t="s">
        <v>514</v>
      </c>
      <c r="L727" s="10" t="s">
        <v>515</v>
      </c>
      <c r="M727" s="45"/>
      <c r="N727" s="45"/>
      <c r="O727" s="97"/>
      <c r="P727" s="97"/>
      <c r="Q727" s="97"/>
      <c r="R727" s="97"/>
      <c r="S727" s="97"/>
      <c r="T727" s="97"/>
      <c r="U727" s="97"/>
      <c r="V727" s="97"/>
      <c r="W727" s="97"/>
      <c r="X727" s="97"/>
      <c r="Y727" s="97"/>
      <c r="Z727" s="97"/>
      <c r="AA727" s="97"/>
      <c r="AB727" s="97">
        <v>200</v>
      </c>
      <c r="AC727" s="97">
        <v>200</v>
      </c>
      <c r="AD727" s="97">
        <v>200</v>
      </c>
      <c r="AE727" s="97">
        <v>200</v>
      </c>
      <c r="AF727" s="97"/>
      <c r="AG727" s="97"/>
      <c r="AH727" s="97"/>
      <c r="AI727" s="97"/>
      <c r="AJ727" s="97"/>
      <c r="AK727" s="97"/>
      <c r="AL727" s="97"/>
      <c r="AM727" s="97"/>
      <c r="AN727" s="97"/>
      <c r="AO727" s="97"/>
      <c r="AP727" s="97"/>
      <c r="AQ727" s="97"/>
      <c r="AR727" s="97"/>
      <c r="AS727" s="97"/>
      <c r="AT727" s="97"/>
      <c r="AU727" s="97"/>
      <c r="AV727" s="97"/>
      <c r="AW727" s="97"/>
      <c r="AX727" s="97"/>
      <c r="AY727" s="97"/>
      <c r="AZ727" s="97"/>
      <c r="BA727" s="97"/>
      <c r="BB727" s="97"/>
      <c r="BC727" s="97"/>
      <c r="BD727" s="97"/>
      <c r="BE727" s="97"/>
      <c r="BF727" s="97"/>
      <c r="BG727" s="97"/>
      <c r="BM727" s="97"/>
      <c r="BN727" s="97"/>
      <c r="BO727" s="97"/>
      <c r="BP727" s="97"/>
      <c r="BQ727" s="97"/>
      <c r="BX727" s="97"/>
      <c r="BY727" s="97"/>
      <c r="BZ727" s="97"/>
      <c r="CA727" s="97"/>
      <c r="CB727" s="97"/>
      <c r="CC727" s="97"/>
      <c r="CD727" s="97"/>
      <c r="CE727" s="97"/>
      <c r="CF727" s="97"/>
      <c r="CG727" s="97"/>
      <c r="CH727" s="97"/>
      <c r="CI727" s="97"/>
      <c r="CJ727" s="97"/>
      <c r="CK727" s="97"/>
      <c r="CL727" s="97"/>
      <c r="CM727" s="97"/>
      <c r="CN727" s="97"/>
      <c r="CO727" s="97"/>
      <c r="CP727" s="97"/>
      <c r="CQ727" s="97"/>
      <c r="CR727" s="97"/>
      <c r="CS727" s="97"/>
      <c r="CT727" s="97"/>
      <c r="CU727" s="97"/>
      <c r="CV727" s="97"/>
      <c r="CW727" s="97"/>
      <c r="CX727" s="97"/>
      <c r="CY727" s="97"/>
      <c r="DY727" s="97"/>
      <c r="DZ727" s="97"/>
      <c r="EA727" s="97"/>
      <c r="EB727" s="97"/>
    </row>
    <row r="728" spans="1:133" x14ac:dyDescent="0.55000000000000004">
      <c r="A728" s="175" t="s">
        <v>769</v>
      </c>
      <c r="B728" s="175" t="s">
        <v>767</v>
      </c>
      <c r="C728" s="176" t="s">
        <v>491</v>
      </c>
      <c r="D728" s="212" t="s">
        <v>808</v>
      </c>
      <c r="E728" s="6" t="s">
        <v>368</v>
      </c>
      <c r="F728" s="122"/>
      <c r="G728" s="14" t="s">
        <v>904</v>
      </c>
      <c r="H728" s="15" t="s">
        <v>856</v>
      </c>
      <c r="I728" s="15" t="s">
        <v>456</v>
      </c>
      <c r="J728" s="15" t="s">
        <v>368</v>
      </c>
      <c r="K728" s="10"/>
      <c r="L728" s="10"/>
      <c r="M728" s="45"/>
      <c r="N728" s="45"/>
      <c r="O728" s="97"/>
      <c r="P728" s="97"/>
      <c r="Q728" s="97"/>
      <c r="R728" s="97"/>
      <c r="S728" s="97"/>
      <c r="T728" s="97"/>
      <c r="U728" s="97"/>
      <c r="V728" s="97"/>
      <c r="W728" s="97"/>
      <c r="X728" s="97"/>
      <c r="Y728" s="97"/>
      <c r="Z728" s="97"/>
      <c r="AA728" s="97"/>
      <c r="AB728" s="97"/>
      <c r="AC728" s="97"/>
      <c r="AD728" s="97"/>
      <c r="AE728" s="97"/>
      <c r="AF728" s="97"/>
      <c r="AG728" s="97"/>
      <c r="AH728" s="97"/>
      <c r="AI728" s="97"/>
      <c r="AJ728" s="97"/>
      <c r="AK728" s="97"/>
      <c r="AL728" s="97"/>
      <c r="AM728" s="97"/>
      <c r="AN728" s="97"/>
      <c r="AO728" s="97"/>
      <c r="AP728" s="97"/>
      <c r="AQ728" s="97"/>
      <c r="AR728" s="97"/>
      <c r="AS728" s="97"/>
      <c r="AT728" s="97" t="s">
        <v>856</v>
      </c>
      <c r="AU728" s="97" t="s">
        <v>856</v>
      </c>
      <c r="AV728" s="97" t="s">
        <v>856</v>
      </c>
      <c r="AW728" s="97"/>
      <c r="AX728" s="97"/>
      <c r="AY728" s="97" t="s">
        <v>856</v>
      </c>
      <c r="AZ728" s="97"/>
      <c r="BA728" s="97"/>
      <c r="BB728" s="97"/>
      <c r="BC728" s="97"/>
      <c r="BD728" s="97" t="s">
        <v>856</v>
      </c>
      <c r="BE728" s="97"/>
      <c r="BF728" s="97"/>
      <c r="BG728" s="97"/>
      <c r="BH728" s="97" t="s">
        <v>856</v>
      </c>
      <c r="BI728" s="97" t="s">
        <v>856</v>
      </c>
      <c r="BJ728" s="97" t="s">
        <v>856</v>
      </c>
      <c r="BK728" s="97"/>
      <c r="BL728" s="97" t="s">
        <v>856</v>
      </c>
      <c r="BM728" s="97"/>
      <c r="BN728" s="97"/>
      <c r="BO728" s="97"/>
      <c r="BP728" s="97"/>
      <c r="BQ728" s="97"/>
      <c r="BX728" s="97"/>
      <c r="BY728" s="97"/>
      <c r="BZ728" s="97"/>
      <c r="CA728" s="97"/>
      <c r="CB728" s="97"/>
      <c r="CC728" s="97"/>
      <c r="CD728" s="97"/>
      <c r="CE728" s="97"/>
      <c r="CF728" s="97"/>
      <c r="CG728" s="97"/>
      <c r="CH728" s="97"/>
      <c r="CI728" s="97"/>
      <c r="CJ728" s="97"/>
      <c r="CK728" s="97"/>
      <c r="CL728" s="97"/>
      <c r="CM728" s="97"/>
      <c r="CN728" s="97"/>
      <c r="CO728" s="97"/>
      <c r="CP728" s="97"/>
      <c r="CQ728" s="97"/>
      <c r="CR728" s="97"/>
      <c r="CS728" s="97"/>
      <c r="CT728" s="97"/>
      <c r="CU728" s="97"/>
      <c r="CV728" s="97"/>
      <c r="CW728" s="97"/>
      <c r="CX728" s="97"/>
      <c r="CY728" s="97"/>
      <c r="DY728" s="97"/>
      <c r="DZ728" s="97"/>
      <c r="EA728" s="97"/>
      <c r="EB728" s="97"/>
    </row>
    <row r="729" spans="1:133" x14ac:dyDescent="0.55000000000000004">
      <c r="A729" s="212" t="s">
        <v>769</v>
      </c>
      <c r="B729" s="175" t="s">
        <v>767</v>
      </c>
      <c r="C729" s="212" t="s">
        <v>491</v>
      </c>
      <c r="D729" s="212" t="s">
        <v>808</v>
      </c>
      <c r="E729" s="6" t="s">
        <v>413</v>
      </c>
      <c r="F729" s="122"/>
      <c r="G729" s="14" t="s">
        <v>904</v>
      </c>
      <c r="H729" s="15" t="s">
        <v>856</v>
      </c>
      <c r="I729" s="15" t="s">
        <v>456</v>
      </c>
      <c r="J729" s="15" t="s">
        <v>413</v>
      </c>
      <c r="K729" s="10"/>
      <c r="L729" s="10"/>
      <c r="M729" s="45"/>
      <c r="N729" s="45"/>
      <c r="O729" s="97"/>
      <c r="P729" s="97"/>
      <c r="Q729" s="97"/>
      <c r="R729" s="97"/>
      <c r="S729" s="97"/>
      <c r="T729" s="97"/>
      <c r="U729" s="97"/>
      <c r="V729" s="97"/>
      <c r="W729" s="97"/>
      <c r="X729" s="97"/>
      <c r="Y729" s="97"/>
      <c r="Z729" s="97"/>
      <c r="AA729" s="97"/>
      <c r="AB729" s="97"/>
      <c r="AC729" s="97"/>
      <c r="AD729" s="97"/>
      <c r="AE729" s="97"/>
      <c r="AF729" s="97"/>
      <c r="AG729" s="97"/>
      <c r="AH729" s="97"/>
      <c r="AI729" s="97"/>
      <c r="AJ729" s="97"/>
      <c r="AK729" s="97"/>
      <c r="AL729" s="97"/>
      <c r="AM729" s="97"/>
      <c r="AN729" s="97"/>
      <c r="AO729" s="97"/>
      <c r="AP729" s="97"/>
      <c r="AQ729" s="97"/>
      <c r="AR729" s="97"/>
      <c r="AS729" s="97"/>
      <c r="AT729" s="97" t="s">
        <v>905</v>
      </c>
      <c r="AU729" s="97" t="s">
        <v>857</v>
      </c>
      <c r="AV729" s="97" t="s">
        <v>857</v>
      </c>
      <c r="AW729" s="97"/>
      <c r="AX729" s="97"/>
      <c r="AY729" s="97" t="s">
        <v>857</v>
      </c>
      <c r="AZ729" s="97"/>
      <c r="BA729" s="97"/>
      <c r="BB729" s="97"/>
      <c r="BC729" s="97"/>
      <c r="BD729" s="97" t="s">
        <v>857</v>
      </c>
      <c r="BE729" s="97"/>
      <c r="BF729" s="97"/>
      <c r="BG729" s="97"/>
      <c r="BH729" s="97" t="s">
        <v>874</v>
      </c>
      <c r="BI729" s="97" t="s">
        <v>874</v>
      </c>
      <c r="BJ729" s="97" t="s">
        <v>857</v>
      </c>
      <c r="BK729" s="97"/>
      <c r="BL729" s="97" t="s">
        <v>874</v>
      </c>
      <c r="BM729" s="97"/>
      <c r="BN729" s="97"/>
      <c r="BO729" s="97"/>
      <c r="BP729" s="97"/>
      <c r="BQ729" s="97"/>
      <c r="BX729" s="97"/>
      <c r="BY729" s="97"/>
      <c r="BZ729" s="97"/>
      <c r="CA729" s="97"/>
      <c r="CB729" s="97"/>
      <c r="CC729" s="97"/>
      <c r="CD729" s="97"/>
      <c r="CE729" s="97"/>
      <c r="CF729" s="97"/>
      <c r="CG729" s="97"/>
      <c r="CH729" s="97"/>
      <c r="CI729" s="97"/>
      <c r="CJ729" s="97"/>
      <c r="CK729" s="97"/>
      <c r="CL729" s="97"/>
      <c r="CM729" s="97"/>
      <c r="CN729" s="97"/>
      <c r="CO729" s="97"/>
      <c r="CP729" s="97"/>
      <c r="CQ729" s="97"/>
      <c r="CR729" s="97"/>
      <c r="CS729" s="97"/>
      <c r="CT729" s="97"/>
      <c r="CU729" s="97"/>
      <c r="CV729" s="97"/>
      <c r="CW729" s="97"/>
      <c r="CX729" s="97"/>
      <c r="CY729" s="97"/>
      <c r="DY729" s="97"/>
      <c r="DZ729" s="97"/>
      <c r="EA729" s="97"/>
      <c r="EB729" s="97"/>
    </row>
    <row r="730" spans="1:133" x14ac:dyDescent="0.55000000000000004">
      <c r="A730" s="175" t="s">
        <v>769</v>
      </c>
      <c r="B730" s="175" t="s">
        <v>767</v>
      </c>
      <c r="C730" s="176" t="s">
        <v>491</v>
      </c>
      <c r="D730" s="212" t="s">
        <v>808</v>
      </c>
      <c r="E730" s="6" t="s">
        <v>809</v>
      </c>
      <c r="F730" s="122"/>
      <c r="G730" s="14" t="s">
        <v>904</v>
      </c>
      <c r="H730" s="15" t="s">
        <v>856</v>
      </c>
      <c r="I730" s="15" t="s">
        <v>456</v>
      </c>
      <c r="J730" s="15" t="s">
        <v>809</v>
      </c>
      <c r="K730" s="10" t="s">
        <v>540</v>
      </c>
      <c r="L730" s="10" t="s">
        <v>541</v>
      </c>
      <c r="M730" s="45"/>
      <c r="N730" s="45"/>
      <c r="O730" s="97"/>
      <c r="P730" s="97"/>
      <c r="Q730" s="97"/>
      <c r="R730" s="97"/>
      <c r="S730" s="97"/>
      <c r="T730" s="97"/>
      <c r="U730" s="97"/>
      <c r="V730" s="97"/>
      <c r="W730" s="97"/>
      <c r="X730" s="97"/>
      <c r="Y730" s="97"/>
      <c r="Z730" s="97"/>
      <c r="AA730" s="97"/>
      <c r="AB730" s="97"/>
      <c r="AC730" s="97"/>
      <c r="AD730" s="97"/>
      <c r="AE730" s="97"/>
      <c r="AF730" s="97"/>
      <c r="AG730" s="97"/>
      <c r="AH730" s="97"/>
      <c r="AI730" s="97"/>
      <c r="AJ730" s="97"/>
      <c r="AK730" s="97"/>
      <c r="AL730" s="97"/>
      <c r="AM730" s="97"/>
      <c r="AN730" s="97"/>
      <c r="AO730" s="97"/>
      <c r="AP730" s="97"/>
      <c r="AQ730" s="97"/>
      <c r="AR730" s="97"/>
      <c r="AS730" s="97"/>
      <c r="AT730" s="97"/>
      <c r="AU730" s="97"/>
      <c r="AV730" s="97"/>
      <c r="AW730" s="97"/>
      <c r="AX730" s="97"/>
      <c r="AY730" s="97"/>
      <c r="AZ730" s="97"/>
      <c r="BA730" s="97"/>
      <c r="BB730" s="97"/>
      <c r="BC730" s="97"/>
      <c r="BD730" s="97"/>
      <c r="BE730" s="97"/>
      <c r="BF730" s="97"/>
      <c r="BG730" s="97"/>
      <c r="BH730" s="97">
        <v>75</v>
      </c>
      <c r="BI730" s="97">
        <v>100</v>
      </c>
      <c r="BJ730" s="97">
        <v>75</v>
      </c>
      <c r="BK730" s="97"/>
      <c r="BL730" s="97">
        <v>75</v>
      </c>
      <c r="BM730" s="97"/>
      <c r="BN730" s="97"/>
      <c r="BO730" s="97"/>
      <c r="BP730" s="97"/>
      <c r="BQ730" s="97"/>
      <c r="BX730" s="97"/>
      <c r="BY730" s="97"/>
      <c r="BZ730" s="97"/>
      <c r="CA730" s="97"/>
      <c r="CB730" s="97"/>
      <c r="CC730" s="97"/>
      <c r="CD730" s="97"/>
      <c r="CE730" s="97"/>
      <c r="CF730" s="97"/>
      <c r="CG730" s="97"/>
      <c r="CH730" s="97"/>
      <c r="CI730" s="97"/>
      <c r="CJ730" s="97"/>
      <c r="CK730" s="97"/>
      <c r="CL730" s="97"/>
      <c r="CM730" s="97"/>
      <c r="CN730" s="97"/>
      <c r="CO730" s="97"/>
      <c r="CP730" s="97"/>
      <c r="CQ730" s="97"/>
      <c r="CR730" s="97"/>
      <c r="CS730" s="97"/>
      <c r="CT730" s="97"/>
      <c r="CU730" s="97"/>
      <c r="CV730" s="97"/>
      <c r="CW730" s="97"/>
      <c r="CX730" s="97"/>
      <c r="CY730" s="97"/>
      <c r="DY730" s="97"/>
      <c r="DZ730" s="97"/>
      <c r="EA730" s="97"/>
      <c r="EB730" s="97"/>
    </row>
    <row r="731" spans="1:133" x14ac:dyDescent="0.55000000000000004">
      <c r="A731" s="175" t="s">
        <v>769</v>
      </c>
      <c r="B731" s="175" t="s">
        <v>767</v>
      </c>
      <c r="C731" s="176" t="s">
        <v>491</v>
      </c>
      <c r="D731" s="212" t="s">
        <v>810</v>
      </c>
      <c r="E731" s="6" t="s">
        <v>368</v>
      </c>
      <c r="F731" s="122"/>
      <c r="G731" s="14" t="s">
        <v>906</v>
      </c>
      <c r="H731" s="15" t="s">
        <v>858</v>
      </c>
      <c r="I731" s="15" t="s">
        <v>456</v>
      </c>
      <c r="J731" s="15" t="s">
        <v>368</v>
      </c>
      <c r="K731" s="10"/>
      <c r="L731" s="10"/>
      <c r="M731" s="45"/>
      <c r="N731" s="45"/>
      <c r="O731" s="97"/>
      <c r="P731" s="97"/>
      <c r="Q731" s="97"/>
      <c r="R731" s="97"/>
      <c r="S731" s="97"/>
      <c r="T731" s="97"/>
      <c r="U731" s="97"/>
      <c r="V731" s="97"/>
      <c r="W731" s="97"/>
      <c r="X731" s="97"/>
      <c r="Y731" s="97"/>
      <c r="Z731" s="97"/>
      <c r="AA731" s="97"/>
      <c r="AB731" s="97"/>
      <c r="AC731" s="97"/>
      <c r="AD731" s="97"/>
      <c r="AE731" s="97"/>
      <c r="AF731" s="97"/>
      <c r="AG731" s="97"/>
      <c r="AH731" s="97"/>
      <c r="AI731" s="97"/>
      <c r="AJ731" s="97"/>
      <c r="AK731" s="97"/>
      <c r="AL731" s="97"/>
      <c r="AM731" s="97"/>
      <c r="AN731" s="97"/>
      <c r="AO731" s="97"/>
      <c r="AP731" s="97"/>
      <c r="AQ731" s="97"/>
      <c r="AR731" s="97"/>
      <c r="AS731" s="97"/>
      <c r="AT731" s="97"/>
      <c r="AU731" s="97"/>
      <c r="AV731" s="97"/>
      <c r="AW731" s="97"/>
      <c r="AX731" s="97"/>
      <c r="AY731" s="97"/>
      <c r="AZ731" s="97"/>
      <c r="BA731" s="97"/>
      <c r="BB731" s="97"/>
      <c r="BC731" s="97"/>
      <c r="BD731" s="97"/>
      <c r="BE731" s="97"/>
      <c r="BF731" s="97"/>
      <c r="BG731" s="97"/>
      <c r="BH731" s="97"/>
      <c r="BI731" s="97"/>
      <c r="BJ731" s="97"/>
      <c r="BK731" s="97"/>
      <c r="BL731" s="97"/>
      <c r="BM731" s="97"/>
      <c r="BN731" s="97"/>
      <c r="BO731" s="97"/>
      <c r="BP731" s="97"/>
      <c r="BQ731" s="97"/>
      <c r="BX731" s="97"/>
      <c r="BY731" s="97"/>
      <c r="BZ731" s="97"/>
      <c r="CA731" s="97"/>
      <c r="CB731" s="97"/>
      <c r="CC731" s="97"/>
      <c r="CD731" s="97"/>
      <c r="CE731" s="97"/>
      <c r="CF731" s="97"/>
      <c r="CG731" s="97"/>
      <c r="CH731" s="97"/>
      <c r="CI731" s="97"/>
      <c r="CJ731" s="97"/>
      <c r="CK731" s="97"/>
      <c r="CL731" s="97"/>
      <c r="CM731" s="97"/>
      <c r="CN731" s="97"/>
      <c r="CO731" s="97" t="s">
        <v>858</v>
      </c>
      <c r="CP731" s="97"/>
      <c r="CQ731" s="97"/>
      <c r="CR731" s="97"/>
      <c r="CS731" s="97"/>
      <c r="CT731" s="97"/>
      <c r="CU731" s="97"/>
      <c r="CV731" s="97"/>
      <c r="CW731" s="97"/>
      <c r="CX731" s="97"/>
      <c r="CY731" s="97"/>
      <c r="CZ731" s="3" t="s">
        <v>858</v>
      </c>
      <c r="DA731" s="3" t="s">
        <v>858</v>
      </c>
      <c r="DY731" s="97"/>
      <c r="DZ731" s="97"/>
      <c r="EA731" s="97"/>
      <c r="EB731" s="97"/>
      <c r="EC731" s="3" t="s">
        <v>858</v>
      </c>
    </row>
    <row r="732" spans="1:133" x14ac:dyDescent="0.55000000000000004">
      <c r="A732" s="175" t="s">
        <v>769</v>
      </c>
      <c r="B732" s="175" t="s">
        <v>767</v>
      </c>
      <c r="C732" s="176" t="s">
        <v>491</v>
      </c>
      <c r="D732" s="212" t="s">
        <v>810</v>
      </c>
      <c r="E732" s="6" t="s">
        <v>811</v>
      </c>
      <c r="F732" s="122"/>
      <c r="G732" s="14" t="s">
        <v>906</v>
      </c>
      <c r="H732" s="15" t="s">
        <v>858</v>
      </c>
      <c r="I732" s="15" t="s">
        <v>456</v>
      </c>
      <c r="J732" s="15" t="s">
        <v>811</v>
      </c>
      <c r="K732" s="10"/>
      <c r="L732" s="10"/>
      <c r="M732" s="45"/>
      <c r="N732" s="45"/>
      <c r="O732" s="97"/>
      <c r="P732" s="97"/>
      <c r="Q732" s="97"/>
      <c r="R732" s="97"/>
      <c r="S732" s="97"/>
      <c r="T732" s="97"/>
      <c r="U732" s="97"/>
      <c r="V732" s="97"/>
      <c r="W732" s="97"/>
      <c r="X732" s="97"/>
      <c r="Y732" s="97"/>
      <c r="Z732" s="97"/>
      <c r="AA732" s="97"/>
      <c r="AB732" s="97"/>
      <c r="AC732" s="97"/>
      <c r="AD732" s="97"/>
      <c r="AE732" s="97"/>
      <c r="AF732" s="97"/>
      <c r="AG732" s="97"/>
      <c r="AH732" s="97"/>
      <c r="AI732" s="97"/>
      <c r="AJ732" s="97"/>
      <c r="AK732" s="97"/>
      <c r="AL732" s="97"/>
      <c r="AM732" s="97"/>
      <c r="AN732" s="97"/>
      <c r="AO732" s="97"/>
      <c r="AP732" s="97"/>
      <c r="AQ732" s="97"/>
      <c r="AR732" s="97"/>
      <c r="AS732" s="97"/>
      <c r="AT732" s="97"/>
      <c r="AU732" s="97"/>
      <c r="AV732" s="97"/>
      <c r="AW732" s="97"/>
      <c r="AX732" s="97"/>
      <c r="AY732" s="97"/>
      <c r="AZ732" s="97"/>
      <c r="BA732" s="97"/>
      <c r="BB732" s="97"/>
      <c r="BC732" s="97"/>
      <c r="BD732" s="97"/>
      <c r="BE732" s="97"/>
      <c r="BF732" s="97"/>
      <c r="BG732" s="97"/>
      <c r="BH732" s="97"/>
      <c r="BI732" s="97"/>
      <c r="BJ732" s="97"/>
      <c r="BK732" s="97"/>
      <c r="BL732" s="97"/>
      <c r="BM732" s="97"/>
      <c r="BN732" s="97"/>
      <c r="BO732" s="97"/>
      <c r="BP732" s="97"/>
      <c r="BQ732" s="97"/>
      <c r="BX732" s="97"/>
      <c r="BY732" s="97"/>
      <c r="BZ732" s="97"/>
      <c r="CA732" s="97"/>
      <c r="CB732" s="97"/>
      <c r="CC732" s="97"/>
      <c r="CD732" s="97"/>
      <c r="CE732" s="97"/>
      <c r="CF732" s="97"/>
      <c r="CG732" s="97"/>
      <c r="CH732" s="97"/>
      <c r="CI732" s="97"/>
      <c r="CJ732" s="97"/>
      <c r="CK732" s="97"/>
      <c r="CL732" s="97"/>
      <c r="CM732" s="97"/>
      <c r="CN732" s="97"/>
      <c r="CO732" s="97" t="s">
        <v>859</v>
      </c>
      <c r="CP732" s="97"/>
      <c r="CQ732" s="97"/>
      <c r="CR732" s="97"/>
      <c r="CS732" s="97"/>
      <c r="CT732" s="97"/>
      <c r="CU732" s="97"/>
      <c r="CV732" s="97"/>
      <c r="CW732" s="97"/>
      <c r="CX732" s="97"/>
      <c r="CY732" s="97"/>
      <c r="CZ732" s="3" t="s">
        <v>859</v>
      </c>
      <c r="DA732" s="3" t="s">
        <v>907</v>
      </c>
      <c r="DY732" s="97"/>
      <c r="DZ732" s="97"/>
      <c r="EA732" s="97"/>
      <c r="EB732" s="97"/>
    </row>
    <row r="733" spans="1:133" x14ac:dyDescent="0.55000000000000004">
      <c r="A733" s="175" t="s">
        <v>769</v>
      </c>
      <c r="B733" s="175" t="s">
        <v>767</v>
      </c>
      <c r="C733" s="176" t="s">
        <v>491</v>
      </c>
      <c r="D733" s="212" t="s">
        <v>810</v>
      </c>
      <c r="E733" s="6" t="s">
        <v>1261</v>
      </c>
      <c r="F733" s="122"/>
      <c r="G733" s="14" t="s">
        <v>906</v>
      </c>
      <c r="H733" s="15" t="s">
        <v>858</v>
      </c>
      <c r="I733" s="15" t="s">
        <v>456</v>
      </c>
      <c r="J733" s="15" t="s">
        <v>1261</v>
      </c>
      <c r="K733" s="10" t="s">
        <v>786</v>
      </c>
      <c r="L733" s="10" t="s">
        <v>787</v>
      </c>
      <c r="M733" s="45"/>
      <c r="N733" s="45"/>
      <c r="O733" s="97"/>
      <c r="P733" s="97"/>
      <c r="Q733" s="97"/>
      <c r="R733" s="97"/>
      <c r="S733" s="97"/>
      <c r="T733" s="97"/>
      <c r="U733" s="97"/>
      <c r="V733" s="97"/>
      <c r="W733" s="97"/>
      <c r="X733" s="97"/>
      <c r="Y733" s="97"/>
      <c r="Z733" s="97"/>
      <c r="AA733" s="97"/>
      <c r="AB733" s="97"/>
      <c r="AC733" s="97"/>
      <c r="AD733" s="97"/>
      <c r="AE733" s="97"/>
      <c r="AF733" s="97"/>
      <c r="AG733" s="97"/>
      <c r="AH733" s="97"/>
      <c r="AI733" s="97"/>
      <c r="AJ733" s="97"/>
      <c r="AK733" s="97"/>
      <c r="AL733" s="97"/>
      <c r="AM733" s="97"/>
      <c r="AN733" s="97"/>
      <c r="AO733" s="97"/>
      <c r="AP733" s="97"/>
      <c r="AQ733" s="97"/>
      <c r="AR733" s="97"/>
      <c r="AS733" s="97"/>
      <c r="AT733" s="97"/>
      <c r="AU733" s="97"/>
      <c r="AV733" s="97"/>
      <c r="AW733" s="97"/>
      <c r="AX733" s="97"/>
      <c r="AY733" s="97"/>
      <c r="AZ733" s="97"/>
      <c r="BA733" s="97"/>
      <c r="BB733" s="97"/>
      <c r="BC733" s="97"/>
      <c r="BD733" s="97"/>
      <c r="BE733" s="97"/>
      <c r="BF733" s="97"/>
      <c r="BG733" s="97"/>
      <c r="BH733" s="97"/>
      <c r="BI733" s="97"/>
      <c r="BJ733" s="97"/>
      <c r="BK733" s="97"/>
      <c r="BL733" s="97"/>
      <c r="BM733" s="97"/>
      <c r="BN733" s="97"/>
      <c r="BO733" s="97"/>
      <c r="BP733" s="97"/>
      <c r="BQ733" s="97"/>
      <c r="BX733" s="97"/>
      <c r="BY733" s="97"/>
      <c r="BZ733" s="97"/>
      <c r="CA733" s="97"/>
      <c r="CB733" s="97"/>
      <c r="CC733" s="97"/>
      <c r="CD733" s="97"/>
      <c r="CE733" s="97"/>
      <c r="CF733" s="97"/>
      <c r="CG733" s="97"/>
      <c r="CH733" s="97"/>
      <c r="CI733" s="97"/>
      <c r="CJ733" s="97"/>
      <c r="CK733" s="97"/>
      <c r="CL733" s="97"/>
      <c r="CM733" s="97"/>
      <c r="CN733" s="97"/>
      <c r="CO733" s="97"/>
      <c r="CP733" s="97"/>
      <c r="CQ733" s="97"/>
      <c r="CR733" s="97"/>
      <c r="CS733" s="97"/>
      <c r="CT733" s="97"/>
      <c r="CU733" s="97"/>
      <c r="CV733" s="97"/>
      <c r="CW733" s="97"/>
      <c r="CX733" s="97"/>
      <c r="CY733" s="97"/>
      <c r="DY733" s="97"/>
      <c r="DZ733" s="97"/>
      <c r="EA733" s="97"/>
      <c r="EB733" s="97"/>
      <c r="EC733" s="3">
        <v>10000</v>
      </c>
    </row>
    <row r="734" spans="1:133" x14ac:dyDescent="0.55000000000000004">
      <c r="A734" s="175" t="s">
        <v>769</v>
      </c>
      <c r="B734" s="175" t="s">
        <v>767</v>
      </c>
      <c r="C734" s="176" t="s">
        <v>491</v>
      </c>
      <c r="D734" s="212" t="s">
        <v>810</v>
      </c>
      <c r="E734" s="6" t="s">
        <v>1263</v>
      </c>
      <c r="F734" s="122"/>
      <c r="G734" s="14" t="s">
        <v>906</v>
      </c>
      <c r="H734" s="15" t="s">
        <v>858</v>
      </c>
      <c r="I734" s="15" t="s">
        <v>456</v>
      </c>
      <c r="J734" s="15" t="s">
        <v>1263</v>
      </c>
      <c r="K734" s="10"/>
      <c r="L734" s="10"/>
      <c r="M734" s="45"/>
      <c r="N734" s="45"/>
      <c r="O734" s="97"/>
      <c r="P734" s="97"/>
      <c r="Q734" s="97"/>
      <c r="R734" s="97"/>
      <c r="S734" s="97"/>
      <c r="T734" s="97"/>
      <c r="U734" s="97"/>
      <c r="V734" s="97"/>
      <c r="W734" s="97"/>
      <c r="X734" s="97"/>
      <c r="Y734" s="97"/>
      <c r="Z734" s="97"/>
      <c r="AA734" s="97"/>
      <c r="AB734" s="97"/>
      <c r="AC734" s="97"/>
      <c r="AD734" s="97"/>
      <c r="AE734" s="97"/>
      <c r="AF734" s="97"/>
      <c r="AG734" s="97"/>
      <c r="AH734" s="97"/>
      <c r="AI734" s="97"/>
      <c r="AJ734" s="97"/>
      <c r="AK734" s="97"/>
      <c r="AL734" s="97"/>
      <c r="AM734" s="97"/>
      <c r="AN734" s="97"/>
      <c r="AO734" s="97"/>
      <c r="AP734" s="97"/>
      <c r="AQ734" s="97"/>
      <c r="AR734" s="97"/>
      <c r="AS734" s="97"/>
      <c r="AT734" s="97"/>
      <c r="AU734" s="97"/>
      <c r="AV734" s="97"/>
      <c r="AW734" s="97"/>
      <c r="AX734" s="97"/>
      <c r="AY734" s="97"/>
      <c r="AZ734" s="97"/>
      <c r="BA734" s="97"/>
      <c r="BB734" s="97"/>
      <c r="BC734" s="97"/>
      <c r="BD734" s="97"/>
      <c r="BE734" s="97"/>
      <c r="BF734" s="97"/>
      <c r="BG734" s="97"/>
      <c r="BH734" s="97"/>
      <c r="BI734" s="97"/>
      <c r="BJ734" s="97"/>
      <c r="BK734" s="97"/>
      <c r="BL734" s="97"/>
      <c r="BM734" s="97"/>
      <c r="BN734" s="97"/>
      <c r="BO734" s="97"/>
      <c r="BP734" s="97"/>
      <c r="BQ734" s="97"/>
      <c r="BX734" s="97"/>
      <c r="BY734" s="97"/>
      <c r="BZ734" s="97"/>
      <c r="CA734" s="97"/>
      <c r="CB734" s="97"/>
      <c r="CC734" s="97"/>
      <c r="CD734" s="97"/>
      <c r="CE734" s="97"/>
      <c r="CF734" s="97"/>
      <c r="CG734" s="97"/>
      <c r="CH734" s="97"/>
      <c r="CI734" s="97"/>
      <c r="CJ734" s="97"/>
      <c r="CK734" s="97"/>
      <c r="CL734" s="97"/>
      <c r="CM734" s="97"/>
      <c r="CN734" s="97"/>
      <c r="CO734" s="97"/>
      <c r="CP734" s="97"/>
      <c r="CQ734" s="97"/>
      <c r="CR734" s="97"/>
      <c r="CS734" s="97"/>
      <c r="CT734" s="97"/>
      <c r="CU734" s="97"/>
      <c r="CV734" s="97"/>
      <c r="CW734" s="97"/>
      <c r="CX734" s="97"/>
      <c r="CY734" s="97"/>
      <c r="DY734" s="97"/>
      <c r="DZ734" s="97"/>
      <c r="EA734" s="97"/>
      <c r="EB734" s="97"/>
      <c r="EC734" s="3">
        <v>0.5</v>
      </c>
    </row>
    <row r="735" spans="1:133" x14ac:dyDescent="0.55000000000000004">
      <c r="A735" s="175" t="s">
        <v>769</v>
      </c>
      <c r="B735" s="175" t="s">
        <v>767</v>
      </c>
      <c r="C735" s="176" t="s">
        <v>491</v>
      </c>
      <c r="D735" s="212" t="s">
        <v>810</v>
      </c>
      <c r="E735" s="6" t="s">
        <v>1264</v>
      </c>
      <c r="F735" s="122"/>
      <c r="G735" s="14" t="s">
        <v>906</v>
      </c>
      <c r="H735" s="15" t="s">
        <v>858</v>
      </c>
      <c r="I735" s="15" t="s">
        <v>456</v>
      </c>
      <c r="J735" s="15" t="s">
        <v>1264</v>
      </c>
      <c r="K735" s="10"/>
      <c r="L735" s="10"/>
      <c r="M735" s="45"/>
      <c r="N735" s="45"/>
      <c r="O735" s="97"/>
      <c r="P735" s="97"/>
      <c r="Q735" s="97"/>
      <c r="R735" s="97"/>
      <c r="S735" s="97"/>
      <c r="T735" s="97"/>
      <c r="U735" s="97"/>
      <c r="V735" s="97"/>
      <c r="W735" s="97"/>
      <c r="X735" s="97"/>
      <c r="Y735" s="97"/>
      <c r="Z735" s="97"/>
      <c r="AA735" s="97"/>
      <c r="AB735" s="97"/>
      <c r="AC735" s="97"/>
      <c r="AD735" s="97"/>
      <c r="AE735" s="97"/>
      <c r="AF735" s="97"/>
      <c r="AG735" s="97"/>
      <c r="AH735" s="97"/>
      <c r="AI735" s="97"/>
      <c r="AJ735" s="97"/>
      <c r="AK735" s="97"/>
      <c r="AL735" s="97"/>
      <c r="AM735" s="97"/>
      <c r="AN735" s="97"/>
      <c r="AO735" s="97"/>
      <c r="AP735" s="97"/>
      <c r="AQ735" s="97"/>
      <c r="AR735" s="97"/>
      <c r="AS735" s="97"/>
      <c r="AT735" s="97"/>
      <c r="AU735" s="97"/>
      <c r="AV735" s="97"/>
      <c r="AW735" s="97"/>
      <c r="AX735" s="97"/>
      <c r="AY735" s="97"/>
      <c r="AZ735" s="97"/>
      <c r="BA735" s="97"/>
      <c r="BB735" s="97"/>
      <c r="BC735" s="97"/>
      <c r="BD735" s="97"/>
      <c r="BE735" s="97"/>
      <c r="BF735" s="97"/>
      <c r="BG735" s="97"/>
      <c r="BH735" s="97"/>
      <c r="BI735" s="97"/>
      <c r="BJ735" s="97"/>
      <c r="BK735" s="97"/>
      <c r="BL735" s="97"/>
      <c r="BM735" s="97"/>
      <c r="BN735" s="97"/>
      <c r="BO735" s="97"/>
      <c r="BP735" s="97"/>
      <c r="BQ735" s="97"/>
      <c r="BX735" s="97"/>
      <c r="BY735" s="97"/>
      <c r="BZ735" s="97"/>
      <c r="CA735" s="97"/>
      <c r="CB735" s="97"/>
      <c r="CC735" s="97"/>
      <c r="CD735" s="97"/>
      <c r="CE735" s="97"/>
      <c r="CF735" s="97"/>
      <c r="CG735" s="97"/>
      <c r="CH735" s="97"/>
      <c r="CI735" s="97"/>
      <c r="CJ735" s="97"/>
      <c r="CK735" s="97"/>
      <c r="CL735" s="97"/>
      <c r="CM735" s="97"/>
      <c r="CN735" s="97"/>
      <c r="CO735" s="97"/>
      <c r="CP735" s="97"/>
      <c r="CQ735" s="97"/>
      <c r="CR735" s="97"/>
      <c r="CS735" s="97"/>
      <c r="CT735" s="97"/>
      <c r="CU735" s="97"/>
      <c r="CV735" s="97"/>
      <c r="CW735" s="97"/>
      <c r="CX735" s="97"/>
      <c r="CY735" s="97"/>
      <c r="DY735" s="97"/>
      <c r="DZ735" s="97"/>
      <c r="EA735" s="97"/>
      <c r="EB735" s="97"/>
      <c r="EC735" s="3">
        <v>0.5</v>
      </c>
    </row>
    <row r="736" spans="1:133" x14ac:dyDescent="0.55000000000000004">
      <c r="A736" s="175" t="s">
        <v>769</v>
      </c>
      <c r="B736" s="175" t="s">
        <v>767</v>
      </c>
      <c r="C736" s="176" t="s">
        <v>491</v>
      </c>
      <c r="D736" s="212" t="s">
        <v>810</v>
      </c>
      <c r="E736" s="6" t="s">
        <v>1262</v>
      </c>
      <c r="F736" s="122"/>
      <c r="G736" s="14" t="s">
        <v>906</v>
      </c>
      <c r="H736" s="15" t="s">
        <v>858</v>
      </c>
      <c r="I736" s="15" t="s">
        <v>456</v>
      </c>
      <c r="J736" s="15" t="s">
        <v>1262</v>
      </c>
      <c r="K736" s="10" t="s">
        <v>786</v>
      </c>
      <c r="L736" s="10" t="s">
        <v>787</v>
      </c>
      <c r="M736" s="45"/>
      <c r="N736" s="45"/>
      <c r="O736" s="97"/>
      <c r="P736" s="97"/>
      <c r="Q736" s="97"/>
      <c r="R736" s="97"/>
      <c r="S736" s="97"/>
      <c r="T736" s="97"/>
      <c r="U736" s="97"/>
      <c r="V736" s="97"/>
      <c r="W736" s="97"/>
      <c r="X736" s="97"/>
      <c r="Y736" s="97"/>
      <c r="Z736" s="97"/>
      <c r="AA736" s="97"/>
      <c r="AB736" s="97"/>
      <c r="AC736" s="97"/>
      <c r="AD736" s="97"/>
      <c r="AE736" s="97"/>
      <c r="AF736" s="97"/>
      <c r="AG736" s="97"/>
      <c r="AH736" s="97"/>
      <c r="AI736" s="97"/>
      <c r="AJ736" s="97"/>
      <c r="AK736" s="97"/>
      <c r="AL736" s="97"/>
      <c r="AM736" s="97"/>
      <c r="AN736" s="97"/>
      <c r="AO736" s="97"/>
      <c r="AP736" s="97"/>
      <c r="AQ736" s="97"/>
      <c r="AR736" s="97"/>
      <c r="AS736" s="97"/>
      <c r="AT736" s="97"/>
      <c r="AU736" s="97"/>
      <c r="AV736" s="97"/>
      <c r="AW736" s="97"/>
      <c r="AX736" s="97"/>
      <c r="AY736" s="97"/>
      <c r="AZ736" s="97"/>
      <c r="BA736" s="97"/>
      <c r="BB736" s="97"/>
      <c r="BC736" s="97"/>
      <c r="BD736" s="97"/>
      <c r="BE736" s="97"/>
      <c r="BF736" s="97"/>
      <c r="BG736" s="97"/>
      <c r="BH736" s="97"/>
      <c r="BI736" s="97"/>
      <c r="BJ736" s="97"/>
      <c r="BK736" s="97"/>
      <c r="BL736" s="97"/>
      <c r="BM736" s="97"/>
      <c r="BN736" s="97"/>
      <c r="BO736" s="97"/>
      <c r="BP736" s="97"/>
      <c r="BQ736" s="97"/>
      <c r="BX736" s="97"/>
      <c r="BY736" s="97"/>
      <c r="BZ736" s="97"/>
      <c r="CA736" s="97"/>
      <c r="CB736" s="97"/>
      <c r="CC736" s="97"/>
      <c r="CD736" s="97"/>
      <c r="CE736" s="97"/>
      <c r="CF736" s="97"/>
      <c r="CG736" s="97"/>
      <c r="CH736" s="97"/>
      <c r="CI736" s="97"/>
      <c r="CJ736" s="97"/>
      <c r="CK736" s="97"/>
      <c r="CL736" s="97"/>
      <c r="CM736" s="97"/>
      <c r="CN736" s="97"/>
      <c r="CO736" s="97"/>
      <c r="CP736" s="97"/>
      <c r="CQ736" s="97"/>
      <c r="CR736" s="97"/>
      <c r="CS736" s="97"/>
      <c r="CT736" s="97"/>
      <c r="CU736" s="97"/>
      <c r="CV736" s="97"/>
      <c r="CW736" s="97"/>
      <c r="CX736" s="97"/>
      <c r="CY736" s="97"/>
      <c r="DY736" s="97"/>
      <c r="DZ736" s="97"/>
      <c r="EA736" s="97"/>
      <c r="EB736" s="97"/>
      <c r="EC736" s="3">
        <v>10000</v>
      </c>
    </row>
    <row r="737" spans="1:205" x14ac:dyDescent="0.55000000000000004">
      <c r="A737" s="175" t="s">
        <v>769</v>
      </c>
      <c r="B737" s="175" t="s">
        <v>767</v>
      </c>
      <c r="C737" s="176" t="s">
        <v>491</v>
      </c>
      <c r="D737" s="212" t="s">
        <v>810</v>
      </c>
      <c r="E737" s="6" t="s">
        <v>1260</v>
      </c>
      <c r="F737" s="122"/>
      <c r="G737" s="14" t="s">
        <v>906</v>
      </c>
      <c r="H737" s="15" t="s">
        <v>858</v>
      </c>
      <c r="I737" s="15" t="s">
        <v>456</v>
      </c>
      <c r="J737" s="15" t="s">
        <v>1260</v>
      </c>
      <c r="K737" s="10"/>
      <c r="L737" s="10"/>
      <c r="M737" s="45"/>
      <c r="N737" s="45"/>
      <c r="O737" s="97"/>
      <c r="P737" s="97"/>
      <c r="Q737" s="97"/>
      <c r="R737" s="97"/>
      <c r="S737" s="97"/>
      <c r="T737" s="97"/>
      <c r="U737" s="97"/>
      <c r="V737" s="97"/>
      <c r="W737" s="97"/>
      <c r="X737" s="97"/>
      <c r="Y737" s="97"/>
      <c r="Z737" s="97"/>
      <c r="AA737" s="97"/>
      <c r="AB737" s="97"/>
      <c r="AC737" s="97"/>
      <c r="AD737" s="97"/>
      <c r="AE737" s="97"/>
      <c r="AF737" s="97"/>
      <c r="AG737" s="97"/>
      <c r="AH737" s="97"/>
      <c r="AI737" s="97"/>
      <c r="AJ737" s="97"/>
      <c r="AK737" s="97"/>
      <c r="AL737" s="97"/>
      <c r="AM737" s="97"/>
      <c r="AN737" s="97"/>
      <c r="AO737" s="97"/>
      <c r="AP737" s="97"/>
      <c r="AQ737" s="97"/>
      <c r="AR737" s="97"/>
      <c r="AS737" s="97"/>
      <c r="AT737" s="97"/>
      <c r="AU737" s="97"/>
      <c r="AV737" s="97"/>
      <c r="AW737" s="97"/>
      <c r="AX737" s="97"/>
      <c r="AY737" s="97"/>
      <c r="AZ737" s="97"/>
      <c r="BA737" s="97"/>
      <c r="BB737" s="97"/>
      <c r="BC737" s="97"/>
      <c r="BD737" s="97"/>
      <c r="BE737" s="97"/>
      <c r="BF737" s="97"/>
      <c r="BG737" s="97"/>
      <c r="BH737" s="97"/>
      <c r="BI737" s="97"/>
      <c r="BJ737" s="97"/>
      <c r="BK737" s="97"/>
      <c r="BL737" s="97"/>
      <c r="BM737" s="97"/>
      <c r="BN737" s="97"/>
      <c r="BO737" s="97"/>
      <c r="BP737" s="97"/>
      <c r="BQ737" s="97"/>
      <c r="BX737" s="97"/>
      <c r="BY737" s="97"/>
      <c r="BZ737" s="97"/>
      <c r="CA737" s="97"/>
      <c r="CB737" s="97"/>
      <c r="CC737" s="97"/>
      <c r="CD737" s="97"/>
      <c r="CE737" s="97"/>
      <c r="CF737" s="97"/>
      <c r="CG737" s="97"/>
      <c r="CH737" s="97"/>
      <c r="CI737" s="97"/>
      <c r="CJ737" s="97"/>
      <c r="CK737" s="97"/>
      <c r="CL737" s="97"/>
      <c r="CM737" s="97"/>
      <c r="CN737" s="97"/>
      <c r="CO737" s="97"/>
      <c r="CP737" s="97"/>
      <c r="CQ737" s="97"/>
      <c r="CR737" s="97"/>
      <c r="CS737" s="97"/>
      <c r="CT737" s="97"/>
      <c r="CU737" s="97"/>
      <c r="CV737" s="97"/>
      <c r="CW737" s="97"/>
      <c r="CX737" s="97"/>
      <c r="CY737" s="97"/>
      <c r="DY737" s="97"/>
      <c r="DZ737" s="97"/>
      <c r="EA737" s="97"/>
      <c r="EB737" s="97"/>
      <c r="EC737" s="3">
        <v>0.5</v>
      </c>
    </row>
    <row r="738" spans="1:205" x14ac:dyDescent="0.55000000000000004">
      <c r="A738" s="175" t="s">
        <v>769</v>
      </c>
      <c r="B738" s="175" t="s">
        <v>767</v>
      </c>
      <c r="C738" s="176" t="s">
        <v>491</v>
      </c>
      <c r="D738" s="212" t="s">
        <v>499</v>
      </c>
      <c r="E738" s="8" t="s">
        <v>368</v>
      </c>
      <c r="F738" s="122"/>
      <c r="G738" s="14" t="s">
        <v>500</v>
      </c>
      <c r="H738" s="15" t="s">
        <v>501</v>
      </c>
      <c r="I738" s="15" t="s">
        <v>456</v>
      </c>
      <c r="J738" s="15" t="s">
        <v>368</v>
      </c>
      <c r="K738" s="10"/>
      <c r="L738" s="10"/>
      <c r="M738" s="45"/>
      <c r="N738" s="45"/>
      <c r="O738" s="97"/>
      <c r="P738" s="97"/>
      <c r="Q738" s="97"/>
      <c r="R738" s="97"/>
      <c r="S738" s="97"/>
      <c r="T738" s="97"/>
      <c r="U738" s="97"/>
      <c r="V738" s="97"/>
      <c r="W738" s="97"/>
      <c r="X738" s="97"/>
      <c r="Y738" s="97"/>
      <c r="Z738" s="97"/>
      <c r="AA738" s="97"/>
      <c r="AB738" s="97"/>
      <c r="AC738" s="97"/>
      <c r="AD738" s="97"/>
      <c r="AE738" s="97"/>
      <c r="AF738" s="97"/>
      <c r="AG738" s="97"/>
      <c r="AH738" s="97"/>
      <c r="AI738" s="97"/>
      <c r="AJ738" s="97"/>
      <c r="AK738" s="97"/>
      <c r="AL738" s="97"/>
      <c r="AM738" s="97"/>
      <c r="AN738" s="97"/>
      <c r="AO738" s="97"/>
      <c r="AP738" s="97"/>
      <c r="AQ738" s="97"/>
      <c r="AR738" s="97"/>
      <c r="AS738" s="97"/>
      <c r="AT738" s="97"/>
      <c r="AU738" s="97"/>
      <c r="AV738" s="97"/>
      <c r="AW738" s="97"/>
      <c r="AX738" s="97"/>
      <c r="AY738" s="97"/>
      <c r="AZ738" s="97"/>
      <c r="BA738" s="97"/>
      <c r="BB738" s="97"/>
      <c r="BC738" s="97"/>
      <c r="BD738" s="97"/>
      <c r="BE738" s="97"/>
      <c r="BF738" s="97"/>
      <c r="BG738" s="97"/>
      <c r="BH738" s="97"/>
      <c r="BI738" s="97"/>
      <c r="BJ738" s="97"/>
      <c r="BK738" s="97"/>
      <c r="BL738" s="97"/>
      <c r="BM738" s="97"/>
      <c r="BN738" s="97"/>
      <c r="BO738" s="97"/>
      <c r="BP738" s="97"/>
      <c r="BQ738" s="97"/>
      <c r="BW738" s="97"/>
      <c r="BX738" s="97"/>
      <c r="BY738" s="97"/>
      <c r="BZ738" s="97"/>
      <c r="CA738" s="97"/>
      <c r="CB738" s="97"/>
      <c r="CC738" s="97"/>
      <c r="CD738" s="97"/>
      <c r="CE738" s="97"/>
      <c r="CF738" s="97"/>
      <c r="CG738" s="97"/>
      <c r="CH738" s="97"/>
      <c r="CI738" s="97"/>
      <c r="CJ738" s="97"/>
      <c r="CK738" s="97"/>
      <c r="CL738" s="97"/>
      <c r="CM738" s="97" t="s">
        <v>860</v>
      </c>
      <c r="CN738" s="97" t="s">
        <v>860</v>
      </c>
      <c r="CO738" s="97"/>
      <c r="CP738" s="97"/>
      <c r="CQ738" s="97"/>
      <c r="CR738" s="97"/>
      <c r="CS738" s="97"/>
      <c r="CT738" s="97"/>
      <c r="CU738" s="97"/>
      <c r="CV738" s="97"/>
      <c r="CW738" s="97"/>
      <c r="CX738" s="97"/>
      <c r="CY738" s="97"/>
      <c r="DY738" s="97"/>
      <c r="DZ738" s="97"/>
      <c r="EA738" s="97"/>
      <c r="EB738" s="97"/>
    </row>
    <row r="739" spans="1:205" x14ac:dyDescent="0.55000000000000004">
      <c r="A739" s="175" t="s">
        <v>769</v>
      </c>
      <c r="B739" s="175" t="s">
        <v>767</v>
      </c>
      <c r="C739" s="176" t="s">
        <v>491</v>
      </c>
      <c r="D739" s="212" t="s">
        <v>499</v>
      </c>
      <c r="E739" s="6" t="s">
        <v>778</v>
      </c>
      <c r="F739" s="122"/>
      <c r="G739" s="14" t="s">
        <v>500</v>
      </c>
      <c r="H739" s="15" t="s">
        <v>501</v>
      </c>
      <c r="I739" s="15" t="s">
        <v>456</v>
      </c>
      <c r="J739" s="15" t="s">
        <v>778</v>
      </c>
      <c r="K739" s="10"/>
      <c r="L739" s="10"/>
      <c r="M739" s="45"/>
      <c r="N739" s="45"/>
      <c r="O739" s="97"/>
      <c r="P739" s="97"/>
      <c r="Q739" s="97"/>
      <c r="R739" s="97"/>
      <c r="S739" s="97"/>
      <c r="T739" s="97"/>
      <c r="U739" s="97"/>
      <c r="V739" s="97"/>
      <c r="W739" s="97"/>
      <c r="X739" s="97"/>
      <c r="Y739" s="97"/>
      <c r="Z739" s="97"/>
      <c r="AA739" s="97"/>
      <c r="AB739" s="97"/>
      <c r="AC739" s="97"/>
      <c r="AD739" s="97"/>
      <c r="AE739" s="97"/>
      <c r="AF739" s="97"/>
      <c r="AG739" s="97"/>
      <c r="AH739" s="97"/>
      <c r="AI739" s="97"/>
      <c r="AJ739" s="97"/>
      <c r="AK739" s="97"/>
      <c r="AL739" s="97"/>
      <c r="AM739" s="97"/>
      <c r="AN739" s="97"/>
      <c r="AO739" s="97"/>
      <c r="AP739" s="97"/>
      <c r="AQ739" s="97"/>
      <c r="AR739" s="97"/>
      <c r="AS739" s="97"/>
      <c r="AT739" s="97"/>
      <c r="AU739" s="97"/>
      <c r="AV739" s="97"/>
      <c r="AW739" s="97"/>
      <c r="AX739" s="97"/>
      <c r="AY739" s="97"/>
      <c r="AZ739" s="97"/>
      <c r="BA739" s="97"/>
      <c r="BB739" s="97"/>
      <c r="BC739" s="97"/>
      <c r="BD739" s="97"/>
      <c r="BE739" s="97"/>
      <c r="BF739" s="97"/>
      <c r="BG739" s="97"/>
      <c r="BH739" s="97"/>
      <c r="BI739" s="97"/>
      <c r="BJ739" s="97"/>
      <c r="BK739" s="97"/>
      <c r="BL739" s="97"/>
      <c r="BM739" s="97" t="s">
        <v>861</v>
      </c>
      <c r="BN739" s="97" t="s">
        <v>861</v>
      </c>
      <c r="BO739" s="97" t="s">
        <v>861</v>
      </c>
      <c r="BP739" s="97" t="s">
        <v>861</v>
      </c>
      <c r="BQ739" s="97" t="s">
        <v>861</v>
      </c>
      <c r="BR739" s="3" t="s">
        <v>861</v>
      </c>
      <c r="BS739" s="3" t="s">
        <v>861</v>
      </c>
      <c r="BT739" s="3" t="s">
        <v>861</v>
      </c>
      <c r="BU739" s="3" t="s">
        <v>861</v>
      </c>
      <c r="BV739" s="3" t="s">
        <v>861</v>
      </c>
      <c r="BW739" s="97" t="s">
        <v>861</v>
      </c>
      <c r="BX739" s="97" t="s">
        <v>861</v>
      </c>
      <c r="BY739" s="97" t="s">
        <v>861</v>
      </c>
      <c r="BZ739" s="97" t="s">
        <v>861</v>
      </c>
      <c r="CA739" s="97" t="s">
        <v>861</v>
      </c>
      <c r="CB739" s="97" t="s">
        <v>861</v>
      </c>
      <c r="CC739" s="97"/>
      <c r="CD739" s="97"/>
      <c r="CE739" s="97"/>
      <c r="CF739" s="97" t="s">
        <v>861</v>
      </c>
      <c r="CG739" s="97" t="s">
        <v>861</v>
      </c>
      <c r="CH739" s="97" t="s">
        <v>861</v>
      </c>
      <c r="CI739" s="97" t="s">
        <v>861</v>
      </c>
      <c r="CJ739" s="97" t="s">
        <v>861</v>
      </c>
      <c r="CK739" s="97" t="s">
        <v>861</v>
      </c>
      <c r="CL739" s="97" t="s">
        <v>861</v>
      </c>
      <c r="CM739" s="97" t="s">
        <v>861</v>
      </c>
      <c r="CN739" s="97" t="s">
        <v>861</v>
      </c>
      <c r="CO739" s="97"/>
      <c r="CP739" s="97"/>
      <c r="CQ739" s="97"/>
      <c r="CR739" s="97"/>
      <c r="CS739" s="97"/>
      <c r="CT739" s="97"/>
      <c r="CU739" s="97"/>
      <c r="CV739" s="97"/>
      <c r="CW739" s="97"/>
      <c r="CX739" s="97"/>
      <c r="CY739" s="97"/>
      <c r="DY739" s="97"/>
      <c r="DZ739" s="97"/>
      <c r="EA739" s="97"/>
      <c r="EB739" s="97"/>
    </row>
    <row r="740" spans="1:205" x14ac:dyDescent="0.55000000000000004">
      <c r="A740" s="175" t="s">
        <v>769</v>
      </c>
      <c r="B740" s="175" t="s">
        <v>767</v>
      </c>
      <c r="C740" s="176" t="s">
        <v>491</v>
      </c>
      <c r="D740" s="212" t="s">
        <v>499</v>
      </c>
      <c r="E740" s="6" t="s">
        <v>562</v>
      </c>
      <c r="F740" s="122"/>
      <c r="G740" s="14" t="s">
        <v>500</v>
      </c>
      <c r="H740" s="15" t="s">
        <v>501</v>
      </c>
      <c r="I740" s="15" t="s">
        <v>456</v>
      </c>
      <c r="J740" s="15" t="s">
        <v>562</v>
      </c>
      <c r="K740" s="10" t="s">
        <v>563</v>
      </c>
      <c r="L740" s="10" t="s">
        <v>564</v>
      </c>
      <c r="M740" s="45"/>
      <c r="N740" s="45"/>
      <c r="O740" s="97"/>
      <c r="P740" s="97"/>
      <c r="Q740" s="97"/>
      <c r="R740" s="97"/>
      <c r="S740" s="97"/>
      <c r="T740" s="97"/>
      <c r="U740" s="97"/>
      <c r="V740" s="97"/>
      <c r="W740" s="97"/>
      <c r="X740" s="97"/>
      <c r="Y740" s="97"/>
      <c r="Z740" s="97"/>
      <c r="AA740" s="97"/>
      <c r="AB740" s="97"/>
      <c r="AC740" s="97"/>
      <c r="AD740" s="97"/>
      <c r="AE740" s="97"/>
      <c r="AF740" s="97"/>
      <c r="AG740" s="97"/>
      <c r="AH740" s="97"/>
      <c r="AI740" s="97"/>
      <c r="AJ740" s="97"/>
      <c r="AK740" s="97"/>
      <c r="AL740" s="97"/>
      <c r="AM740" s="97"/>
      <c r="AN740" s="97"/>
      <c r="AO740" s="97"/>
      <c r="AP740" s="97"/>
      <c r="AQ740" s="97"/>
      <c r="AR740" s="97"/>
      <c r="AS740" s="97"/>
      <c r="AT740" s="97"/>
      <c r="AU740" s="97"/>
      <c r="AV740" s="97"/>
      <c r="AW740" s="97"/>
      <c r="AX740" s="97"/>
      <c r="AY740" s="97"/>
      <c r="AZ740" s="97"/>
      <c r="BA740" s="97"/>
      <c r="BB740" s="97"/>
      <c r="BC740" s="97"/>
      <c r="BD740" s="97"/>
      <c r="BE740" s="97"/>
      <c r="BF740" s="97"/>
      <c r="BG740" s="97"/>
      <c r="BH740" s="97"/>
      <c r="BI740" s="97"/>
      <c r="BJ740" s="97"/>
      <c r="BK740" s="97"/>
      <c r="BL740" s="97"/>
      <c r="BM740" s="97">
        <v>3000</v>
      </c>
      <c r="BN740" s="97">
        <v>3000</v>
      </c>
      <c r="BO740" s="97">
        <v>3000</v>
      </c>
      <c r="BP740" s="97">
        <v>3000</v>
      </c>
      <c r="BQ740" s="97">
        <v>600</v>
      </c>
      <c r="BR740" s="3">
        <v>100</v>
      </c>
      <c r="BS740" s="3">
        <v>100</v>
      </c>
      <c r="BT740" s="3">
        <v>100</v>
      </c>
      <c r="BU740" s="3">
        <v>100</v>
      </c>
      <c r="BV740" s="3">
        <v>100</v>
      </c>
      <c r="BW740" s="97">
        <v>100</v>
      </c>
      <c r="BX740" s="97">
        <v>75</v>
      </c>
      <c r="BY740" s="97">
        <v>75</v>
      </c>
      <c r="BZ740" s="97">
        <v>90</v>
      </c>
      <c r="CA740" s="97">
        <v>75</v>
      </c>
      <c r="CB740" s="97">
        <v>75</v>
      </c>
      <c r="CC740" s="97"/>
      <c r="CD740" s="97"/>
      <c r="CE740" s="97"/>
      <c r="CF740" s="97">
        <v>59</v>
      </c>
      <c r="CG740" s="97">
        <v>56</v>
      </c>
      <c r="CH740" s="97">
        <v>80</v>
      </c>
      <c r="CI740" s="97">
        <v>59</v>
      </c>
      <c r="CJ740" s="97">
        <v>80</v>
      </c>
      <c r="CK740" s="97">
        <v>60</v>
      </c>
      <c r="CL740" s="97">
        <v>60</v>
      </c>
      <c r="CM740" s="97">
        <v>120</v>
      </c>
      <c r="CN740" s="97">
        <v>60</v>
      </c>
      <c r="CO740" s="97"/>
      <c r="CP740" s="97"/>
      <c r="CQ740" s="97"/>
      <c r="CR740" s="97"/>
      <c r="CS740" s="97"/>
      <c r="CT740" s="97"/>
      <c r="CU740" s="97"/>
      <c r="CV740" s="97"/>
      <c r="CW740" s="97"/>
      <c r="CX740" s="97"/>
      <c r="CY740" s="97"/>
      <c r="DY740" s="97"/>
      <c r="DZ740" s="97"/>
      <c r="EA740" s="97"/>
      <c r="EB740" s="97"/>
    </row>
    <row r="741" spans="1:205" x14ac:dyDescent="0.55000000000000004">
      <c r="A741" s="175" t="s">
        <v>769</v>
      </c>
      <c r="B741" s="175" t="s">
        <v>767</v>
      </c>
      <c r="C741" s="176" t="s">
        <v>491</v>
      </c>
      <c r="D741" s="212" t="s">
        <v>499</v>
      </c>
      <c r="E741" s="218" t="s">
        <v>812</v>
      </c>
      <c r="F741" s="122"/>
      <c r="G741" s="14" t="s">
        <v>500</v>
      </c>
      <c r="H741" s="15" t="s">
        <v>501</v>
      </c>
      <c r="I741" s="15" t="s">
        <v>456</v>
      </c>
      <c r="J741" s="15" t="s">
        <v>812</v>
      </c>
      <c r="K741" s="10" t="s">
        <v>786</v>
      </c>
      <c r="L741" s="10" t="s">
        <v>787</v>
      </c>
      <c r="M741" s="45"/>
      <c r="N741" s="45"/>
      <c r="O741" s="97"/>
      <c r="P741" s="97"/>
      <c r="Q741" s="97"/>
      <c r="R741" s="97"/>
      <c r="S741" s="97"/>
      <c r="T741" s="97"/>
      <c r="U741" s="97"/>
      <c r="V741" s="97"/>
      <c r="W741" s="97"/>
      <c r="X741" s="97"/>
      <c r="Y741" s="97"/>
      <c r="Z741" s="97"/>
      <c r="AA741" s="97"/>
      <c r="AB741" s="97"/>
      <c r="AC741" s="97"/>
      <c r="AD741" s="97"/>
      <c r="AE741" s="97"/>
      <c r="AF741" s="97"/>
      <c r="AG741" s="97"/>
      <c r="AH741" s="97"/>
      <c r="AI741" s="97"/>
      <c r="AJ741" s="97"/>
      <c r="AK741" s="97"/>
      <c r="AL741" s="97"/>
      <c r="AM741" s="97"/>
      <c r="AN741" s="97"/>
      <c r="AO741" s="97"/>
      <c r="AP741" s="97"/>
      <c r="AQ741" s="97"/>
      <c r="AR741" s="97"/>
      <c r="AS741" s="97"/>
      <c r="AT741" s="97"/>
      <c r="AU741" s="97"/>
      <c r="AV741" s="97"/>
      <c r="AW741" s="97"/>
      <c r="AX741" s="97"/>
      <c r="AY741" s="97"/>
      <c r="AZ741" s="97"/>
      <c r="BA741" s="97"/>
      <c r="BB741" s="97"/>
      <c r="BC741" s="97"/>
      <c r="BD741" s="97"/>
      <c r="BE741" s="97"/>
      <c r="BF741" s="97"/>
      <c r="BG741" s="97"/>
      <c r="BH741" s="97"/>
      <c r="BI741" s="97"/>
      <c r="BJ741" s="97"/>
      <c r="BK741" s="97"/>
      <c r="BL741" s="97"/>
      <c r="BM741" s="97">
        <v>5000</v>
      </c>
      <c r="BN741" s="97">
        <v>5000</v>
      </c>
      <c r="BO741" s="97">
        <v>5000</v>
      </c>
      <c r="BP741" s="97">
        <v>5000</v>
      </c>
      <c r="BQ741" s="97">
        <v>1000</v>
      </c>
      <c r="BR741" s="3">
        <v>1000</v>
      </c>
      <c r="BS741" s="3">
        <v>1000</v>
      </c>
      <c r="BT741" s="3">
        <v>1000</v>
      </c>
      <c r="BU741" s="3">
        <v>1000</v>
      </c>
      <c r="BV741" s="3">
        <v>1000</v>
      </c>
      <c r="BW741" s="97">
        <v>1000</v>
      </c>
      <c r="BX741" s="97">
        <v>250</v>
      </c>
      <c r="BY741" s="97">
        <v>250</v>
      </c>
      <c r="BZ741" s="97">
        <v>300</v>
      </c>
      <c r="CA741" s="97">
        <v>250</v>
      </c>
      <c r="CB741" s="97">
        <v>250</v>
      </c>
      <c r="CC741" s="97"/>
      <c r="CD741" s="97"/>
      <c r="CE741" s="97"/>
      <c r="CF741" s="97">
        <v>1000</v>
      </c>
      <c r="CG741" s="97">
        <v>1000</v>
      </c>
      <c r="CH741" s="97">
        <v>800</v>
      </c>
      <c r="CI741" s="97">
        <v>1000</v>
      </c>
      <c r="CJ741" s="97">
        <v>800</v>
      </c>
      <c r="CK741" s="97">
        <v>1000</v>
      </c>
      <c r="CL741" s="97">
        <v>1000</v>
      </c>
      <c r="CM741" s="97">
        <v>1000</v>
      </c>
      <c r="CN741" s="97">
        <v>1000</v>
      </c>
      <c r="CO741" s="97">
        <v>5100</v>
      </c>
      <c r="CP741" s="97">
        <v>5100</v>
      </c>
      <c r="CQ741" s="97">
        <v>5100</v>
      </c>
      <c r="CR741" s="97">
        <v>5100</v>
      </c>
      <c r="CS741" s="97">
        <v>5100</v>
      </c>
      <c r="CT741" s="97">
        <v>5100</v>
      </c>
      <c r="CU741" s="97">
        <v>5100</v>
      </c>
      <c r="CV741" s="97">
        <v>5100</v>
      </c>
      <c r="CW741" s="97">
        <v>5100</v>
      </c>
      <c r="CX741" s="97">
        <v>5100</v>
      </c>
      <c r="CY741" s="97">
        <v>5100</v>
      </c>
      <c r="DY741" s="97">
        <v>5000</v>
      </c>
      <c r="DZ741" s="97">
        <v>5000</v>
      </c>
      <c r="EA741" s="97">
        <v>5000</v>
      </c>
      <c r="EB741" s="97">
        <v>5000</v>
      </c>
      <c r="EC741" s="3">
        <v>10000</v>
      </c>
    </row>
    <row r="742" spans="1:205" x14ac:dyDescent="0.55000000000000004">
      <c r="A742" s="175" t="s">
        <v>769</v>
      </c>
      <c r="B742" s="175" t="s">
        <v>767</v>
      </c>
      <c r="C742" s="176" t="s">
        <v>491</v>
      </c>
      <c r="D742" s="212" t="s">
        <v>499</v>
      </c>
      <c r="E742" s="212" t="s">
        <v>898</v>
      </c>
      <c r="F742" s="122"/>
      <c r="G742" s="14"/>
      <c r="H742" s="15"/>
      <c r="I742" s="15"/>
      <c r="J742" s="15"/>
      <c r="K742" s="10"/>
      <c r="L742" s="10"/>
      <c r="M742" s="45"/>
      <c r="N742" s="45"/>
      <c r="O742" s="97"/>
      <c r="P742" s="97"/>
      <c r="Q742" s="97"/>
      <c r="R742" s="97"/>
      <c r="S742" s="97"/>
      <c r="T742" s="97"/>
      <c r="U742" s="97"/>
      <c r="V742" s="97"/>
      <c r="W742" s="97"/>
      <c r="X742" s="97"/>
      <c r="Y742" s="97"/>
      <c r="Z742" s="97"/>
      <c r="AA742" s="97"/>
      <c r="AB742" s="97"/>
      <c r="AC742" s="97"/>
      <c r="AD742" s="97"/>
      <c r="AE742" s="97"/>
      <c r="AF742" s="97"/>
      <c r="AG742" s="97"/>
      <c r="AH742" s="97"/>
      <c r="AI742" s="97"/>
      <c r="AJ742" s="97"/>
      <c r="AK742" s="97"/>
      <c r="AL742" s="97"/>
      <c r="AM742" s="97"/>
      <c r="AN742" s="97"/>
      <c r="AO742" s="97"/>
      <c r="AP742" s="97"/>
      <c r="AQ742" s="97"/>
      <c r="AR742" s="97"/>
      <c r="AS742" s="97"/>
      <c r="AT742" s="97"/>
      <c r="AU742" s="97"/>
      <c r="AV742" s="97"/>
      <c r="AW742" s="97"/>
      <c r="AX742" s="97"/>
      <c r="AY742" s="97"/>
      <c r="AZ742" s="97"/>
      <c r="BA742" s="97"/>
      <c r="BB742" s="97"/>
      <c r="BC742" s="97"/>
      <c r="BD742" s="97"/>
      <c r="BE742" s="97"/>
      <c r="BF742" s="97"/>
      <c r="BG742" s="97"/>
      <c r="BH742" s="97"/>
      <c r="BI742" s="97"/>
      <c r="BJ742" s="97"/>
      <c r="BK742" s="97"/>
      <c r="BL742" s="97"/>
      <c r="BM742" s="222" t="b">
        <v>1</v>
      </c>
      <c r="BN742" s="222" t="b">
        <v>1</v>
      </c>
      <c r="BO742" s="222" t="b">
        <v>1</v>
      </c>
      <c r="BP742" s="222" t="b">
        <v>1</v>
      </c>
      <c r="BQ742" s="222" t="b">
        <v>1</v>
      </c>
      <c r="BW742" s="97"/>
      <c r="BX742" s="97" t="b">
        <v>1</v>
      </c>
      <c r="BY742" s="97" t="b">
        <v>1</v>
      </c>
      <c r="BZ742" s="97" t="b">
        <v>1</v>
      </c>
      <c r="CA742" s="97" t="b">
        <v>1</v>
      </c>
      <c r="CB742" s="97" t="b">
        <v>1</v>
      </c>
      <c r="CC742" s="97"/>
      <c r="CD742" s="97"/>
      <c r="CE742" s="97"/>
      <c r="CF742" s="97"/>
      <c r="CG742" s="97"/>
      <c r="CH742" s="97"/>
      <c r="CI742" s="97"/>
      <c r="CJ742" s="97"/>
      <c r="CK742" s="97"/>
      <c r="CL742" s="97"/>
      <c r="CM742" s="97"/>
      <c r="CN742" s="97"/>
      <c r="CO742" s="97"/>
      <c r="CP742" s="97"/>
      <c r="CQ742" s="97"/>
      <c r="CR742" s="97"/>
      <c r="CS742" s="97"/>
      <c r="CT742" s="97"/>
      <c r="CU742" s="97"/>
      <c r="CV742" s="97"/>
      <c r="CW742" s="97"/>
      <c r="CX742" s="97"/>
      <c r="CY742" s="97"/>
      <c r="DY742" s="97"/>
      <c r="DZ742" s="97"/>
      <c r="EA742" s="97"/>
      <c r="EB742" s="97"/>
    </row>
    <row r="743" spans="1:205" x14ac:dyDescent="0.55000000000000004">
      <c r="A743" s="175" t="s">
        <v>769</v>
      </c>
      <c r="B743" s="175" t="s">
        <v>767</v>
      </c>
      <c r="C743" s="176" t="s">
        <v>491</v>
      </c>
      <c r="D743" s="212" t="s">
        <v>502</v>
      </c>
      <c r="E743" s="8" t="s">
        <v>368</v>
      </c>
      <c r="F743" s="122"/>
      <c r="G743" s="14" t="s">
        <v>500</v>
      </c>
      <c r="H743" s="15" t="s">
        <v>503</v>
      </c>
      <c r="I743" s="15" t="s">
        <v>456</v>
      </c>
      <c r="J743" s="15" t="s">
        <v>368</v>
      </c>
      <c r="K743" s="10"/>
      <c r="L743" s="10"/>
      <c r="M743" s="45"/>
      <c r="N743" s="45"/>
      <c r="O743" s="97"/>
      <c r="P743" s="97"/>
      <c r="Q743" s="97"/>
      <c r="R743" s="97"/>
      <c r="S743" s="97"/>
      <c r="T743" s="97"/>
      <c r="U743" s="97"/>
      <c r="V743" s="97"/>
      <c r="W743" s="97"/>
      <c r="X743" s="97"/>
      <c r="Y743" s="97"/>
      <c r="Z743" s="97"/>
      <c r="AA743" s="97"/>
      <c r="AB743" s="97"/>
      <c r="AC743" s="97"/>
      <c r="AD743" s="97"/>
      <c r="AE743" s="97"/>
      <c r="AF743" s="97"/>
      <c r="AG743" s="97"/>
      <c r="AH743" s="97"/>
      <c r="AI743" s="97"/>
      <c r="AJ743" s="97"/>
      <c r="AK743" s="97"/>
      <c r="AL743" s="97"/>
      <c r="AM743" s="97"/>
      <c r="AN743" s="97"/>
      <c r="AO743" s="97"/>
      <c r="AP743" s="97"/>
      <c r="AQ743" s="97"/>
      <c r="AR743" s="97"/>
      <c r="AS743" s="97"/>
      <c r="AT743" s="97"/>
      <c r="AU743" s="97"/>
      <c r="AV743" s="97"/>
      <c r="AW743" s="97"/>
      <c r="AX743" s="97"/>
      <c r="AY743" s="97"/>
      <c r="AZ743" s="97"/>
      <c r="BA743" s="97"/>
      <c r="BB743" s="97"/>
      <c r="BC743" s="97"/>
      <c r="BD743" s="97"/>
      <c r="BE743" s="97"/>
      <c r="BF743" s="97"/>
      <c r="BG743" s="97"/>
      <c r="BH743" s="97"/>
      <c r="BI743" s="97"/>
      <c r="BJ743" s="97"/>
      <c r="BK743" s="97"/>
      <c r="BL743" s="97"/>
      <c r="BX743" s="97"/>
      <c r="BY743" s="97"/>
      <c r="BZ743" s="97"/>
      <c r="CA743" s="97"/>
      <c r="CB743" s="97"/>
      <c r="CC743" s="97"/>
      <c r="CD743" s="97"/>
      <c r="CE743" s="97"/>
      <c r="CF743" s="97" t="s">
        <v>862</v>
      </c>
      <c r="CG743" s="97" t="s">
        <v>862</v>
      </c>
      <c r="CH743" s="97" t="s">
        <v>862</v>
      </c>
      <c r="CI743" s="97" t="s">
        <v>862</v>
      </c>
      <c r="CJ743" s="97" t="s">
        <v>862</v>
      </c>
      <c r="CK743" s="97" t="s">
        <v>862</v>
      </c>
      <c r="CL743" s="97" t="s">
        <v>862</v>
      </c>
      <c r="CM743" s="97" t="s">
        <v>862</v>
      </c>
      <c r="CN743" s="97" t="s">
        <v>862</v>
      </c>
      <c r="CO743" s="97"/>
      <c r="CP743" s="97"/>
      <c r="CQ743" s="97"/>
      <c r="CR743" s="97"/>
      <c r="CS743" s="97"/>
      <c r="CT743" s="97"/>
      <c r="CU743" s="97"/>
      <c r="CV743" s="97"/>
      <c r="CW743" s="97"/>
      <c r="CX743" s="97"/>
      <c r="CY743" s="97"/>
      <c r="DY743" s="97"/>
      <c r="DZ743" s="97"/>
      <c r="EA743" s="97"/>
      <c r="EB743" s="97"/>
    </row>
    <row r="744" spans="1:205" x14ac:dyDescent="0.55000000000000004">
      <c r="A744" s="175" t="s">
        <v>769</v>
      </c>
      <c r="B744" s="175" t="s">
        <v>767</v>
      </c>
      <c r="C744" s="176" t="s">
        <v>491</v>
      </c>
      <c r="D744" s="212" t="s">
        <v>502</v>
      </c>
      <c r="E744" s="6" t="s">
        <v>778</v>
      </c>
      <c r="F744" s="122"/>
      <c r="G744" s="14" t="s">
        <v>500</v>
      </c>
      <c r="H744" s="15" t="s">
        <v>503</v>
      </c>
      <c r="I744" s="15" t="s">
        <v>456</v>
      </c>
      <c r="J744" s="15" t="s">
        <v>778</v>
      </c>
      <c r="K744" s="10"/>
      <c r="L744" s="10"/>
      <c r="M744" s="45"/>
      <c r="N744" s="45"/>
      <c r="O744" s="97"/>
      <c r="P744" s="97"/>
      <c r="Q744" s="97"/>
      <c r="R744" s="97"/>
      <c r="S744" s="97"/>
      <c r="T744" s="97"/>
      <c r="U744" s="97"/>
      <c r="V744" s="97"/>
      <c r="W744" s="97"/>
      <c r="X744" s="97"/>
      <c r="Y744" s="97"/>
      <c r="Z744" s="97"/>
      <c r="AA744" s="97"/>
      <c r="AB744" s="97"/>
      <c r="AC744" s="97"/>
      <c r="AD744" s="97"/>
      <c r="AE744" s="97"/>
      <c r="AF744" s="97"/>
      <c r="AG744" s="97"/>
      <c r="AH744" s="97"/>
      <c r="AI744" s="97"/>
      <c r="AJ744" s="97"/>
      <c r="AK744" s="97"/>
      <c r="AL744" s="97"/>
      <c r="AM744" s="97"/>
      <c r="AN744" s="97"/>
      <c r="AO744" s="97"/>
      <c r="AP744" s="97"/>
      <c r="AQ744" s="97"/>
      <c r="AR744" s="97"/>
      <c r="AS744" s="97"/>
      <c r="AT744" s="97"/>
      <c r="AU744" s="97"/>
      <c r="AV744" s="97"/>
      <c r="AW744" s="97"/>
      <c r="AX744" s="97"/>
      <c r="AY744" s="97"/>
      <c r="AZ744" s="97"/>
      <c r="BA744" s="97"/>
      <c r="BB744" s="97"/>
      <c r="BC744" s="97"/>
      <c r="BD744" s="97"/>
      <c r="BE744" s="97"/>
      <c r="BF744" s="97"/>
      <c r="BG744" s="97"/>
      <c r="BH744" s="97"/>
      <c r="BI744" s="97"/>
      <c r="BJ744" s="97"/>
      <c r="BK744" s="97"/>
      <c r="BL744" s="97"/>
      <c r="BM744" s="97" t="s">
        <v>861</v>
      </c>
      <c r="BN744" s="97" t="s">
        <v>861</v>
      </c>
      <c r="BO744" s="97" t="s">
        <v>861</v>
      </c>
      <c r="BP744" s="97" t="s">
        <v>861</v>
      </c>
      <c r="BQ744" s="97" t="s">
        <v>861</v>
      </c>
      <c r="BR744" s="3" t="s">
        <v>861</v>
      </c>
      <c r="BS744" s="3" t="s">
        <v>861</v>
      </c>
      <c r="BT744" s="3" t="s">
        <v>861</v>
      </c>
      <c r="BU744" s="3" t="s">
        <v>861</v>
      </c>
      <c r="BV744" s="3" t="s">
        <v>861</v>
      </c>
      <c r="BW744" s="97" t="s">
        <v>861</v>
      </c>
      <c r="BX744" s="97" t="s">
        <v>861</v>
      </c>
      <c r="BY744" s="97" t="s">
        <v>861</v>
      </c>
      <c r="BZ744" s="97" t="s">
        <v>861</v>
      </c>
      <c r="CA744" s="97" t="s">
        <v>861</v>
      </c>
      <c r="CB744" s="97" t="s">
        <v>861</v>
      </c>
      <c r="CC744" s="97"/>
      <c r="CD744" s="97"/>
      <c r="CE744" s="97"/>
      <c r="CF744" s="97" t="s">
        <v>861</v>
      </c>
      <c r="CG744" s="97" t="s">
        <v>861</v>
      </c>
      <c r="CH744" s="97" t="s">
        <v>861</v>
      </c>
      <c r="CI744" s="97" t="s">
        <v>861</v>
      </c>
      <c r="CJ744" s="97" t="s">
        <v>861</v>
      </c>
      <c r="CK744" s="97" t="s">
        <v>861</v>
      </c>
      <c r="CL744" s="97" t="s">
        <v>861</v>
      </c>
      <c r="CM744" s="97" t="s">
        <v>861</v>
      </c>
      <c r="CN744" s="97" t="s">
        <v>861</v>
      </c>
      <c r="CO744" s="97"/>
      <c r="CP744" s="97"/>
      <c r="CQ744" s="97"/>
      <c r="CR744" s="97"/>
      <c r="CS744" s="97"/>
      <c r="CT744" s="97"/>
      <c r="CU744" s="97"/>
      <c r="CV744" s="97"/>
      <c r="CW744" s="97"/>
      <c r="CX744" s="97"/>
      <c r="CY744" s="97"/>
      <c r="DY744" s="97"/>
      <c r="DZ744" s="97"/>
      <c r="EA744" s="97"/>
      <c r="EB744" s="97"/>
    </row>
    <row r="745" spans="1:205" x14ac:dyDescent="0.55000000000000004">
      <c r="A745" s="175" t="s">
        <v>769</v>
      </c>
      <c r="B745" s="175" t="s">
        <v>767</v>
      </c>
      <c r="C745" s="176" t="s">
        <v>491</v>
      </c>
      <c r="D745" s="212" t="s">
        <v>502</v>
      </c>
      <c r="E745" s="6" t="s">
        <v>562</v>
      </c>
      <c r="F745" s="122"/>
      <c r="G745" s="14" t="s">
        <v>500</v>
      </c>
      <c r="H745" s="15" t="s">
        <v>503</v>
      </c>
      <c r="I745" s="15" t="s">
        <v>456</v>
      </c>
      <c r="J745" s="15" t="s">
        <v>562</v>
      </c>
      <c r="K745" s="10" t="s">
        <v>563</v>
      </c>
      <c r="L745" s="10" t="s">
        <v>564</v>
      </c>
      <c r="M745" s="45"/>
      <c r="N745" s="45"/>
      <c r="O745" s="97"/>
      <c r="P745" s="97"/>
      <c r="Q745" s="97"/>
      <c r="R745" s="97"/>
      <c r="S745" s="97"/>
      <c r="T745" s="97"/>
      <c r="U745" s="97"/>
      <c r="V745" s="97"/>
      <c r="W745" s="97"/>
      <c r="X745" s="97"/>
      <c r="Y745" s="97"/>
      <c r="Z745" s="97"/>
      <c r="AA745" s="97"/>
      <c r="AB745" s="97"/>
      <c r="AC745" s="97"/>
      <c r="AD745" s="97"/>
      <c r="AE745" s="97"/>
      <c r="AF745" s="97"/>
      <c r="AG745" s="97"/>
      <c r="AH745" s="97"/>
      <c r="AI745" s="97"/>
      <c r="AJ745" s="97"/>
      <c r="AK745" s="97"/>
      <c r="AL745" s="97"/>
      <c r="AM745" s="97"/>
      <c r="AN745" s="97"/>
      <c r="AO745" s="97"/>
      <c r="AP745" s="97"/>
      <c r="AQ745" s="97"/>
      <c r="AR745" s="97"/>
      <c r="AS745" s="97"/>
      <c r="AT745" s="97"/>
      <c r="AU745" s="97"/>
      <c r="AV745" s="97"/>
      <c r="AW745" s="97"/>
      <c r="AX745" s="97"/>
      <c r="AY745" s="97"/>
      <c r="AZ745" s="97"/>
      <c r="BA745" s="97"/>
      <c r="BB745" s="97"/>
      <c r="BC745" s="97"/>
      <c r="BD745" s="97"/>
      <c r="BE745" s="97"/>
      <c r="BF745" s="97"/>
      <c r="BG745" s="97"/>
      <c r="BH745" s="97"/>
      <c r="BI745" s="97"/>
      <c r="BJ745" s="97"/>
      <c r="BK745" s="97"/>
      <c r="BL745" s="97"/>
      <c r="BM745" s="97">
        <v>2250</v>
      </c>
      <c r="BN745" s="97">
        <v>2250</v>
      </c>
      <c r="BO745" s="97">
        <v>2250</v>
      </c>
      <c r="BP745" s="97">
        <v>2250</v>
      </c>
      <c r="BQ745" s="97">
        <v>450</v>
      </c>
      <c r="BR745" s="3">
        <v>0</v>
      </c>
      <c r="BS745" s="3">
        <v>90</v>
      </c>
      <c r="BT745" s="3">
        <v>90</v>
      </c>
      <c r="BU745" s="3">
        <v>92</v>
      </c>
      <c r="BV745" s="3">
        <v>85</v>
      </c>
      <c r="BW745" s="97">
        <v>30</v>
      </c>
      <c r="BX745" s="97">
        <v>25</v>
      </c>
      <c r="BY745" s="97">
        <v>25</v>
      </c>
      <c r="BZ745" s="97">
        <v>25</v>
      </c>
      <c r="CA745" s="97">
        <v>25</v>
      </c>
      <c r="CB745" s="97">
        <v>25</v>
      </c>
      <c r="CC745" s="97"/>
      <c r="CD745" s="97"/>
      <c r="CE745" s="97"/>
      <c r="CF745" s="97">
        <v>59</v>
      </c>
      <c r="CG745" s="97">
        <v>56</v>
      </c>
      <c r="CH745" s="97">
        <v>80</v>
      </c>
      <c r="CI745" s="97">
        <v>59</v>
      </c>
      <c r="CJ745" s="97">
        <v>80</v>
      </c>
      <c r="CK745" s="97">
        <v>60</v>
      </c>
      <c r="CL745" s="97">
        <v>60</v>
      </c>
      <c r="CM745" s="97">
        <v>60</v>
      </c>
      <c r="CN745" s="97">
        <v>60</v>
      </c>
      <c r="CO745" s="97"/>
      <c r="CP745" s="97"/>
      <c r="CQ745" s="97"/>
      <c r="CR745" s="97"/>
      <c r="CS745" s="97"/>
      <c r="CT745" s="97"/>
      <c r="CU745" s="97"/>
      <c r="CV745" s="97"/>
      <c r="CW745" s="97"/>
      <c r="CX745" s="97"/>
      <c r="CY745" s="97"/>
      <c r="DY745" s="97"/>
      <c r="DZ745" s="97"/>
      <c r="EA745" s="97"/>
      <c r="EB745" s="97"/>
    </row>
    <row r="746" spans="1:205" x14ac:dyDescent="0.55000000000000004">
      <c r="A746" s="175" t="s">
        <v>769</v>
      </c>
      <c r="B746" s="175" t="s">
        <v>767</v>
      </c>
      <c r="C746" s="176" t="s">
        <v>491</v>
      </c>
      <c r="D746" s="212" t="s">
        <v>502</v>
      </c>
      <c r="E746" s="218" t="s">
        <v>812</v>
      </c>
      <c r="F746" s="122"/>
      <c r="G746" s="14" t="s">
        <v>500</v>
      </c>
      <c r="H746" s="15" t="s">
        <v>503</v>
      </c>
      <c r="I746" s="15" t="s">
        <v>456</v>
      </c>
      <c r="J746" s="15" t="s">
        <v>812</v>
      </c>
      <c r="K746" s="10" t="s">
        <v>786</v>
      </c>
      <c r="L746" s="10" t="s">
        <v>787</v>
      </c>
      <c r="M746" s="45"/>
      <c r="N746" s="45"/>
      <c r="O746" s="97"/>
      <c r="P746" s="97"/>
      <c r="Q746" s="97"/>
      <c r="R746" s="97"/>
      <c r="S746" s="97"/>
      <c r="T746" s="97"/>
      <c r="U746" s="97"/>
      <c r="V746" s="97"/>
      <c r="W746" s="97"/>
      <c r="X746" s="97"/>
      <c r="Y746" s="97"/>
      <c r="Z746" s="97"/>
      <c r="AA746" s="97"/>
      <c r="AB746" s="97"/>
      <c r="AC746" s="97"/>
      <c r="AD746" s="97"/>
      <c r="AE746" s="97"/>
      <c r="AF746" s="97"/>
      <c r="AG746" s="97"/>
      <c r="AH746" s="97"/>
      <c r="AI746" s="97"/>
      <c r="AJ746" s="97"/>
      <c r="AK746" s="97"/>
      <c r="AL746" s="97"/>
      <c r="AM746" s="97"/>
      <c r="AN746" s="97"/>
      <c r="AO746" s="97"/>
      <c r="AP746" s="97"/>
      <c r="AQ746" s="97"/>
      <c r="AR746" s="97"/>
      <c r="AS746" s="97"/>
      <c r="AT746" s="97"/>
      <c r="AU746" s="97"/>
      <c r="AV746" s="97"/>
      <c r="AW746" s="97"/>
      <c r="AX746" s="97"/>
      <c r="AY746" s="97"/>
      <c r="AZ746" s="97"/>
      <c r="BA746" s="97"/>
      <c r="BB746" s="97"/>
      <c r="BC746" s="97"/>
      <c r="BD746" s="97"/>
      <c r="BE746" s="97"/>
      <c r="BF746" s="97"/>
      <c r="BG746" s="97"/>
      <c r="BH746" s="97"/>
      <c r="BI746" s="97"/>
      <c r="BJ746" s="97"/>
      <c r="BK746" s="97"/>
      <c r="BL746" s="97"/>
      <c r="BM746" s="97">
        <v>4500</v>
      </c>
      <c r="BN746" s="97">
        <v>4500</v>
      </c>
      <c r="BO746" s="97">
        <v>4500</v>
      </c>
      <c r="BP746" s="97">
        <v>4500</v>
      </c>
      <c r="BQ746" s="97">
        <v>900</v>
      </c>
      <c r="BR746" s="3">
        <v>0</v>
      </c>
      <c r="BS746" s="3">
        <v>900</v>
      </c>
      <c r="BT746" s="3">
        <v>900</v>
      </c>
      <c r="BU746" s="3">
        <v>950</v>
      </c>
      <c r="BV746" s="3">
        <v>800</v>
      </c>
      <c r="BW746" s="97">
        <v>100</v>
      </c>
      <c r="CF746" s="97"/>
      <c r="CG746" s="97"/>
      <c r="CH746" s="97"/>
      <c r="CI746" s="97"/>
      <c r="CJ746" s="97"/>
      <c r="CK746" s="97"/>
      <c r="CL746" s="97"/>
      <c r="CM746" s="97">
        <v>800</v>
      </c>
      <c r="CN746" s="97">
        <v>800</v>
      </c>
      <c r="CO746" s="97"/>
      <c r="CP746" s="97"/>
      <c r="CQ746" s="97"/>
      <c r="CR746" s="97"/>
      <c r="CS746" s="97"/>
      <c r="CT746" s="97"/>
      <c r="CU746" s="97"/>
      <c r="CV746" s="97"/>
      <c r="CW746" s="97"/>
      <c r="CX746" s="97"/>
      <c r="CY746" s="97"/>
      <c r="DY746" s="97"/>
      <c r="DZ746" s="97"/>
      <c r="EA746" s="97"/>
      <c r="EB746" s="97"/>
      <c r="EC746" s="3">
        <v>10000</v>
      </c>
    </row>
    <row r="747" spans="1:205" x14ac:dyDescent="0.55000000000000004">
      <c r="A747" s="175" t="s">
        <v>769</v>
      </c>
      <c r="B747" s="175" t="s">
        <v>767</v>
      </c>
      <c r="C747" s="176" t="s">
        <v>491</v>
      </c>
      <c r="D747" s="212" t="s">
        <v>502</v>
      </c>
      <c r="E747" s="218" t="s">
        <v>898</v>
      </c>
      <c r="F747" s="122"/>
      <c r="G747" s="14"/>
      <c r="H747" s="15"/>
      <c r="I747" s="15"/>
      <c r="J747" s="15"/>
      <c r="K747" s="10"/>
      <c r="L747" s="10"/>
      <c r="M747" s="45"/>
      <c r="N747" s="45"/>
      <c r="O747" s="97"/>
      <c r="P747" s="97"/>
      <c r="Q747" s="97"/>
      <c r="R747" s="97"/>
      <c r="S747" s="97"/>
      <c r="T747" s="97"/>
      <c r="U747" s="97"/>
      <c r="V747" s="97"/>
      <c r="W747" s="97"/>
      <c r="X747" s="97"/>
      <c r="Y747" s="97"/>
      <c r="Z747" s="97"/>
      <c r="AA747" s="97"/>
      <c r="AB747" s="97"/>
      <c r="AC747" s="97"/>
      <c r="AD747" s="97"/>
      <c r="AE747" s="97"/>
      <c r="AF747" s="97"/>
      <c r="AG747" s="97"/>
      <c r="AH747" s="97"/>
      <c r="AI747" s="97"/>
      <c r="AJ747" s="97"/>
      <c r="AK747" s="97"/>
      <c r="AL747" s="97"/>
      <c r="AM747" s="97"/>
      <c r="AN747" s="97"/>
      <c r="AO747" s="97"/>
      <c r="AP747" s="97"/>
      <c r="AQ747" s="97"/>
      <c r="AR747" s="97"/>
      <c r="AS747" s="97"/>
      <c r="AT747" s="97"/>
      <c r="AU747" s="97"/>
      <c r="AV747" s="97"/>
      <c r="AW747" s="97"/>
      <c r="AX747" s="97"/>
      <c r="AY747" s="97"/>
      <c r="AZ747" s="97"/>
      <c r="BA747" s="97"/>
      <c r="BB747" s="97"/>
      <c r="BC747" s="97"/>
      <c r="BD747" s="97"/>
      <c r="BE747" s="97"/>
      <c r="BF747" s="97"/>
      <c r="BG747" s="97"/>
      <c r="BH747" s="97"/>
      <c r="BI747" s="97"/>
      <c r="BJ747" s="97"/>
      <c r="BK747" s="97"/>
      <c r="BL747" s="97"/>
      <c r="BM747" s="222" t="b">
        <v>1</v>
      </c>
      <c r="BN747" s="222" t="b">
        <v>1</v>
      </c>
      <c r="BO747" s="222" t="b">
        <v>1</v>
      </c>
      <c r="BP747" s="222" t="b">
        <v>1</v>
      </c>
      <c r="BQ747" s="222" t="b">
        <v>1</v>
      </c>
      <c r="BW747" s="97"/>
      <c r="CF747" s="97"/>
      <c r="CG747" s="97"/>
      <c r="CH747" s="97"/>
      <c r="CI747" s="97"/>
      <c r="CJ747" s="97"/>
      <c r="CK747" s="97"/>
      <c r="CL747" s="97"/>
      <c r="CM747" s="97"/>
      <c r="CN747" s="97"/>
      <c r="CO747" s="97"/>
      <c r="CP747" s="97"/>
      <c r="CQ747" s="97"/>
      <c r="CR747" s="97"/>
      <c r="CS747" s="97"/>
      <c r="CT747" s="97"/>
      <c r="CU747" s="97"/>
      <c r="CV747" s="97"/>
      <c r="CW747" s="97"/>
      <c r="CX747" s="97"/>
      <c r="CY747" s="97"/>
      <c r="DY747" s="97"/>
      <c r="DZ747" s="97"/>
      <c r="EA747" s="97"/>
      <c r="EB747" s="97"/>
    </row>
    <row r="748" spans="1:205" x14ac:dyDescent="0.55000000000000004">
      <c r="A748" s="175" t="s">
        <v>769</v>
      </c>
      <c r="B748" s="175" t="s">
        <v>767</v>
      </c>
      <c r="C748" s="176" t="s">
        <v>491</v>
      </c>
      <c r="D748" s="212" t="s">
        <v>813</v>
      </c>
      <c r="E748" s="6" t="s">
        <v>368</v>
      </c>
      <c r="F748" s="122"/>
      <c r="G748" s="14" t="s">
        <v>500</v>
      </c>
      <c r="H748" s="15" t="s">
        <v>908</v>
      </c>
      <c r="I748" s="15" t="s">
        <v>456</v>
      </c>
      <c r="J748" s="15" t="s">
        <v>368</v>
      </c>
      <c r="K748" s="10"/>
      <c r="L748" s="10"/>
      <c r="M748" s="45"/>
      <c r="N748" s="45"/>
      <c r="O748" s="97"/>
      <c r="P748" s="97"/>
      <c r="Q748" s="97"/>
      <c r="R748" s="97"/>
      <c r="S748" s="97"/>
      <c r="T748" s="97"/>
      <c r="U748" s="97"/>
      <c r="V748" s="97"/>
      <c r="W748" s="97"/>
      <c r="X748" s="97"/>
      <c r="Y748" s="97"/>
      <c r="Z748" s="97"/>
      <c r="AA748" s="97"/>
      <c r="AB748" s="97"/>
      <c r="AC748" s="97"/>
      <c r="AD748" s="97"/>
      <c r="AE748" s="97"/>
      <c r="AF748" s="97"/>
      <c r="AG748" s="97"/>
      <c r="AH748" s="97"/>
      <c r="AI748" s="97"/>
      <c r="AJ748" s="97"/>
      <c r="AK748" s="97"/>
      <c r="AL748" s="97"/>
      <c r="AM748" s="97"/>
      <c r="AN748" s="97"/>
      <c r="AO748" s="97"/>
      <c r="AP748" s="97"/>
      <c r="AQ748" s="97"/>
      <c r="AR748" s="97"/>
      <c r="AS748" s="97"/>
      <c r="AT748" s="97"/>
      <c r="AU748" s="97"/>
      <c r="AV748" s="97"/>
      <c r="AW748" s="97"/>
      <c r="AX748" s="97"/>
      <c r="AY748" s="97"/>
      <c r="AZ748" s="97"/>
      <c r="BA748" s="97"/>
      <c r="BB748" s="97"/>
      <c r="BC748" s="97"/>
      <c r="BD748" s="97"/>
      <c r="BE748" s="97"/>
      <c r="BF748" s="97"/>
      <c r="BG748" s="97"/>
      <c r="BH748" s="97"/>
      <c r="BI748" s="97"/>
      <c r="BJ748" s="97"/>
      <c r="BK748" s="97"/>
      <c r="BL748" s="97"/>
      <c r="BM748" s="222"/>
      <c r="BN748" s="222"/>
      <c r="BO748" s="222"/>
      <c r="BP748" s="222"/>
      <c r="BQ748" s="222"/>
      <c r="BW748" s="97"/>
      <c r="CF748" s="97" t="s">
        <v>863</v>
      </c>
      <c r="CG748" s="97" t="s">
        <v>863</v>
      </c>
      <c r="CH748" s="97" t="s">
        <v>863</v>
      </c>
      <c r="CI748" s="97" t="s">
        <v>863</v>
      </c>
      <c r="CJ748" s="97" t="s">
        <v>863</v>
      </c>
      <c r="CK748" s="97" t="s">
        <v>863</v>
      </c>
      <c r="CL748" s="97" t="s">
        <v>863</v>
      </c>
      <c r="CM748" s="97" t="s">
        <v>863</v>
      </c>
      <c r="CN748" s="97" t="s">
        <v>863</v>
      </c>
      <c r="CO748" s="97"/>
      <c r="CP748" s="97"/>
      <c r="CQ748" s="97"/>
      <c r="CR748" s="97"/>
      <c r="CS748" s="97"/>
      <c r="CT748" s="97"/>
      <c r="CU748" s="97"/>
      <c r="CV748" s="97"/>
      <c r="CW748" s="97"/>
      <c r="CX748" s="97"/>
      <c r="CY748" s="97"/>
      <c r="DY748" s="97"/>
      <c r="DZ748" s="97"/>
      <c r="EA748" s="97"/>
      <c r="EB748" s="97"/>
    </row>
    <row r="749" spans="1:205" x14ac:dyDescent="0.55000000000000004">
      <c r="A749" s="175" t="s">
        <v>769</v>
      </c>
      <c r="B749" s="175" t="s">
        <v>767</v>
      </c>
      <c r="C749" s="176" t="s">
        <v>491</v>
      </c>
      <c r="D749" s="212" t="s">
        <v>813</v>
      </c>
      <c r="E749" s="6" t="s">
        <v>778</v>
      </c>
      <c r="F749" s="122"/>
      <c r="G749" s="14" t="s">
        <v>500</v>
      </c>
      <c r="H749" s="15" t="s">
        <v>908</v>
      </c>
      <c r="I749" s="15" t="s">
        <v>456</v>
      </c>
      <c r="J749" s="15" t="s">
        <v>778</v>
      </c>
      <c r="K749" s="10"/>
      <c r="L749" s="10"/>
      <c r="M749" s="45"/>
      <c r="N749" s="45"/>
      <c r="O749" s="97"/>
      <c r="P749" s="97"/>
      <c r="Q749" s="97"/>
      <c r="R749" s="97"/>
      <c r="S749" s="97"/>
      <c r="T749" s="97"/>
      <c r="U749" s="97"/>
      <c r="V749" s="97"/>
      <c r="W749" s="97"/>
      <c r="X749" s="97"/>
      <c r="Y749" s="97"/>
      <c r="Z749" s="97"/>
      <c r="AA749" s="97"/>
      <c r="AB749" s="97"/>
      <c r="AC749" s="97"/>
      <c r="AD749" s="97"/>
      <c r="AE749" s="97"/>
      <c r="AF749" s="97"/>
      <c r="AG749" s="97"/>
      <c r="AH749" s="97"/>
      <c r="AI749" s="97"/>
      <c r="AJ749" s="97"/>
      <c r="AK749" s="97"/>
      <c r="AL749" s="97"/>
      <c r="AM749" s="97"/>
      <c r="AN749" s="97"/>
      <c r="AO749" s="97"/>
      <c r="AP749" s="97"/>
      <c r="AQ749" s="97"/>
      <c r="AR749" s="97"/>
      <c r="AS749" s="97"/>
      <c r="AT749" s="97"/>
      <c r="AU749" s="97"/>
      <c r="AV749" s="97"/>
      <c r="AW749" s="97"/>
      <c r="AX749" s="97"/>
      <c r="AY749" s="97"/>
      <c r="AZ749" s="97"/>
      <c r="BA749" s="97"/>
      <c r="BB749" s="97"/>
      <c r="BC749" s="97"/>
      <c r="BD749" s="97"/>
      <c r="BE749" s="97"/>
      <c r="BF749" s="97"/>
      <c r="BG749" s="97"/>
      <c r="BH749" s="97"/>
      <c r="BI749" s="97"/>
      <c r="BJ749" s="97"/>
      <c r="BK749" s="97"/>
      <c r="BL749" s="97"/>
      <c r="BM749" s="97"/>
      <c r="BN749" s="97"/>
      <c r="BO749" s="97"/>
      <c r="BP749" s="97"/>
      <c r="BQ749" s="97"/>
      <c r="BW749" s="97"/>
      <c r="CF749" s="97" t="s">
        <v>861</v>
      </c>
      <c r="CG749" s="97" t="s">
        <v>861</v>
      </c>
      <c r="CH749" s="97" t="s">
        <v>861</v>
      </c>
      <c r="CI749" s="97" t="s">
        <v>861</v>
      </c>
      <c r="CJ749" s="97" t="s">
        <v>861</v>
      </c>
      <c r="CK749" s="97" t="s">
        <v>861</v>
      </c>
      <c r="CL749" s="97" t="s">
        <v>861</v>
      </c>
      <c r="CM749" s="97" t="s">
        <v>861</v>
      </c>
      <c r="CN749" s="97" t="s">
        <v>861</v>
      </c>
      <c r="CO749" s="97"/>
      <c r="CP749" s="97"/>
      <c r="CQ749" s="97"/>
      <c r="CR749" s="97"/>
      <c r="CS749" s="97"/>
      <c r="CT749" s="97"/>
      <c r="CU749" s="97"/>
      <c r="CV749" s="97"/>
      <c r="CW749" s="97"/>
      <c r="CX749" s="97"/>
      <c r="CY749" s="97"/>
      <c r="DY749" s="97"/>
      <c r="DZ749" s="97"/>
      <c r="EA749" s="97"/>
      <c r="EB749" s="97"/>
    </row>
    <row r="750" spans="1:205" x14ac:dyDescent="0.55000000000000004">
      <c r="A750" s="175" t="s">
        <v>769</v>
      </c>
      <c r="B750" s="175" t="s">
        <v>767</v>
      </c>
      <c r="C750" s="176" t="s">
        <v>491</v>
      </c>
      <c r="D750" s="212" t="s">
        <v>813</v>
      </c>
      <c r="E750" s="6" t="s">
        <v>562</v>
      </c>
      <c r="F750" s="122"/>
      <c r="G750" s="14" t="s">
        <v>500</v>
      </c>
      <c r="H750" s="15" t="s">
        <v>908</v>
      </c>
      <c r="I750" s="15" t="s">
        <v>456</v>
      </c>
      <c r="J750" s="15" t="s">
        <v>562</v>
      </c>
      <c r="K750" s="10" t="s">
        <v>563</v>
      </c>
      <c r="L750" s="10" t="s">
        <v>564</v>
      </c>
      <c r="M750" s="45"/>
      <c r="N750" s="45"/>
      <c r="O750" s="97"/>
      <c r="P750" s="97"/>
      <c r="Q750" s="97"/>
      <c r="R750" s="97"/>
      <c r="S750" s="97"/>
      <c r="T750" s="97"/>
      <c r="U750" s="97"/>
      <c r="V750" s="97"/>
      <c r="W750" s="97"/>
      <c r="X750" s="97"/>
      <c r="Y750" s="97"/>
      <c r="Z750" s="97"/>
      <c r="AA750" s="97"/>
      <c r="AB750" s="97"/>
      <c r="AC750" s="97"/>
      <c r="AD750" s="97"/>
      <c r="AE750" s="97"/>
      <c r="AF750" s="97"/>
      <c r="AG750" s="97"/>
      <c r="AH750" s="97"/>
      <c r="AI750" s="97"/>
      <c r="AJ750" s="97"/>
      <c r="AK750" s="97"/>
      <c r="AL750" s="97"/>
      <c r="AM750" s="97"/>
      <c r="AN750" s="97"/>
      <c r="AO750" s="97"/>
      <c r="AP750" s="97"/>
      <c r="AQ750" s="97"/>
      <c r="AR750" s="97"/>
      <c r="AS750" s="97"/>
      <c r="AT750" s="97"/>
      <c r="AU750" s="97"/>
      <c r="AV750" s="97"/>
      <c r="AW750" s="97"/>
      <c r="AX750" s="97"/>
      <c r="AY750" s="97"/>
      <c r="AZ750" s="97"/>
      <c r="BA750" s="97"/>
      <c r="BB750" s="97"/>
      <c r="BC750" s="97"/>
      <c r="BD750" s="97"/>
      <c r="BE750" s="97"/>
      <c r="BF750" s="97"/>
      <c r="BG750" s="97"/>
      <c r="BH750" s="97"/>
      <c r="BI750" s="97"/>
      <c r="BJ750" s="97"/>
      <c r="BK750" s="97"/>
      <c r="BL750" s="97"/>
      <c r="BM750" s="97"/>
      <c r="BN750" s="97"/>
      <c r="BO750" s="97"/>
      <c r="BP750" s="97"/>
      <c r="BQ750" s="97"/>
      <c r="BW750" s="97"/>
      <c r="BX750" s="97"/>
      <c r="BY750" s="97"/>
      <c r="BZ750" s="97"/>
      <c r="CA750" s="97"/>
      <c r="CB750" s="97"/>
      <c r="CC750" s="97"/>
      <c r="CD750" s="97"/>
      <c r="CE750" s="97"/>
      <c r="CF750" s="97">
        <v>59</v>
      </c>
      <c r="CG750" s="97">
        <v>56</v>
      </c>
      <c r="CH750" s="97">
        <v>80</v>
      </c>
      <c r="CI750" s="97">
        <v>59</v>
      </c>
      <c r="CJ750" s="97">
        <v>80</v>
      </c>
      <c r="CK750" s="97">
        <v>60</v>
      </c>
      <c r="CL750" s="97">
        <v>60</v>
      </c>
      <c r="CM750" s="97">
        <v>0</v>
      </c>
      <c r="CN750" s="97">
        <v>60</v>
      </c>
      <c r="CO750" s="97"/>
      <c r="CP750" s="97"/>
      <c r="CQ750" s="97"/>
      <c r="CR750" s="97"/>
      <c r="CS750" s="97"/>
      <c r="CT750" s="97"/>
      <c r="CU750" s="97"/>
      <c r="CV750" s="97"/>
      <c r="CW750" s="97"/>
      <c r="CX750" s="97"/>
      <c r="CY750" s="97"/>
      <c r="DY750" s="97"/>
      <c r="DZ750" s="97"/>
      <c r="EA750" s="97"/>
      <c r="EB750" s="97"/>
    </row>
    <row r="751" spans="1:205" x14ac:dyDescent="0.55000000000000004">
      <c r="A751" s="175" t="s">
        <v>769</v>
      </c>
      <c r="B751" s="175" t="s">
        <v>767</v>
      </c>
      <c r="C751" s="176" t="s">
        <v>491</v>
      </c>
      <c r="D751" s="212" t="s">
        <v>814</v>
      </c>
      <c r="E751" s="6" t="s">
        <v>368</v>
      </c>
      <c r="F751" s="122"/>
      <c r="G751" s="14" t="s">
        <v>500</v>
      </c>
      <c r="H751" s="15" t="s">
        <v>909</v>
      </c>
      <c r="I751" s="15" t="s">
        <v>456</v>
      </c>
      <c r="J751" s="15" t="s">
        <v>368</v>
      </c>
      <c r="K751" s="10"/>
      <c r="L751" s="10"/>
      <c r="M751" s="45"/>
      <c r="N751" s="45"/>
      <c r="O751" s="97"/>
      <c r="P751" s="97"/>
      <c r="Q751" s="97"/>
      <c r="R751" s="97"/>
      <c r="S751" s="97"/>
      <c r="T751" s="97"/>
      <c r="U751" s="97"/>
      <c r="V751" s="97"/>
      <c r="W751" s="97"/>
      <c r="X751" s="97"/>
      <c r="Y751" s="97"/>
      <c r="Z751" s="97"/>
      <c r="AA751" s="97"/>
      <c r="AB751" s="97"/>
      <c r="AC751" s="97"/>
      <c r="AD751" s="97"/>
      <c r="AE751" s="97"/>
      <c r="AF751" s="97"/>
      <c r="AG751" s="97"/>
      <c r="AH751" s="97"/>
      <c r="AI751" s="97"/>
      <c r="AJ751" s="97"/>
      <c r="AK751" s="97"/>
      <c r="AL751" s="97"/>
      <c r="AM751" s="97"/>
      <c r="AN751" s="97"/>
      <c r="AO751" s="97"/>
      <c r="AP751" s="97"/>
      <c r="AQ751" s="97"/>
      <c r="AR751" s="97"/>
      <c r="AS751" s="97"/>
      <c r="AT751" s="97"/>
      <c r="AU751" s="97"/>
      <c r="AV751" s="97"/>
      <c r="AW751" s="97"/>
      <c r="AX751" s="97"/>
      <c r="AY751" s="97"/>
      <c r="AZ751" s="97"/>
      <c r="BA751" s="97"/>
      <c r="BB751" s="97"/>
      <c r="BC751" s="97"/>
      <c r="BD751" s="97"/>
      <c r="BE751" s="97"/>
      <c r="BF751" s="97"/>
      <c r="BG751" s="97"/>
      <c r="BH751" s="97"/>
      <c r="BI751" s="97"/>
      <c r="BJ751" s="97"/>
      <c r="BK751" s="97"/>
      <c r="BL751" s="97"/>
      <c r="BM751" s="97"/>
      <c r="BN751" s="97"/>
      <c r="BO751" s="97"/>
      <c r="BP751" s="97"/>
      <c r="BQ751" s="97"/>
      <c r="BW751" s="3" t="s">
        <v>910</v>
      </c>
      <c r="BX751" s="97"/>
      <c r="BY751" s="97"/>
      <c r="BZ751" s="97"/>
      <c r="CA751" s="97"/>
      <c r="CB751" s="97"/>
      <c r="CC751" s="97"/>
      <c r="CD751" s="97"/>
      <c r="CE751" s="97"/>
      <c r="CF751" s="97"/>
      <c r="CG751" s="97"/>
      <c r="CH751" s="97"/>
      <c r="CI751" s="97"/>
      <c r="CJ751" s="97"/>
      <c r="CK751" s="97"/>
      <c r="CL751" s="97"/>
      <c r="CO751" s="97"/>
      <c r="CP751" s="97"/>
      <c r="CQ751" s="97"/>
      <c r="CR751" s="97"/>
      <c r="CS751" s="97"/>
      <c r="CT751" s="97"/>
      <c r="CU751" s="97"/>
      <c r="CW751" s="97"/>
      <c r="CX751" s="97"/>
      <c r="CY751" s="97"/>
      <c r="DY751" s="97"/>
      <c r="DZ751" s="97"/>
      <c r="EA751" s="97"/>
      <c r="EB751" s="97"/>
      <c r="GH751"/>
      <c r="GI751"/>
      <c r="GJ751"/>
      <c r="GK751"/>
      <c r="GL751"/>
      <c r="GM751"/>
      <c r="GN751"/>
      <c r="GO751"/>
      <c r="GP751"/>
      <c r="GQ751"/>
      <c r="GR751"/>
      <c r="GS751"/>
      <c r="GT751"/>
      <c r="GU751"/>
      <c r="GV751"/>
      <c r="GW751"/>
    </row>
    <row r="752" spans="1:205" x14ac:dyDescent="0.55000000000000004">
      <c r="A752" s="175" t="s">
        <v>769</v>
      </c>
      <c r="B752" s="175" t="s">
        <v>767</v>
      </c>
      <c r="C752" s="176" t="s">
        <v>491</v>
      </c>
      <c r="D752" s="212" t="s">
        <v>814</v>
      </c>
      <c r="E752" s="6" t="s">
        <v>778</v>
      </c>
      <c r="F752" s="122"/>
      <c r="G752" s="14"/>
      <c r="H752" s="15"/>
      <c r="I752" s="15"/>
      <c r="J752" s="15"/>
      <c r="K752" s="10"/>
      <c r="L752" s="10"/>
      <c r="M752" s="45"/>
      <c r="N752" s="45"/>
      <c r="O752" s="97"/>
      <c r="P752" s="97"/>
      <c r="Q752" s="97"/>
      <c r="R752" s="97"/>
      <c r="S752" s="97"/>
      <c r="T752" s="97"/>
      <c r="U752" s="97"/>
      <c r="V752" s="97"/>
      <c r="W752" s="97"/>
      <c r="X752" s="97"/>
      <c r="Y752" s="97"/>
      <c r="Z752" s="97"/>
      <c r="AA752" s="97"/>
      <c r="AB752" s="97"/>
      <c r="AC752" s="97"/>
      <c r="AD752" s="97"/>
      <c r="AE752" s="97"/>
      <c r="AF752" s="97"/>
      <c r="AG752" s="97"/>
      <c r="AH752" s="97"/>
      <c r="AI752" s="97"/>
      <c r="AJ752" s="97"/>
      <c r="AK752" s="97"/>
      <c r="AL752" s="97"/>
      <c r="AM752" s="97"/>
      <c r="AN752" s="97"/>
      <c r="AO752" s="97"/>
      <c r="AP752" s="97"/>
      <c r="AQ752" s="97"/>
      <c r="AR752" s="97"/>
      <c r="AS752" s="97"/>
      <c r="AT752" s="97"/>
      <c r="AU752" s="97"/>
      <c r="AV752" s="97"/>
      <c r="AW752" s="97"/>
      <c r="AX752" s="97"/>
      <c r="AY752" s="97"/>
      <c r="AZ752" s="97"/>
      <c r="BA752" s="97"/>
      <c r="BB752" s="97"/>
      <c r="BC752" s="97"/>
      <c r="BD752" s="97"/>
      <c r="BE752" s="97"/>
      <c r="BF752" s="97"/>
      <c r="BG752" s="97"/>
      <c r="BH752" s="97"/>
      <c r="BI752" s="97"/>
      <c r="BJ752" s="97"/>
      <c r="BK752" s="97"/>
      <c r="BL752" s="97"/>
      <c r="BM752" s="97"/>
      <c r="BN752" s="97"/>
      <c r="BO752" s="97"/>
      <c r="BP752" s="97"/>
      <c r="BQ752" s="97"/>
      <c r="BW752" s="97" t="s">
        <v>861</v>
      </c>
      <c r="BX752" s="97"/>
      <c r="BY752" s="97"/>
      <c r="BZ752" s="97"/>
      <c r="CA752" s="97"/>
      <c r="CB752" s="97"/>
      <c r="CC752" s="97"/>
      <c r="CD752" s="97"/>
      <c r="CE752" s="97"/>
      <c r="CF752" s="97"/>
      <c r="CG752" s="97"/>
      <c r="CH752" s="97"/>
      <c r="CI752" s="97"/>
      <c r="CJ752" s="97"/>
      <c r="CK752" s="97"/>
      <c r="CL752" s="97"/>
      <c r="CO752" s="97"/>
      <c r="CP752" s="97"/>
      <c r="CQ752" s="97"/>
      <c r="CR752" s="97"/>
      <c r="CS752" s="97"/>
      <c r="CT752" s="97"/>
      <c r="CU752" s="97"/>
      <c r="CW752" s="97"/>
      <c r="CX752" s="97"/>
      <c r="CY752" s="97"/>
      <c r="DY752" s="97"/>
      <c r="DZ752" s="97"/>
      <c r="EA752" s="97"/>
      <c r="EB752" s="97"/>
      <c r="GH752"/>
      <c r="GI752"/>
      <c r="GJ752"/>
      <c r="GK752"/>
      <c r="GL752"/>
      <c r="GM752"/>
      <c r="GN752"/>
      <c r="GO752"/>
      <c r="GP752"/>
      <c r="GQ752"/>
      <c r="GR752"/>
      <c r="GS752"/>
      <c r="GT752"/>
      <c r="GU752"/>
      <c r="GV752"/>
      <c r="GW752"/>
    </row>
    <row r="753" spans="1:205" x14ac:dyDescent="0.55000000000000004">
      <c r="A753" s="175" t="s">
        <v>769</v>
      </c>
      <c r="B753" s="175" t="s">
        <v>767</v>
      </c>
      <c r="C753" s="176" t="s">
        <v>491</v>
      </c>
      <c r="D753" s="212" t="s">
        <v>814</v>
      </c>
      <c r="E753" s="6" t="s">
        <v>562</v>
      </c>
      <c r="F753" s="122"/>
      <c r="G753" s="14"/>
      <c r="H753" s="15"/>
      <c r="I753" s="15"/>
      <c r="J753" s="15"/>
      <c r="K753" s="10" t="s">
        <v>563</v>
      </c>
      <c r="L753" s="10" t="s">
        <v>564</v>
      </c>
      <c r="M753" s="45"/>
      <c r="N753" s="45"/>
      <c r="O753" s="97"/>
      <c r="P753" s="97"/>
      <c r="Q753" s="97"/>
      <c r="R753" s="97"/>
      <c r="S753" s="97"/>
      <c r="T753" s="97"/>
      <c r="U753" s="97"/>
      <c r="V753" s="97"/>
      <c r="W753" s="97"/>
      <c r="X753" s="97"/>
      <c r="Y753" s="97"/>
      <c r="Z753" s="97"/>
      <c r="AA753" s="97"/>
      <c r="AB753" s="97"/>
      <c r="AC753" s="97"/>
      <c r="AD753" s="97"/>
      <c r="AE753" s="97"/>
      <c r="AF753" s="97"/>
      <c r="AG753" s="97"/>
      <c r="AH753" s="97"/>
      <c r="AI753" s="97"/>
      <c r="AJ753" s="97"/>
      <c r="AK753" s="97"/>
      <c r="AL753" s="97"/>
      <c r="AM753" s="97"/>
      <c r="AN753" s="97"/>
      <c r="AO753" s="97"/>
      <c r="AP753" s="97"/>
      <c r="AQ753" s="97"/>
      <c r="AR753" s="97"/>
      <c r="AS753" s="97"/>
      <c r="AT753" s="97"/>
      <c r="AU753" s="97"/>
      <c r="AV753" s="97"/>
      <c r="AW753" s="97"/>
      <c r="AX753" s="97"/>
      <c r="AY753" s="97"/>
      <c r="AZ753" s="97"/>
      <c r="BA753" s="97"/>
      <c r="BB753" s="97"/>
      <c r="BC753" s="97"/>
      <c r="BD753" s="97"/>
      <c r="BE753" s="97"/>
      <c r="BF753" s="97"/>
      <c r="BG753" s="97"/>
      <c r="BH753" s="97"/>
      <c r="BI753" s="97"/>
      <c r="BJ753" s="97"/>
      <c r="BK753" s="97"/>
      <c r="BL753" s="97"/>
      <c r="BM753" s="97"/>
      <c r="BN753" s="97"/>
      <c r="BO753" s="97"/>
      <c r="BP753" s="97"/>
      <c r="BQ753" s="97"/>
      <c r="BW753" s="97">
        <v>30</v>
      </c>
      <c r="BX753" s="97"/>
      <c r="BY753" s="97"/>
      <c r="BZ753" s="97"/>
      <c r="CA753" s="97"/>
      <c r="CB753" s="97"/>
      <c r="CC753" s="97"/>
      <c r="CD753" s="97"/>
      <c r="CE753" s="97"/>
      <c r="CF753" s="97"/>
      <c r="CG753" s="97"/>
      <c r="CH753" s="97"/>
      <c r="CI753" s="97"/>
      <c r="CJ753" s="97"/>
      <c r="CK753" s="97"/>
      <c r="CL753" s="97"/>
      <c r="CO753" s="97"/>
      <c r="CP753" s="97"/>
      <c r="CQ753" s="97"/>
      <c r="CR753" s="97"/>
      <c r="CS753" s="97"/>
      <c r="CT753" s="97"/>
      <c r="CU753" s="97"/>
      <c r="CW753" s="97"/>
      <c r="CX753" s="97"/>
      <c r="CY753" s="97"/>
      <c r="DY753" s="97"/>
      <c r="DZ753" s="97"/>
      <c r="EA753" s="97"/>
      <c r="EB753" s="97"/>
      <c r="GH753"/>
      <c r="GI753"/>
      <c r="GJ753"/>
      <c r="GK753"/>
      <c r="GL753"/>
      <c r="GM753"/>
      <c r="GN753"/>
      <c r="GO753"/>
      <c r="GP753"/>
      <c r="GQ753"/>
      <c r="GR753"/>
      <c r="GS753"/>
      <c r="GT753"/>
      <c r="GU753"/>
      <c r="GV753"/>
      <c r="GW753"/>
    </row>
    <row r="754" spans="1:205" x14ac:dyDescent="0.55000000000000004">
      <c r="A754" s="175" t="s">
        <v>769</v>
      </c>
      <c r="B754" s="175" t="s">
        <v>767</v>
      </c>
      <c r="C754" s="176" t="s">
        <v>491</v>
      </c>
      <c r="D754" s="212" t="s">
        <v>814</v>
      </c>
      <c r="E754" s="218" t="s">
        <v>812</v>
      </c>
      <c r="F754" s="122"/>
      <c r="G754" s="14"/>
      <c r="H754" s="15"/>
      <c r="I754" s="15"/>
      <c r="J754" s="15"/>
      <c r="K754" s="10" t="s">
        <v>786</v>
      </c>
      <c r="L754" s="10" t="s">
        <v>787</v>
      </c>
      <c r="M754" s="45"/>
      <c r="N754" s="45"/>
      <c r="O754" s="97"/>
      <c r="P754" s="97"/>
      <c r="Q754" s="97"/>
      <c r="R754" s="97"/>
      <c r="S754" s="97"/>
      <c r="T754" s="97"/>
      <c r="U754" s="97"/>
      <c r="V754" s="97"/>
      <c r="W754" s="97"/>
      <c r="X754" s="97"/>
      <c r="Y754" s="97"/>
      <c r="Z754" s="97"/>
      <c r="AA754" s="97"/>
      <c r="AB754" s="97"/>
      <c r="AC754" s="97"/>
      <c r="AD754" s="97"/>
      <c r="AE754" s="97"/>
      <c r="AF754" s="97"/>
      <c r="AG754" s="97"/>
      <c r="AH754" s="97"/>
      <c r="AI754" s="97"/>
      <c r="AJ754" s="97"/>
      <c r="AK754" s="97"/>
      <c r="AL754" s="97"/>
      <c r="AM754" s="97"/>
      <c r="AN754" s="97"/>
      <c r="AO754" s="97"/>
      <c r="AP754" s="97"/>
      <c r="AQ754" s="97"/>
      <c r="AR754" s="97"/>
      <c r="AS754" s="97"/>
      <c r="AT754" s="97"/>
      <c r="AU754" s="97"/>
      <c r="AV754" s="97"/>
      <c r="AW754" s="97"/>
      <c r="AX754" s="97"/>
      <c r="AY754" s="97"/>
      <c r="AZ754" s="97"/>
      <c r="BA754" s="97"/>
      <c r="BB754" s="97"/>
      <c r="BC754" s="97"/>
      <c r="BD754" s="97"/>
      <c r="BE754" s="97"/>
      <c r="BF754" s="97"/>
      <c r="BG754" s="97"/>
      <c r="BH754" s="97"/>
      <c r="BI754" s="97"/>
      <c r="BJ754" s="97"/>
      <c r="BK754" s="97"/>
      <c r="BL754" s="97"/>
      <c r="BM754" s="97"/>
      <c r="BN754" s="97"/>
      <c r="BO754" s="97"/>
      <c r="BP754" s="97"/>
      <c r="BQ754" s="97"/>
      <c r="BW754" s="97">
        <v>100</v>
      </c>
      <c r="BX754" s="97"/>
      <c r="BY754" s="97"/>
      <c r="BZ754" s="97"/>
      <c r="CA754" s="97"/>
      <c r="CB754" s="97"/>
      <c r="CC754" s="97"/>
      <c r="CD754" s="97"/>
      <c r="CE754" s="97"/>
      <c r="CF754" s="97"/>
      <c r="CG754" s="97"/>
      <c r="CH754" s="97"/>
      <c r="CI754" s="97"/>
      <c r="CJ754" s="97"/>
      <c r="CK754" s="97"/>
      <c r="CL754" s="97"/>
      <c r="CO754" s="97"/>
      <c r="CP754" s="97"/>
      <c r="CQ754" s="97"/>
      <c r="CR754" s="97"/>
      <c r="CS754" s="97"/>
      <c r="CT754" s="97"/>
      <c r="CU754" s="97"/>
      <c r="CW754" s="97"/>
      <c r="CX754" s="97"/>
      <c r="CY754" s="97"/>
      <c r="DY754" s="97"/>
      <c r="DZ754" s="97"/>
      <c r="EA754" s="97"/>
      <c r="EB754" s="97"/>
      <c r="GH754"/>
      <c r="GI754"/>
      <c r="GJ754"/>
      <c r="GK754"/>
      <c r="GL754"/>
      <c r="GM754"/>
      <c r="GN754"/>
      <c r="GO754"/>
      <c r="GP754"/>
      <c r="GQ754"/>
      <c r="GR754"/>
      <c r="GS754"/>
      <c r="GT754"/>
      <c r="GU754"/>
      <c r="GV754"/>
      <c r="GW754"/>
    </row>
    <row r="755" spans="1:205" x14ac:dyDescent="0.55000000000000004">
      <c r="A755" s="175" t="s">
        <v>769</v>
      </c>
      <c r="B755" s="175" t="s">
        <v>767</v>
      </c>
      <c r="C755" s="176" t="s">
        <v>491</v>
      </c>
      <c r="D755" s="212" t="s">
        <v>815</v>
      </c>
      <c r="E755" s="6" t="s">
        <v>368</v>
      </c>
      <c r="F755" s="122"/>
      <c r="G755" s="14" t="s">
        <v>500</v>
      </c>
      <c r="H755" s="15" t="s">
        <v>865</v>
      </c>
      <c r="I755" s="15" t="s">
        <v>456</v>
      </c>
      <c r="J755" s="15" t="s">
        <v>368</v>
      </c>
      <c r="K755" s="10"/>
      <c r="L755" s="10"/>
      <c r="M755" s="45"/>
      <c r="N755" s="45"/>
      <c r="O755" s="97"/>
      <c r="P755" s="97"/>
      <c r="Q755" s="97"/>
      <c r="R755" s="97"/>
      <c r="S755" s="97"/>
      <c r="T755" s="97"/>
      <c r="U755" s="97"/>
      <c r="V755" s="97"/>
      <c r="W755" s="97"/>
      <c r="X755" s="97"/>
      <c r="Y755" s="97"/>
      <c r="Z755" s="97"/>
      <c r="AA755" s="97"/>
      <c r="AB755" s="97"/>
      <c r="AC755" s="97"/>
      <c r="AD755" s="97"/>
      <c r="AE755" s="97"/>
      <c r="AF755" s="97"/>
      <c r="AG755" s="97"/>
      <c r="AH755" s="97"/>
      <c r="AI755" s="97"/>
      <c r="AJ755" s="97"/>
      <c r="AK755" s="97"/>
      <c r="AL755" s="97"/>
      <c r="AM755" s="97"/>
      <c r="AN755" s="97"/>
      <c r="AO755" s="97"/>
      <c r="AP755" s="97"/>
      <c r="AQ755" s="97"/>
      <c r="AR755" s="97"/>
      <c r="AS755" s="97"/>
      <c r="AT755" s="97"/>
      <c r="AU755" s="97"/>
      <c r="AV755" s="97"/>
      <c r="AW755" s="97"/>
      <c r="AX755" s="97"/>
      <c r="AY755" s="97"/>
      <c r="AZ755" s="97"/>
      <c r="BA755" s="97"/>
      <c r="BB755" s="97"/>
      <c r="BC755" s="97"/>
      <c r="BD755" s="97"/>
      <c r="BE755" s="97"/>
      <c r="BF755" s="97"/>
      <c r="BG755" s="97"/>
      <c r="BH755" s="97"/>
      <c r="BI755" s="97"/>
      <c r="BJ755" s="97"/>
      <c r="BK755" s="97"/>
      <c r="BL755" s="97"/>
      <c r="BM755" s="97"/>
      <c r="BN755" s="97"/>
      <c r="BO755" s="97"/>
      <c r="BP755" s="97"/>
      <c r="BQ755" s="97"/>
      <c r="BW755" s="97"/>
      <c r="BX755" s="97"/>
      <c r="BY755" s="97"/>
      <c r="BZ755" s="97"/>
      <c r="CA755" s="97"/>
      <c r="CB755" s="97"/>
      <c r="CC755" s="97"/>
      <c r="CD755" s="97"/>
      <c r="CE755" s="97"/>
      <c r="CF755" s="97" t="s">
        <v>864</v>
      </c>
      <c r="CG755" s="97" t="s">
        <v>864</v>
      </c>
      <c r="CH755" s="97" t="s">
        <v>864</v>
      </c>
      <c r="CI755" s="97" t="s">
        <v>864</v>
      </c>
      <c r="CJ755" s="97" t="s">
        <v>864</v>
      </c>
      <c r="CK755" s="97" t="s">
        <v>864</v>
      </c>
      <c r="CL755" s="97" t="s">
        <v>864</v>
      </c>
      <c r="CM755" s="97" t="s">
        <v>864</v>
      </c>
      <c r="CN755" s="97" t="s">
        <v>864</v>
      </c>
      <c r="CO755" s="97"/>
      <c r="CP755" s="97"/>
      <c r="CQ755" s="97"/>
      <c r="CR755" s="97"/>
      <c r="CS755" s="97"/>
      <c r="CT755" s="97"/>
      <c r="CU755" s="97"/>
      <c r="CV755" s="97" t="s">
        <v>865</v>
      </c>
      <c r="CW755" s="97"/>
      <c r="CX755" s="97"/>
      <c r="CY755" s="97"/>
      <c r="DY755" s="97"/>
      <c r="DZ755" s="97"/>
      <c r="EA755" s="97"/>
      <c r="EB755" s="97"/>
    </row>
    <row r="756" spans="1:205" x14ac:dyDescent="0.55000000000000004">
      <c r="A756" s="175" t="s">
        <v>769</v>
      </c>
      <c r="B756" s="175" t="s">
        <v>767</v>
      </c>
      <c r="C756" s="176" t="s">
        <v>491</v>
      </c>
      <c r="D756" s="212" t="s">
        <v>815</v>
      </c>
      <c r="E756" s="6" t="s">
        <v>778</v>
      </c>
      <c r="F756" s="122"/>
      <c r="G756" s="14" t="s">
        <v>500</v>
      </c>
      <c r="H756" s="15" t="s">
        <v>865</v>
      </c>
      <c r="I756" s="15" t="s">
        <v>456</v>
      </c>
      <c r="J756" s="15" t="s">
        <v>778</v>
      </c>
      <c r="K756" s="10"/>
      <c r="L756" s="10"/>
      <c r="M756" s="45"/>
      <c r="N756" s="45"/>
      <c r="O756" s="97"/>
      <c r="P756" s="97"/>
      <c r="Q756" s="97"/>
      <c r="R756" s="97"/>
      <c r="S756" s="97"/>
      <c r="T756" s="97"/>
      <c r="U756" s="97"/>
      <c r="V756" s="97"/>
      <c r="W756" s="97"/>
      <c r="X756" s="97"/>
      <c r="Y756" s="97"/>
      <c r="Z756" s="97"/>
      <c r="AA756" s="97"/>
      <c r="AB756" s="97"/>
      <c r="AC756" s="97"/>
      <c r="AD756" s="97"/>
      <c r="AE756" s="97"/>
      <c r="AF756" s="97"/>
      <c r="AG756" s="97"/>
      <c r="AH756" s="97"/>
      <c r="AI756" s="97"/>
      <c r="AJ756" s="97"/>
      <c r="AK756" s="97"/>
      <c r="AL756" s="97"/>
      <c r="AM756" s="97"/>
      <c r="AN756" s="97"/>
      <c r="AO756" s="97"/>
      <c r="AP756" s="97"/>
      <c r="AQ756" s="97"/>
      <c r="AR756" s="97"/>
      <c r="AS756" s="97"/>
      <c r="AT756" s="97"/>
      <c r="AU756" s="97"/>
      <c r="AV756" s="97"/>
      <c r="AW756" s="97"/>
      <c r="AX756" s="97"/>
      <c r="AY756" s="97"/>
      <c r="AZ756" s="97"/>
      <c r="BA756" s="97"/>
      <c r="BB756" s="97"/>
      <c r="BC756" s="97"/>
      <c r="BD756" s="97"/>
      <c r="BE756" s="97"/>
      <c r="BF756" s="97"/>
      <c r="BG756" s="97"/>
      <c r="BH756" s="97"/>
      <c r="BI756" s="97"/>
      <c r="BJ756" s="97"/>
      <c r="BK756" s="97"/>
      <c r="BL756" s="97"/>
      <c r="BM756" s="97"/>
      <c r="BN756" s="97"/>
      <c r="BO756" s="97"/>
      <c r="BP756" s="97"/>
      <c r="BQ756" s="97"/>
      <c r="BW756" s="97"/>
      <c r="BX756" s="97"/>
      <c r="BY756" s="97"/>
      <c r="BZ756" s="97"/>
      <c r="CA756" s="97"/>
      <c r="CB756" s="97"/>
      <c r="CC756" s="97"/>
      <c r="CD756" s="97"/>
      <c r="CE756" s="97"/>
      <c r="CF756" s="97" t="s">
        <v>861</v>
      </c>
      <c r="CG756" s="97" t="s">
        <v>861</v>
      </c>
      <c r="CH756" s="97" t="s">
        <v>861</v>
      </c>
      <c r="CI756" s="97" t="s">
        <v>861</v>
      </c>
      <c r="CJ756" s="97" t="s">
        <v>861</v>
      </c>
      <c r="CK756" s="97" t="s">
        <v>861</v>
      </c>
      <c r="CL756" s="97" t="s">
        <v>861</v>
      </c>
      <c r="CM756" s="97" t="s">
        <v>861</v>
      </c>
      <c r="CN756" s="97" t="s">
        <v>861</v>
      </c>
      <c r="CO756" s="97"/>
      <c r="CP756" s="97"/>
      <c r="CQ756" s="97"/>
      <c r="CR756" s="97"/>
      <c r="CS756" s="97"/>
      <c r="CT756" s="97"/>
      <c r="CU756" s="97"/>
      <c r="CV756" s="97" t="s">
        <v>861</v>
      </c>
      <c r="CW756" s="97"/>
      <c r="CX756" s="97"/>
      <c r="CY756" s="97"/>
      <c r="DY756" s="97"/>
      <c r="DZ756" s="97"/>
      <c r="EA756" s="97"/>
      <c r="EB756" s="97"/>
    </row>
    <row r="757" spans="1:205" x14ac:dyDescent="0.55000000000000004">
      <c r="A757" s="175" t="s">
        <v>769</v>
      </c>
      <c r="B757" s="175" t="s">
        <v>767</v>
      </c>
      <c r="C757" s="176" t="s">
        <v>491</v>
      </c>
      <c r="D757" s="212" t="s">
        <v>815</v>
      </c>
      <c r="E757" s="6" t="s">
        <v>562</v>
      </c>
      <c r="F757" s="122"/>
      <c r="G757" s="14" t="s">
        <v>500</v>
      </c>
      <c r="H757" s="15" t="s">
        <v>865</v>
      </c>
      <c r="I757" s="15" t="s">
        <v>456</v>
      </c>
      <c r="J757" s="15" t="s">
        <v>562</v>
      </c>
      <c r="K757" s="10" t="s">
        <v>563</v>
      </c>
      <c r="L757" s="10" t="s">
        <v>564</v>
      </c>
      <c r="M757" s="45"/>
      <c r="N757" s="45"/>
      <c r="O757" s="97"/>
      <c r="P757" s="97"/>
      <c r="Q757" s="97"/>
      <c r="R757" s="97"/>
      <c r="S757" s="97"/>
      <c r="T757" s="97"/>
      <c r="U757" s="97"/>
      <c r="V757" s="97"/>
      <c r="W757" s="97"/>
      <c r="X757" s="97"/>
      <c r="Y757" s="97"/>
      <c r="Z757" s="97"/>
      <c r="AA757" s="97"/>
      <c r="AB757" s="97"/>
      <c r="AC757" s="97"/>
      <c r="AD757" s="97"/>
      <c r="AE757" s="97"/>
      <c r="AF757" s="97"/>
      <c r="AG757" s="97"/>
      <c r="AH757" s="97"/>
      <c r="AI757" s="97"/>
      <c r="AJ757" s="97"/>
      <c r="AK757" s="97"/>
      <c r="AL757" s="97"/>
      <c r="AM757" s="97"/>
      <c r="AN757" s="97"/>
      <c r="AO757" s="97"/>
      <c r="AP757" s="97"/>
      <c r="AQ757" s="97"/>
      <c r="AR757" s="97"/>
      <c r="AS757" s="97"/>
      <c r="AT757" s="97"/>
      <c r="AU757" s="97"/>
      <c r="AV757" s="97"/>
      <c r="AW757" s="97"/>
      <c r="AX757" s="97"/>
      <c r="AY757" s="97"/>
      <c r="AZ757" s="97"/>
      <c r="BA757" s="97"/>
      <c r="BB757" s="97"/>
      <c r="BC757" s="97"/>
      <c r="BD757" s="97"/>
      <c r="BE757" s="97"/>
      <c r="BF757" s="97"/>
      <c r="BG757" s="97"/>
      <c r="BH757" s="97"/>
      <c r="BI757" s="97"/>
      <c r="BJ757" s="97"/>
      <c r="BK757" s="97"/>
      <c r="BL757" s="97"/>
      <c r="BM757" s="97"/>
      <c r="BN757" s="97"/>
      <c r="BO757" s="97"/>
      <c r="BP757" s="97"/>
      <c r="BQ757" s="97"/>
      <c r="BX757" s="97"/>
      <c r="BY757" s="97"/>
      <c r="BZ757" s="97"/>
      <c r="CA757" s="97"/>
      <c r="CB757" s="97"/>
      <c r="CC757" s="97"/>
      <c r="CD757" s="97"/>
      <c r="CE757" s="97"/>
      <c r="CF757" s="97">
        <v>59</v>
      </c>
      <c r="CG757" s="97">
        <v>56</v>
      </c>
      <c r="CH757" s="97">
        <v>80</v>
      </c>
      <c r="CI757" s="97">
        <v>59</v>
      </c>
      <c r="CJ757" s="97">
        <v>80</v>
      </c>
      <c r="CK757" s="97">
        <v>60</v>
      </c>
      <c r="CL757" s="97">
        <v>60</v>
      </c>
      <c r="CM757" s="97">
        <v>60</v>
      </c>
      <c r="CN757" s="97">
        <v>60</v>
      </c>
      <c r="CO757" s="97"/>
      <c r="CP757" s="97"/>
      <c r="CQ757" s="97"/>
      <c r="CR757" s="97"/>
      <c r="CS757" s="97"/>
      <c r="CT757" s="97"/>
      <c r="CU757" s="97"/>
      <c r="CV757" s="97"/>
      <c r="CW757" s="97"/>
      <c r="CX757" s="97"/>
      <c r="CY757" s="97"/>
      <c r="DY757" s="97"/>
      <c r="DZ757" s="97"/>
      <c r="EA757" s="97"/>
      <c r="EB757" s="97"/>
    </row>
    <row r="758" spans="1:205" x14ac:dyDescent="0.55000000000000004">
      <c r="A758" s="175" t="s">
        <v>769</v>
      </c>
      <c r="B758" s="175" t="s">
        <v>767</v>
      </c>
      <c r="C758" s="176" t="s">
        <v>491</v>
      </c>
      <c r="D758" s="212" t="s">
        <v>815</v>
      </c>
      <c r="E758" s="218" t="s">
        <v>812</v>
      </c>
      <c r="F758" s="122"/>
      <c r="G758" s="14"/>
      <c r="H758" s="15"/>
      <c r="I758" s="15"/>
      <c r="J758" s="15"/>
      <c r="K758" s="10" t="s">
        <v>786</v>
      </c>
      <c r="L758" s="10" t="s">
        <v>787</v>
      </c>
      <c r="M758" s="45"/>
      <c r="N758" s="45"/>
      <c r="O758" s="97"/>
      <c r="P758" s="97"/>
      <c r="Q758" s="97"/>
      <c r="R758" s="97"/>
      <c r="S758" s="97"/>
      <c r="T758" s="97"/>
      <c r="U758" s="97"/>
      <c r="V758" s="97"/>
      <c r="W758" s="97"/>
      <c r="X758" s="97"/>
      <c r="Y758" s="97"/>
      <c r="Z758" s="97"/>
      <c r="AA758" s="97"/>
      <c r="AB758" s="97"/>
      <c r="AC758" s="97"/>
      <c r="AD758" s="97"/>
      <c r="AE758" s="97"/>
      <c r="AF758" s="97"/>
      <c r="AG758" s="97"/>
      <c r="AH758" s="97"/>
      <c r="AI758" s="97"/>
      <c r="AJ758" s="97"/>
      <c r="AK758" s="97"/>
      <c r="AL758" s="97"/>
      <c r="AM758" s="97"/>
      <c r="AN758" s="97"/>
      <c r="AO758" s="97"/>
      <c r="AP758" s="97"/>
      <c r="AQ758" s="97"/>
      <c r="AR758" s="97"/>
      <c r="AS758" s="97"/>
      <c r="AT758" s="97"/>
      <c r="AU758" s="97"/>
      <c r="AV758" s="97"/>
      <c r="AW758" s="97"/>
      <c r="AX758" s="97"/>
      <c r="AY758" s="97"/>
      <c r="AZ758" s="97"/>
      <c r="BA758" s="97"/>
      <c r="BB758" s="97"/>
      <c r="BC758" s="97"/>
      <c r="BD758" s="97"/>
      <c r="BE758" s="97"/>
      <c r="BF758" s="97"/>
      <c r="BG758" s="97"/>
      <c r="BH758" s="97"/>
      <c r="BI758" s="97"/>
      <c r="BJ758" s="97"/>
      <c r="BK758" s="97"/>
      <c r="BL758" s="97"/>
      <c r="BM758" s="97"/>
      <c r="BN758" s="97"/>
      <c r="BO758" s="97"/>
      <c r="BP758" s="97"/>
      <c r="BQ758" s="97"/>
      <c r="BX758" s="97"/>
      <c r="BY758" s="97"/>
      <c r="BZ758" s="97"/>
      <c r="CA758" s="97"/>
      <c r="CB758" s="97"/>
      <c r="CC758" s="97"/>
      <c r="CD758" s="97"/>
      <c r="CE758" s="97"/>
      <c r="CF758" s="97"/>
      <c r="CG758" s="97"/>
      <c r="CH758" s="97"/>
      <c r="CI758" s="97"/>
      <c r="CJ758" s="97"/>
      <c r="CK758" s="97"/>
      <c r="CL758" s="97"/>
      <c r="CM758" s="97"/>
      <c r="CN758" s="97"/>
      <c r="CO758" s="97"/>
      <c r="CP758" s="97"/>
      <c r="CQ758" s="97"/>
      <c r="CR758" s="97"/>
      <c r="CS758" s="97"/>
      <c r="CT758" s="97"/>
      <c r="CU758" s="97"/>
      <c r="CV758" s="97">
        <v>2500</v>
      </c>
      <c r="CW758" s="97"/>
      <c r="CX758" s="97"/>
      <c r="CY758" s="97"/>
      <c r="DY758" s="97"/>
      <c r="DZ758" s="97"/>
      <c r="EA758" s="97"/>
      <c r="EB758" s="97"/>
    </row>
    <row r="759" spans="1:205" x14ac:dyDescent="0.55000000000000004">
      <c r="A759" s="175" t="s">
        <v>769</v>
      </c>
      <c r="B759" s="175" t="s">
        <v>767</v>
      </c>
      <c r="C759" s="176" t="s">
        <v>491</v>
      </c>
      <c r="D759" s="212" t="s">
        <v>866</v>
      </c>
      <c r="E759" s="6" t="s">
        <v>368</v>
      </c>
      <c r="F759" s="122"/>
      <c r="G759" s="14"/>
      <c r="H759" s="15"/>
      <c r="I759" s="15"/>
      <c r="J759" s="15"/>
      <c r="K759" s="10"/>
      <c r="L759" s="10"/>
      <c r="M759" s="45"/>
      <c r="N759" s="45"/>
      <c r="O759" s="97"/>
      <c r="P759" s="97"/>
      <c r="Q759" s="97"/>
      <c r="R759" s="97"/>
      <c r="S759" s="97"/>
      <c r="T759" s="97"/>
      <c r="U759" s="97"/>
      <c r="V759" s="97"/>
      <c r="W759" s="97"/>
      <c r="X759" s="97"/>
      <c r="Y759" s="97"/>
      <c r="Z759" s="97"/>
      <c r="AA759" s="97"/>
      <c r="AB759" s="97"/>
      <c r="AC759" s="97"/>
      <c r="AD759" s="97"/>
      <c r="AE759" s="97"/>
      <c r="AF759" s="97"/>
      <c r="AG759" s="97"/>
      <c r="AH759" s="97"/>
      <c r="AI759" s="97"/>
      <c r="AJ759" s="97"/>
      <c r="AK759" s="97"/>
      <c r="AL759" s="97"/>
      <c r="AM759" s="97"/>
      <c r="AN759" s="97"/>
      <c r="AO759" s="97"/>
      <c r="AP759" s="97"/>
      <c r="AQ759" s="97"/>
      <c r="AR759" s="97"/>
      <c r="AS759" s="97"/>
      <c r="AT759" s="97"/>
      <c r="AU759" s="97"/>
      <c r="AV759" s="97"/>
      <c r="AW759" s="97"/>
      <c r="AX759" s="97"/>
      <c r="AY759" s="97"/>
      <c r="AZ759" s="97"/>
      <c r="BA759" s="97"/>
      <c r="BB759" s="97"/>
      <c r="BC759" s="97"/>
      <c r="BD759" s="97"/>
      <c r="BE759" s="97"/>
      <c r="BF759" s="97"/>
      <c r="BG759" s="97"/>
      <c r="BH759" s="97"/>
      <c r="BI759" s="97"/>
      <c r="BJ759" s="97"/>
      <c r="BK759" s="97"/>
      <c r="BL759" s="97"/>
      <c r="BM759" s="97"/>
      <c r="BN759" s="97"/>
      <c r="BO759" s="97"/>
      <c r="BP759" s="97"/>
      <c r="BQ759" s="97"/>
      <c r="BX759" s="97"/>
      <c r="BY759" s="97"/>
      <c r="BZ759" s="97"/>
      <c r="CA759" s="97"/>
      <c r="CB759" s="97"/>
      <c r="CC759" s="97"/>
      <c r="CD759" s="97"/>
      <c r="CE759" s="97"/>
      <c r="CF759" s="97"/>
      <c r="CG759" s="97"/>
      <c r="CH759" s="97"/>
      <c r="CI759" s="97"/>
      <c r="CJ759" s="97"/>
      <c r="CK759" s="97"/>
      <c r="CL759" s="97"/>
      <c r="CM759" s="97"/>
      <c r="CN759" s="97"/>
      <c r="CO759" s="97"/>
      <c r="CP759" s="97"/>
      <c r="CQ759" s="97"/>
      <c r="CR759" s="97"/>
      <c r="CS759" s="97"/>
      <c r="CT759" s="97"/>
      <c r="CU759" s="97"/>
      <c r="CV759" s="97" t="s">
        <v>867</v>
      </c>
      <c r="CW759" s="97"/>
      <c r="CX759" s="97"/>
      <c r="CY759" s="97"/>
      <c r="DY759" s="97"/>
      <c r="DZ759" s="97"/>
      <c r="EA759" s="97"/>
      <c r="EB759" s="97"/>
    </row>
    <row r="760" spans="1:205" x14ac:dyDescent="0.55000000000000004">
      <c r="A760" s="175" t="s">
        <v>769</v>
      </c>
      <c r="B760" s="175" t="s">
        <v>767</v>
      </c>
      <c r="C760" s="176" t="s">
        <v>491</v>
      </c>
      <c r="D760" s="212" t="s">
        <v>866</v>
      </c>
      <c r="E760" s="6" t="s">
        <v>778</v>
      </c>
      <c r="F760" s="122"/>
      <c r="G760" s="14"/>
      <c r="H760" s="15"/>
      <c r="I760" s="15"/>
      <c r="J760" s="15"/>
      <c r="K760" s="10"/>
      <c r="L760" s="10"/>
      <c r="M760" s="45"/>
      <c r="N760" s="45"/>
      <c r="O760" s="97"/>
      <c r="P760" s="97"/>
      <c r="Q760" s="97"/>
      <c r="R760" s="97"/>
      <c r="S760" s="97"/>
      <c r="T760" s="97"/>
      <c r="U760" s="97"/>
      <c r="V760" s="97"/>
      <c r="W760" s="97"/>
      <c r="X760" s="97"/>
      <c r="Y760" s="97"/>
      <c r="Z760" s="97"/>
      <c r="AA760" s="97"/>
      <c r="AB760" s="97"/>
      <c r="AC760" s="97"/>
      <c r="AD760" s="97"/>
      <c r="AE760" s="97"/>
      <c r="AF760" s="97"/>
      <c r="AG760" s="97"/>
      <c r="AH760" s="97"/>
      <c r="AI760" s="97"/>
      <c r="AJ760" s="97"/>
      <c r="AK760" s="97"/>
      <c r="AL760" s="97"/>
      <c r="AM760" s="97"/>
      <c r="AN760" s="97"/>
      <c r="AO760" s="97"/>
      <c r="AP760" s="97"/>
      <c r="AQ760" s="97"/>
      <c r="AR760" s="97"/>
      <c r="AS760" s="97"/>
      <c r="AT760" s="97"/>
      <c r="AU760" s="97"/>
      <c r="AV760" s="97"/>
      <c r="AW760" s="97"/>
      <c r="AX760" s="97"/>
      <c r="AY760" s="97"/>
      <c r="AZ760" s="97"/>
      <c r="BA760" s="97"/>
      <c r="BB760" s="97"/>
      <c r="BC760" s="97"/>
      <c r="BD760" s="97"/>
      <c r="BE760" s="97"/>
      <c r="BF760" s="97"/>
      <c r="BG760" s="97"/>
      <c r="BH760" s="97"/>
      <c r="BI760" s="97"/>
      <c r="BJ760" s="97"/>
      <c r="BK760" s="97"/>
      <c r="BL760" s="97"/>
      <c r="BM760" s="97"/>
      <c r="BN760" s="97"/>
      <c r="BO760" s="97"/>
      <c r="BP760" s="97"/>
      <c r="BQ760" s="97"/>
      <c r="BX760" s="97"/>
      <c r="BY760" s="97"/>
      <c r="BZ760" s="97"/>
      <c r="CA760" s="97"/>
      <c r="CB760" s="97"/>
      <c r="CC760" s="97"/>
      <c r="CD760" s="97"/>
      <c r="CE760" s="97"/>
      <c r="CF760" s="97"/>
      <c r="CG760" s="97"/>
      <c r="CH760" s="97"/>
      <c r="CI760" s="97"/>
      <c r="CJ760" s="97"/>
      <c r="CK760" s="97"/>
      <c r="CL760" s="97"/>
      <c r="CM760" s="97"/>
      <c r="CN760" s="97"/>
      <c r="CO760" s="97"/>
      <c r="CP760" s="97"/>
      <c r="CQ760" s="97"/>
      <c r="CR760" s="97"/>
      <c r="CS760" s="97"/>
      <c r="CT760" s="97"/>
      <c r="CU760" s="97"/>
      <c r="CV760" s="97" t="s">
        <v>861</v>
      </c>
      <c r="CW760" s="97"/>
      <c r="CX760" s="97"/>
      <c r="CY760" s="97"/>
      <c r="DY760" s="97"/>
      <c r="DZ760" s="97"/>
      <c r="EA760" s="97"/>
      <c r="EB760" s="97"/>
    </row>
    <row r="761" spans="1:205" x14ac:dyDescent="0.55000000000000004">
      <c r="A761" s="175" t="s">
        <v>769</v>
      </c>
      <c r="B761" s="175" t="s">
        <v>767</v>
      </c>
      <c r="C761" s="176" t="s">
        <v>491</v>
      </c>
      <c r="D761" s="212" t="s">
        <v>866</v>
      </c>
      <c r="E761" s="6" t="s">
        <v>562</v>
      </c>
      <c r="F761" s="122"/>
      <c r="G761" s="14"/>
      <c r="H761" s="15"/>
      <c r="I761" s="15"/>
      <c r="J761" s="15"/>
      <c r="K761" s="10"/>
      <c r="L761" s="10"/>
      <c r="M761" s="45"/>
      <c r="N761" s="45"/>
      <c r="O761" s="97"/>
      <c r="P761" s="97"/>
      <c r="Q761" s="97"/>
      <c r="R761" s="97"/>
      <c r="S761" s="97"/>
      <c r="T761" s="97"/>
      <c r="U761" s="97"/>
      <c r="V761" s="97"/>
      <c r="W761" s="97"/>
      <c r="X761" s="97"/>
      <c r="Y761" s="97"/>
      <c r="Z761" s="97"/>
      <c r="AA761" s="97"/>
      <c r="AB761" s="97"/>
      <c r="AC761" s="97"/>
      <c r="AD761" s="97"/>
      <c r="AE761" s="97"/>
      <c r="AF761" s="97"/>
      <c r="AG761" s="97"/>
      <c r="AH761" s="97"/>
      <c r="AI761" s="97"/>
      <c r="AJ761" s="97"/>
      <c r="AK761" s="97"/>
      <c r="AL761" s="97"/>
      <c r="AM761" s="97"/>
      <c r="AN761" s="97"/>
      <c r="AO761" s="97"/>
      <c r="AP761" s="97"/>
      <c r="AQ761" s="97"/>
      <c r="AR761" s="97"/>
      <c r="AS761" s="97"/>
      <c r="AT761" s="97"/>
      <c r="AU761" s="97"/>
      <c r="AV761" s="97"/>
      <c r="AW761" s="97"/>
      <c r="AX761" s="97"/>
      <c r="AY761" s="97"/>
      <c r="AZ761" s="97"/>
      <c r="BA761" s="97"/>
      <c r="BB761" s="97"/>
      <c r="BC761" s="97"/>
      <c r="BD761" s="97"/>
      <c r="BE761" s="97"/>
      <c r="BF761" s="97"/>
      <c r="BG761" s="97"/>
      <c r="BH761" s="97"/>
      <c r="BI761" s="97"/>
      <c r="BJ761" s="97"/>
      <c r="BK761" s="97"/>
      <c r="BL761" s="97"/>
      <c r="BM761" s="97"/>
      <c r="BN761" s="97"/>
      <c r="BO761" s="97"/>
      <c r="BP761" s="97"/>
      <c r="BQ761" s="97"/>
      <c r="BX761" s="97"/>
      <c r="BY761" s="97"/>
      <c r="BZ761" s="97"/>
      <c r="CA761" s="97"/>
      <c r="CB761" s="97"/>
      <c r="CC761" s="97"/>
      <c r="CD761" s="97"/>
      <c r="CE761" s="97"/>
      <c r="CF761" s="97"/>
      <c r="CG761" s="97"/>
      <c r="CH761" s="97"/>
      <c r="CI761" s="97"/>
      <c r="CJ761" s="97"/>
      <c r="CK761" s="97"/>
      <c r="CL761" s="97"/>
      <c r="CM761" s="97"/>
      <c r="CN761" s="97"/>
      <c r="CO761" s="97"/>
      <c r="CP761" s="97"/>
      <c r="CQ761" s="97"/>
      <c r="CR761" s="97"/>
      <c r="CS761" s="97"/>
      <c r="CT761" s="97"/>
      <c r="CU761" s="97"/>
      <c r="CV761" s="97"/>
      <c r="CW761" s="97"/>
      <c r="CX761" s="97"/>
      <c r="CY761" s="97"/>
      <c r="DY761" s="97"/>
      <c r="DZ761" s="97"/>
      <c r="EA761" s="97"/>
      <c r="EB761" s="97"/>
    </row>
    <row r="762" spans="1:205" x14ac:dyDescent="0.55000000000000004">
      <c r="A762" s="175" t="s">
        <v>769</v>
      </c>
      <c r="B762" s="175" t="s">
        <v>767</v>
      </c>
      <c r="C762" s="176" t="s">
        <v>491</v>
      </c>
      <c r="D762" s="212" t="s">
        <v>866</v>
      </c>
      <c r="E762" s="218" t="s">
        <v>812</v>
      </c>
      <c r="F762" s="122"/>
      <c r="G762" s="14"/>
      <c r="H762" s="15"/>
      <c r="I762" s="15"/>
      <c r="J762" s="15"/>
      <c r="K762" s="10"/>
      <c r="L762" s="10"/>
      <c r="M762" s="45"/>
      <c r="N762" s="45"/>
      <c r="O762" s="97"/>
      <c r="P762" s="97"/>
      <c r="Q762" s="97"/>
      <c r="R762" s="97"/>
      <c r="S762" s="97"/>
      <c r="T762" s="97"/>
      <c r="U762" s="97"/>
      <c r="V762" s="97"/>
      <c r="W762" s="97"/>
      <c r="X762" s="97"/>
      <c r="Y762" s="97"/>
      <c r="Z762" s="97"/>
      <c r="AA762" s="97"/>
      <c r="AB762" s="97"/>
      <c r="AC762" s="97"/>
      <c r="AD762" s="97"/>
      <c r="AE762" s="97"/>
      <c r="AF762" s="97"/>
      <c r="AG762" s="97"/>
      <c r="AH762" s="97"/>
      <c r="AI762" s="97"/>
      <c r="AJ762" s="97"/>
      <c r="AK762" s="97"/>
      <c r="AL762" s="97"/>
      <c r="AM762" s="97"/>
      <c r="AN762" s="97"/>
      <c r="AO762" s="97"/>
      <c r="AP762" s="97"/>
      <c r="AQ762" s="97"/>
      <c r="AR762" s="97"/>
      <c r="AS762" s="97"/>
      <c r="AT762" s="97"/>
      <c r="AU762" s="97"/>
      <c r="AV762" s="97"/>
      <c r="AW762" s="97"/>
      <c r="AX762" s="97"/>
      <c r="AY762" s="97"/>
      <c r="AZ762" s="97"/>
      <c r="BA762" s="97"/>
      <c r="BB762" s="97"/>
      <c r="BC762" s="97"/>
      <c r="BD762" s="97"/>
      <c r="BE762" s="97"/>
      <c r="BF762" s="97"/>
      <c r="BG762" s="97"/>
      <c r="BH762" s="97"/>
      <c r="BI762" s="97"/>
      <c r="BJ762" s="97"/>
      <c r="BK762" s="97"/>
      <c r="BL762" s="97"/>
      <c r="BM762" s="97"/>
      <c r="BN762" s="97"/>
      <c r="BO762" s="97"/>
      <c r="BP762" s="97"/>
      <c r="BQ762" s="97"/>
      <c r="BX762" s="97"/>
      <c r="BY762" s="97"/>
      <c r="BZ762" s="97"/>
      <c r="CA762" s="97"/>
      <c r="CB762" s="97"/>
      <c r="CC762" s="97"/>
      <c r="CD762" s="97"/>
      <c r="CE762" s="97"/>
      <c r="CF762" s="97"/>
      <c r="CG762" s="97"/>
      <c r="CH762" s="97"/>
      <c r="CI762" s="97"/>
      <c r="CJ762" s="97"/>
      <c r="CK762" s="97"/>
      <c r="CL762" s="97"/>
      <c r="CM762" s="97"/>
      <c r="CN762" s="97"/>
      <c r="CO762" s="97"/>
      <c r="CP762" s="97"/>
      <c r="CQ762" s="97"/>
      <c r="CR762" s="97"/>
      <c r="CS762" s="97"/>
      <c r="CT762" s="97"/>
      <c r="CU762" s="97"/>
      <c r="CV762" s="97">
        <v>2500</v>
      </c>
      <c r="CW762" s="97"/>
      <c r="CX762" s="97"/>
      <c r="CY762" s="97"/>
      <c r="DY762" s="97"/>
      <c r="DZ762" s="97"/>
      <c r="EA762" s="97"/>
      <c r="EB762" s="97"/>
    </row>
    <row r="763" spans="1:205" x14ac:dyDescent="0.55000000000000004">
      <c r="A763" s="175" t="s">
        <v>769</v>
      </c>
      <c r="B763" s="175" t="s">
        <v>767</v>
      </c>
      <c r="C763" s="176" t="s">
        <v>491</v>
      </c>
      <c r="D763" s="212" t="s">
        <v>911</v>
      </c>
      <c r="E763" s="6" t="s">
        <v>368</v>
      </c>
      <c r="F763" s="122"/>
      <c r="G763" s="14" t="s">
        <v>500</v>
      </c>
      <c r="H763" s="15" t="s">
        <v>909</v>
      </c>
      <c r="I763" s="15" t="s">
        <v>456</v>
      </c>
      <c r="J763" s="15" t="s">
        <v>368</v>
      </c>
      <c r="K763" s="10"/>
      <c r="L763" s="10"/>
      <c r="M763" s="45"/>
      <c r="N763" s="45"/>
      <c r="O763" s="97"/>
      <c r="P763" s="97"/>
      <c r="Q763" s="97"/>
      <c r="R763" s="97"/>
      <c r="S763" s="97"/>
      <c r="T763" s="97"/>
      <c r="U763" s="97"/>
      <c r="V763" s="97"/>
      <c r="W763" s="97"/>
      <c r="X763" s="97"/>
      <c r="Y763" s="97"/>
      <c r="Z763" s="97"/>
      <c r="AA763" s="97"/>
      <c r="AB763" s="97"/>
      <c r="AC763" s="97"/>
      <c r="AD763" s="97"/>
      <c r="AE763" s="97"/>
      <c r="AF763" s="97"/>
      <c r="AG763" s="97"/>
      <c r="AH763" s="97"/>
      <c r="AI763" s="97"/>
      <c r="AJ763" s="97"/>
      <c r="AK763" s="97"/>
      <c r="AL763" s="97"/>
      <c r="AM763" s="97"/>
      <c r="AN763" s="97"/>
      <c r="AO763" s="97"/>
      <c r="AP763" s="97"/>
      <c r="AQ763" s="97"/>
      <c r="AR763" s="97"/>
      <c r="AS763" s="97"/>
      <c r="AT763" s="97"/>
      <c r="AU763" s="97"/>
      <c r="AV763" s="97"/>
      <c r="AW763" s="97"/>
      <c r="AX763" s="97"/>
      <c r="AY763" s="97"/>
      <c r="AZ763" s="97"/>
      <c r="BA763" s="97"/>
      <c r="BB763" s="97"/>
      <c r="BC763" s="97"/>
      <c r="BD763" s="97"/>
      <c r="BE763" s="97"/>
      <c r="BF763" s="97"/>
      <c r="BG763" s="97"/>
      <c r="BH763" s="97"/>
      <c r="BI763" s="97"/>
      <c r="BJ763" s="97"/>
      <c r="BK763" s="97"/>
      <c r="BL763" s="97"/>
      <c r="BM763" s="97"/>
      <c r="BN763" s="97"/>
      <c r="BO763" s="97"/>
      <c r="BP763" s="97"/>
      <c r="BQ763" s="97"/>
      <c r="BX763" s="97"/>
      <c r="BY763" s="97"/>
      <c r="BZ763" s="97"/>
      <c r="CA763" s="97"/>
      <c r="CB763" s="97" t="s">
        <v>912</v>
      </c>
      <c r="CC763" s="97"/>
      <c r="CD763" s="97"/>
      <c r="CE763" s="97"/>
      <c r="CF763" s="97"/>
      <c r="CG763" s="97"/>
      <c r="CH763" s="97"/>
      <c r="CI763" s="97"/>
      <c r="CJ763" s="97"/>
      <c r="CK763" s="97" t="s">
        <v>912</v>
      </c>
      <c r="CL763" s="97"/>
      <c r="CM763" s="97"/>
      <c r="CN763" s="97"/>
      <c r="CO763" s="97"/>
      <c r="CP763" s="97"/>
      <c r="CQ763" s="97"/>
      <c r="CR763" s="97"/>
      <c r="CS763" s="97"/>
      <c r="CT763" s="97"/>
      <c r="CU763" s="97"/>
      <c r="CV763" s="97"/>
      <c r="CW763" s="97"/>
      <c r="CX763" s="97"/>
      <c r="CY763" s="97"/>
      <c r="DY763" s="97"/>
      <c r="DZ763" s="97"/>
      <c r="EA763" s="97"/>
      <c r="EB763" s="97"/>
    </row>
    <row r="764" spans="1:205" x14ac:dyDescent="0.55000000000000004">
      <c r="A764" s="175" t="s">
        <v>769</v>
      </c>
      <c r="B764" s="175" t="s">
        <v>767</v>
      </c>
      <c r="C764" s="176" t="s">
        <v>491</v>
      </c>
      <c r="D764" s="212" t="s">
        <v>911</v>
      </c>
      <c r="E764" s="6" t="s">
        <v>778</v>
      </c>
      <c r="F764" s="122"/>
      <c r="G764" s="14"/>
      <c r="H764" s="15"/>
      <c r="I764" s="15"/>
      <c r="J764" s="15"/>
      <c r="K764" s="10"/>
      <c r="L764" s="10"/>
      <c r="M764" s="45"/>
      <c r="N764" s="45"/>
      <c r="O764" s="97"/>
      <c r="P764" s="97"/>
      <c r="Q764" s="97"/>
      <c r="R764" s="97"/>
      <c r="S764" s="97"/>
      <c r="T764" s="97"/>
      <c r="U764" s="97"/>
      <c r="V764" s="97"/>
      <c r="W764" s="97"/>
      <c r="X764" s="97"/>
      <c r="Y764" s="97"/>
      <c r="Z764" s="97"/>
      <c r="AA764" s="97"/>
      <c r="AB764" s="97"/>
      <c r="AC764" s="97"/>
      <c r="AD764" s="97"/>
      <c r="AE764" s="97"/>
      <c r="AF764" s="97"/>
      <c r="AG764" s="97"/>
      <c r="AH764" s="97"/>
      <c r="AI764" s="97"/>
      <c r="AJ764" s="97"/>
      <c r="AK764" s="97"/>
      <c r="AL764" s="97"/>
      <c r="AM764" s="97"/>
      <c r="AN764" s="97"/>
      <c r="AO764" s="97"/>
      <c r="AP764" s="97"/>
      <c r="AQ764" s="97"/>
      <c r="AR764" s="97"/>
      <c r="AS764" s="97"/>
      <c r="AT764" s="97"/>
      <c r="AU764" s="97"/>
      <c r="AV764" s="97"/>
      <c r="AW764" s="97"/>
      <c r="AX764" s="97"/>
      <c r="AY764" s="97"/>
      <c r="AZ764" s="97"/>
      <c r="BA764" s="97"/>
      <c r="BB764" s="97"/>
      <c r="BC764" s="97"/>
      <c r="BD764" s="97"/>
      <c r="BE764" s="97"/>
      <c r="BF764" s="97"/>
      <c r="BG764" s="97"/>
      <c r="BH764" s="97"/>
      <c r="BI764" s="97"/>
      <c r="BJ764" s="97"/>
      <c r="BK764" s="97"/>
      <c r="BL764" s="97"/>
      <c r="BM764" s="97"/>
      <c r="BN764" s="97"/>
      <c r="BO764" s="97"/>
      <c r="BP764" s="97"/>
      <c r="BQ764" s="97"/>
      <c r="BW764" s="97"/>
      <c r="BX764" s="97"/>
      <c r="BY764" s="97"/>
      <c r="BZ764" s="97"/>
      <c r="CA764" s="97"/>
      <c r="CB764" s="97" t="s">
        <v>861</v>
      </c>
      <c r="CC764" s="97"/>
      <c r="CD764" s="97"/>
      <c r="CE764" s="97"/>
      <c r="CF764" s="97"/>
      <c r="CG764" s="97"/>
      <c r="CH764" s="97"/>
      <c r="CI764" s="97"/>
      <c r="CJ764" s="97"/>
      <c r="CK764" s="97" t="s">
        <v>861</v>
      </c>
      <c r="CL764" s="97"/>
      <c r="CM764" s="97"/>
      <c r="CN764" s="97"/>
      <c r="CO764" s="97"/>
      <c r="CP764" s="97"/>
      <c r="CQ764" s="97"/>
      <c r="CR764" s="97"/>
      <c r="CS764" s="97"/>
      <c r="CT764" s="97"/>
      <c r="CU764" s="97"/>
      <c r="CV764" s="97"/>
      <c r="CW764" s="97"/>
      <c r="CX764" s="97"/>
      <c r="CY764" s="97"/>
      <c r="DY764" s="97"/>
      <c r="DZ764" s="97"/>
      <c r="EA764" s="97"/>
      <c r="EB764" s="97"/>
    </row>
    <row r="765" spans="1:205" x14ac:dyDescent="0.55000000000000004">
      <c r="A765" s="175" t="s">
        <v>769</v>
      </c>
      <c r="B765" s="175" t="s">
        <v>767</v>
      </c>
      <c r="C765" s="176" t="s">
        <v>491</v>
      </c>
      <c r="D765" s="212" t="s">
        <v>911</v>
      </c>
      <c r="E765" s="6" t="s">
        <v>562</v>
      </c>
      <c r="F765" s="122"/>
      <c r="G765" s="14"/>
      <c r="H765" s="15"/>
      <c r="I765" s="15"/>
      <c r="J765" s="15"/>
      <c r="K765" s="10" t="s">
        <v>563</v>
      </c>
      <c r="L765" s="10" t="s">
        <v>564</v>
      </c>
      <c r="M765" s="45"/>
      <c r="N765" s="45"/>
      <c r="O765" s="97"/>
      <c r="P765" s="97"/>
      <c r="Q765" s="97"/>
      <c r="R765" s="97"/>
      <c r="S765" s="97"/>
      <c r="T765" s="97"/>
      <c r="U765" s="97"/>
      <c r="V765" s="97"/>
      <c r="W765" s="97"/>
      <c r="X765" s="97"/>
      <c r="Y765" s="97"/>
      <c r="Z765" s="97"/>
      <c r="AA765" s="97"/>
      <c r="AB765" s="97"/>
      <c r="AC765" s="97"/>
      <c r="AD765" s="97"/>
      <c r="AE765" s="97"/>
      <c r="AF765" s="97"/>
      <c r="AG765" s="97"/>
      <c r="AH765" s="97"/>
      <c r="AI765" s="97"/>
      <c r="AJ765" s="97"/>
      <c r="AK765" s="97"/>
      <c r="AL765" s="97"/>
      <c r="AM765" s="97"/>
      <c r="AN765" s="97"/>
      <c r="AO765" s="97"/>
      <c r="AP765" s="97"/>
      <c r="AQ765" s="97"/>
      <c r="AR765" s="97"/>
      <c r="AS765" s="97"/>
      <c r="AT765" s="97"/>
      <c r="AU765" s="97"/>
      <c r="AV765" s="97"/>
      <c r="AW765" s="97"/>
      <c r="AX765" s="97"/>
      <c r="AY765" s="97"/>
      <c r="AZ765" s="97"/>
      <c r="BA765" s="97"/>
      <c r="BB765" s="97"/>
      <c r="BC765" s="97"/>
      <c r="BD765" s="97"/>
      <c r="BE765" s="97"/>
      <c r="BF765" s="97"/>
      <c r="BG765" s="97"/>
      <c r="BH765" s="97"/>
      <c r="BI765" s="97"/>
      <c r="BJ765" s="97"/>
      <c r="BK765" s="97"/>
      <c r="BL765" s="97"/>
      <c r="BM765" s="97"/>
      <c r="BN765" s="97"/>
      <c r="BO765" s="97"/>
      <c r="BP765" s="97"/>
      <c r="BQ765" s="97"/>
      <c r="BW765" s="97"/>
      <c r="BX765" s="97"/>
      <c r="BY765" s="97"/>
      <c r="BZ765" s="97"/>
      <c r="CA765" s="97"/>
      <c r="CB765" s="97">
        <v>75</v>
      </c>
      <c r="CC765" s="97"/>
      <c r="CD765" s="97"/>
      <c r="CE765" s="97"/>
      <c r="CF765" s="97"/>
      <c r="CG765" s="97"/>
      <c r="CH765" s="97"/>
      <c r="CI765" s="97"/>
      <c r="CJ765" s="97"/>
      <c r="CK765" s="97">
        <v>360</v>
      </c>
      <c r="CL765" s="97"/>
      <c r="CM765" s="97"/>
      <c r="CN765" s="97"/>
      <c r="CO765" s="97"/>
      <c r="CP765" s="97"/>
      <c r="CQ765" s="97"/>
      <c r="CR765" s="97"/>
      <c r="CS765" s="97"/>
      <c r="CT765" s="97"/>
      <c r="CU765" s="97"/>
      <c r="CV765" s="97"/>
      <c r="CW765" s="97"/>
      <c r="CX765" s="97"/>
      <c r="CY765" s="97"/>
      <c r="DY765" s="97"/>
      <c r="DZ765" s="97"/>
      <c r="EA765" s="97"/>
      <c r="EB765" s="97"/>
    </row>
    <row r="766" spans="1:205" x14ac:dyDescent="0.55000000000000004">
      <c r="A766" s="175" t="s">
        <v>769</v>
      </c>
      <c r="B766" s="175" t="s">
        <v>767</v>
      </c>
      <c r="C766" s="176" t="s">
        <v>491</v>
      </c>
      <c r="D766" s="212" t="s">
        <v>911</v>
      </c>
      <c r="E766" s="218" t="s">
        <v>812</v>
      </c>
      <c r="F766" s="122"/>
      <c r="G766" s="14"/>
      <c r="H766" s="15"/>
      <c r="I766" s="15"/>
      <c r="J766" s="15"/>
      <c r="K766" s="10" t="s">
        <v>786</v>
      </c>
      <c r="L766" s="10" t="s">
        <v>787</v>
      </c>
      <c r="M766" s="45"/>
      <c r="N766" s="45"/>
      <c r="O766" s="97"/>
      <c r="P766" s="97"/>
      <c r="Q766" s="97"/>
      <c r="R766" s="97"/>
      <c r="S766" s="97"/>
      <c r="T766" s="97"/>
      <c r="U766" s="97"/>
      <c r="V766" s="97"/>
      <c r="W766" s="97"/>
      <c r="X766" s="97"/>
      <c r="Y766" s="97"/>
      <c r="Z766" s="97"/>
      <c r="AA766" s="97"/>
      <c r="AB766" s="97"/>
      <c r="AC766" s="97"/>
      <c r="AD766" s="97"/>
      <c r="AE766" s="97"/>
      <c r="AF766" s="97"/>
      <c r="AG766" s="97"/>
      <c r="AH766" s="97"/>
      <c r="AI766" s="97"/>
      <c r="AJ766" s="97"/>
      <c r="AK766" s="97"/>
      <c r="AL766" s="97"/>
      <c r="AM766" s="97"/>
      <c r="AN766" s="97"/>
      <c r="AO766" s="97"/>
      <c r="AP766" s="97"/>
      <c r="AQ766" s="97"/>
      <c r="AR766" s="97"/>
      <c r="AS766" s="97"/>
      <c r="AT766" s="97"/>
      <c r="AU766" s="97"/>
      <c r="AV766" s="97"/>
      <c r="AW766" s="97"/>
      <c r="AX766" s="97"/>
      <c r="AY766" s="97"/>
      <c r="AZ766" s="97"/>
      <c r="BA766" s="97"/>
      <c r="BB766" s="97"/>
      <c r="BC766" s="97"/>
      <c r="BD766" s="97"/>
      <c r="BE766" s="97"/>
      <c r="BF766" s="97"/>
      <c r="BG766" s="97"/>
      <c r="BH766" s="97"/>
      <c r="BI766" s="97"/>
      <c r="BJ766" s="97"/>
      <c r="BK766" s="97"/>
      <c r="BL766" s="97"/>
      <c r="BM766" s="97"/>
      <c r="BN766" s="97"/>
      <c r="BO766" s="97"/>
      <c r="BP766" s="97"/>
      <c r="BQ766" s="97"/>
      <c r="BW766" s="97"/>
      <c r="BX766" s="97"/>
      <c r="BY766" s="97"/>
      <c r="BZ766" s="97"/>
      <c r="CA766" s="97"/>
      <c r="CB766" s="97">
        <v>250</v>
      </c>
      <c r="CC766" s="97"/>
      <c r="CD766" s="97"/>
      <c r="CE766" s="97"/>
      <c r="CF766" s="97"/>
      <c r="CG766" s="97"/>
      <c r="CH766" s="97"/>
      <c r="CI766" s="97"/>
      <c r="CJ766" s="97"/>
      <c r="CK766" s="97">
        <v>1200</v>
      </c>
      <c r="CL766" s="97"/>
      <c r="CM766" s="97"/>
      <c r="CN766" s="97"/>
      <c r="CO766" s="97"/>
      <c r="CP766" s="97"/>
      <c r="CQ766" s="97"/>
      <c r="CR766" s="97"/>
      <c r="CS766" s="97"/>
      <c r="CT766" s="97"/>
      <c r="CU766" s="97"/>
      <c r="CV766" s="97"/>
      <c r="CW766" s="97"/>
      <c r="CX766" s="97"/>
      <c r="CY766" s="97"/>
      <c r="DY766" s="97"/>
      <c r="DZ766" s="97"/>
      <c r="EA766" s="97"/>
      <c r="EB766" s="97"/>
    </row>
    <row r="767" spans="1:205" x14ac:dyDescent="0.55000000000000004">
      <c r="A767" s="175" t="s">
        <v>769</v>
      </c>
      <c r="B767" s="175" t="s">
        <v>767</v>
      </c>
      <c r="C767" s="176" t="s">
        <v>491</v>
      </c>
      <c r="D767" s="212" t="s">
        <v>814</v>
      </c>
      <c r="E767" s="6" t="s">
        <v>368</v>
      </c>
      <c r="F767" s="122"/>
      <c r="G767" s="14" t="s">
        <v>500</v>
      </c>
      <c r="H767" s="15" t="s">
        <v>909</v>
      </c>
      <c r="I767" s="15" t="s">
        <v>456</v>
      </c>
      <c r="J767" s="15" t="s">
        <v>368</v>
      </c>
      <c r="K767" s="10"/>
      <c r="L767" s="10"/>
      <c r="M767" s="45"/>
      <c r="N767" s="45"/>
      <c r="O767" s="97"/>
      <c r="P767" s="97"/>
      <c r="Q767" s="97"/>
      <c r="R767" s="97"/>
      <c r="S767" s="97"/>
      <c r="T767" s="97"/>
      <c r="U767" s="97"/>
      <c r="V767" s="97"/>
      <c r="W767" s="97"/>
      <c r="X767" s="97"/>
      <c r="Y767" s="97"/>
      <c r="Z767" s="97"/>
      <c r="AA767" s="97"/>
      <c r="AB767" s="97"/>
      <c r="AC767" s="97"/>
      <c r="AD767" s="97"/>
      <c r="AE767" s="97"/>
      <c r="AF767" s="97"/>
      <c r="AG767" s="97"/>
      <c r="AH767" s="97"/>
      <c r="AI767" s="97"/>
      <c r="AJ767" s="97"/>
      <c r="AK767" s="97"/>
      <c r="AL767" s="97"/>
      <c r="AM767" s="97"/>
      <c r="AN767" s="97"/>
      <c r="AO767" s="97"/>
      <c r="AP767" s="97"/>
      <c r="AQ767" s="97"/>
      <c r="AR767" s="97"/>
      <c r="AS767" s="97"/>
      <c r="AT767" s="97"/>
      <c r="AU767" s="97"/>
      <c r="AV767" s="97"/>
      <c r="AW767" s="97"/>
      <c r="AX767" s="97"/>
      <c r="AY767" s="97"/>
      <c r="AZ767" s="97"/>
      <c r="BA767" s="97"/>
      <c r="BB767" s="97"/>
      <c r="BC767" s="97"/>
      <c r="BD767" s="97"/>
      <c r="BE767" s="97"/>
      <c r="BF767" s="97"/>
      <c r="BG767" s="97"/>
      <c r="BH767" s="97"/>
      <c r="BI767" s="97"/>
      <c r="BJ767" s="97"/>
      <c r="BK767" s="97"/>
      <c r="BL767" s="97"/>
      <c r="BM767" s="97"/>
      <c r="BN767" s="97"/>
      <c r="BO767" s="97"/>
      <c r="BP767" s="97"/>
      <c r="BQ767" s="97"/>
      <c r="BW767" s="3" t="s">
        <v>910</v>
      </c>
      <c r="BX767" s="97"/>
      <c r="BY767" s="97"/>
      <c r="BZ767" s="97"/>
      <c r="CA767" s="97"/>
      <c r="CB767" s="97"/>
      <c r="CC767" s="97"/>
      <c r="CD767" s="97"/>
      <c r="CE767" s="97"/>
      <c r="CF767" s="97"/>
      <c r="CG767" s="97"/>
      <c r="CH767" s="97"/>
      <c r="CI767" s="97"/>
      <c r="CJ767" s="97"/>
      <c r="CK767" s="97"/>
      <c r="CL767" s="97"/>
      <c r="CM767" s="97"/>
      <c r="CN767" s="97"/>
      <c r="CO767" s="97"/>
      <c r="CP767" s="97"/>
      <c r="CQ767" s="97"/>
      <c r="CR767" s="97"/>
      <c r="CS767" s="97"/>
      <c r="CT767" s="97"/>
      <c r="CU767" s="97"/>
      <c r="CV767" s="97"/>
      <c r="CW767" s="97"/>
      <c r="CX767" s="97"/>
      <c r="CY767" s="97"/>
      <c r="DY767" s="97"/>
      <c r="DZ767" s="97"/>
      <c r="EA767" s="97"/>
      <c r="EB767" s="97"/>
    </row>
    <row r="768" spans="1:205" x14ac:dyDescent="0.55000000000000004">
      <c r="A768" s="175" t="s">
        <v>769</v>
      </c>
      <c r="B768" s="175" t="s">
        <v>767</v>
      </c>
      <c r="C768" s="176" t="s">
        <v>491</v>
      </c>
      <c r="D768" s="212" t="s">
        <v>814</v>
      </c>
      <c r="E768" s="6" t="s">
        <v>778</v>
      </c>
      <c r="F768" s="122"/>
      <c r="G768" s="14"/>
      <c r="H768" s="15"/>
      <c r="I768" s="15"/>
      <c r="J768" s="15"/>
      <c r="K768" s="10"/>
      <c r="L768" s="10"/>
      <c r="M768" s="45"/>
      <c r="N768" s="45"/>
      <c r="O768" s="97"/>
      <c r="P768" s="97"/>
      <c r="Q768" s="97"/>
      <c r="R768" s="97"/>
      <c r="S768" s="97"/>
      <c r="T768" s="97"/>
      <c r="U768" s="97"/>
      <c r="V768" s="97"/>
      <c r="W768" s="97"/>
      <c r="X768" s="97"/>
      <c r="Y768" s="97"/>
      <c r="Z768" s="97"/>
      <c r="AA768" s="97"/>
      <c r="AB768" s="97"/>
      <c r="AC768" s="97"/>
      <c r="AD768" s="97"/>
      <c r="AE768" s="97"/>
      <c r="AF768" s="97"/>
      <c r="AG768" s="97"/>
      <c r="AH768" s="97"/>
      <c r="AI768" s="97"/>
      <c r="AJ768" s="97"/>
      <c r="AK768" s="97"/>
      <c r="AL768" s="97"/>
      <c r="AM768" s="97"/>
      <c r="AN768" s="97"/>
      <c r="AO768" s="97"/>
      <c r="AP768" s="97"/>
      <c r="AQ768" s="97"/>
      <c r="AR768" s="97"/>
      <c r="AS768" s="97"/>
      <c r="AT768" s="97"/>
      <c r="AU768" s="97"/>
      <c r="AV768" s="97"/>
      <c r="AW768" s="97"/>
      <c r="AX768" s="97"/>
      <c r="AY768" s="97"/>
      <c r="AZ768" s="97"/>
      <c r="BA768" s="97"/>
      <c r="BB768" s="97"/>
      <c r="BC768" s="97"/>
      <c r="BD768" s="97"/>
      <c r="BE768" s="97"/>
      <c r="BF768" s="97"/>
      <c r="BG768" s="97"/>
      <c r="BH768" s="97"/>
      <c r="BI768" s="97"/>
      <c r="BJ768" s="97"/>
      <c r="BK768" s="97"/>
      <c r="BL768" s="97"/>
      <c r="BM768" s="97"/>
      <c r="BN768" s="97"/>
      <c r="BO768" s="97"/>
      <c r="BP768" s="97"/>
      <c r="BQ768" s="97"/>
      <c r="BW768" s="97" t="s">
        <v>861</v>
      </c>
      <c r="BX768" s="97"/>
      <c r="BY768" s="97"/>
      <c r="BZ768" s="97"/>
      <c r="CA768" s="97"/>
      <c r="CB768" s="97"/>
      <c r="CC768" s="97"/>
      <c r="CD768" s="97"/>
      <c r="CE768" s="97"/>
      <c r="CF768" s="97"/>
      <c r="CG768" s="97"/>
      <c r="CH768" s="97"/>
      <c r="CI768" s="97"/>
      <c r="CJ768" s="97"/>
      <c r="CK768" s="97"/>
      <c r="CL768" s="97"/>
      <c r="CM768" s="97"/>
      <c r="CN768" s="97"/>
      <c r="CO768" s="97"/>
      <c r="CP768" s="97"/>
      <c r="CQ768" s="97"/>
      <c r="CR768" s="97"/>
      <c r="CS768" s="97"/>
      <c r="CT768" s="97"/>
      <c r="CU768" s="97"/>
      <c r="CV768" s="97"/>
      <c r="CW768" s="97"/>
      <c r="CX768" s="97"/>
      <c r="CY768" s="97"/>
      <c r="DY768" s="97"/>
      <c r="DZ768" s="97"/>
      <c r="EA768" s="97"/>
      <c r="EB768" s="97"/>
    </row>
    <row r="769" spans="1:205" x14ac:dyDescent="0.55000000000000004">
      <c r="A769" s="175" t="s">
        <v>769</v>
      </c>
      <c r="B769" s="175" t="s">
        <v>767</v>
      </c>
      <c r="C769" s="176" t="s">
        <v>491</v>
      </c>
      <c r="D769" s="212" t="s">
        <v>814</v>
      </c>
      <c r="E769" s="6" t="s">
        <v>562</v>
      </c>
      <c r="F769" s="122"/>
      <c r="G769" s="14"/>
      <c r="H769" s="15"/>
      <c r="I769" s="15"/>
      <c r="J769" s="15"/>
      <c r="K769" s="10" t="s">
        <v>563</v>
      </c>
      <c r="L769" s="10" t="s">
        <v>564</v>
      </c>
      <c r="M769" s="45"/>
      <c r="N769" s="45"/>
      <c r="O769" s="97"/>
      <c r="P769" s="97"/>
      <c r="Q769" s="97"/>
      <c r="R769" s="97"/>
      <c r="S769" s="97"/>
      <c r="T769" s="97"/>
      <c r="U769" s="97"/>
      <c r="V769" s="97"/>
      <c r="W769" s="97"/>
      <c r="X769" s="97"/>
      <c r="Y769" s="97"/>
      <c r="Z769" s="97"/>
      <c r="AA769" s="97"/>
      <c r="AB769" s="97"/>
      <c r="AC769" s="97"/>
      <c r="AD769" s="97"/>
      <c r="AE769" s="97"/>
      <c r="AF769" s="97"/>
      <c r="AG769" s="97"/>
      <c r="AH769" s="97"/>
      <c r="AI769" s="97"/>
      <c r="AJ769" s="97"/>
      <c r="AK769" s="97"/>
      <c r="AL769" s="97"/>
      <c r="AM769" s="97"/>
      <c r="AN769" s="97"/>
      <c r="AO769" s="97"/>
      <c r="AP769" s="97"/>
      <c r="AQ769" s="97"/>
      <c r="AR769" s="97"/>
      <c r="AS769" s="97"/>
      <c r="AT769" s="97"/>
      <c r="AU769" s="97"/>
      <c r="AV769" s="97"/>
      <c r="AW769" s="97"/>
      <c r="AX769" s="97"/>
      <c r="AY769" s="97"/>
      <c r="AZ769" s="97"/>
      <c r="BA769" s="97"/>
      <c r="BB769" s="97"/>
      <c r="BC769" s="97"/>
      <c r="BD769" s="97"/>
      <c r="BE769" s="97"/>
      <c r="BF769" s="97"/>
      <c r="BG769" s="97"/>
      <c r="BH769" s="97"/>
      <c r="BI769" s="97"/>
      <c r="BJ769" s="97"/>
      <c r="BK769" s="97"/>
      <c r="BL769" s="97"/>
      <c r="BM769" s="97"/>
      <c r="BN769" s="97"/>
      <c r="BO769" s="97"/>
      <c r="BP769" s="97"/>
      <c r="BQ769" s="97"/>
      <c r="BW769" s="97">
        <v>30</v>
      </c>
      <c r="BX769" s="97"/>
      <c r="BY769" s="97"/>
      <c r="BZ769" s="97"/>
      <c r="CA769" s="97"/>
      <c r="CB769" s="97"/>
      <c r="CC769" s="97"/>
      <c r="CD769" s="97"/>
      <c r="CE769" s="97"/>
      <c r="CF769" s="97"/>
      <c r="CG769" s="97"/>
      <c r="CH769" s="97"/>
      <c r="CI769" s="97"/>
      <c r="CJ769" s="97"/>
      <c r="CK769" s="97"/>
      <c r="CL769" s="97"/>
      <c r="CM769" s="97"/>
      <c r="CN769" s="97"/>
      <c r="CO769" s="97"/>
      <c r="CP769" s="97"/>
      <c r="CQ769" s="97"/>
      <c r="CR769" s="97"/>
      <c r="CS769" s="97"/>
      <c r="CT769" s="97"/>
      <c r="CU769" s="97"/>
      <c r="CV769" s="97"/>
      <c r="CW769" s="97"/>
      <c r="CX769" s="97"/>
      <c r="CY769" s="97"/>
      <c r="DY769" s="97"/>
      <c r="DZ769" s="97"/>
      <c r="EA769" s="97"/>
      <c r="EB769" s="97"/>
    </row>
    <row r="770" spans="1:205" x14ac:dyDescent="0.55000000000000004">
      <c r="A770" s="175" t="s">
        <v>769</v>
      </c>
      <c r="B770" s="175" t="s">
        <v>767</v>
      </c>
      <c r="C770" s="176" t="s">
        <v>491</v>
      </c>
      <c r="D770" s="212" t="s">
        <v>814</v>
      </c>
      <c r="E770" s="218" t="s">
        <v>812</v>
      </c>
      <c r="F770" s="122"/>
      <c r="G770" s="14"/>
      <c r="H770" s="15"/>
      <c r="I770" s="15"/>
      <c r="J770" s="15"/>
      <c r="K770" s="10" t="s">
        <v>786</v>
      </c>
      <c r="L770" s="10" t="s">
        <v>787</v>
      </c>
      <c r="M770" s="45"/>
      <c r="N770" s="45"/>
      <c r="O770" s="97"/>
      <c r="P770" s="97"/>
      <c r="Q770" s="97"/>
      <c r="R770" s="97"/>
      <c r="S770" s="97"/>
      <c r="T770" s="97"/>
      <c r="U770" s="97"/>
      <c r="V770" s="97"/>
      <c r="W770" s="97"/>
      <c r="X770" s="97"/>
      <c r="Y770" s="97"/>
      <c r="Z770" s="97"/>
      <c r="AA770" s="97"/>
      <c r="AB770" s="97"/>
      <c r="AC770" s="97"/>
      <c r="AD770" s="97"/>
      <c r="AE770" s="97"/>
      <c r="AF770" s="97"/>
      <c r="AG770" s="97"/>
      <c r="AH770" s="97"/>
      <c r="AI770" s="97"/>
      <c r="AJ770" s="97"/>
      <c r="AK770" s="97"/>
      <c r="AL770" s="97"/>
      <c r="AM770" s="97"/>
      <c r="AN770" s="97"/>
      <c r="AO770" s="97"/>
      <c r="AP770" s="97"/>
      <c r="AQ770" s="97"/>
      <c r="AR770" s="97"/>
      <c r="AS770" s="97"/>
      <c r="AT770" s="97"/>
      <c r="AU770" s="97"/>
      <c r="AV770" s="97"/>
      <c r="AW770" s="97"/>
      <c r="AX770" s="97"/>
      <c r="AY770" s="97"/>
      <c r="AZ770" s="97"/>
      <c r="BA770" s="97"/>
      <c r="BB770" s="97"/>
      <c r="BC770" s="97"/>
      <c r="BD770" s="97"/>
      <c r="BE770" s="97"/>
      <c r="BF770" s="97"/>
      <c r="BG770" s="97"/>
      <c r="BH770" s="97"/>
      <c r="BI770" s="97"/>
      <c r="BJ770" s="97"/>
      <c r="BK770" s="97"/>
      <c r="BL770" s="97"/>
      <c r="BM770" s="97"/>
      <c r="BN770" s="97"/>
      <c r="BO770" s="97"/>
      <c r="BP770" s="97"/>
      <c r="BQ770" s="97"/>
      <c r="BW770" s="97">
        <v>100</v>
      </c>
      <c r="BX770" s="97"/>
      <c r="BY770" s="97"/>
      <c r="BZ770" s="97"/>
      <c r="CA770" s="97"/>
      <c r="CB770" s="97"/>
      <c r="CC770" s="97"/>
      <c r="CD770" s="97"/>
      <c r="CE770" s="97"/>
      <c r="CF770" s="97"/>
      <c r="CG770" s="97"/>
      <c r="CH770" s="97"/>
      <c r="CI770" s="97"/>
      <c r="CJ770" s="97"/>
      <c r="CK770" s="97"/>
      <c r="CL770" s="97"/>
      <c r="CM770" s="97"/>
      <c r="CN770" s="97"/>
      <c r="CO770" s="97"/>
      <c r="CP770" s="97"/>
      <c r="CQ770" s="97"/>
      <c r="CR770" s="97"/>
      <c r="CS770" s="97"/>
      <c r="CT770" s="97"/>
      <c r="CU770" s="97"/>
      <c r="CV770" s="97"/>
      <c r="CW770" s="97"/>
      <c r="CX770" s="97"/>
      <c r="CY770" s="97"/>
      <c r="DY770" s="97"/>
      <c r="DZ770" s="97"/>
      <c r="EA770" s="97"/>
      <c r="EB770" s="97"/>
    </row>
    <row r="771" spans="1:205" x14ac:dyDescent="0.55000000000000004">
      <c r="A771" s="175" t="s">
        <v>769</v>
      </c>
      <c r="B771" s="175" t="s">
        <v>767</v>
      </c>
      <c r="C771" s="176" t="s">
        <v>491</v>
      </c>
      <c r="D771" s="212" t="s">
        <v>866</v>
      </c>
      <c r="E771" s="6" t="s">
        <v>368</v>
      </c>
      <c r="F771" s="122"/>
      <c r="G771" s="14"/>
      <c r="H771" s="15"/>
      <c r="I771" s="15"/>
      <c r="J771" s="15"/>
      <c r="K771" s="10"/>
      <c r="L771" s="10"/>
      <c r="M771" s="45"/>
      <c r="N771" s="45"/>
      <c r="O771" s="97"/>
      <c r="P771" s="97"/>
      <c r="Q771" s="97"/>
      <c r="R771" s="97"/>
      <c r="S771" s="97"/>
      <c r="T771" s="97"/>
      <c r="U771" s="97"/>
      <c r="V771" s="97"/>
      <c r="W771" s="97"/>
      <c r="X771" s="97"/>
      <c r="Y771" s="97"/>
      <c r="Z771" s="97"/>
      <c r="AA771" s="97"/>
      <c r="AB771" s="97"/>
      <c r="AC771" s="97"/>
      <c r="AD771" s="97"/>
      <c r="AE771" s="97"/>
      <c r="AF771" s="97"/>
      <c r="AG771" s="97"/>
      <c r="AH771" s="97"/>
      <c r="AI771" s="97"/>
      <c r="AJ771" s="97"/>
      <c r="AK771" s="97"/>
      <c r="AL771" s="97"/>
      <c r="AM771" s="97"/>
      <c r="AN771" s="97"/>
      <c r="AO771" s="97"/>
      <c r="AP771" s="97"/>
      <c r="AQ771" s="97"/>
      <c r="AR771" s="97"/>
      <c r="AS771" s="97"/>
      <c r="AT771" s="97"/>
      <c r="AU771" s="97"/>
      <c r="AV771" s="97"/>
      <c r="AW771" s="97"/>
      <c r="AX771" s="97"/>
      <c r="AY771" s="97"/>
      <c r="AZ771" s="97"/>
      <c r="BA771" s="97"/>
      <c r="BB771" s="97"/>
      <c r="BC771" s="97"/>
      <c r="BD771" s="97"/>
      <c r="BE771" s="97"/>
      <c r="BF771" s="97"/>
      <c r="BG771" s="97"/>
      <c r="BH771" s="97"/>
      <c r="BI771" s="97"/>
      <c r="BJ771" s="97"/>
      <c r="BK771" s="97"/>
      <c r="BL771" s="97"/>
      <c r="BM771" s="97"/>
      <c r="BN771" s="97"/>
      <c r="BO771" s="97"/>
      <c r="BP771" s="97"/>
      <c r="BQ771" s="97"/>
      <c r="BW771" s="97"/>
      <c r="BX771" s="97"/>
      <c r="BY771" s="97"/>
      <c r="BZ771" s="97"/>
      <c r="CA771" s="97"/>
      <c r="CB771" s="97"/>
      <c r="CC771" s="97"/>
      <c r="CD771" s="97"/>
      <c r="CE771" s="97"/>
      <c r="CF771" s="97"/>
      <c r="CG771" s="97"/>
      <c r="CH771" s="97"/>
      <c r="CI771" s="97"/>
      <c r="CJ771" s="97"/>
      <c r="CK771" s="97"/>
      <c r="CL771" s="97"/>
      <c r="CM771" s="97"/>
      <c r="CN771" s="97"/>
      <c r="CO771" s="97"/>
      <c r="CP771" s="97"/>
      <c r="CQ771" s="97"/>
      <c r="CR771" s="97"/>
      <c r="CS771" s="97"/>
      <c r="CT771" s="97"/>
      <c r="CU771" s="97"/>
      <c r="CV771" s="97"/>
      <c r="CW771" s="97"/>
      <c r="CX771" s="97"/>
      <c r="CY771" s="97"/>
      <c r="DY771" s="97"/>
      <c r="DZ771" s="97"/>
      <c r="EA771" s="97"/>
      <c r="EB771" s="97"/>
    </row>
    <row r="772" spans="1:205" x14ac:dyDescent="0.55000000000000004">
      <c r="A772" s="175" t="s">
        <v>769</v>
      </c>
      <c r="B772" s="175" t="s">
        <v>767</v>
      </c>
      <c r="C772" s="176" t="s">
        <v>491</v>
      </c>
      <c r="D772" s="212" t="s">
        <v>866</v>
      </c>
      <c r="E772" s="6" t="s">
        <v>778</v>
      </c>
      <c r="F772" s="122"/>
      <c r="G772" s="14"/>
      <c r="H772" s="15"/>
      <c r="I772" s="15"/>
      <c r="J772" s="15"/>
      <c r="K772" s="10"/>
      <c r="L772" s="10"/>
      <c r="M772" s="45"/>
      <c r="N772" s="45"/>
      <c r="O772" s="97"/>
      <c r="P772" s="97"/>
      <c r="Q772" s="97"/>
      <c r="R772" s="97"/>
      <c r="S772" s="97"/>
      <c r="T772" s="97"/>
      <c r="U772" s="97"/>
      <c r="V772" s="97"/>
      <c r="W772" s="97"/>
      <c r="X772" s="97"/>
      <c r="Y772" s="97"/>
      <c r="Z772" s="97"/>
      <c r="AA772" s="97"/>
      <c r="AB772" s="97"/>
      <c r="AC772" s="97"/>
      <c r="AD772" s="97"/>
      <c r="AE772" s="97"/>
      <c r="AF772" s="97"/>
      <c r="AG772" s="97"/>
      <c r="AH772" s="97"/>
      <c r="AI772" s="97"/>
      <c r="AJ772" s="97"/>
      <c r="AK772" s="97"/>
      <c r="AL772" s="97"/>
      <c r="AM772" s="97"/>
      <c r="AN772" s="97"/>
      <c r="AO772" s="97"/>
      <c r="AP772" s="97"/>
      <c r="AQ772" s="97"/>
      <c r="AR772" s="97"/>
      <c r="AS772" s="97"/>
      <c r="AT772" s="97"/>
      <c r="AU772" s="97"/>
      <c r="AV772" s="97"/>
      <c r="AW772" s="97"/>
      <c r="AX772" s="97"/>
      <c r="AY772" s="97"/>
      <c r="AZ772" s="97"/>
      <c r="BA772" s="97"/>
      <c r="BB772" s="97"/>
      <c r="BC772" s="97"/>
      <c r="BD772" s="97"/>
      <c r="BE772" s="97"/>
      <c r="BF772" s="97"/>
      <c r="BG772" s="97"/>
      <c r="BH772" s="97"/>
      <c r="BI772" s="97"/>
      <c r="BJ772" s="97"/>
      <c r="BK772" s="97"/>
      <c r="BL772" s="97"/>
      <c r="BM772" s="97"/>
      <c r="BN772" s="97"/>
      <c r="BO772" s="97"/>
      <c r="BP772" s="97"/>
      <c r="BQ772" s="97"/>
      <c r="BW772" s="97"/>
      <c r="BX772" s="97"/>
      <c r="BY772" s="97"/>
      <c r="BZ772" s="97"/>
      <c r="CA772" s="97"/>
      <c r="CB772" s="97"/>
      <c r="CC772" s="97"/>
      <c r="CD772" s="97"/>
      <c r="CE772" s="97"/>
      <c r="CF772" s="97"/>
      <c r="CG772" s="97"/>
      <c r="CH772" s="97"/>
      <c r="CI772" s="97"/>
      <c r="CJ772" s="97"/>
      <c r="CK772" s="97"/>
      <c r="CL772" s="97"/>
      <c r="CM772" s="97"/>
      <c r="CN772" s="97"/>
      <c r="CO772" s="97"/>
      <c r="CP772" s="97"/>
      <c r="CQ772" s="97"/>
      <c r="CR772" s="97"/>
      <c r="CS772" s="97"/>
      <c r="CT772" s="97"/>
      <c r="CU772" s="97"/>
      <c r="CV772" s="97"/>
      <c r="CW772" s="97"/>
      <c r="CX772" s="97"/>
      <c r="CY772" s="97"/>
      <c r="DY772" s="97"/>
      <c r="DZ772" s="97"/>
      <c r="EA772" s="97"/>
      <c r="EB772" s="97"/>
    </row>
    <row r="773" spans="1:205" x14ac:dyDescent="0.55000000000000004">
      <c r="A773" s="175" t="s">
        <v>769</v>
      </c>
      <c r="B773" s="175" t="s">
        <v>767</v>
      </c>
      <c r="C773" s="176" t="s">
        <v>491</v>
      </c>
      <c r="D773" s="212" t="s">
        <v>866</v>
      </c>
      <c r="E773" s="6" t="s">
        <v>562</v>
      </c>
      <c r="F773" s="122"/>
      <c r="G773" s="14"/>
      <c r="H773" s="15"/>
      <c r="I773" s="15"/>
      <c r="J773" s="15"/>
      <c r="K773" s="10" t="s">
        <v>563</v>
      </c>
      <c r="L773" s="10" t="s">
        <v>564</v>
      </c>
      <c r="M773" s="45"/>
      <c r="N773" s="45"/>
      <c r="O773" s="97"/>
      <c r="P773" s="97"/>
      <c r="Q773" s="97"/>
      <c r="R773" s="97"/>
      <c r="S773" s="97"/>
      <c r="T773" s="97"/>
      <c r="U773" s="97"/>
      <c r="V773" s="97"/>
      <c r="W773" s="97"/>
      <c r="X773" s="97"/>
      <c r="Y773" s="97"/>
      <c r="Z773" s="97"/>
      <c r="AA773" s="97"/>
      <c r="AB773" s="97"/>
      <c r="AC773" s="97"/>
      <c r="AD773" s="97"/>
      <c r="AE773" s="97"/>
      <c r="AF773" s="97"/>
      <c r="AG773" s="97"/>
      <c r="AH773" s="97"/>
      <c r="AI773" s="97"/>
      <c r="AJ773" s="97"/>
      <c r="AK773" s="97"/>
      <c r="AL773" s="97"/>
      <c r="AM773" s="97"/>
      <c r="AN773" s="97"/>
      <c r="AO773" s="97"/>
      <c r="AP773" s="97"/>
      <c r="AQ773" s="97"/>
      <c r="AR773" s="97"/>
      <c r="AS773" s="97"/>
      <c r="AT773" s="97"/>
      <c r="AU773" s="97"/>
      <c r="AV773" s="97"/>
      <c r="AW773" s="97"/>
      <c r="AX773" s="97"/>
      <c r="AY773" s="97"/>
      <c r="AZ773" s="97"/>
      <c r="BA773" s="97"/>
      <c r="BB773" s="97"/>
      <c r="BC773" s="97"/>
      <c r="BD773" s="97"/>
      <c r="BE773" s="97"/>
      <c r="BF773" s="97"/>
      <c r="BG773" s="97"/>
      <c r="BH773" s="97"/>
      <c r="BI773" s="97"/>
      <c r="BJ773" s="97"/>
      <c r="BK773" s="97"/>
      <c r="BL773" s="97"/>
      <c r="BM773" s="97"/>
      <c r="BN773" s="97"/>
      <c r="BO773" s="97"/>
      <c r="BP773" s="97"/>
      <c r="BQ773" s="97"/>
      <c r="BW773" s="97"/>
      <c r="BX773" s="97"/>
      <c r="BY773" s="97"/>
      <c r="BZ773" s="97"/>
      <c r="CA773" s="97"/>
      <c r="CB773" s="97"/>
      <c r="CC773" s="97"/>
      <c r="CD773" s="97"/>
      <c r="CE773" s="97"/>
      <c r="CF773" s="97"/>
      <c r="CG773" s="97"/>
      <c r="CH773" s="97"/>
      <c r="CI773" s="97"/>
      <c r="CJ773" s="97"/>
      <c r="CK773" s="97"/>
      <c r="CL773" s="97"/>
      <c r="CM773" s="97"/>
      <c r="CN773" s="97"/>
      <c r="CO773" s="97"/>
      <c r="CP773" s="97"/>
      <c r="CQ773" s="97"/>
      <c r="CR773" s="97"/>
      <c r="CS773" s="97"/>
      <c r="CT773" s="97"/>
      <c r="CU773" s="97"/>
      <c r="CV773" s="97"/>
      <c r="CW773" s="97"/>
      <c r="CX773" s="97"/>
      <c r="CY773" s="97"/>
      <c r="DY773" s="97"/>
      <c r="DZ773" s="97"/>
      <c r="EA773" s="97"/>
      <c r="EB773" s="97"/>
    </row>
    <row r="774" spans="1:205" x14ac:dyDescent="0.55000000000000004">
      <c r="A774" s="175" t="s">
        <v>769</v>
      </c>
      <c r="B774" s="175" t="s">
        <v>767</v>
      </c>
      <c r="C774" s="176" t="s">
        <v>491</v>
      </c>
      <c r="D774" s="212" t="s">
        <v>866</v>
      </c>
      <c r="E774" s="218" t="s">
        <v>812</v>
      </c>
      <c r="F774" s="122"/>
      <c r="G774" s="14"/>
      <c r="H774" s="15"/>
      <c r="I774" s="15"/>
      <c r="J774" s="15"/>
      <c r="K774" s="10" t="s">
        <v>786</v>
      </c>
      <c r="L774" s="10" t="s">
        <v>787</v>
      </c>
      <c r="M774" s="45"/>
      <c r="N774" s="45"/>
      <c r="O774" s="97"/>
      <c r="P774" s="97"/>
      <c r="Q774" s="97"/>
      <c r="R774" s="97"/>
      <c r="S774" s="97"/>
      <c r="T774" s="97"/>
      <c r="U774" s="97"/>
      <c r="V774" s="97"/>
      <c r="W774" s="97"/>
      <c r="X774" s="97"/>
      <c r="Y774" s="97"/>
      <c r="Z774" s="97"/>
      <c r="AA774" s="97"/>
      <c r="AB774" s="97"/>
      <c r="AC774" s="97"/>
      <c r="AD774" s="97"/>
      <c r="AE774" s="97"/>
      <c r="AF774" s="97"/>
      <c r="AG774" s="97"/>
      <c r="AH774" s="97"/>
      <c r="AI774" s="97"/>
      <c r="AJ774" s="97"/>
      <c r="AK774" s="97"/>
      <c r="AL774" s="97"/>
      <c r="AM774" s="97"/>
      <c r="AN774" s="97"/>
      <c r="AO774" s="97"/>
      <c r="AP774" s="97"/>
      <c r="AQ774" s="97"/>
      <c r="AR774" s="97"/>
      <c r="AS774" s="97"/>
      <c r="AT774" s="97"/>
      <c r="AU774" s="97"/>
      <c r="AV774" s="97"/>
      <c r="AW774" s="97"/>
      <c r="AX774" s="97"/>
      <c r="AY774" s="97"/>
      <c r="AZ774" s="97"/>
      <c r="BA774" s="97"/>
      <c r="BB774" s="97"/>
      <c r="BC774" s="97"/>
      <c r="BD774" s="97"/>
      <c r="BE774" s="97"/>
      <c r="BF774" s="97"/>
      <c r="BG774" s="97"/>
      <c r="BH774" s="97"/>
      <c r="BI774" s="97"/>
      <c r="BJ774" s="97"/>
      <c r="BK774" s="97"/>
      <c r="BL774" s="97"/>
      <c r="BM774" s="97"/>
      <c r="BN774" s="97"/>
      <c r="BO774" s="97"/>
      <c r="BP774" s="97"/>
      <c r="BQ774" s="97"/>
      <c r="BW774" s="97"/>
      <c r="BX774" s="97"/>
      <c r="BY774" s="97"/>
      <c r="BZ774" s="97"/>
      <c r="CA774" s="97"/>
      <c r="CB774" s="97"/>
      <c r="CC774" s="97"/>
      <c r="CD774" s="97"/>
      <c r="CE774" s="97"/>
      <c r="CF774" s="97"/>
      <c r="CG774" s="97"/>
      <c r="CH774" s="97"/>
      <c r="CI774" s="97"/>
      <c r="CJ774" s="97"/>
      <c r="CK774" s="97"/>
      <c r="CL774" s="97"/>
      <c r="CM774" s="97"/>
      <c r="CN774" s="97"/>
      <c r="CO774" s="97"/>
      <c r="CP774" s="97"/>
      <c r="CQ774" s="97"/>
      <c r="CR774" s="97"/>
      <c r="CS774" s="97"/>
      <c r="CT774" s="97"/>
      <c r="CU774" s="97"/>
      <c r="CV774" s="97"/>
      <c r="CW774" s="97"/>
      <c r="CX774" s="97"/>
      <c r="CY774" s="97"/>
      <c r="DY774" s="97"/>
      <c r="DZ774" s="97"/>
      <c r="EA774" s="97"/>
      <c r="EB774" s="97"/>
    </row>
    <row r="775" spans="1:205" x14ac:dyDescent="0.55000000000000004">
      <c r="A775" s="175" t="s">
        <v>769</v>
      </c>
      <c r="B775" s="175" t="s">
        <v>767</v>
      </c>
      <c r="C775" s="212" t="s">
        <v>577</v>
      </c>
      <c r="D775" s="212" t="s">
        <v>816</v>
      </c>
      <c r="E775" s="6" t="s">
        <v>368</v>
      </c>
      <c r="F775" s="122"/>
      <c r="G775" s="14" t="s">
        <v>913</v>
      </c>
      <c r="H775" s="15" t="s">
        <v>914</v>
      </c>
      <c r="I775" s="15" t="s">
        <v>915</v>
      </c>
      <c r="J775" s="15" t="s">
        <v>368</v>
      </c>
      <c r="K775" s="10"/>
      <c r="L775" s="10"/>
      <c r="M775" s="45"/>
      <c r="N775" s="45"/>
      <c r="O775" s="97"/>
      <c r="P775" s="97"/>
      <c r="Q775" s="97"/>
      <c r="R775" s="97" t="s">
        <v>914</v>
      </c>
      <c r="S775" s="97" t="s">
        <v>914</v>
      </c>
      <c r="T775" s="97"/>
      <c r="U775" s="97"/>
      <c r="V775" s="97"/>
      <c r="W775" s="97"/>
      <c r="X775" s="97"/>
      <c r="Y775" s="97"/>
      <c r="Z775" s="97"/>
      <c r="AA775" s="97"/>
      <c r="AB775" s="97"/>
      <c r="AC775" s="97"/>
      <c r="AD775" s="97"/>
      <c r="AE775" s="97"/>
      <c r="AF775" s="97"/>
      <c r="AG775" s="97"/>
      <c r="AH775" s="97"/>
      <c r="AI775" s="97"/>
      <c r="AJ775" s="97"/>
      <c r="AK775" s="97"/>
      <c r="AL775" s="97"/>
      <c r="AM775" s="97"/>
      <c r="AN775" s="97"/>
      <c r="AO775" s="97"/>
      <c r="AP775" s="97"/>
      <c r="AQ775" s="97"/>
      <c r="AR775" s="97"/>
      <c r="AS775" s="97"/>
      <c r="AT775" s="97"/>
      <c r="AU775" s="97"/>
      <c r="AV775" s="97"/>
      <c r="AW775" s="97"/>
      <c r="AX775" s="97"/>
      <c r="AY775" s="97"/>
      <c r="AZ775" s="97"/>
      <c r="BA775" s="97"/>
      <c r="BB775" s="97"/>
      <c r="BC775" s="97"/>
      <c r="BD775" s="97"/>
      <c r="BE775" s="97"/>
      <c r="BF775" s="97"/>
      <c r="BG775" s="97"/>
      <c r="BH775" s="97"/>
      <c r="BI775" s="97"/>
      <c r="BJ775" s="97"/>
      <c r="BK775" s="97"/>
      <c r="BL775" s="97"/>
      <c r="BM775" s="97"/>
      <c r="BN775" s="97"/>
      <c r="BO775" s="97"/>
      <c r="BP775" s="97"/>
      <c r="BQ775" s="97"/>
      <c r="BX775" s="97"/>
      <c r="BY775" s="97"/>
      <c r="BZ775" s="97"/>
      <c r="CA775" s="97"/>
      <c r="CB775" s="97"/>
      <c r="CC775" s="97"/>
      <c r="CD775" s="97"/>
      <c r="CE775" s="97"/>
      <c r="CF775" s="97"/>
      <c r="CG775" s="97"/>
      <c r="CH775" s="97"/>
      <c r="CI775" s="97"/>
      <c r="CJ775" s="97"/>
      <c r="CK775" s="97"/>
      <c r="CL775" s="97"/>
      <c r="CM775" s="97"/>
      <c r="CN775" s="97"/>
      <c r="DY775" s="3"/>
      <c r="DZ775" s="3"/>
      <c r="EA775" s="3"/>
      <c r="EB775" s="3"/>
    </row>
    <row r="776" spans="1:205" x14ac:dyDescent="0.55000000000000004">
      <c r="A776" s="175" t="s">
        <v>769</v>
      </c>
      <c r="B776" s="175" t="s">
        <v>767</v>
      </c>
      <c r="C776" s="212" t="s">
        <v>577</v>
      </c>
      <c r="D776" s="212" t="s">
        <v>816</v>
      </c>
      <c r="E776" s="6" t="s">
        <v>817</v>
      </c>
      <c r="F776" s="122"/>
      <c r="G776" s="14" t="s">
        <v>913</v>
      </c>
      <c r="H776" s="15" t="s">
        <v>914</v>
      </c>
      <c r="I776" s="15" t="s">
        <v>915</v>
      </c>
      <c r="J776" s="15" t="s">
        <v>817</v>
      </c>
      <c r="K776" s="10"/>
      <c r="L776" s="10"/>
      <c r="M776" s="45"/>
      <c r="N776" s="45"/>
      <c r="O776" s="97"/>
      <c r="P776" s="97"/>
      <c r="Q776" s="97"/>
      <c r="R776" s="97" t="b">
        <v>1</v>
      </c>
      <c r="S776" s="97" t="b">
        <v>0</v>
      </c>
      <c r="T776" s="97"/>
      <c r="U776" s="97"/>
      <c r="V776" s="97"/>
      <c r="W776" s="97"/>
      <c r="X776" s="97"/>
      <c r="Y776" s="97"/>
      <c r="Z776" s="97"/>
      <c r="AA776" s="97"/>
      <c r="AB776" s="97"/>
      <c r="AC776" s="97"/>
      <c r="AD776" s="97"/>
      <c r="AE776" s="97"/>
      <c r="AF776" s="97"/>
      <c r="AG776" s="97"/>
      <c r="AH776" s="97"/>
      <c r="AI776" s="97"/>
      <c r="AJ776" s="97"/>
      <c r="AK776" s="97"/>
      <c r="AL776" s="97"/>
      <c r="AM776" s="97"/>
      <c r="AN776" s="97"/>
      <c r="AO776" s="97"/>
      <c r="AP776" s="97"/>
      <c r="AQ776" s="97"/>
      <c r="AR776" s="97"/>
      <c r="AS776" s="97"/>
      <c r="AT776" s="97"/>
      <c r="AU776" s="97"/>
      <c r="AV776" s="97"/>
      <c r="AW776" s="97"/>
      <c r="AX776" s="97"/>
      <c r="AY776" s="97"/>
      <c r="AZ776" s="97"/>
      <c r="BA776" s="97"/>
      <c r="BB776" s="97"/>
      <c r="BC776" s="97"/>
      <c r="BD776" s="97"/>
      <c r="BE776" s="97"/>
      <c r="BF776" s="97"/>
      <c r="BG776" s="97"/>
      <c r="BH776" s="97"/>
      <c r="BI776" s="97"/>
      <c r="BJ776" s="97"/>
      <c r="BK776" s="97"/>
      <c r="BL776" s="97"/>
      <c r="BM776" s="97"/>
      <c r="BN776" s="97"/>
      <c r="BO776" s="97"/>
      <c r="BP776" s="97"/>
      <c r="BQ776" s="97"/>
      <c r="BX776" s="97"/>
      <c r="BY776" s="97"/>
      <c r="BZ776" s="97"/>
      <c r="CA776" s="97"/>
      <c r="CB776" s="97"/>
      <c r="CC776" s="97"/>
      <c r="CD776" s="97"/>
      <c r="CE776" s="97"/>
      <c r="CF776" s="97"/>
      <c r="CG776" s="97"/>
      <c r="CH776" s="97"/>
      <c r="CI776" s="97"/>
      <c r="CJ776" s="97"/>
      <c r="CK776" s="97"/>
      <c r="CL776" s="97"/>
      <c r="CM776" s="97"/>
      <c r="CN776" s="97"/>
      <c r="DY776" s="3"/>
      <c r="DZ776" s="3"/>
      <c r="EA776" s="3"/>
      <c r="EB776" s="3"/>
    </row>
    <row r="777" spans="1:205" x14ac:dyDescent="0.55000000000000004">
      <c r="A777" s="175" t="s">
        <v>769</v>
      </c>
      <c r="B777" s="175" t="s">
        <v>767</v>
      </c>
      <c r="C777" s="212" t="s">
        <v>591</v>
      </c>
      <c r="D777" s="212" t="s">
        <v>582</v>
      </c>
      <c r="E777" s="6" t="s">
        <v>368</v>
      </c>
      <c r="F777" s="122"/>
      <c r="G777" s="14" t="s">
        <v>916</v>
      </c>
      <c r="H777" s="15" t="s">
        <v>917</v>
      </c>
      <c r="I777" s="15" t="s">
        <v>918</v>
      </c>
      <c r="J777" s="15" t="s">
        <v>368</v>
      </c>
      <c r="K777" s="10"/>
      <c r="L777" s="10"/>
      <c r="M777" s="45"/>
      <c r="N777" s="45"/>
      <c r="O777" s="97"/>
      <c r="P777" s="97"/>
      <c r="Q777" s="97"/>
      <c r="R777" s="97" t="s">
        <v>917</v>
      </c>
      <c r="S777" s="97" t="s">
        <v>917</v>
      </c>
      <c r="T777" s="97"/>
      <c r="U777" s="97"/>
      <c r="V777" s="97"/>
      <c r="W777" s="97"/>
      <c r="X777" s="97"/>
      <c r="Y777" s="97"/>
      <c r="Z777" s="97"/>
      <c r="AA777" s="97"/>
      <c r="AB777" s="97"/>
      <c r="AC777" s="97"/>
      <c r="AD777" s="97"/>
      <c r="AE777" s="97"/>
      <c r="AF777" s="97"/>
      <c r="AG777" s="97"/>
      <c r="AH777" s="97"/>
      <c r="AI777" s="97"/>
      <c r="AJ777" s="97"/>
      <c r="AK777" s="97"/>
      <c r="AL777" s="97"/>
      <c r="AM777" s="97"/>
      <c r="AN777" s="97"/>
      <c r="AO777" s="97"/>
      <c r="AP777" s="97"/>
      <c r="AQ777" s="97"/>
      <c r="AR777" s="97"/>
      <c r="AS777" s="97"/>
      <c r="AT777" s="97"/>
      <c r="AU777" s="97"/>
      <c r="AV777" s="97"/>
      <c r="AW777" s="97"/>
      <c r="AX777" s="97"/>
      <c r="AY777" s="97"/>
      <c r="AZ777" s="97"/>
      <c r="BA777" s="97"/>
      <c r="BB777" s="97"/>
      <c r="BC777" s="97"/>
      <c r="BD777" s="97"/>
      <c r="BE777" s="97"/>
      <c r="BF777" s="97"/>
      <c r="BG777" s="97"/>
      <c r="BH777" s="97"/>
      <c r="BI777" s="97"/>
      <c r="BJ777" s="97"/>
      <c r="BK777" s="97"/>
      <c r="BL777" s="97"/>
      <c r="BM777" s="97"/>
      <c r="BN777" s="97"/>
      <c r="BO777" s="97"/>
      <c r="BP777" s="97"/>
      <c r="BQ777" s="97"/>
      <c r="BX777" s="97"/>
      <c r="BY777" s="97"/>
      <c r="BZ777" s="97"/>
      <c r="CA777" s="97"/>
      <c r="CB777" s="97"/>
      <c r="CC777" s="97"/>
      <c r="CD777" s="97"/>
      <c r="CE777" s="97"/>
      <c r="CF777" s="97"/>
      <c r="CG777" s="97"/>
      <c r="CH777" s="97"/>
      <c r="CI777" s="97"/>
      <c r="CJ777" s="97"/>
      <c r="CK777" s="97"/>
      <c r="CL777" s="97"/>
      <c r="CM777" s="97"/>
      <c r="CN777" s="97"/>
      <c r="DY777" s="3"/>
      <c r="DZ777" s="3"/>
      <c r="EA777" s="3"/>
      <c r="EB777" s="3"/>
    </row>
    <row r="778" spans="1:205" x14ac:dyDescent="0.55000000000000004">
      <c r="A778" s="175" t="s">
        <v>769</v>
      </c>
      <c r="B778" s="175" t="s">
        <v>767</v>
      </c>
      <c r="C778" s="212" t="s">
        <v>591</v>
      </c>
      <c r="D778" s="212" t="s">
        <v>582</v>
      </c>
      <c r="E778" s="6" t="s">
        <v>817</v>
      </c>
      <c r="F778" s="122"/>
      <c r="G778" s="14" t="s">
        <v>916</v>
      </c>
      <c r="H778" s="15" t="s">
        <v>917</v>
      </c>
      <c r="I778" s="15" t="s">
        <v>918</v>
      </c>
      <c r="J778" s="15" t="s">
        <v>817</v>
      </c>
      <c r="K778" s="10"/>
      <c r="L778" s="10"/>
      <c r="M778" s="45"/>
      <c r="N778" s="45"/>
      <c r="O778" s="97"/>
      <c r="P778" s="97"/>
      <c r="Q778" s="97"/>
      <c r="R778" s="97" t="b">
        <v>1</v>
      </c>
      <c r="S778" s="97" t="b">
        <v>0</v>
      </c>
      <c r="T778" s="97"/>
      <c r="U778" s="97"/>
      <c r="V778" s="97"/>
      <c r="W778" s="97"/>
      <c r="X778" s="97"/>
      <c r="Y778" s="97"/>
      <c r="Z778" s="97"/>
      <c r="AA778" s="97"/>
      <c r="AB778" s="97"/>
      <c r="AC778" s="97"/>
      <c r="AD778" s="97"/>
      <c r="AE778" s="97"/>
      <c r="AF778" s="97"/>
      <c r="AG778" s="97"/>
      <c r="AH778" s="97"/>
      <c r="AI778" s="97"/>
      <c r="AJ778" s="97"/>
      <c r="AK778" s="97"/>
      <c r="AL778" s="97"/>
      <c r="AM778" s="97"/>
      <c r="AN778" s="97"/>
      <c r="AO778" s="97"/>
      <c r="AP778" s="97"/>
      <c r="AQ778" s="97"/>
      <c r="AR778" s="97"/>
      <c r="AS778" s="97"/>
      <c r="AT778" s="97"/>
      <c r="AU778" s="97"/>
      <c r="AV778" s="97"/>
      <c r="AW778" s="97"/>
      <c r="AX778" s="97"/>
      <c r="AY778" s="97"/>
      <c r="AZ778" s="97"/>
      <c r="BA778" s="97"/>
      <c r="BB778" s="97"/>
      <c r="BC778" s="97"/>
      <c r="BD778" s="97"/>
      <c r="BE778" s="97"/>
      <c r="BF778" s="97"/>
      <c r="BG778" s="97"/>
      <c r="BH778" s="97"/>
      <c r="BI778" s="97"/>
      <c r="BJ778" s="97"/>
      <c r="BK778" s="97"/>
      <c r="BL778" s="97"/>
      <c r="BM778" s="97"/>
      <c r="BN778" s="97"/>
      <c r="BO778" s="97"/>
      <c r="BP778" s="97"/>
      <c r="BQ778" s="97"/>
      <c r="BX778" s="97"/>
      <c r="BY778" s="97"/>
      <c r="BZ778" s="97"/>
      <c r="CA778" s="97"/>
      <c r="CB778" s="97"/>
      <c r="CC778" s="97"/>
      <c r="CD778" s="97"/>
      <c r="CE778" s="97"/>
      <c r="CF778" s="97"/>
      <c r="CG778" s="97"/>
      <c r="CH778" s="97"/>
      <c r="CI778" s="97"/>
      <c r="CJ778" s="97"/>
      <c r="CK778" s="97"/>
      <c r="CL778" s="97"/>
      <c r="CM778" s="97"/>
      <c r="CN778" s="97"/>
      <c r="CO778" s="97"/>
      <c r="CP778" s="97"/>
      <c r="CQ778" s="97"/>
      <c r="CR778" s="97"/>
      <c r="CS778" s="97"/>
      <c r="CT778" s="97"/>
      <c r="CU778" s="97"/>
      <c r="CV778" s="97"/>
      <c r="CW778" s="97"/>
      <c r="CX778" s="97"/>
      <c r="CY778" s="97"/>
      <c r="DY778" s="97"/>
      <c r="DZ778" s="97"/>
      <c r="EA778" s="97"/>
      <c r="EB778" s="97"/>
    </row>
    <row r="779" spans="1:205" x14ac:dyDescent="0.55000000000000004">
      <c r="A779" s="175" t="s">
        <v>769</v>
      </c>
      <c r="B779" s="175" t="s">
        <v>767</v>
      </c>
      <c r="C779" s="175" t="s">
        <v>818</v>
      </c>
      <c r="D779" s="175" t="s">
        <v>368</v>
      </c>
      <c r="E779" s="6"/>
      <c r="F779" s="122"/>
      <c r="G779" s="14" t="s">
        <v>919</v>
      </c>
      <c r="H779" s="15" t="s">
        <v>920</v>
      </c>
      <c r="I779" s="15" t="s">
        <v>378</v>
      </c>
      <c r="J779" s="15" t="s">
        <v>368</v>
      </c>
      <c r="K779" s="10"/>
      <c r="L779" s="10"/>
      <c r="M779" s="45"/>
      <c r="N779" s="45"/>
      <c r="O779" s="97"/>
      <c r="P779" s="97"/>
      <c r="Q779" s="97"/>
      <c r="R779" s="97"/>
      <c r="S779" s="97"/>
      <c r="T779" s="97" t="s">
        <v>886</v>
      </c>
      <c r="U779" s="97" t="s">
        <v>886</v>
      </c>
      <c r="V779" s="97" t="s">
        <v>886</v>
      </c>
      <c r="W779" s="97" t="s">
        <v>886</v>
      </c>
      <c r="X779" s="97"/>
      <c r="Y779" s="97"/>
      <c r="Z779" s="97"/>
      <c r="AA779" s="97"/>
      <c r="AB779" s="97"/>
      <c r="AC779" s="97"/>
      <c r="AD779" s="97"/>
      <c r="AE779" s="97"/>
      <c r="AF779" s="97" t="s">
        <v>845</v>
      </c>
      <c r="AG779" s="97" t="s">
        <v>845</v>
      </c>
      <c r="AH779" s="97" t="s">
        <v>845</v>
      </c>
      <c r="AI779" s="97" t="s">
        <v>845</v>
      </c>
      <c r="AJ779" s="97" t="s">
        <v>845</v>
      </c>
      <c r="AK779" s="97" t="s">
        <v>845</v>
      </c>
      <c r="AL779" s="97" t="s">
        <v>845</v>
      </c>
      <c r="AM779" s="97" t="s">
        <v>845</v>
      </c>
      <c r="AN779" s="97" t="s">
        <v>845</v>
      </c>
      <c r="AO779" s="97" t="s">
        <v>845</v>
      </c>
      <c r="AP779" s="97" t="s">
        <v>845</v>
      </c>
      <c r="AQ779" s="97"/>
      <c r="AR779" s="97"/>
      <c r="AS779" s="97"/>
      <c r="AT779" s="97"/>
      <c r="AU779" s="97"/>
      <c r="AV779" s="97"/>
      <c r="AW779" s="97"/>
      <c r="AX779" s="97"/>
      <c r="AY779" s="97"/>
      <c r="AZ779" s="97"/>
      <c r="BA779" s="97"/>
      <c r="BB779" s="97"/>
      <c r="BC779" s="97"/>
      <c r="BD779" s="97"/>
      <c r="BE779" s="97"/>
      <c r="BF779" s="97"/>
      <c r="BG779" s="97"/>
      <c r="BH779" s="97"/>
      <c r="BI779" s="97"/>
      <c r="BJ779" s="97"/>
      <c r="BK779" s="97"/>
      <c r="BL779" s="97"/>
      <c r="BM779" s="97"/>
      <c r="BN779" s="97"/>
      <c r="BO779" s="97"/>
      <c r="BP779" s="97"/>
      <c r="BQ779" s="97"/>
      <c r="BX779" s="97"/>
      <c r="BY779" s="97"/>
      <c r="BZ779" s="97"/>
      <c r="CA779" s="97"/>
      <c r="CB779" s="97"/>
      <c r="CC779" s="97"/>
      <c r="CD779" s="97"/>
      <c r="CE779" s="97"/>
      <c r="CF779" s="97"/>
      <c r="CG779" s="97"/>
      <c r="CH779" s="97"/>
      <c r="CI779" s="97"/>
      <c r="CJ779" s="97"/>
      <c r="CK779" s="97"/>
      <c r="CL779" s="97"/>
      <c r="CM779" s="97"/>
      <c r="CN779" s="97"/>
      <c r="CO779" s="97" t="s">
        <v>827</v>
      </c>
      <c r="CP779" s="97" t="s">
        <v>827</v>
      </c>
      <c r="CQ779" s="97" t="s">
        <v>827</v>
      </c>
      <c r="CR779" s="97" t="s">
        <v>827</v>
      </c>
      <c r="CS779" s="97" t="s">
        <v>827</v>
      </c>
      <c r="CT779" s="97" t="s">
        <v>827</v>
      </c>
      <c r="CU779" s="97" t="s">
        <v>827</v>
      </c>
      <c r="CV779" s="97" t="s">
        <v>827</v>
      </c>
      <c r="CW779" s="97" t="s">
        <v>827</v>
      </c>
      <c r="CX779" s="97" t="s">
        <v>827</v>
      </c>
      <c r="CY779" s="97" t="s">
        <v>827</v>
      </c>
      <c r="DY779" s="97" t="s">
        <v>868</v>
      </c>
      <c r="DZ779" s="97" t="s">
        <v>868</v>
      </c>
      <c r="EA779" s="97" t="s">
        <v>868</v>
      </c>
      <c r="EB779" s="97" t="s">
        <v>868</v>
      </c>
    </row>
    <row r="780" spans="1:205" x14ac:dyDescent="0.55000000000000004">
      <c r="A780" s="175" t="s">
        <v>769</v>
      </c>
      <c r="B780" s="175" t="s">
        <v>767</v>
      </c>
      <c r="C780" s="175" t="s">
        <v>818</v>
      </c>
      <c r="D780" s="175" t="s">
        <v>819</v>
      </c>
      <c r="E780" s="6"/>
      <c r="F780" s="122"/>
      <c r="G780" s="14" t="s">
        <v>919</v>
      </c>
      <c r="H780" s="15" t="s">
        <v>920</v>
      </c>
      <c r="I780" s="15" t="s">
        <v>378</v>
      </c>
      <c r="J780" s="15" t="s">
        <v>819</v>
      </c>
      <c r="K780" s="10"/>
      <c r="L780" s="10"/>
      <c r="M780" s="45"/>
      <c r="N780" s="45"/>
      <c r="O780" s="97"/>
      <c r="P780" s="97"/>
      <c r="Q780" s="97"/>
      <c r="R780" s="97"/>
      <c r="S780" s="97"/>
      <c r="T780" s="97" t="s">
        <v>869</v>
      </c>
      <c r="U780" s="97" t="s">
        <v>869</v>
      </c>
      <c r="V780" s="97" t="s">
        <v>869</v>
      </c>
      <c r="W780" s="97" t="s">
        <v>869</v>
      </c>
      <c r="X780" s="97"/>
      <c r="Y780" s="97"/>
      <c r="Z780" s="97"/>
      <c r="AA780" s="97"/>
      <c r="AB780" s="97"/>
      <c r="AC780" s="97"/>
      <c r="AD780" s="97"/>
      <c r="AE780" s="97"/>
      <c r="AF780" s="97" t="s">
        <v>869</v>
      </c>
      <c r="AG780" s="97" t="s">
        <v>869</v>
      </c>
      <c r="AH780" s="97" t="s">
        <v>869</v>
      </c>
      <c r="AI780" s="97" t="s">
        <v>869</v>
      </c>
      <c r="AJ780" s="97" t="s">
        <v>869</v>
      </c>
      <c r="AK780" s="97" t="s">
        <v>869</v>
      </c>
      <c r="AL780" s="97" t="s">
        <v>869</v>
      </c>
      <c r="AM780" s="97" t="s">
        <v>869</v>
      </c>
      <c r="AN780" s="97" t="s">
        <v>869</v>
      </c>
      <c r="AO780" s="97" t="s">
        <v>921</v>
      </c>
      <c r="AP780" s="97" t="s">
        <v>869</v>
      </c>
      <c r="AQ780" s="97"/>
      <c r="AR780" s="97"/>
      <c r="AS780" s="97"/>
      <c r="AT780" s="97"/>
      <c r="AU780" s="97"/>
      <c r="AV780" s="97"/>
      <c r="AW780" s="97"/>
      <c r="AX780" s="97"/>
      <c r="AY780" s="97"/>
      <c r="AZ780" s="97"/>
      <c r="BA780" s="97"/>
      <c r="BB780" s="97"/>
      <c r="BC780" s="97"/>
      <c r="BD780" s="97"/>
      <c r="BE780" s="97"/>
      <c r="BF780" s="97"/>
      <c r="BG780" s="97"/>
      <c r="BH780" s="97"/>
      <c r="BI780" s="97"/>
      <c r="BJ780" s="97"/>
      <c r="BK780" s="97"/>
      <c r="BL780" s="97"/>
      <c r="BM780" s="97"/>
      <c r="BN780" s="97"/>
      <c r="BO780" s="97"/>
      <c r="BP780" s="97"/>
      <c r="BQ780" s="97"/>
      <c r="BX780" s="97"/>
      <c r="BY780" s="97"/>
      <c r="BZ780" s="97"/>
      <c r="CA780" s="97"/>
      <c r="CB780" s="97"/>
      <c r="CC780" s="97"/>
      <c r="CD780" s="97"/>
      <c r="CE780" s="97"/>
      <c r="CF780" s="97"/>
      <c r="CG780" s="97"/>
      <c r="CH780" s="97"/>
      <c r="CI780" s="97"/>
      <c r="CJ780" s="97"/>
      <c r="CK780" s="97"/>
      <c r="CL780" s="97"/>
      <c r="CM780" s="97"/>
      <c r="CN780" s="97"/>
      <c r="CO780" s="97" t="s">
        <v>871</v>
      </c>
      <c r="CP780" s="97" t="s">
        <v>872</v>
      </c>
      <c r="CQ780" s="97" t="s">
        <v>871</v>
      </c>
      <c r="CR780" s="97" t="s">
        <v>871</v>
      </c>
      <c r="CS780" s="97" t="s">
        <v>871</v>
      </c>
      <c r="CT780" s="97" t="s">
        <v>871</v>
      </c>
      <c r="CU780" s="97" t="s">
        <v>871</v>
      </c>
      <c r="CV780" s="97" t="s">
        <v>871</v>
      </c>
      <c r="CW780" s="97" t="s">
        <v>871</v>
      </c>
      <c r="CX780" s="97" t="s">
        <v>871</v>
      </c>
      <c r="CY780" s="97" t="s">
        <v>871</v>
      </c>
      <c r="DY780" s="97" t="s">
        <v>922</v>
      </c>
      <c r="DZ780" s="97" t="s">
        <v>922</v>
      </c>
      <c r="EA780" s="97" t="s">
        <v>922</v>
      </c>
      <c r="EB780" s="97" t="s">
        <v>922</v>
      </c>
    </row>
    <row r="781" spans="1:205" x14ac:dyDescent="0.55000000000000004">
      <c r="A781" s="175" t="s">
        <v>769</v>
      </c>
      <c r="B781" s="175" t="s">
        <v>767</v>
      </c>
      <c r="C781" s="175" t="s">
        <v>818</v>
      </c>
      <c r="D781" s="175" t="s">
        <v>923</v>
      </c>
      <c r="E781" s="6"/>
      <c r="F781" s="122"/>
      <c r="G781" s="14"/>
      <c r="H781" s="15"/>
      <c r="I781" s="15"/>
      <c r="J781" s="15"/>
      <c r="K781" s="10"/>
      <c r="L781" s="10"/>
      <c r="M781" s="45"/>
      <c r="N781" s="45"/>
      <c r="O781" s="97"/>
      <c r="P781" s="97"/>
      <c r="Q781" s="97"/>
      <c r="R781" s="97"/>
      <c r="S781" s="97"/>
      <c r="T781" s="97" t="s">
        <v>924</v>
      </c>
      <c r="U781" s="97" t="s">
        <v>925</v>
      </c>
      <c r="V781" s="97" t="s">
        <v>924</v>
      </c>
      <c r="W781" s="97" t="s">
        <v>924</v>
      </c>
      <c r="X781" s="97"/>
      <c r="Y781" s="97"/>
      <c r="Z781" s="97"/>
      <c r="AA781" s="97"/>
      <c r="AB781" s="97"/>
      <c r="AC781" s="97"/>
      <c r="AD781" s="97"/>
      <c r="AE781" s="97"/>
      <c r="AF781" s="97"/>
      <c r="AG781" s="97"/>
      <c r="AH781" s="97"/>
      <c r="AI781" s="97"/>
      <c r="AJ781" s="97"/>
      <c r="AK781" s="97"/>
      <c r="AL781" s="97"/>
      <c r="AM781" s="97"/>
      <c r="AN781" s="97"/>
      <c r="AO781" s="97"/>
      <c r="AP781" s="97"/>
      <c r="AQ781" s="97"/>
      <c r="AR781" s="97"/>
      <c r="AS781" s="97"/>
      <c r="AT781" s="97"/>
      <c r="AU781" s="97"/>
      <c r="AV781" s="97"/>
      <c r="AW781" s="97"/>
      <c r="AX781" s="97"/>
      <c r="AY781" s="97"/>
      <c r="AZ781" s="97"/>
      <c r="BA781" s="97"/>
      <c r="BB781" s="97"/>
      <c r="BC781" s="97"/>
      <c r="BD781" s="97"/>
      <c r="BE781" s="97"/>
      <c r="BF781" s="97"/>
      <c r="BG781" s="97"/>
      <c r="BH781" s="97"/>
      <c r="BI781" s="97"/>
      <c r="BJ781" s="97"/>
      <c r="BK781" s="97"/>
      <c r="BL781" s="97"/>
      <c r="BM781" s="97"/>
      <c r="BN781" s="97"/>
      <c r="BO781" s="97"/>
      <c r="BP781" s="97"/>
      <c r="BQ781" s="97"/>
      <c r="BX781" s="97"/>
      <c r="BY781" s="97"/>
      <c r="BZ781" s="97"/>
      <c r="CA781" s="97"/>
      <c r="CB781" s="97"/>
      <c r="CC781" s="97"/>
      <c r="CD781" s="97"/>
      <c r="CE781" s="97"/>
      <c r="CF781" s="97"/>
      <c r="CG781" s="97"/>
      <c r="CH781" s="97"/>
      <c r="CI781" s="97"/>
      <c r="CJ781" s="97"/>
      <c r="CK781" s="97"/>
      <c r="CL781" s="97"/>
      <c r="DY781" s="3"/>
      <c r="DZ781" s="3"/>
      <c r="EA781" s="3"/>
      <c r="EB781" s="3"/>
      <c r="GH781"/>
      <c r="GI781"/>
      <c r="GJ781"/>
      <c r="GK781"/>
      <c r="GL781"/>
      <c r="GM781"/>
      <c r="GN781"/>
      <c r="GO781"/>
      <c r="GP781"/>
      <c r="GQ781"/>
      <c r="GR781"/>
      <c r="GS781"/>
      <c r="GT781"/>
      <c r="GU781"/>
      <c r="GV781"/>
      <c r="GW781"/>
    </row>
    <row r="782" spans="1:205" x14ac:dyDescent="0.55000000000000004">
      <c r="A782" s="175" t="s">
        <v>769</v>
      </c>
      <c r="B782" s="175" t="s">
        <v>767</v>
      </c>
      <c r="C782" s="175" t="s">
        <v>818</v>
      </c>
      <c r="D782" s="175" t="s">
        <v>413</v>
      </c>
      <c r="E782" s="6"/>
      <c r="F782" s="122"/>
      <c r="G782" s="14"/>
      <c r="H782" s="15"/>
      <c r="I782" s="15"/>
      <c r="J782" s="15"/>
      <c r="K782" s="10"/>
      <c r="L782" s="10"/>
      <c r="M782" s="45"/>
      <c r="N782" s="45"/>
      <c r="O782" s="97"/>
      <c r="P782" s="97"/>
      <c r="Q782" s="97"/>
      <c r="R782" s="97"/>
      <c r="S782" s="97"/>
      <c r="T782" s="97"/>
      <c r="U782" s="97"/>
      <c r="V782" s="97"/>
      <c r="W782" s="97"/>
      <c r="X782" s="97"/>
      <c r="Y782" s="97"/>
      <c r="Z782" s="97"/>
      <c r="AA782" s="97"/>
      <c r="AB782" s="97"/>
      <c r="AC782" s="97"/>
      <c r="AD782" s="97"/>
      <c r="AE782" s="97"/>
      <c r="AF782" s="97"/>
      <c r="AG782" s="97"/>
      <c r="AH782" s="97"/>
      <c r="AI782" s="97"/>
      <c r="AJ782" s="97"/>
      <c r="AK782" s="97"/>
      <c r="AL782" s="97"/>
      <c r="AM782" s="97"/>
      <c r="AN782" s="97"/>
      <c r="AO782" s="97"/>
      <c r="AP782" s="97"/>
      <c r="AQ782" s="97"/>
      <c r="AR782" s="97"/>
      <c r="AS782" s="97"/>
      <c r="AT782" s="97"/>
      <c r="AU782" s="97"/>
      <c r="AV782" s="97"/>
      <c r="AW782" s="97"/>
      <c r="AX782" s="97"/>
      <c r="AY782" s="97"/>
      <c r="AZ782" s="97"/>
      <c r="BA782" s="97"/>
      <c r="BB782" s="97"/>
      <c r="BC782" s="97"/>
      <c r="BD782" s="97"/>
      <c r="BE782" s="97"/>
      <c r="BF782" s="97"/>
      <c r="BG782" s="97"/>
      <c r="BH782" s="97"/>
      <c r="BI782" s="97"/>
      <c r="BJ782" s="97"/>
      <c r="BK782" s="97"/>
      <c r="BL782" s="97"/>
      <c r="BM782" s="97"/>
      <c r="BN782" s="97"/>
      <c r="BO782" s="97"/>
      <c r="BP782" s="97"/>
      <c r="BQ782" s="97"/>
      <c r="BX782" s="97"/>
      <c r="BY782" s="97"/>
      <c r="BZ782" s="97"/>
      <c r="CA782" s="97"/>
      <c r="CB782" s="97"/>
      <c r="CC782" s="97"/>
      <c r="CD782" s="97"/>
      <c r="CE782" s="97"/>
      <c r="CF782" s="97"/>
      <c r="CG782" s="97"/>
      <c r="CH782" s="97"/>
      <c r="CI782" s="97"/>
      <c r="CJ782" s="97"/>
      <c r="CK782" s="97"/>
      <c r="CL782" s="97"/>
      <c r="CM782" s="97"/>
      <c r="CN782" s="97"/>
      <c r="CO782" s="97" t="s">
        <v>874</v>
      </c>
      <c r="CP782" s="97" t="s">
        <v>874</v>
      </c>
      <c r="CQ782" s="97" t="s">
        <v>874</v>
      </c>
      <c r="CR782" s="97" t="s">
        <v>874</v>
      </c>
      <c r="CS782" s="97" t="s">
        <v>874</v>
      </c>
      <c r="CT782" s="97" t="s">
        <v>874</v>
      </c>
      <c r="CU782" s="97" t="s">
        <v>874</v>
      </c>
      <c r="CV782" s="97" t="s">
        <v>874</v>
      </c>
      <c r="CW782" s="97" t="s">
        <v>874</v>
      </c>
      <c r="CX782" s="97" t="s">
        <v>874</v>
      </c>
      <c r="CY782" s="97" t="s">
        <v>874</v>
      </c>
      <c r="DY782" s="97" t="s">
        <v>875</v>
      </c>
      <c r="DZ782" s="97" t="s">
        <v>875</v>
      </c>
      <c r="EA782" s="97" t="s">
        <v>875</v>
      </c>
      <c r="EB782" s="97" t="s">
        <v>875</v>
      </c>
    </row>
    <row r="783" spans="1:205" x14ac:dyDescent="0.55000000000000004">
      <c r="A783" s="175" t="s">
        <v>769</v>
      </c>
      <c r="B783" s="175" t="s">
        <v>767</v>
      </c>
      <c r="C783" s="175" t="s">
        <v>820</v>
      </c>
      <c r="D783" s="175" t="s">
        <v>368</v>
      </c>
      <c r="E783" s="6"/>
      <c r="F783" s="122"/>
      <c r="G783" s="14" t="s">
        <v>919</v>
      </c>
      <c r="H783" s="15" t="s">
        <v>926</v>
      </c>
      <c r="I783" s="15" t="s">
        <v>378</v>
      </c>
      <c r="J783" s="15" t="s">
        <v>368</v>
      </c>
      <c r="K783" s="10"/>
      <c r="L783" s="10"/>
      <c r="M783" s="45"/>
      <c r="N783" s="45"/>
      <c r="O783" s="97"/>
      <c r="P783" s="97"/>
      <c r="Q783" s="97"/>
      <c r="R783" s="97"/>
      <c r="S783" s="97"/>
      <c r="T783" s="97" t="s">
        <v>889</v>
      </c>
      <c r="U783" s="97" t="s">
        <v>889</v>
      </c>
      <c r="V783" s="97" t="s">
        <v>889</v>
      </c>
      <c r="W783" s="97" t="s">
        <v>889</v>
      </c>
      <c r="X783" s="97"/>
      <c r="Y783" s="97"/>
      <c r="Z783" s="97"/>
      <c r="AA783" s="97"/>
      <c r="AB783" s="97"/>
      <c r="AC783" s="97"/>
      <c r="AD783" s="97"/>
      <c r="AE783" s="97"/>
      <c r="AF783" s="97"/>
      <c r="AG783" s="97"/>
      <c r="AH783" s="97"/>
      <c r="AI783" s="97"/>
      <c r="AJ783" s="97"/>
      <c r="AK783" s="97"/>
      <c r="AL783" s="97"/>
      <c r="AM783" s="97"/>
      <c r="AN783" s="97"/>
      <c r="AO783" s="97"/>
      <c r="AP783" s="97"/>
      <c r="AQ783" s="97"/>
      <c r="AR783" s="97"/>
      <c r="AS783" s="97"/>
      <c r="AT783" s="97"/>
      <c r="AU783" s="97"/>
      <c r="AV783" s="97"/>
      <c r="AW783" s="97"/>
      <c r="AX783" s="97"/>
      <c r="AY783" s="97"/>
      <c r="AZ783" s="97"/>
      <c r="BA783" s="97"/>
      <c r="BB783" s="97"/>
      <c r="BC783" s="97"/>
      <c r="BD783" s="97"/>
      <c r="BE783" s="97"/>
      <c r="BF783" s="97"/>
      <c r="BG783" s="97"/>
      <c r="BH783" s="97"/>
      <c r="BI783" s="97"/>
      <c r="BJ783" s="97"/>
      <c r="BK783" s="97"/>
      <c r="BL783" s="97"/>
      <c r="BM783" s="97"/>
      <c r="BN783" s="97"/>
      <c r="BO783" s="97"/>
      <c r="BP783" s="97"/>
      <c r="BQ783" s="97"/>
      <c r="BX783" s="97"/>
      <c r="BY783" s="97"/>
      <c r="BZ783" s="97"/>
      <c r="CA783" s="97"/>
      <c r="CB783" s="97"/>
      <c r="CC783" s="97"/>
      <c r="CD783" s="97"/>
      <c r="CE783" s="97"/>
      <c r="CF783" s="97"/>
      <c r="CG783" s="97"/>
      <c r="CH783" s="97"/>
      <c r="CI783" s="97"/>
      <c r="CJ783" s="97"/>
      <c r="CK783" s="97"/>
      <c r="CL783" s="97"/>
      <c r="CM783" s="97"/>
      <c r="CN783" s="97"/>
      <c r="CO783" s="97"/>
      <c r="CP783" s="97"/>
      <c r="CQ783" s="97"/>
      <c r="CR783" s="97"/>
      <c r="CS783" s="97"/>
      <c r="CT783" s="97"/>
      <c r="CU783" s="97"/>
      <c r="CV783" s="97"/>
      <c r="CW783" s="97"/>
      <c r="CX783" s="97"/>
      <c r="CY783" s="97"/>
      <c r="DY783" s="97"/>
      <c r="DZ783" s="97"/>
      <c r="EA783" s="97"/>
      <c r="EB783" s="97"/>
    </row>
    <row r="784" spans="1:205" x14ac:dyDescent="0.55000000000000004">
      <c r="A784" s="175" t="s">
        <v>769</v>
      </c>
      <c r="B784" s="175" t="s">
        <v>767</v>
      </c>
      <c r="C784" s="175" t="s">
        <v>820</v>
      </c>
      <c r="D784" s="175" t="s">
        <v>819</v>
      </c>
      <c r="E784" s="6"/>
      <c r="F784" s="122"/>
      <c r="G784" s="14" t="s">
        <v>919</v>
      </c>
      <c r="H784" s="15" t="s">
        <v>926</v>
      </c>
      <c r="I784" s="15" t="s">
        <v>378</v>
      </c>
      <c r="J784" s="15" t="s">
        <v>819</v>
      </c>
      <c r="K784" s="10"/>
      <c r="L784" s="10"/>
      <c r="M784" s="45"/>
      <c r="N784" s="45"/>
      <c r="O784" s="97"/>
      <c r="P784" s="97"/>
      <c r="Q784" s="97"/>
      <c r="R784" s="97"/>
      <c r="S784" s="97"/>
      <c r="T784" s="97" t="s">
        <v>869</v>
      </c>
      <c r="U784" s="97" t="s">
        <v>927</v>
      </c>
      <c r="V784" s="97" t="s">
        <v>869</v>
      </c>
      <c r="W784" s="97" t="s">
        <v>869</v>
      </c>
      <c r="X784" s="97"/>
      <c r="Y784" s="97"/>
      <c r="Z784" s="97"/>
      <c r="AA784" s="97"/>
      <c r="AB784" s="97"/>
      <c r="AC784" s="97"/>
      <c r="AD784" s="97"/>
      <c r="AE784" s="97"/>
      <c r="AF784" s="97"/>
      <c r="AG784" s="97"/>
      <c r="AH784" s="97"/>
      <c r="AI784" s="97"/>
      <c r="AJ784" s="97"/>
      <c r="AK784" s="97"/>
      <c r="AL784" s="97"/>
      <c r="AM784" s="97"/>
      <c r="AN784" s="97"/>
      <c r="AO784" s="97"/>
      <c r="AP784" s="97"/>
      <c r="AQ784" s="97"/>
      <c r="AR784" s="97"/>
      <c r="AS784" s="97"/>
      <c r="AT784" s="97"/>
      <c r="AU784" s="97"/>
      <c r="AV784" s="97"/>
      <c r="AW784" s="97"/>
      <c r="AX784" s="97"/>
      <c r="AY784" s="97"/>
      <c r="AZ784" s="97"/>
      <c r="BA784" s="97"/>
      <c r="BB784" s="97"/>
      <c r="BC784" s="97"/>
      <c r="BD784" s="97"/>
      <c r="BE784" s="97"/>
      <c r="BF784" s="97"/>
      <c r="BG784" s="97"/>
      <c r="BH784" s="97"/>
      <c r="BI784" s="97"/>
      <c r="BJ784" s="97"/>
      <c r="BK784" s="97"/>
      <c r="BL784" s="97"/>
      <c r="BM784" s="97"/>
      <c r="BN784" s="97"/>
      <c r="BO784" s="97"/>
      <c r="BP784" s="97"/>
      <c r="BQ784" s="97"/>
      <c r="BX784" s="97"/>
      <c r="BY784" s="97"/>
      <c r="BZ784" s="97"/>
      <c r="CA784" s="97"/>
      <c r="CB784" s="97"/>
      <c r="CC784" s="97"/>
      <c r="CD784" s="97"/>
      <c r="CE784" s="97"/>
      <c r="CF784" s="97"/>
      <c r="CG784" s="97"/>
      <c r="CH784" s="97"/>
      <c r="CI784" s="97"/>
      <c r="CJ784" s="97"/>
      <c r="CK784" s="97"/>
      <c r="CL784" s="97"/>
      <c r="CM784" s="97"/>
      <c r="CN784" s="97"/>
      <c r="CO784" s="97"/>
      <c r="CP784" s="97"/>
      <c r="CQ784" s="97"/>
      <c r="CR784" s="97"/>
      <c r="CS784" s="97"/>
      <c r="CT784" s="97"/>
      <c r="CU784" s="97"/>
      <c r="CV784" s="97"/>
      <c r="CW784" s="97"/>
      <c r="CX784" s="97"/>
      <c r="CY784" s="97"/>
      <c r="DY784" s="97"/>
      <c r="DZ784" s="97"/>
      <c r="EA784" s="97"/>
      <c r="EB784" s="97"/>
    </row>
    <row r="785" spans="1:205" x14ac:dyDescent="0.55000000000000004">
      <c r="A785" s="175" t="s">
        <v>769</v>
      </c>
      <c r="B785" s="175" t="s">
        <v>767</v>
      </c>
      <c r="C785" s="175" t="s">
        <v>820</v>
      </c>
      <c r="D785" s="175" t="s">
        <v>923</v>
      </c>
      <c r="E785" s="6"/>
      <c r="F785" s="122"/>
      <c r="G785" s="14"/>
      <c r="H785" s="15"/>
      <c r="I785" s="15"/>
      <c r="J785" s="15"/>
      <c r="K785" s="10"/>
      <c r="L785" s="10"/>
      <c r="M785" s="45"/>
      <c r="N785" s="45"/>
      <c r="O785" s="97"/>
      <c r="P785" s="97"/>
      <c r="Q785" s="97"/>
      <c r="R785" s="97"/>
      <c r="S785" s="97"/>
      <c r="T785" s="97" t="s">
        <v>924</v>
      </c>
      <c r="U785" s="97" t="s">
        <v>925</v>
      </c>
      <c r="V785" s="97" t="s">
        <v>924</v>
      </c>
      <c r="W785" s="97" t="s">
        <v>924</v>
      </c>
      <c r="X785" s="97"/>
      <c r="Y785" s="97"/>
      <c r="Z785" s="97"/>
      <c r="AA785" s="97"/>
      <c r="AB785" s="97"/>
      <c r="AC785" s="97"/>
      <c r="AD785" s="97"/>
      <c r="AE785" s="97"/>
      <c r="AF785" s="97"/>
      <c r="AG785" s="97"/>
      <c r="AH785" s="97"/>
      <c r="AI785" s="97"/>
      <c r="AJ785" s="97"/>
      <c r="AK785" s="97"/>
      <c r="AL785" s="97"/>
      <c r="AM785" s="97"/>
      <c r="AN785" s="97"/>
      <c r="AO785" s="97"/>
      <c r="AP785" s="97"/>
      <c r="AQ785" s="97"/>
      <c r="AR785" s="97"/>
      <c r="AS785" s="97"/>
      <c r="AT785" s="97"/>
      <c r="AU785" s="97"/>
      <c r="AV785" s="97"/>
      <c r="AW785" s="97"/>
      <c r="AX785" s="97"/>
      <c r="AY785" s="97"/>
      <c r="AZ785" s="97"/>
      <c r="BA785" s="97"/>
      <c r="BB785" s="97"/>
      <c r="BC785" s="97"/>
      <c r="BD785" s="97"/>
      <c r="BE785" s="97"/>
      <c r="BF785" s="97"/>
      <c r="BG785" s="97"/>
      <c r="BH785" s="97"/>
      <c r="BI785" s="97"/>
      <c r="BJ785" s="97"/>
      <c r="BK785" s="97"/>
      <c r="BL785" s="97"/>
      <c r="BM785" s="97"/>
      <c r="BN785" s="97"/>
      <c r="BO785" s="97"/>
      <c r="BP785" s="97"/>
      <c r="BQ785" s="97"/>
      <c r="BX785" s="97"/>
      <c r="BY785" s="97"/>
      <c r="BZ785" s="97"/>
      <c r="CA785" s="97"/>
      <c r="CB785" s="97"/>
      <c r="CC785" s="97"/>
      <c r="CD785" s="97"/>
      <c r="CE785" s="97"/>
      <c r="CF785" s="97"/>
      <c r="CG785" s="97"/>
      <c r="CH785" s="97"/>
      <c r="CI785" s="97"/>
      <c r="CJ785" s="97"/>
      <c r="CK785" s="97"/>
      <c r="CL785" s="97"/>
      <c r="CO785" s="97"/>
      <c r="CP785" s="97"/>
      <c r="CQ785" s="97"/>
      <c r="CR785" s="97"/>
      <c r="CS785" s="97"/>
      <c r="CT785" s="97"/>
      <c r="CU785" s="97"/>
      <c r="CV785" s="97"/>
      <c r="CW785" s="97"/>
      <c r="CX785" s="97"/>
      <c r="CY785" s="97"/>
      <c r="DY785" s="97"/>
      <c r="DZ785" s="97"/>
      <c r="EA785" s="97"/>
      <c r="EB785" s="97"/>
      <c r="GH785"/>
      <c r="GI785"/>
      <c r="GJ785"/>
      <c r="GK785"/>
      <c r="GL785"/>
      <c r="GM785"/>
      <c r="GN785"/>
      <c r="GO785"/>
      <c r="GP785"/>
      <c r="GQ785"/>
      <c r="GR785"/>
      <c r="GS785"/>
      <c r="GT785"/>
      <c r="GU785"/>
      <c r="GV785"/>
      <c r="GW785"/>
    </row>
    <row r="786" spans="1:205" x14ac:dyDescent="0.55000000000000004">
      <c r="A786" s="175" t="s">
        <v>769</v>
      </c>
      <c r="B786" s="175" t="s">
        <v>767</v>
      </c>
      <c r="C786" s="175" t="s">
        <v>821</v>
      </c>
      <c r="D786" s="175" t="s">
        <v>368</v>
      </c>
      <c r="E786" s="6"/>
      <c r="F786" s="122"/>
      <c r="G786" s="14" t="s">
        <v>919</v>
      </c>
      <c r="H786" s="15" t="s">
        <v>928</v>
      </c>
      <c r="I786" s="15" t="s">
        <v>378</v>
      </c>
      <c r="J786" s="15" t="s">
        <v>368</v>
      </c>
      <c r="K786" s="10"/>
      <c r="L786" s="10"/>
      <c r="M786" s="45"/>
      <c r="N786" s="45"/>
      <c r="O786" s="97"/>
      <c r="P786" s="97"/>
      <c r="Q786" s="97"/>
      <c r="R786" s="97"/>
      <c r="S786" s="97"/>
      <c r="T786" s="97" t="s">
        <v>895</v>
      </c>
      <c r="U786" s="97" t="s">
        <v>895</v>
      </c>
      <c r="V786" s="97" t="s">
        <v>895</v>
      </c>
      <c r="W786" s="97" t="s">
        <v>895</v>
      </c>
      <c r="X786" s="97"/>
      <c r="Y786" s="97"/>
      <c r="Z786" s="97"/>
      <c r="AA786" s="97"/>
      <c r="AB786" s="97"/>
      <c r="AC786" s="97"/>
      <c r="AD786" s="97"/>
      <c r="AE786" s="97"/>
      <c r="AF786" s="97"/>
      <c r="AG786" s="97"/>
      <c r="AH786" s="97"/>
      <c r="AI786" s="97"/>
      <c r="AJ786" s="97"/>
      <c r="AK786" s="97"/>
      <c r="AL786" s="97"/>
      <c r="AM786" s="97"/>
      <c r="AN786" s="97"/>
      <c r="AO786" s="97"/>
      <c r="AP786" s="97"/>
      <c r="AQ786" s="97"/>
      <c r="AR786" s="97"/>
      <c r="AS786" s="97"/>
      <c r="AT786" s="97"/>
      <c r="AU786" s="97"/>
      <c r="AV786" s="97"/>
      <c r="AW786" s="97"/>
      <c r="AX786" s="97"/>
      <c r="AY786" s="97"/>
      <c r="AZ786" s="97"/>
      <c r="BA786" s="97"/>
      <c r="BB786" s="97"/>
      <c r="BC786" s="97"/>
      <c r="BD786" s="97"/>
      <c r="BE786" s="97"/>
      <c r="BF786" s="97"/>
      <c r="BG786" s="97"/>
      <c r="BH786" s="97"/>
      <c r="BI786" s="97"/>
      <c r="BJ786" s="97"/>
      <c r="BK786" s="97"/>
      <c r="BL786" s="97"/>
      <c r="BM786" s="97"/>
      <c r="BN786" s="97"/>
      <c r="BO786" s="97"/>
      <c r="BP786" s="97"/>
      <c r="BQ786" s="97"/>
      <c r="BX786" s="97"/>
      <c r="BY786" s="97"/>
      <c r="BZ786" s="97"/>
      <c r="CA786" s="97"/>
      <c r="CB786" s="97"/>
      <c r="CC786" s="97"/>
      <c r="CD786" s="97"/>
      <c r="CE786" s="97"/>
      <c r="CF786" s="97"/>
      <c r="CG786" s="97"/>
      <c r="CH786" s="97"/>
      <c r="CI786" s="97"/>
      <c r="CJ786" s="97"/>
      <c r="CK786" s="97"/>
      <c r="CL786" s="97"/>
      <c r="CM786" s="97"/>
      <c r="CN786" s="97"/>
      <c r="CO786" s="97"/>
      <c r="CP786" s="97"/>
      <c r="CQ786" s="97"/>
      <c r="CR786" s="97"/>
      <c r="CS786" s="97"/>
      <c r="CT786" s="97"/>
      <c r="CU786" s="97"/>
      <c r="CV786" s="97"/>
      <c r="CW786" s="97"/>
      <c r="CX786" s="97"/>
      <c r="CY786" s="97"/>
      <c r="DY786" s="97"/>
      <c r="DZ786" s="97"/>
      <c r="EA786" s="97"/>
      <c r="EB786" s="97"/>
    </row>
    <row r="787" spans="1:205" x14ac:dyDescent="0.55000000000000004">
      <c r="A787" s="175" t="s">
        <v>769</v>
      </c>
      <c r="B787" s="175" t="s">
        <v>767</v>
      </c>
      <c r="C787" s="175" t="s">
        <v>821</v>
      </c>
      <c r="D787" s="175" t="s">
        <v>819</v>
      </c>
      <c r="E787" s="6"/>
      <c r="F787" s="122"/>
      <c r="G787" s="14" t="s">
        <v>919</v>
      </c>
      <c r="H787" s="15" t="s">
        <v>928</v>
      </c>
      <c r="I787" s="15" t="s">
        <v>378</v>
      </c>
      <c r="J787" s="15" t="s">
        <v>819</v>
      </c>
      <c r="K787" s="10"/>
      <c r="L787" s="10"/>
      <c r="M787" s="45"/>
      <c r="N787" s="45"/>
      <c r="O787" s="97"/>
      <c r="P787" s="97"/>
      <c r="Q787" s="97"/>
      <c r="R787" s="97"/>
      <c r="S787" s="97"/>
      <c r="T787" s="97" t="s">
        <v>869</v>
      </c>
      <c r="U787" s="97" t="s">
        <v>869</v>
      </c>
      <c r="V787" s="97" t="s">
        <v>869</v>
      </c>
      <c r="W787" s="97" t="s">
        <v>869</v>
      </c>
      <c r="X787" s="97"/>
      <c r="Y787" s="97"/>
      <c r="Z787" s="97"/>
      <c r="AA787" s="97"/>
      <c r="AB787" s="97"/>
      <c r="AC787" s="97"/>
      <c r="AD787" s="97"/>
      <c r="AE787" s="97"/>
      <c r="AF787" s="97"/>
      <c r="AG787" s="97"/>
      <c r="AH787" s="97"/>
      <c r="AI787" s="97"/>
      <c r="AJ787" s="97"/>
      <c r="AK787" s="97"/>
      <c r="AL787" s="97"/>
      <c r="AM787" s="97"/>
      <c r="AN787" s="97"/>
      <c r="AO787" s="97"/>
      <c r="AP787" s="97"/>
      <c r="AQ787" s="97"/>
      <c r="AR787" s="97"/>
      <c r="AS787" s="97"/>
      <c r="AT787" s="97"/>
      <c r="AU787" s="97"/>
      <c r="AV787" s="97"/>
      <c r="AW787" s="97"/>
      <c r="AX787" s="97"/>
      <c r="AY787" s="97"/>
      <c r="AZ787" s="97"/>
      <c r="BA787" s="97"/>
      <c r="BB787" s="97"/>
      <c r="BC787" s="97"/>
      <c r="BD787" s="97"/>
      <c r="BE787" s="97"/>
      <c r="BF787" s="97"/>
      <c r="BG787" s="97"/>
      <c r="BH787" s="97"/>
      <c r="BI787" s="97"/>
      <c r="BJ787" s="97"/>
      <c r="BK787" s="97"/>
      <c r="BL787" s="97"/>
      <c r="BM787" s="97"/>
      <c r="BN787" s="97"/>
      <c r="BO787" s="97"/>
      <c r="BP787" s="97"/>
      <c r="BQ787" s="97"/>
      <c r="BX787" s="97"/>
      <c r="BY787" s="97"/>
      <c r="BZ787" s="97"/>
      <c r="CA787" s="97"/>
      <c r="CB787" s="97"/>
      <c r="CC787" s="97"/>
      <c r="CD787" s="97"/>
      <c r="CE787" s="97"/>
      <c r="CF787" s="97"/>
      <c r="CG787" s="97"/>
      <c r="CH787" s="97"/>
      <c r="CI787" s="97"/>
      <c r="CJ787" s="97"/>
      <c r="CK787" s="97"/>
      <c r="CL787" s="97"/>
      <c r="CM787" s="97"/>
      <c r="CN787" s="97"/>
      <c r="CO787" s="97"/>
      <c r="CP787" s="97"/>
      <c r="CQ787" s="97"/>
      <c r="CR787" s="97"/>
      <c r="CS787" s="97"/>
      <c r="CT787" s="97"/>
      <c r="CU787" s="97"/>
      <c r="CV787" s="97"/>
      <c r="CW787" s="97"/>
      <c r="CX787" s="97"/>
      <c r="CY787" s="97"/>
      <c r="DY787" s="97"/>
      <c r="DZ787" s="97"/>
      <c r="EA787" s="97"/>
      <c r="EB787" s="97"/>
    </row>
    <row r="788" spans="1:205" x14ac:dyDescent="0.55000000000000004">
      <c r="A788" s="175" t="s">
        <v>769</v>
      </c>
      <c r="B788" s="175" t="s">
        <v>767</v>
      </c>
      <c r="C788" s="175" t="s">
        <v>821</v>
      </c>
      <c r="D788" s="175" t="s">
        <v>923</v>
      </c>
      <c r="E788" s="6"/>
      <c r="F788" s="122"/>
      <c r="G788" s="14"/>
      <c r="H788" s="15"/>
      <c r="I788" s="15"/>
      <c r="J788" s="15"/>
      <c r="K788" s="10"/>
      <c r="L788" s="10"/>
      <c r="M788" s="45"/>
      <c r="N788" s="45"/>
      <c r="O788" s="97"/>
      <c r="P788" s="97"/>
      <c r="Q788" s="97"/>
      <c r="R788" s="97"/>
      <c r="S788" s="97"/>
      <c r="T788" s="97" t="s">
        <v>924</v>
      </c>
      <c r="U788" s="97" t="s">
        <v>925</v>
      </c>
      <c r="V788" s="97" t="s">
        <v>924</v>
      </c>
      <c r="W788" s="97" t="s">
        <v>924</v>
      </c>
      <c r="X788" s="97"/>
      <c r="Y788" s="97"/>
      <c r="Z788" s="97"/>
      <c r="AA788" s="97"/>
      <c r="AB788" s="97"/>
      <c r="AC788" s="97"/>
      <c r="AD788" s="97"/>
      <c r="AE788" s="97"/>
      <c r="AF788" s="97"/>
      <c r="AG788" s="97"/>
      <c r="AH788" s="97"/>
      <c r="AI788" s="97"/>
      <c r="AJ788" s="97"/>
      <c r="AK788" s="97"/>
      <c r="AL788" s="97"/>
      <c r="AM788" s="97"/>
      <c r="AN788" s="97"/>
      <c r="AO788" s="97"/>
      <c r="AP788" s="97"/>
      <c r="AQ788" s="97"/>
      <c r="AR788" s="97"/>
      <c r="AS788" s="97"/>
      <c r="AT788" s="97"/>
      <c r="AU788" s="97"/>
      <c r="AV788" s="97"/>
      <c r="AW788" s="97"/>
      <c r="AX788" s="97"/>
      <c r="AY788" s="97"/>
      <c r="AZ788" s="97"/>
      <c r="BA788" s="97"/>
      <c r="BB788" s="97"/>
      <c r="BC788" s="97"/>
      <c r="BD788" s="97"/>
      <c r="BE788" s="97"/>
      <c r="BF788" s="97"/>
      <c r="BG788" s="97"/>
      <c r="BH788" s="97"/>
      <c r="BI788" s="97"/>
      <c r="BJ788" s="97"/>
      <c r="BK788" s="97"/>
      <c r="BL788" s="97"/>
      <c r="BM788" s="97"/>
      <c r="BN788" s="97"/>
      <c r="BO788" s="97"/>
      <c r="BP788" s="97"/>
      <c r="BQ788" s="97"/>
      <c r="BX788" s="97"/>
      <c r="BY788" s="97"/>
      <c r="BZ788" s="97"/>
      <c r="CA788" s="97"/>
      <c r="CB788" s="97"/>
      <c r="CC788" s="97"/>
      <c r="CD788" s="97"/>
      <c r="CE788" s="97"/>
      <c r="CF788" s="97"/>
      <c r="CG788" s="97"/>
      <c r="CH788" s="97"/>
      <c r="CI788" s="97"/>
      <c r="CJ788" s="97"/>
      <c r="CK788" s="97"/>
      <c r="CL788" s="97"/>
      <c r="CO788" s="97"/>
      <c r="CP788" s="97"/>
      <c r="CQ788" s="97"/>
      <c r="CR788" s="97"/>
      <c r="CS788" s="97"/>
      <c r="CT788" s="97"/>
      <c r="CU788" s="97"/>
      <c r="CV788" s="97"/>
      <c r="CW788" s="97"/>
      <c r="CX788" s="97"/>
      <c r="CY788" s="97"/>
      <c r="DY788" s="97"/>
      <c r="DZ788" s="97"/>
      <c r="EA788" s="97"/>
      <c r="EB788" s="97"/>
      <c r="GH788"/>
      <c r="GI788"/>
      <c r="GJ788"/>
      <c r="GK788"/>
      <c r="GL788"/>
      <c r="GM788"/>
      <c r="GN788"/>
      <c r="GO788"/>
      <c r="GP788"/>
      <c r="GQ788"/>
      <c r="GR788"/>
      <c r="GS788"/>
      <c r="GT788"/>
      <c r="GU788"/>
      <c r="GV788"/>
      <c r="GW788"/>
    </row>
    <row r="789" spans="1:205" x14ac:dyDescent="0.55000000000000004">
      <c r="A789" s="175" t="s">
        <v>769</v>
      </c>
      <c r="B789" s="175" t="s">
        <v>767</v>
      </c>
      <c r="C789" s="175" t="s">
        <v>822</v>
      </c>
      <c r="D789" s="175" t="s">
        <v>368</v>
      </c>
      <c r="E789" s="6"/>
      <c r="F789" s="122"/>
      <c r="G789" s="14" t="s">
        <v>919</v>
      </c>
      <c r="H789" s="15" t="s">
        <v>929</v>
      </c>
      <c r="I789" s="15" t="s">
        <v>378</v>
      </c>
      <c r="J789" s="15" t="s">
        <v>368</v>
      </c>
      <c r="K789" s="10"/>
      <c r="L789" s="10"/>
      <c r="M789" s="45"/>
      <c r="N789" s="45"/>
      <c r="O789" s="97"/>
      <c r="P789" s="97"/>
      <c r="Q789" s="97"/>
      <c r="R789" s="97"/>
      <c r="S789" s="97"/>
      <c r="T789" s="97" t="s">
        <v>897</v>
      </c>
      <c r="U789" s="97" t="s">
        <v>897</v>
      </c>
      <c r="V789" s="97" t="s">
        <v>897</v>
      </c>
      <c r="W789" s="97" t="s">
        <v>897</v>
      </c>
      <c r="X789" s="97"/>
      <c r="Y789" s="97"/>
      <c r="Z789" s="97"/>
      <c r="AA789" s="97"/>
      <c r="AB789" s="97"/>
      <c r="AC789" s="97"/>
      <c r="AD789" s="97"/>
      <c r="AE789" s="97"/>
      <c r="AF789" s="97"/>
      <c r="AG789" s="97"/>
      <c r="AH789" s="97"/>
      <c r="AI789" s="97"/>
      <c r="AJ789" s="97"/>
      <c r="AK789" s="97"/>
      <c r="AL789" s="97"/>
      <c r="AM789" s="97"/>
      <c r="AN789" s="97"/>
      <c r="AO789" s="97"/>
      <c r="AP789" s="97"/>
      <c r="AQ789" s="97"/>
      <c r="AR789" s="97"/>
      <c r="AS789" s="97"/>
      <c r="AT789" s="97"/>
      <c r="AU789" s="97"/>
      <c r="AV789" s="97"/>
      <c r="AW789" s="97"/>
      <c r="AX789" s="97"/>
      <c r="AY789" s="97"/>
      <c r="AZ789" s="97"/>
      <c r="BA789" s="97"/>
      <c r="BB789" s="97"/>
      <c r="BC789" s="97"/>
      <c r="BD789" s="97"/>
      <c r="BE789" s="97"/>
      <c r="BF789" s="97"/>
      <c r="BG789" s="97"/>
      <c r="BH789" s="97"/>
      <c r="BI789" s="97"/>
      <c r="BJ789" s="97"/>
      <c r="BK789" s="97"/>
      <c r="BL789" s="97"/>
      <c r="BM789" s="97"/>
      <c r="BN789" s="97"/>
      <c r="BO789" s="97"/>
      <c r="BP789" s="97"/>
      <c r="BQ789" s="97"/>
      <c r="BX789" s="97"/>
      <c r="BY789" s="97"/>
      <c r="BZ789" s="97"/>
      <c r="CA789" s="97"/>
      <c r="CB789" s="97"/>
      <c r="CC789" s="97"/>
      <c r="CD789" s="97"/>
      <c r="CE789" s="97"/>
      <c r="CF789" s="97"/>
      <c r="CG789" s="97"/>
      <c r="CH789" s="97"/>
      <c r="CI789" s="97"/>
      <c r="CJ789" s="97"/>
      <c r="CK789" s="97"/>
      <c r="CL789" s="97"/>
      <c r="CM789" s="97"/>
      <c r="CN789" s="97"/>
      <c r="CO789" s="97"/>
      <c r="CP789" s="97"/>
      <c r="CQ789" s="97"/>
      <c r="CR789" s="97"/>
      <c r="CS789" s="97"/>
      <c r="CT789" s="97"/>
      <c r="CU789" s="97"/>
      <c r="CV789" s="97"/>
      <c r="CW789" s="97"/>
      <c r="CX789" s="97"/>
      <c r="CY789" s="97"/>
      <c r="DY789" s="97"/>
      <c r="DZ789" s="97"/>
      <c r="EA789" s="97"/>
      <c r="EB789" s="97"/>
    </row>
    <row r="790" spans="1:205" x14ac:dyDescent="0.55000000000000004">
      <c r="A790" s="175" t="s">
        <v>769</v>
      </c>
      <c r="B790" s="175" t="s">
        <v>767</v>
      </c>
      <c r="C790" s="175" t="s">
        <v>822</v>
      </c>
      <c r="D790" s="175" t="s">
        <v>819</v>
      </c>
      <c r="E790" s="6"/>
      <c r="F790" s="122"/>
      <c r="G790" s="14" t="s">
        <v>919</v>
      </c>
      <c r="H790" s="15" t="s">
        <v>929</v>
      </c>
      <c r="I790" s="15" t="s">
        <v>378</v>
      </c>
      <c r="J790" s="15" t="s">
        <v>819</v>
      </c>
      <c r="K790" s="10"/>
      <c r="L790" s="10"/>
      <c r="M790" s="45"/>
      <c r="N790" s="45"/>
      <c r="O790" s="97"/>
      <c r="P790" s="97"/>
      <c r="Q790" s="97"/>
      <c r="R790" s="97"/>
      <c r="S790" s="97"/>
      <c r="T790" s="97" t="s">
        <v>869</v>
      </c>
      <c r="U790" s="97" t="s">
        <v>869</v>
      </c>
      <c r="V790" s="97" t="s">
        <v>869</v>
      </c>
      <c r="W790" s="97" t="s">
        <v>869</v>
      </c>
      <c r="X790" s="97"/>
      <c r="Y790" s="97"/>
      <c r="Z790" s="97"/>
      <c r="AA790" s="97"/>
      <c r="AB790" s="97"/>
      <c r="AC790" s="97"/>
      <c r="AD790" s="97"/>
      <c r="AE790" s="97"/>
      <c r="AF790" s="97"/>
      <c r="AG790" s="97"/>
      <c r="AH790" s="97"/>
      <c r="AI790" s="97"/>
      <c r="AJ790" s="97"/>
      <c r="AK790" s="97"/>
      <c r="AL790" s="97"/>
      <c r="AM790" s="97"/>
      <c r="AN790" s="97"/>
      <c r="AO790" s="97"/>
      <c r="AP790" s="97"/>
      <c r="AQ790" s="97"/>
      <c r="AR790" s="97"/>
      <c r="AS790" s="97"/>
      <c r="AT790" s="97"/>
      <c r="AU790" s="97"/>
      <c r="AV790" s="97"/>
      <c r="AW790" s="97"/>
      <c r="AX790" s="97"/>
      <c r="AY790" s="97"/>
      <c r="AZ790" s="97"/>
      <c r="BA790" s="97"/>
      <c r="BB790" s="97"/>
      <c r="BC790" s="97"/>
      <c r="BD790" s="97"/>
      <c r="BE790" s="97"/>
      <c r="BF790" s="97"/>
      <c r="BG790" s="97"/>
      <c r="BH790" s="97"/>
      <c r="BI790" s="97"/>
      <c r="BJ790" s="97"/>
      <c r="BK790" s="97"/>
      <c r="BL790" s="97"/>
      <c r="BM790" s="97"/>
      <c r="BN790" s="97"/>
      <c r="BO790" s="97"/>
      <c r="BP790" s="97"/>
      <c r="BQ790" s="97"/>
      <c r="BX790" s="97"/>
      <c r="BY790" s="97"/>
      <c r="BZ790" s="97"/>
      <c r="CA790" s="97"/>
      <c r="CB790" s="97"/>
      <c r="CC790" s="97"/>
      <c r="CD790" s="97"/>
      <c r="CE790" s="97"/>
      <c r="CF790" s="97"/>
      <c r="CG790" s="97"/>
      <c r="CH790" s="97"/>
      <c r="CI790" s="97"/>
      <c r="CJ790" s="97"/>
      <c r="CK790" s="97"/>
      <c r="CL790" s="97"/>
      <c r="CM790" s="97"/>
      <c r="CN790" s="97"/>
      <c r="CO790" s="97"/>
      <c r="CP790" s="97"/>
      <c r="CQ790" s="97"/>
      <c r="CR790" s="97"/>
      <c r="CS790" s="97"/>
      <c r="CT790" s="97"/>
      <c r="CU790" s="97"/>
      <c r="CV790" s="97"/>
      <c r="CW790" s="97"/>
      <c r="CX790" s="97"/>
      <c r="CY790" s="97"/>
      <c r="DY790" s="97"/>
      <c r="DZ790" s="97"/>
      <c r="EA790" s="97"/>
      <c r="EB790" s="97"/>
    </row>
    <row r="791" spans="1:205" x14ac:dyDescent="0.55000000000000004">
      <c r="A791" s="175" t="s">
        <v>769</v>
      </c>
      <c r="B791" s="175" t="s">
        <v>767</v>
      </c>
      <c r="C791" s="175" t="s">
        <v>822</v>
      </c>
      <c r="D791" s="212" t="s">
        <v>923</v>
      </c>
      <c r="E791" s="6"/>
      <c r="F791" s="122"/>
      <c r="G791" s="14"/>
      <c r="H791" s="15"/>
      <c r="I791" s="15"/>
      <c r="J791" s="15"/>
      <c r="K791" s="10"/>
      <c r="L791" s="10"/>
      <c r="M791" s="45"/>
      <c r="N791" s="45"/>
      <c r="O791" s="97"/>
      <c r="P791" s="97"/>
      <c r="Q791" s="97"/>
      <c r="R791" s="97"/>
      <c r="S791" s="97"/>
      <c r="T791" s="97" t="s">
        <v>924</v>
      </c>
      <c r="U791" s="97" t="s">
        <v>925</v>
      </c>
      <c r="V791" s="97" t="s">
        <v>924</v>
      </c>
      <c r="W791" s="97" t="s">
        <v>924</v>
      </c>
      <c r="X791" s="97"/>
      <c r="Y791" s="97"/>
      <c r="Z791" s="97"/>
      <c r="AA791" s="97"/>
      <c r="AB791" s="97"/>
      <c r="AC791" s="97"/>
      <c r="AD791" s="97"/>
      <c r="AE791" s="97"/>
      <c r="AF791" s="97"/>
      <c r="AG791" s="97"/>
      <c r="AH791" s="97"/>
      <c r="AI791" s="97"/>
      <c r="AJ791" s="97"/>
      <c r="AK791" s="97"/>
      <c r="AL791" s="97"/>
      <c r="AM791" s="97"/>
      <c r="AN791" s="97"/>
      <c r="AO791" s="97"/>
      <c r="AP791" s="97"/>
      <c r="AQ791" s="97"/>
      <c r="AR791" s="97"/>
      <c r="AS791" s="97"/>
      <c r="AT791" s="97"/>
      <c r="AU791" s="97"/>
      <c r="AV791" s="97"/>
      <c r="AW791" s="97"/>
      <c r="AX791" s="97"/>
      <c r="AY791" s="97"/>
      <c r="AZ791" s="97"/>
      <c r="BA791" s="97"/>
      <c r="BB791" s="97"/>
      <c r="BC791" s="97"/>
      <c r="BD791" s="97"/>
      <c r="BE791" s="97"/>
      <c r="BF791" s="97"/>
      <c r="BG791" s="97"/>
      <c r="BH791" s="97"/>
      <c r="BI791" s="97"/>
      <c r="BJ791" s="97"/>
      <c r="BK791" s="97"/>
      <c r="BL791" s="97"/>
      <c r="BM791" s="97"/>
      <c r="BN791" s="97"/>
      <c r="BO791" s="97"/>
      <c r="BP791" s="97"/>
      <c r="BQ791" s="97"/>
      <c r="BX791" s="97"/>
      <c r="BY791" s="97"/>
      <c r="BZ791" s="97"/>
      <c r="CA791" s="97"/>
      <c r="CB791" s="97"/>
      <c r="CC791" s="97"/>
      <c r="CD791" s="97"/>
      <c r="CE791" s="97"/>
      <c r="CF791" s="97"/>
      <c r="CG791" s="97"/>
      <c r="CH791" s="97"/>
      <c r="CI791" s="97"/>
      <c r="CJ791" s="97"/>
      <c r="CK791" s="97"/>
      <c r="CL791" s="97"/>
      <c r="CO791" s="97"/>
      <c r="CP791" s="97"/>
      <c r="CQ791" s="97"/>
      <c r="CR791" s="97"/>
      <c r="CS791" s="97"/>
      <c r="CT791" s="97"/>
      <c r="CU791" s="97"/>
      <c r="CV791" s="97"/>
      <c r="CW791" s="97"/>
      <c r="CX791" s="97"/>
      <c r="CY791" s="97"/>
      <c r="DY791" s="97"/>
      <c r="DZ791" s="97"/>
      <c r="EA791" s="97"/>
      <c r="EB791" s="97"/>
      <c r="GH791"/>
      <c r="GI791"/>
      <c r="GJ791"/>
      <c r="GK791"/>
      <c r="GL791"/>
      <c r="GM791"/>
      <c r="GN791"/>
      <c r="GO791"/>
      <c r="GP791"/>
      <c r="GQ791"/>
      <c r="GR791"/>
      <c r="GS791"/>
      <c r="GT791"/>
      <c r="GU791"/>
      <c r="GV791"/>
      <c r="GW791"/>
    </row>
    <row r="792" spans="1:205" x14ac:dyDescent="0.55000000000000004">
      <c r="A792" s="175" t="s">
        <v>769</v>
      </c>
      <c r="B792" s="175" t="s">
        <v>767</v>
      </c>
      <c r="C792" s="175" t="s">
        <v>876</v>
      </c>
      <c r="D792" s="175" t="s">
        <v>368</v>
      </c>
      <c r="E792" s="6"/>
      <c r="F792" s="122"/>
      <c r="G792" s="14"/>
      <c r="H792" s="15"/>
      <c r="I792" s="15"/>
      <c r="J792" s="15"/>
      <c r="K792" s="10"/>
      <c r="L792" s="10"/>
      <c r="M792" s="45"/>
      <c r="N792" s="45"/>
      <c r="O792" s="97"/>
      <c r="P792" s="97"/>
      <c r="Q792" s="97"/>
      <c r="R792" s="97"/>
      <c r="S792" s="97"/>
      <c r="U792" s="97"/>
      <c r="V792" s="97"/>
      <c r="W792" s="97"/>
      <c r="X792" s="97"/>
      <c r="Y792" s="97"/>
      <c r="Z792" s="97"/>
      <c r="AA792" s="97"/>
      <c r="AB792" s="97"/>
      <c r="AC792" s="97"/>
      <c r="AD792" s="97"/>
      <c r="AE792" s="97"/>
      <c r="AF792" s="97"/>
      <c r="AG792" s="97"/>
      <c r="AH792" s="97"/>
      <c r="AI792" s="97"/>
      <c r="AJ792" s="97"/>
      <c r="AK792" s="97"/>
      <c r="AL792" s="97"/>
      <c r="AM792" s="97"/>
      <c r="AN792" s="97"/>
      <c r="AO792" s="97"/>
      <c r="AP792" s="97"/>
      <c r="AQ792" s="97"/>
      <c r="AR792" s="97"/>
      <c r="AS792" s="97"/>
      <c r="AT792" s="97"/>
      <c r="AU792" s="97"/>
      <c r="AV792" s="97"/>
      <c r="AW792" s="97"/>
      <c r="AX792" s="97"/>
      <c r="AY792" s="97"/>
      <c r="AZ792" s="97"/>
      <c r="BA792" s="97"/>
      <c r="BB792" s="97"/>
      <c r="BC792" s="97"/>
      <c r="BD792" s="97"/>
      <c r="BE792" s="97"/>
      <c r="BF792" s="97"/>
      <c r="BG792" s="97"/>
      <c r="BH792" s="97"/>
      <c r="BI792" s="97"/>
      <c r="BJ792" s="97"/>
      <c r="BK792" s="97"/>
      <c r="BL792" s="97"/>
      <c r="BM792" s="97"/>
      <c r="BN792" s="97"/>
      <c r="BO792" s="97"/>
      <c r="BP792" s="97"/>
      <c r="BQ792" s="97"/>
      <c r="BX792" s="97"/>
      <c r="BY792" s="97"/>
      <c r="BZ792" s="97"/>
      <c r="CA792" s="97"/>
      <c r="CB792" s="97"/>
      <c r="CC792" s="97"/>
      <c r="CD792" s="97"/>
      <c r="CE792" s="97"/>
      <c r="CF792" s="97"/>
      <c r="CG792" s="97"/>
      <c r="CH792" s="97"/>
      <c r="CI792" s="97"/>
      <c r="CJ792" s="97"/>
      <c r="CK792" s="97"/>
      <c r="CL792" s="97"/>
      <c r="CM792" s="97"/>
      <c r="CN792" s="97"/>
      <c r="CO792" s="97"/>
      <c r="CP792" s="97"/>
      <c r="CQ792" s="97"/>
      <c r="CR792" s="97"/>
      <c r="CS792" s="97"/>
      <c r="CT792" s="97"/>
      <c r="CU792" s="97"/>
      <c r="CV792" s="97"/>
      <c r="CW792" s="97"/>
      <c r="CX792" s="97"/>
      <c r="CY792" s="97"/>
      <c r="DY792" s="97"/>
      <c r="DZ792" s="97"/>
      <c r="EA792" s="97"/>
      <c r="EB792" s="97"/>
    </row>
    <row r="793" spans="1:205" x14ac:dyDescent="0.55000000000000004">
      <c r="A793" s="175" t="s">
        <v>769</v>
      </c>
      <c r="B793" s="175" t="s">
        <v>767</v>
      </c>
      <c r="C793" s="175" t="s">
        <v>876</v>
      </c>
      <c r="D793" s="175" t="s">
        <v>819</v>
      </c>
      <c r="E793" s="6"/>
      <c r="F793" s="122"/>
      <c r="G793" s="14"/>
      <c r="H793" s="15"/>
      <c r="I793" s="15"/>
      <c r="J793" s="15"/>
      <c r="K793" s="10"/>
      <c r="L793" s="10"/>
      <c r="M793" s="45"/>
      <c r="N793" s="45"/>
      <c r="O793" s="97"/>
      <c r="P793" s="97"/>
      <c r="Q793" s="97"/>
      <c r="R793" s="97"/>
      <c r="S793" s="97"/>
      <c r="U793" s="97"/>
      <c r="V793" s="97"/>
      <c r="W793" s="97"/>
      <c r="X793" s="97"/>
      <c r="Y793" s="97"/>
      <c r="Z793" s="97"/>
      <c r="AA793" s="97"/>
      <c r="AB793" s="97"/>
      <c r="AC793" s="97"/>
      <c r="AD793" s="97"/>
      <c r="AE793" s="97"/>
      <c r="AF793" s="97"/>
      <c r="AG793" s="97"/>
      <c r="AH793" s="97"/>
      <c r="AI793" s="97"/>
      <c r="AJ793" s="97"/>
      <c r="AK793" s="97"/>
      <c r="AL793" s="97"/>
      <c r="AM793" s="97"/>
      <c r="AN793" s="97"/>
      <c r="AO793" s="97"/>
      <c r="AP793" s="97"/>
      <c r="AQ793" s="97"/>
      <c r="AR793" s="97"/>
      <c r="AS793" s="97"/>
      <c r="AT793" s="97"/>
      <c r="AU793" s="97"/>
      <c r="AV793" s="97"/>
      <c r="AW793" s="97"/>
      <c r="AX793" s="97"/>
      <c r="AY793" s="97"/>
      <c r="AZ793" s="97"/>
      <c r="BA793" s="97"/>
      <c r="BB793" s="97"/>
      <c r="BC793" s="97"/>
      <c r="BD793" s="97"/>
      <c r="BE793" s="97"/>
      <c r="BF793" s="97"/>
      <c r="BG793" s="97"/>
      <c r="BH793" s="97"/>
      <c r="BI793" s="97"/>
      <c r="BJ793" s="97"/>
      <c r="BK793" s="97"/>
      <c r="BL793" s="97"/>
      <c r="BM793" s="97"/>
      <c r="BN793" s="97"/>
      <c r="BO793" s="97"/>
      <c r="BP793" s="97"/>
      <c r="BQ793" s="97"/>
      <c r="BX793" s="97"/>
      <c r="BY793" s="97"/>
      <c r="BZ793" s="97"/>
      <c r="CA793" s="97"/>
      <c r="CB793" s="97"/>
      <c r="CC793" s="97"/>
      <c r="CD793" s="97"/>
      <c r="CE793" s="97"/>
      <c r="CF793" s="97"/>
      <c r="CG793" s="97"/>
      <c r="CH793" s="97"/>
      <c r="CI793" s="97"/>
      <c r="CJ793" s="97"/>
      <c r="CK793" s="97"/>
      <c r="CL793" s="97"/>
      <c r="CM793" s="97"/>
      <c r="CN793" s="97"/>
      <c r="CO793" s="97"/>
      <c r="CP793" s="97"/>
      <c r="CQ793" s="97"/>
      <c r="CR793" s="97"/>
      <c r="CS793" s="97"/>
      <c r="CT793" s="97"/>
      <c r="CU793" s="97"/>
      <c r="CV793" s="97"/>
      <c r="CW793" s="97"/>
      <c r="CX793" s="97"/>
      <c r="CY793" s="97"/>
      <c r="DY793" s="97"/>
      <c r="DZ793" s="97"/>
      <c r="EA793" s="97"/>
      <c r="EB793" s="97"/>
    </row>
    <row r="794" spans="1:205" x14ac:dyDescent="0.55000000000000004">
      <c r="A794" s="212"/>
      <c r="B794" s="212"/>
      <c r="C794" s="212"/>
      <c r="D794" s="212"/>
      <c r="E794" s="6"/>
      <c r="F794" s="122"/>
      <c r="G794" s="14"/>
      <c r="H794" s="15"/>
      <c r="I794" s="15"/>
      <c r="J794" s="15"/>
      <c r="K794" s="10"/>
      <c r="L794" s="10"/>
      <c r="M794" s="45"/>
      <c r="N794" s="45"/>
      <c r="O794" s="97"/>
      <c r="P794" s="97"/>
      <c r="Q794" s="97"/>
      <c r="R794" s="97"/>
      <c r="S794" s="97"/>
      <c r="T794" s="97"/>
      <c r="U794" s="97"/>
      <c r="V794" s="97"/>
      <c r="W794" s="97"/>
      <c r="X794" s="97"/>
      <c r="Y794" s="97"/>
      <c r="Z794" s="97"/>
      <c r="AA794" s="97"/>
      <c r="AB794" s="97"/>
      <c r="AC794" s="97"/>
      <c r="AD794" s="97"/>
      <c r="AE794" s="97"/>
      <c r="AF794" s="97"/>
      <c r="AG794" s="97"/>
      <c r="AH794" s="97"/>
      <c r="AI794" s="97"/>
      <c r="AJ794" s="97"/>
      <c r="AK794" s="97"/>
      <c r="AL794" s="97"/>
      <c r="AM794" s="97"/>
      <c r="AN794" s="97"/>
      <c r="AO794" s="97"/>
      <c r="AP794" s="97"/>
      <c r="AQ794" s="97"/>
      <c r="AR794" s="97"/>
      <c r="AS794" s="97"/>
      <c r="AT794" s="97"/>
      <c r="AU794" s="97"/>
      <c r="AV794" s="97"/>
      <c r="AW794" s="97"/>
      <c r="AX794" s="97"/>
      <c r="AY794" s="97"/>
      <c r="AZ794" s="97"/>
      <c r="BA794" s="97"/>
      <c r="BB794" s="97"/>
      <c r="BC794" s="97"/>
      <c r="BD794" s="97"/>
      <c r="BE794" s="97"/>
      <c r="BF794" s="97"/>
      <c r="BG794" s="97"/>
      <c r="BH794" s="97"/>
      <c r="BI794" s="97"/>
      <c r="BJ794" s="97"/>
      <c r="BK794" s="97"/>
      <c r="BL794" s="97"/>
      <c r="BM794" s="97"/>
      <c r="BN794" s="97"/>
      <c r="BO794" s="97"/>
      <c r="BP794" s="97"/>
      <c r="BQ794" s="97"/>
      <c r="BX794" s="97"/>
      <c r="BY794" s="97"/>
      <c r="BZ794" s="97"/>
      <c r="CA794" s="97"/>
      <c r="CB794" s="97"/>
      <c r="CC794" s="97"/>
      <c r="CD794" s="97"/>
      <c r="CE794" s="97"/>
      <c r="CF794" s="97"/>
      <c r="CG794" s="97"/>
      <c r="CH794" s="97"/>
      <c r="CI794" s="97"/>
      <c r="CJ794" s="97"/>
      <c r="CK794" s="97"/>
      <c r="CL794" s="97"/>
      <c r="CM794" s="97"/>
      <c r="CN794" s="97"/>
      <c r="CO794" s="97"/>
      <c r="CP794" s="97"/>
      <c r="CQ794" s="97"/>
      <c r="CR794" s="97"/>
      <c r="CS794" s="97"/>
      <c r="CT794" s="97"/>
      <c r="CU794" s="97"/>
      <c r="CV794" s="97"/>
      <c r="CW794" s="97"/>
      <c r="CX794" s="97"/>
      <c r="CY794" s="97"/>
      <c r="DY794" s="97"/>
      <c r="DZ794" s="97"/>
      <c r="EA794" s="97"/>
      <c r="EB794" s="97"/>
    </row>
    <row r="795" spans="1:205" s="99" customFormat="1" ht="14.7" thickBot="1" x14ac:dyDescent="0.6">
      <c r="A795" s="46"/>
      <c r="B795" s="47"/>
      <c r="C795" s="47"/>
      <c r="D795" s="47"/>
      <c r="E795" s="47"/>
      <c r="F795" s="123"/>
      <c r="G795" s="118"/>
      <c r="H795" s="78"/>
      <c r="I795" s="78"/>
      <c r="J795" s="78"/>
      <c r="K795" s="79"/>
      <c r="L795" s="79"/>
      <c r="M795" s="52"/>
      <c r="N795" s="52"/>
      <c r="O795" s="98"/>
      <c r="P795" s="98"/>
      <c r="Q795" s="98"/>
      <c r="R795" s="98"/>
      <c r="S795" s="98"/>
      <c r="T795" s="98"/>
      <c r="U795" s="98"/>
      <c r="V795" s="98"/>
      <c r="W795" s="98"/>
      <c r="X795" s="98"/>
      <c r="Y795" s="98"/>
      <c r="Z795" s="98"/>
      <c r="AA795" s="98"/>
      <c r="AB795" s="98"/>
      <c r="AC795" s="98"/>
      <c r="AD795" s="98"/>
      <c r="AE795" s="98"/>
      <c r="AF795" s="98"/>
      <c r="AG795" s="98"/>
      <c r="AH795" s="98"/>
      <c r="AI795" s="98"/>
      <c r="AJ795" s="98"/>
      <c r="AK795" s="98"/>
      <c r="AL795" s="98"/>
      <c r="AM795" s="98"/>
      <c r="AN795" s="98"/>
      <c r="AO795" s="98"/>
      <c r="AP795" s="98"/>
      <c r="AQ795" s="98"/>
      <c r="AR795" s="98"/>
      <c r="AS795" s="98"/>
      <c r="AT795" s="98"/>
      <c r="AU795" s="98"/>
      <c r="AV795" s="98"/>
      <c r="AW795" s="98"/>
      <c r="AX795" s="98"/>
      <c r="AY795" s="98"/>
      <c r="AZ795" s="98"/>
      <c r="BA795" s="98"/>
      <c r="BB795" s="98"/>
      <c r="BC795" s="98"/>
      <c r="BD795" s="98"/>
      <c r="BE795" s="98"/>
      <c r="BF795" s="98"/>
      <c r="BG795" s="98"/>
      <c r="BH795" s="98"/>
      <c r="BI795" s="98"/>
      <c r="BJ795" s="98"/>
      <c r="BK795" s="98"/>
      <c r="BL795" s="98"/>
      <c r="BM795" s="98"/>
      <c r="BN795" s="98"/>
      <c r="BO795" s="98"/>
      <c r="BP795" s="98"/>
      <c r="BQ795" s="98"/>
      <c r="BR795" s="98"/>
      <c r="BS795" s="98"/>
      <c r="BT795" s="98"/>
      <c r="BU795" s="98"/>
      <c r="BV795" s="98"/>
      <c r="BW795" s="98"/>
      <c r="BX795" s="98"/>
      <c r="BY795" s="98"/>
      <c r="BZ795" s="98"/>
      <c r="CA795" s="98"/>
      <c r="CB795" s="98"/>
      <c r="CC795" s="98"/>
      <c r="CD795" s="98"/>
      <c r="CE795" s="98"/>
      <c r="CF795" s="98"/>
      <c r="CG795" s="98"/>
      <c r="CH795" s="98"/>
      <c r="CI795" s="98"/>
      <c r="CJ795" s="98"/>
      <c r="CK795" s="98"/>
      <c r="CL795" s="98"/>
      <c r="CM795" s="98"/>
      <c r="CN795" s="98"/>
      <c r="CO795" s="98"/>
      <c r="CP795" s="98"/>
      <c r="CQ795" s="98"/>
      <c r="CR795" s="98"/>
      <c r="CS795" s="98"/>
      <c r="CT795" s="98"/>
      <c r="CU795" s="98"/>
      <c r="CV795" s="98"/>
      <c r="CW795" s="98"/>
      <c r="CX795" s="98"/>
      <c r="CY795" s="98"/>
      <c r="CZ795" s="98"/>
      <c r="DA795" s="98"/>
      <c r="DB795" s="98"/>
      <c r="DC795" s="98"/>
      <c r="DD795" s="98"/>
      <c r="DE795" s="98"/>
      <c r="DF795" s="98"/>
      <c r="DG795" s="98"/>
      <c r="DH795" s="98"/>
      <c r="DI795" s="98"/>
      <c r="DJ795" s="98"/>
      <c r="DK795" s="98"/>
      <c r="DL795" s="98"/>
      <c r="DM795" s="98"/>
      <c r="DN795" s="98"/>
      <c r="DO795" s="98"/>
      <c r="DP795" s="98"/>
      <c r="DQ795" s="98"/>
      <c r="DR795" s="98"/>
      <c r="DS795" s="98"/>
      <c r="DT795" s="98"/>
      <c r="DU795" s="98"/>
      <c r="DV795" s="98"/>
      <c r="DW795" s="98"/>
      <c r="DX795" s="98"/>
      <c r="DY795" s="98"/>
      <c r="DZ795" s="98"/>
      <c r="EA795" s="98"/>
      <c r="EB795" s="98"/>
      <c r="EC795" s="98"/>
      <c r="ED795" s="98"/>
      <c r="EE795" s="98"/>
      <c r="EF795" s="98"/>
      <c r="EG795" s="98"/>
      <c r="EH795" s="98"/>
      <c r="EI795" s="98"/>
      <c r="EJ795" s="98"/>
      <c r="EK795" s="98"/>
      <c r="EL795" s="98"/>
      <c r="EM795" s="98"/>
      <c r="EN795" s="98"/>
      <c r="EO795" s="98"/>
      <c r="EP795" s="98"/>
      <c r="EQ795" s="98"/>
      <c r="ER795" s="98"/>
      <c r="ES795" s="98"/>
      <c r="ET795" s="98"/>
      <c r="EU795" s="98"/>
      <c r="EV795" s="98"/>
      <c r="EW795" s="98"/>
      <c r="EX795" s="98"/>
      <c r="EY795" s="98"/>
      <c r="EZ795" s="98"/>
      <c r="FA795" s="98"/>
      <c r="FB795" s="98"/>
      <c r="FC795" s="98"/>
      <c r="FD795" s="98"/>
      <c r="FE795" s="98"/>
      <c r="FF795" s="98"/>
      <c r="FG795" s="98"/>
      <c r="FH795" s="98"/>
      <c r="FI795" s="98"/>
      <c r="FJ795" s="98"/>
      <c r="FK795" s="98"/>
      <c r="FL795" s="98"/>
      <c r="FM795" s="98"/>
      <c r="FN795" s="98"/>
      <c r="FO795" s="98"/>
      <c r="FP795" s="98"/>
      <c r="FQ795" s="98"/>
      <c r="FR795" s="98"/>
      <c r="FS795" s="98"/>
      <c r="FT795" s="98"/>
      <c r="FU795" s="98"/>
      <c r="FV795" s="98"/>
      <c r="FW795" s="98"/>
      <c r="FX795" s="98"/>
      <c r="FY795" s="98"/>
      <c r="FZ795" s="98"/>
      <c r="GA795" s="98"/>
      <c r="GB795" s="98"/>
      <c r="GC795" s="98"/>
      <c r="GD795" s="98"/>
      <c r="GE795" s="98"/>
      <c r="GF795" s="98"/>
      <c r="GG795" s="98"/>
      <c r="GH795" s="98"/>
      <c r="GI795" s="98"/>
      <c r="GJ795" s="98"/>
      <c r="GK795" s="98"/>
      <c r="GL795" s="98"/>
      <c r="GM795" s="98"/>
      <c r="GN795" s="98"/>
      <c r="GO795" s="98"/>
      <c r="GP795" s="98"/>
      <c r="GQ795" s="98"/>
      <c r="GR795" s="98"/>
      <c r="GS795" s="98"/>
      <c r="GT795" s="98"/>
      <c r="GU795" s="98"/>
      <c r="GV795" s="98"/>
      <c r="GW795" s="98"/>
    </row>
  </sheetData>
  <phoneticPr fontId="2" type="noConversion"/>
  <conditionalFormatting sqref="A363:E366">
    <cfRule type="expression" dxfId="2628" priority="50">
      <formula>MOD(ROW(),2)</formula>
    </cfRule>
  </conditionalFormatting>
  <conditionalFormatting sqref="A526:E526">
    <cfRule type="expression" dxfId="2627" priority="25">
      <formula>MOD(ROW(),2)</formula>
    </cfRule>
  </conditionalFormatting>
  <conditionalFormatting sqref="A512:C512 D512:F513 A513:D513 A514:F515 A516:C523 E516:F523 A517:F519 A521:F522 D523 A549:C550 C730:C732 C731:F732 D739:D741 C740:F741 A6:F511 C738:C739 E738:F739 C738:F738 A738:B741 A737:F737 E730:F736 A733:D736 A715:B732 C715:F729 A660:F714">
    <cfRule type="expression" dxfId="2626" priority="82">
      <formula>MOD(ROW(),2)</formula>
    </cfRule>
  </conditionalFormatting>
  <conditionalFormatting sqref="A524:F537 A538:D548">
    <cfRule type="expression" dxfId="2625" priority="45">
      <formula>MOD(ROW(),2)</formula>
    </cfRule>
  </conditionalFormatting>
  <conditionalFormatting sqref="A551:F659">
    <cfRule type="expression" dxfId="2624" priority="18">
      <formula>MOD(ROW(),2)</formula>
    </cfRule>
  </conditionalFormatting>
  <conditionalFormatting sqref="A742:F795">
    <cfRule type="expression" dxfId="2623" priority="1">
      <formula>MOD(ROW(),2)</formula>
    </cfRule>
  </conditionalFormatting>
  <conditionalFormatting sqref="C166:F169">
    <cfRule type="expression" dxfId="2622" priority="49">
      <formula>MOD(ROW(),2)</formula>
    </cfRule>
  </conditionalFormatting>
  <conditionalFormatting sqref="D388">
    <cfRule type="expression" dxfId="2621" priority="31">
      <formula>MOD(ROW(),2)</formula>
    </cfRule>
  </conditionalFormatting>
  <conditionalFormatting sqref="D550">
    <cfRule type="expression" dxfId="2620" priority="73">
      <formula>MOD(ROW(),2)</formula>
    </cfRule>
  </conditionalFormatting>
  <conditionalFormatting sqref="D730:D737">
    <cfRule type="expression" dxfId="2619" priority="95">
      <formula>MOD(ROW(),2)</formula>
    </cfRule>
  </conditionalFormatting>
  <conditionalFormatting sqref="D515:E522">
    <cfRule type="expression" dxfId="2618" priority="86">
      <formula>MOD(ROW(),2)</formula>
    </cfRule>
  </conditionalFormatting>
  <conditionalFormatting sqref="D549:E549">
    <cfRule type="expression" dxfId="2617" priority="75">
      <formula>MOD(ROW(),2)</formula>
    </cfRule>
  </conditionalFormatting>
  <conditionalFormatting sqref="D743:E743">
    <cfRule type="expression" dxfId="2616" priority="71">
      <formula>MOD(ROW(),2)</formula>
    </cfRule>
  </conditionalFormatting>
  <conditionalFormatting sqref="E525:E529">
    <cfRule type="expression" dxfId="2615" priority="24">
      <formula>MOD(ROW(),2)</formula>
    </cfRule>
  </conditionalFormatting>
  <conditionalFormatting sqref="E638:E640">
    <cfRule type="expression" dxfId="2614" priority="886">
      <formula>MOD(ROW(),2)</formula>
    </cfRule>
  </conditionalFormatting>
  <conditionalFormatting sqref="E538:F550">
    <cfRule type="expression" dxfId="2613" priority="72">
      <formula>MOD(ROW(),2)</formula>
    </cfRule>
  </conditionalFormatting>
  <conditionalFormatting sqref="E579:F581">
    <cfRule type="expression" dxfId="2612" priority="52">
      <formula>MOD(ROW(),2)</formula>
    </cfRule>
  </conditionalFormatting>
  <conditionalFormatting sqref="F20">
    <cfRule type="expression" dxfId="2611" priority="883">
      <formula>MOD(ROW(),2)</formula>
    </cfRule>
  </conditionalFormatting>
  <conditionalFormatting sqref="G20:J795">
    <cfRule type="expression" dxfId="2610" priority="2">
      <formula>MOD(ROW(),2)</formula>
    </cfRule>
  </conditionalFormatting>
  <conditionalFormatting sqref="K20:L504 K504:K529 K526:L795">
    <cfRule type="expression" dxfId="2609" priority="23">
      <formula>MOD(ROW(),2)</formula>
    </cfRule>
  </conditionalFormatting>
  <conditionalFormatting sqref="L505:L529">
    <cfRule type="expression" dxfId="2608" priority="22">
      <formula>MOD(ROW(),2)</formula>
    </cfRule>
  </conditionalFormatting>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2">
        <x14:dataValidation type="list" allowBlank="1" showInputMessage="1" showErrorMessage="1" xr:uid="{27E0AD07-2F44-40EE-B7FA-B8E2251BDE51}">
          <x14:formula1>
            <xm:f>Lookups!$A$2:$A$5</xm:f>
          </x14:formula1>
          <xm:sqref>FN7:GW7 CZ7:DX7 M7:BL7 CM7:CN7 CF7:CH7 BR7:BW7 EE7:ER7</xm:sqref>
        </x14:dataValidation>
        <x14:dataValidation type="list" allowBlank="1" showInputMessage="1" showErrorMessage="1" xr:uid="{33313E8D-BEDC-48AC-A42C-A5968BE5B582}">
          <x14:formula1>
            <xm:f>Templates!$K$1:$CC$1</xm:f>
          </x14:formula1>
          <xm:sqref>M16:AR16 CC16:CH16 CM16:CN16 BR16:BW16 AV16:BG16 EA16:GN16 CZ16:DY16</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D3DC6B-37FD-423D-8102-0E147B004C0A}">
  <sheetPr codeName="Sheet6"/>
  <dimension ref="A1:F12"/>
  <sheetViews>
    <sheetView workbookViewId="0">
      <selection activeCell="A2" sqref="A2:A5"/>
    </sheetView>
  </sheetViews>
  <sheetFormatPr defaultRowHeight="14.4" x14ac:dyDescent="0.55000000000000004"/>
  <cols>
    <col min="1" max="1" width="19.41796875" bestFit="1" customWidth="1"/>
    <col min="2" max="2" width="9.83984375" bestFit="1" customWidth="1"/>
    <col min="3" max="3" width="7.15625" bestFit="1" customWidth="1"/>
    <col min="4" max="4" width="14.41796875" bestFit="1" customWidth="1"/>
    <col min="5" max="5" width="14.68359375" bestFit="1" customWidth="1"/>
    <col min="6" max="6" width="15.578125" bestFit="1" customWidth="1"/>
  </cols>
  <sheetData>
    <row r="1" spans="1:6" x14ac:dyDescent="0.55000000000000004">
      <c r="A1" s="92" t="s">
        <v>930</v>
      </c>
      <c r="B1" s="92" t="s">
        <v>931</v>
      </c>
      <c r="C1" s="92" t="s">
        <v>932</v>
      </c>
      <c r="D1" s="92" t="s">
        <v>756</v>
      </c>
      <c r="E1" s="92" t="s">
        <v>933</v>
      </c>
      <c r="F1" s="92" t="s">
        <v>934</v>
      </c>
    </row>
    <row r="2" spans="1:6" x14ac:dyDescent="0.55000000000000004">
      <c r="A2" s="93" t="s">
        <v>748</v>
      </c>
      <c r="B2" s="93" t="s">
        <v>411</v>
      </c>
      <c r="C2" s="93" t="s">
        <v>193</v>
      </c>
      <c r="D2" s="93" t="s">
        <v>935</v>
      </c>
      <c r="E2" s="94" t="s">
        <v>27</v>
      </c>
      <c r="F2" s="93" t="s">
        <v>28</v>
      </c>
    </row>
    <row r="3" spans="1:6" x14ac:dyDescent="0.55000000000000004">
      <c r="A3" s="93" t="s">
        <v>749</v>
      </c>
      <c r="B3" s="93" t="s">
        <v>412</v>
      </c>
      <c r="C3" s="93" t="s">
        <v>191</v>
      </c>
      <c r="D3" s="93" t="s">
        <v>51</v>
      </c>
      <c r="E3" s="93" t="s">
        <v>52</v>
      </c>
      <c r="F3" s="93" t="s">
        <v>935</v>
      </c>
    </row>
    <row r="4" spans="1:6" x14ac:dyDescent="0.55000000000000004">
      <c r="A4" s="93" t="s">
        <v>751</v>
      </c>
      <c r="D4" s="93" t="s">
        <v>26</v>
      </c>
      <c r="E4" s="93" t="s">
        <v>936</v>
      </c>
      <c r="F4" s="93" t="s">
        <v>51</v>
      </c>
    </row>
    <row r="5" spans="1:6" x14ac:dyDescent="0.55000000000000004">
      <c r="A5" s="93" t="s">
        <v>750</v>
      </c>
      <c r="E5" s="94"/>
      <c r="F5" s="93" t="s">
        <v>26</v>
      </c>
    </row>
    <row r="6" spans="1:6" x14ac:dyDescent="0.55000000000000004">
      <c r="E6" s="93"/>
    </row>
    <row r="7" spans="1:6" x14ac:dyDescent="0.55000000000000004">
      <c r="E7" s="93"/>
    </row>
    <row r="8" spans="1:6" x14ac:dyDescent="0.55000000000000004">
      <c r="E8" s="94"/>
    </row>
    <row r="9" spans="1:6" x14ac:dyDescent="0.55000000000000004">
      <c r="E9" s="93"/>
    </row>
    <row r="10" spans="1:6" x14ac:dyDescent="0.55000000000000004">
      <c r="E10" s="93"/>
    </row>
    <row r="11" spans="1:6" x14ac:dyDescent="0.55000000000000004">
      <c r="E11" s="94"/>
    </row>
    <row r="12" spans="1:6" x14ac:dyDescent="0.55000000000000004">
      <c r="E12" s="93"/>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0A3AA3-B520-43F8-B9D9-92977E97A855}">
  <sheetPr codeName="Sheet8"/>
  <dimension ref="A1:DK128"/>
  <sheetViews>
    <sheetView zoomScale="85" zoomScaleNormal="85" workbookViewId="0">
      <pane xSplit="3" ySplit="1" topLeftCell="D35" activePane="bottomRight" state="frozen"/>
      <selection pane="topRight" activeCell="D1" sqref="D1"/>
      <selection pane="bottomLeft" activeCell="A2" sqref="A2"/>
      <selection pane="bottomRight" activeCell="B17" sqref="B17"/>
    </sheetView>
  </sheetViews>
  <sheetFormatPr defaultColWidth="8.83984375" defaultRowHeight="14.4" x14ac:dyDescent="0.55000000000000004"/>
  <cols>
    <col min="1" max="1" width="37.83984375" customWidth="1"/>
    <col min="2" max="2" width="37.15625" bestFit="1" customWidth="1"/>
    <col min="3" max="3" width="30.15625" customWidth="1"/>
    <col min="4" max="4" width="5.15625" bestFit="1" customWidth="1"/>
    <col min="5" max="5" width="18.15625" customWidth="1"/>
    <col min="6" max="6" width="18.83984375" bestFit="1" customWidth="1"/>
    <col min="7" max="7" width="25.578125" bestFit="1" customWidth="1"/>
    <col min="8" max="8" width="53.578125" bestFit="1" customWidth="1"/>
    <col min="9" max="9" width="17.41796875" bestFit="1" customWidth="1"/>
    <col min="10" max="10" width="18.26171875" bestFit="1" customWidth="1"/>
    <col min="11" max="11" width="28.83984375" bestFit="1" customWidth="1"/>
    <col min="12" max="13" width="28.83984375" customWidth="1"/>
    <col min="14" max="56" width="28.83984375" bestFit="1" customWidth="1"/>
    <col min="57" max="57" width="32.83984375" bestFit="1" customWidth="1"/>
    <col min="58" max="71" width="28.83984375" bestFit="1" customWidth="1"/>
    <col min="72" max="73" width="28.83984375" customWidth="1"/>
    <col min="74" max="97" width="28.83984375" bestFit="1" customWidth="1"/>
    <col min="98" max="98" width="32.83984375" bestFit="1" customWidth="1"/>
    <col min="99" max="115" width="28.83984375" bestFit="1" customWidth="1"/>
  </cols>
  <sheetData>
    <row r="1" spans="1:115" x14ac:dyDescent="0.55000000000000004">
      <c r="A1" s="5" t="s">
        <v>322</v>
      </c>
      <c r="B1" s="5" t="s">
        <v>323</v>
      </c>
      <c r="C1" s="5" t="s">
        <v>324</v>
      </c>
      <c r="D1" s="5" t="s">
        <v>325</v>
      </c>
      <c r="E1" s="12" t="s">
        <v>326</v>
      </c>
      <c r="F1" s="11" t="s">
        <v>327</v>
      </c>
      <c r="G1" s="11" t="s">
        <v>328</v>
      </c>
      <c r="H1" s="11" t="s">
        <v>329</v>
      </c>
      <c r="I1" s="9" t="s">
        <v>330</v>
      </c>
      <c r="J1" s="9" t="s">
        <v>331</v>
      </c>
      <c r="K1" s="4" t="s">
        <v>347</v>
      </c>
      <c r="L1" s="172" t="s">
        <v>348</v>
      </c>
      <c r="M1" s="4" t="s">
        <v>358</v>
      </c>
      <c r="N1" s="4" t="s">
        <v>937</v>
      </c>
      <c r="O1" s="4" t="s">
        <v>938</v>
      </c>
      <c r="P1" s="4" t="s">
        <v>939</v>
      </c>
      <c r="Q1" s="4" t="s">
        <v>940</v>
      </c>
      <c r="R1" s="4" t="s">
        <v>941</v>
      </c>
      <c r="S1" s="4" t="s">
        <v>942</v>
      </c>
      <c r="T1" s="4" t="s">
        <v>943</v>
      </c>
      <c r="U1" s="131" t="s">
        <v>944</v>
      </c>
      <c r="V1" s="131" t="s">
        <v>945</v>
      </c>
      <c r="W1" s="131" t="s">
        <v>946</v>
      </c>
      <c r="X1" s="131" t="s">
        <v>947</v>
      </c>
      <c r="Y1" s="131" t="s">
        <v>948</v>
      </c>
      <c r="Z1" s="4" t="s">
        <v>949</v>
      </c>
      <c r="AA1" s="4" t="s">
        <v>950</v>
      </c>
      <c r="AB1" s="4" t="s">
        <v>951</v>
      </c>
      <c r="AC1" s="4" t="s">
        <v>952</v>
      </c>
      <c r="AD1" s="4" t="s">
        <v>953</v>
      </c>
      <c r="AE1" s="4" t="s">
        <v>954</v>
      </c>
      <c r="AF1" s="4" t="s">
        <v>955</v>
      </c>
      <c r="AG1" s="4" t="s">
        <v>956</v>
      </c>
      <c r="AH1" s="4" t="s">
        <v>957</v>
      </c>
      <c r="AI1" s="4" t="s">
        <v>958</v>
      </c>
      <c r="AJ1" s="4" t="s">
        <v>959</v>
      </c>
      <c r="AK1" s="4" t="s">
        <v>960</v>
      </c>
      <c r="AL1" s="4" t="s">
        <v>961</v>
      </c>
      <c r="AM1" s="4" t="s">
        <v>962</v>
      </c>
      <c r="AN1" s="131" t="s">
        <v>963</v>
      </c>
      <c r="AO1" s="131" t="s">
        <v>964</v>
      </c>
      <c r="AP1" s="4" t="s">
        <v>965</v>
      </c>
      <c r="AQ1" s="4" t="s">
        <v>966</v>
      </c>
      <c r="AR1" s="4" t="s">
        <v>967</v>
      </c>
      <c r="AS1" s="4" t="s">
        <v>968</v>
      </c>
      <c r="AT1" s="131" t="s">
        <v>969</v>
      </c>
      <c r="AU1" s="4" t="s">
        <v>970</v>
      </c>
      <c r="AV1" s="131" t="s">
        <v>971</v>
      </c>
      <c r="AW1" s="131" t="s">
        <v>972</v>
      </c>
      <c r="AX1" s="131" t="s">
        <v>973</v>
      </c>
      <c r="AY1" s="131" t="s">
        <v>974</v>
      </c>
      <c r="AZ1" s="131" t="s">
        <v>975</v>
      </c>
      <c r="BA1" s="131" t="s">
        <v>976</v>
      </c>
      <c r="BB1" s="4" t="s">
        <v>977</v>
      </c>
      <c r="BC1" s="4" t="s">
        <v>978</v>
      </c>
      <c r="BD1" s="4" t="s">
        <v>979</v>
      </c>
      <c r="BE1" s="4" t="s">
        <v>980</v>
      </c>
      <c r="BF1" s="4" t="s">
        <v>981</v>
      </c>
      <c r="BG1" s="4" t="s">
        <v>982</v>
      </c>
      <c r="BH1" s="4" t="s">
        <v>983</v>
      </c>
      <c r="BI1" s="4" t="s">
        <v>984</v>
      </c>
      <c r="BJ1" s="4" t="s">
        <v>985</v>
      </c>
      <c r="BK1" s="4" t="s">
        <v>986</v>
      </c>
      <c r="BL1" s="4" t="s">
        <v>987</v>
      </c>
      <c r="BM1" s="4" t="s">
        <v>988</v>
      </c>
      <c r="BN1" s="4" t="s">
        <v>989</v>
      </c>
      <c r="BO1" s="4" t="s">
        <v>990</v>
      </c>
      <c r="BP1" s="4" t="s">
        <v>991</v>
      </c>
      <c r="BQ1" s="4" t="s">
        <v>992</v>
      </c>
      <c r="BR1" s="4" t="s">
        <v>993</v>
      </c>
      <c r="BS1" s="4" t="s">
        <v>994</v>
      </c>
      <c r="BT1" s="4" t="s">
        <v>995</v>
      </c>
      <c r="BU1" s="4" t="s">
        <v>996</v>
      </c>
      <c r="BV1" s="4" t="s">
        <v>997</v>
      </c>
      <c r="BW1" s="4" t="s">
        <v>998</v>
      </c>
      <c r="BX1" s="4" t="s">
        <v>999</v>
      </c>
      <c r="BY1" s="4" t="s">
        <v>1000</v>
      </c>
      <c r="BZ1" s="4" t="s">
        <v>1001</v>
      </c>
      <c r="CA1" s="4" t="s">
        <v>1002</v>
      </c>
      <c r="CB1" s="4" t="s">
        <v>1003</v>
      </c>
      <c r="CC1" s="4" t="s">
        <v>1004</v>
      </c>
      <c r="CD1" s="4" t="s">
        <v>1005</v>
      </c>
      <c r="CE1" s="4" t="s">
        <v>1006</v>
      </c>
      <c r="CF1" s="4" t="s">
        <v>1007</v>
      </c>
      <c r="CG1" s="4" t="s">
        <v>1008</v>
      </c>
      <c r="CH1" s="4" t="s">
        <v>1009</v>
      </c>
      <c r="CI1" s="4" t="s">
        <v>1010</v>
      </c>
      <c r="CJ1" s="4" t="s">
        <v>1011</v>
      </c>
      <c r="CK1" s="4" t="s">
        <v>1012</v>
      </c>
      <c r="CL1" s="4" t="s">
        <v>1013</v>
      </c>
      <c r="CM1" s="4" t="s">
        <v>1014</v>
      </c>
      <c r="CN1" s="4" t="s">
        <v>1015</v>
      </c>
      <c r="CO1" s="4" t="s">
        <v>1016</v>
      </c>
      <c r="CP1" s="4" t="s">
        <v>1017</v>
      </c>
      <c r="CQ1" s="4" t="s">
        <v>1018</v>
      </c>
      <c r="CR1" s="4" t="s">
        <v>1019</v>
      </c>
      <c r="CS1" s="4" t="s">
        <v>1020</v>
      </c>
      <c r="CT1" s="4" t="s">
        <v>1021</v>
      </c>
      <c r="CU1" s="4" t="s">
        <v>1022</v>
      </c>
      <c r="CV1" s="135" t="s">
        <v>1023</v>
      </c>
      <c r="CW1" s="4" t="s">
        <v>1024</v>
      </c>
      <c r="CX1" s="4" t="s">
        <v>1025</v>
      </c>
      <c r="CY1" s="4" t="s">
        <v>1026</v>
      </c>
      <c r="CZ1" s="4" t="s">
        <v>1027</v>
      </c>
      <c r="DA1" s="4" t="s">
        <v>1028</v>
      </c>
      <c r="DB1" s="4" t="s">
        <v>1029</v>
      </c>
      <c r="DC1" s="4" t="s">
        <v>1030</v>
      </c>
      <c r="DD1" s="4" t="s">
        <v>1031</v>
      </c>
      <c r="DE1" s="4" t="s">
        <v>1032</v>
      </c>
      <c r="DF1" s="135" t="s">
        <v>1033</v>
      </c>
      <c r="DG1" s="4" t="s">
        <v>1034</v>
      </c>
      <c r="DH1" s="4" t="s">
        <v>1035</v>
      </c>
      <c r="DI1" s="4" t="s">
        <v>1036</v>
      </c>
      <c r="DJ1" s="4" t="s">
        <v>1037</v>
      </c>
      <c r="DK1" s="4" t="s">
        <v>1038</v>
      </c>
    </row>
    <row r="2" spans="1:115" x14ac:dyDescent="0.55000000000000004">
      <c r="A2" s="6" t="s">
        <v>368</v>
      </c>
      <c r="B2" s="6"/>
      <c r="C2" s="6"/>
      <c r="D2" s="17"/>
      <c r="E2" s="18" t="s">
        <v>369</v>
      </c>
      <c r="F2" s="21" t="s">
        <v>370</v>
      </c>
      <c r="G2" s="21" t="s">
        <v>66</v>
      </c>
      <c r="H2" s="19" t="s">
        <v>368</v>
      </c>
      <c r="I2" s="10"/>
      <c r="J2" s="10"/>
      <c r="K2" s="3" t="s">
        <v>370</v>
      </c>
      <c r="L2" s="3" t="s">
        <v>370</v>
      </c>
      <c r="M2" s="3" t="s">
        <v>370</v>
      </c>
      <c r="N2" s="3" t="s">
        <v>370</v>
      </c>
      <c r="O2" s="3" t="s">
        <v>370</v>
      </c>
      <c r="P2" s="3" t="s">
        <v>370</v>
      </c>
      <c r="Q2" s="3" t="s">
        <v>370</v>
      </c>
      <c r="R2" s="3" t="s">
        <v>370</v>
      </c>
      <c r="S2" s="3" t="s">
        <v>370</v>
      </c>
      <c r="T2" s="3" t="s">
        <v>370</v>
      </c>
      <c r="U2" s="3" t="s">
        <v>370</v>
      </c>
      <c r="V2" s="3" t="s">
        <v>370</v>
      </c>
      <c r="W2" s="3" t="s">
        <v>370</v>
      </c>
      <c r="X2" s="3" t="s">
        <v>370</v>
      </c>
      <c r="Y2" s="3" t="s">
        <v>370</v>
      </c>
      <c r="Z2" s="3" t="s">
        <v>370</v>
      </c>
      <c r="AA2" s="3" t="s">
        <v>370</v>
      </c>
      <c r="AB2" s="3" t="s">
        <v>370</v>
      </c>
      <c r="AC2" s="3" t="s">
        <v>370</v>
      </c>
      <c r="AD2" s="3" t="s">
        <v>370</v>
      </c>
      <c r="AE2" s="3" t="s">
        <v>370</v>
      </c>
      <c r="AF2" s="3" t="s">
        <v>370</v>
      </c>
      <c r="AG2" s="3" t="s">
        <v>370</v>
      </c>
      <c r="AH2" s="3" t="s">
        <v>370</v>
      </c>
      <c r="AI2" s="3" t="s">
        <v>370</v>
      </c>
      <c r="AJ2" s="3" t="s">
        <v>370</v>
      </c>
      <c r="AK2" s="3" t="s">
        <v>370</v>
      </c>
      <c r="AL2" s="3" t="s">
        <v>370</v>
      </c>
      <c r="AM2" s="3" t="s">
        <v>370</v>
      </c>
      <c r="AN2" s="3" t="s">
        <v>370</v>
      </c>
      <c r="AO2" s="3" t="s">
        <v>370</v>
      </c>
      <c r="AP2" s="3" t="s">
        <v>370</v>
      </c>
      <c r="AQ2" s="3" t="s">
        <v>370</v>
      </c>
      <c r="AR2" s="3" t="s">
        <v>370</v>
      </c>
      <c r="AS2" s="3" t="s">
        <v>370</v>
      </c>
      <c r="AT2" s="3" t="s">
        <v>370</v>
      </c>
      <c r="AU2" s="3" t="s">
        <v>370</v>
      </c>
      <c r="AV2" s="3" t="s">
        <v>1039</v>
      </c>
      <c r="AW2" s="3" t="s">
        <v>1039</v>
      </c>
      <c r="AX2" s="3" t="s">
        <v>1039</v>
      </c>
      <c r="AY2" s="3" t="s">
        <v>1039</v>
      </c>
      <c r="AZ2" s="3" t="s">
        <v>1039</v>
      </c>
      <c r="BA2" s="3" t="s">
        <v>1039</v>
      </c>
      <c r="BB2" s="3" t="s">
        <v>370</v>
      </c>
      <c r="BC2" s="3" t="s">
        <v>370</v>
      </c>
      <c r="BD2" s="3" t="s">
        <v>370</v>
      </c>
      <c r="BE2" s="3" t="s">
        <v>370</v>
      </c>
      <c r="BF2" s="3" t="s">
        <v>370</v>
      </c>
      <c r="BG2" s="3" t="s">
        <v>370</v>
      </c>
      <c r="BH2" s="3" t="s">
        <v>370</v>
      </c>
      <c r="BI2" s="3" t="s">
        <v>370</v>
      </c>
      <c r="BJ2" s="3" t="s">
        <v>370</v>
      </c>
      <c r="BK2" s="3" t="s">
        <v>370</v>
      </c>
      <c r="BL2" s="3" t="s">
        <v>370</v>
      </c>
      <c r="BM2" s="3" t="s">
        <v>370</v>
      </c>
      <c r="BN2" s="3" t="s">
        <v>370</v>
      </c>
      <c r="BO2" s="3" t="s">
        <v>370</v>
      </c>
      <c r="BP2" s="3" t="s">
        <v>370</v>
      </c>
      <c r="BQ2" s="3" t="s">
        <v>370</v>
      </c>
      <c r="BR2" s="3" t="s">
        <v>370</v>
      </c>
      <c r="BS2" s="3" t="s">
        <v>370</v>
      </c>
      <c r="BT2" s="3" t="s">
        <v>370</v>
      </c>
      <c r="BU2" s="3" t="s">
        <v>370</v>
      </c>
      <c r="BV2" s="3" t="s">
        <v>370</v>
      </c>
      <c r="BW2" s="3" t="s">
        <v>370</v>
      </c>
      <c r="BX2" s="3" t="s">
        <v>370</v>
      </c>
      <c r="BY2" s="3" t="s">
        <v>370</v>
      </c>
      <c r="BZ2" s="3" t="s">
        <v>370</v>
      </c>
      <c r="CA2" s="3" t="s">
        <v>370</v>
      </c>
      <c r="CB2" s="3" t="s">
        <v>370</v>
      </c>
      <c r="CC2" s="3" t="s">
        <v>370</v>
      </c>
      <c r="CD2" s="3" t="s">
        <v>370</v>
      </c>
      <c r="CE2" s="3" t="s">
        <v>370</v>
      </c>
      <c r="CF2" s="3" t="s">
        <v>370</v>
      </c>
      <c r="CG2" s="3" t="s">
        <v>370</v>
      </c>
      <c r="CH2" s="3" t="s">
        <v>370</v>
      </c>
      <c r="CI2" s="3" t="s">
        <v>370</v>
      </c>
      <c r="CJ2" s="3" t="s">
        <v>370</v>
      </c>
      <c r="CK2" s="3" t="s">
        <v>370</v>
      </c>
      <c r="CL2" s="3" t="s">
        <v>370</v>
      </c>
      <c r="CM2" s="3" t="s">
        <v>370</v>
      </c>
      <c r="CN2" s="3" t="s">
        <v>370</v>
      </c>
      <c r="CO2" s="3" t="s">
        <v>370</v>
      </c>
      <c r="CP2" s="3" t="s">
        <v>370</v>
      </c>
      <c r="CQ2" s="3" t="s">
        <v>370</v>
      </c>
      <c r="CR2" s="3" t="s">
        <v>370</v>
      </c>
      <c r="CS2" s="3" t="s">
        <v>370</v>
      </c>
      <c r="CT2" s="3" t="s">
        <v>370</v>
      </c>
      <c r="CU2" s="3" t="s">
        <v>370</v>
      </c>
      <c r="CV2" s="3" t="s">
        <v>370</v>
      </c>
      <c r="CW2" s="3" t="s">
        <v>370</v>
      </c>
      <c r="CX2" s="3" t="s">
        <v>370</v>
      </c>
      <c r="CY2" s="3" t="s">
        <v>370</v>
      </c>
      <c r="CZ2" s="3" t="s">
        <v>370</v>
      </c>
      <c r="DA2" s="3" t="s">
        <v>370</v>
      </c>
      <c r="DB2" s="3" t="s">
        <v>370</v>
      </c>
      <c r="DC2" s="3" t="s">
        <v>370</v>
      </c>
      <c r="DD2" s="3" t="s">
        <v>370</v>
      </c>
      <c r="DE2" s="3" t="s">
        <v>370</v>
      </c>
      <c r="DF2" s="3" t="s">
        <v>370</v>
      </c>
      <c r="DG2" s="3" t="s">
        <v>370</v>
      </c>
      <c r="DH2" s="3" t="s">
        <v>370</v>
      </c>
      <c r="DI2" s="3" t="s">
        <v>370</v>
      </c>
      <c r="DJ2" s="3" t="s">
        <v>370</v>
      </c>
      <c r="DK2" s="3" t="s">
        <v>370</v>
      </c>
    </row>
    <row r="3" spans="1:115" x14ac:dyDescent="0.55000000000000004">
      <c r="A3" s="6" t="s">
        <v>371</v>
      </c>
      <c r="B3" s="6" t="s">
        <v>372</v>
      </c>
      <c r="C3" s="6"/>
      <c r="D3" s="17"/>
      <c r="E3" s="18" t="s">
        <v>369</v>
      </c>
      <c r="F3" s="21" t="s">
        <v>370</v>
      </c>
      <c r="G3" s="21" t="s">
        <v>371</v>
      </c>
      <c r="H3" s="19" t="s">
        <v>372</v>
      </c>
      <c r="I3" s="10"/>
      <c r="J3" s="10"/>
      <c r="K3" s="3" t="s">
        <v>825</v>
      </c>
      <c r="L3" s="3" t="s">
        <v>825</v>
      </c>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t="s">
        <v>1040</v>
      </c>
      <c r="BW3" s="3" t="s">
        <v>878</v>
      </c>
      <c r="BX3" s="3" t="s">
        <v>825</v>
      </c>
      <c r="BY3" s="3" t="s">
        <v>1041</v>
      </c>
      <c r="BZ3" s="3" t="s">
        <v>1040</v>
      </c>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row>
    <row r="4" spans="1:115" x14ac:dyDescent="0.55000000000000004">
      <c r="A4" s="6" t="s">
        <v>1042</v>
      </c>
      <c r="B4" s="6" t="s">
        <v>368</v>
      </c>
      <c r="C4" s="6"/>
      <c r="D4" s="17"/>
      <c r="E4" s="18" t="s">
        <v>377</v>
      </c>
      <c r="F4" s="21" t="s">
        <v>378</v>
      </c>
      <c r="G4" s="21" t="s">
        <v>370</v>
      </c>
      <c r="H4" s="19" t="s">
        <v>368</v>
      </c>
      <c r="I4" s="10"/>
      <c r="J4" s="10"/>
      <c r="K4" s="3" t="s">
        <v>379</v>
      </c>
      <c r="L4" s="3" t="s">
        <v>379</v>
      </c>
      <c r="M4" s="3" t="s">
        <v>379</v>
      </c>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row>
    <row r="5" spans="1:115" x14ac:dyDescent="0.55000000000000004">
      <c r="A5" s="6" t="s">
        <v>380</v>
      </c>
      <c r="B5" s="6" t="s">
        <v>368</v>
      </c>
      <c r="C5" s="6"/>
      <c r="D5" s="17"/>
      <c r="E5" s="18" t="s">
        <v>381</v>
      </c>
      <c r="F5" s="21" t="s">
        <v>382</v>
      </c>
      <c r="G5" s="21" t="s">
        <v>370</v>
      </c>
      <c r="H5" s="19" t="s">
        <v>368</v>
      </c>
      <c r="I5" s="10"/>
      <c r="J5" s="10"/>
      <c r="K5" s="3" t="s">
        <v>382</v>
      </c>
      <c r="L5" s="3" t="s">
        <v>382</v>
      </c>
      <c r="M5" s="3" t="s">
        <v>382</v>
      </c>
      <c r="N5" s="3" t="s">
        <v>382</v>
      </c>
      <c r="O5" s="3"/>
      <c r="P5" s="3"/>
      <c r="Q5" s="3"/>
      <c r="R5" s="3"/>
      <c r="S5" s="3"/>
      <c r="T5" s="3"/>
      <c r="U5" s="3"/>
      <c r="V5" s="3"/>
      <c r="W5" s="3"/>
      <c r="X5" s="3"/>
      <c r="Y5" s="3"/>
      <c r="Z5" s="3" t="s">
        <v>382</v>
      </c>
      <c r="AA5" s="3" t="s">
        <v>382</v>
      </c>
      <c r="AB5" s="3" t="s">
        <v>382</v>
      </c>
      <c r="AC5" s="3" t="s">
        <v>382</v>
      </c>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t="s">
        <v>382</v>
      </c>
      <c r="CS5" s="3" t="s">
        <v>382</v>
      </c>
      <c r="CT5" s="3"/>
      <c r="CU5" s="3"/>
      <c r="CV5" s="3"/>
      <c r="CW5" s="3"/>
      <c r="CX5" s="3"/>
      <c r="CY5" s="3"/>
      <c r="CZ5" s="3"/>
      <c r="DA5" s="3"/>
      <c r="DB5" s="3"/>
      <c r="DC5" s="3"/>
      <c r="DD5" s="3"/>
      <c r="DE5" s="3"/>
      <c r="DF5" s="3"/>
      <c r="DG5" s="3"/>
      <c r="DH5" s="3"/>
      <c r="DI5" s="3"/>
      <c r="DJ5" s="3"/>
      <c r="DK5" s="3"/>
    </row>
    <row r="6" spans="1:115" x14ac:dyDescent="0.55000000000000004">
      <c r="A6" s="6" t="s">
        <v>380</v>
      </c>
      <c r="B6" s="6" t="s">
        <v>383</v>
      </c>
      <c r="C6" s="6"/>
      <c r="D6" s="17"/>
      <c r="E6" s="18" t="s">
        <v>381</v>
      </c>
      <c r="F6" s="21" t="s">
        <v>382</v>
      </c>
      <c r="G6" s="21" t="s">
        <v>370</v>
      </c>
      <c r="H6" s="19" t="s">
        <v>383</v>
      </c>
      <c r="I6" s="10"/>
      <c r="J6" s="10"/>
      <c r="K6" s="3" t="s">
        <v>384</v>
      </c>
      <c r="L6" s="3" t="s">
        <v>384</v>
      </c>
      <c r="M6" s="3" t="s">
        <v>384</v>
      </c>
      <c r="N6" s="3" t="s">
        <v>384</v>
      </c>
      <c r="O6" s="3"/>
      <c r="P6" s="3"/>
      <c r="Q6" s="3"/>
      <c r="R6" s="3"/>
      <c r="S6" s="3"/>
      <c r="T6" s="3"/>
      <c r="U6" s="3"/>
      <c r="V6" s="3"/>
      <c r="W6" s="3"/>
      <c r="X6" s="3"/>
      <c r="Y6" s="3"/>
      <c r="Z6" s="3" t="s">
        <v>384</v>
      </c>
      <c r="AA6" s="3" t="s">
        <v>384</v>
      </c>
      <c r="AB6" s="3" t="s">
        <v>384</v>
      </c>
      <c r="AC6" s="3" t="s">
        <v>384</v>
      </c>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t="s">
        <v>384</v>
      </c>
      <c r="CS6" s="3" t="s">
        <v>384</v>
      </c>
      <c r="CT6" s="3"/>
      <c r="CU6" s="3"/>
      <c r="CV6" s="3"/>
      <c r="CW6" s="3"/>
      <c r="CX6" s="3"/>
      <c r="CY6" s="3"/>
      <c r="CZ6" s="3"/>
      <c r="DA6" s="3"/>
      <c r="DB6" s="3"/>
      <c r="DC6" s="3"/>
      <c r="DD6" s="3"/>
      <c r="DE6" s="3"/>
      <c r="DF6" s="3"/>
      <c r="DG6" s="3"/>
      <c r="DH6" s="3"/>
      <c r="DI6" s="3"/>
      <c r="DJ6" s="3"/>
      <c r="DK6" s="3"/>
    </row>
    <row r="7" spans="1:115" x14ac:dyDescent="0.55000000000000004">
      <c r="A7" s="6" t="s">
        <v>385</v>
      </c>
      <c r="B7" s="16" t="s">
        <v>368</v>
      </c>
      <c r="C7" s="16"/>
      <c r="D7" s="17"/>
      <c r="E7" s="18" t="s">
        <v>386</v>
      </c>
      <c r="F7" s="21" t="s">
        <v>387</v>
      </c>
      <c r="G7" s="21" t="s">
        <v>382</v>
      </c>
      <c r="H7" s="19" t="s">
        <v>368</v>
      </c>
      <c r="I7" s="10"/>
      <c r="J7" s="10"/>
      <c r="K7" s="3" t="s">
        <v>387</v>
      </c>
      <c r="L7" s="3" t="s">
        <v>387</v>
      </c>
      <c r="M7" s="3" t="s">
        <v>387</v>
      </c>
      <c r="N7" s="3" t="s">
        <v>387</v>
      </c>
      <c r="O7" s="3"/>
      <c r="P7" s="3"/>
      <c r="Q7" s="3"/>
      <c r="R7" s="3"/>
      <c r="S7" s="3"/>
      <c r="T7" s="3"/>
      <c r="U7" s="3"/>
      <c r="V7" s="3"/>
      <c r="W7" s="3"/>
      <c r="X7" s="3"/>
      <c r="Y7" s="3"/>
      <c r="Z7" s="3" t="s">
        <v>387</v>
      </c>
      <c r="AA7" s="3" t="s">
        <v>387</v>
      </c>
      <c r="AB7" s="3" t="s">
        <v>387</v>
      </c>
      <c r="AC7" s="3" t="s">
        <v>387</v>
      </c>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t="s">
        <v>387</v>
      </c>
      <c r="CS7" s="3" t="s">
        <v>387</v>
      </c>
      <c r="CT7" s="3"/>
      <c r="CU7" s="3"/>
      <c r="CV7" s="3"/>
      <c r="CW7" s="3"/>
      <c r="CX7" s="3"/>
      <c r="CY7" s="3"/>
      <c r="CZ7" s="3"/>
      <c r="DA7" s="3"/>
      <c r="DB7" s="3"/>
      <c r="DC7" s="3"/>
      <c r="DD7" s="3"/>
      <c r="DE7" s="3"/>
      <c r="DF7" s="3"/>
      <c r="DG7" s="3"/>
      <c r="DH7" s="3"/>
      <c r="DI7" s="3"/>
      <c r="DJ7" s="3"/>
      <c r="DK7" s="3"/>
    </row>
    <row r="8" spans="1:115" x14ac:dyDescent="0.55000000000000004">
      <c r="A8" s="16" t="s">
        <v>388</v>
      </c>
      <c r="B8" s="16" t="s">
        <v>368</v>
      </c>
      <c r="C8" s="16"/>
      <c r="D8" s="17"/>
      <c r="E8" s="18" t="s">
        <v>389</v>
      </c>
      <c r="F8" s="21" t="s">
        <v>390</v>
      </c>
      <c r="G8" s="21" t="s">
        <v>387</v>
      </c>
      <c r="H8" s="19" t="s">
        <v>368</v>
      </c>
      <c r="I8" s="10"/>
      <c r="J8" s="10"/>
      <c r="K8" s="3" t="s">
        <v>391</v>
      </c>
      <c r="L8" s="3" t="s">
        <v>391</v>
      </c>
      <c r="M8" s="3" t="s">
        <v>391</v>
      </c>
      <c r="N8" s="3" t="s">
        <v>391</v>
      </c>
      <c r="O8" s="3"/>
      <c r="P8" s="3"/>
      <c r="Q8" s="3"/>
      <c r="R8" s="3"/>
      <c r="S8" s="3"/>
      <c r="T8" s="3"/>
      <c r="U8" s="3"/>
      <c r="V8" s="3"/>
      <c r="W8" s="3"/>
      <c r="X8" s="3"/>
      <c r="Y8" s="3"/>
      <c r="Z8" s="3" t="s">
        <v>391</v>
      </c>
      <c r="AA8" s="3" t="s">
        <v>391</v>
      </c>
      <c r="AB8" s="3" t="s">
        <v>391</v>
      </c>
      <c r="AC8" s="3" t="s">
        <v>391</v>
      </c>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t="s">
        <v>391</v>
      </c>
      <c r="CS8" s="3" t="s">
        <v>391</v>
      </c>
      <c r="CT8" s="3"/>
      <c r="CU8" s="3"/>
      <c r="CV8" s="3"/>
      <c r="CW8" s="3"/>
      <c r="CX8" s="3"/>
      <c r="CY8" s="3"/>
      <c r="CZ8" s="3"/>
      <c r="DA8" s="3"/>
      <c r="DB8" s="3"/>
      <c r="DC8" s="3"/>
      <c r="DD8" s="3"/>
      <c r="DE8" s="3"/>
      <c r="DF8" s="3"/>
      <c r="DG8" s="3"/>
      <c r="DH8" s="3"/>
      <c r="DI8" s="3"/>
      <c r="DJ8" s="3"/>
      <c r="DK8" s="3"/>
    </row>
    <row r="9" spans="1:115" x14ac:dyDescent="0.55000000000000004">
      <c r="A9" s="16" t="s">
        <v>388</v>
      </c>
      <c r="B9" s="16" t="s">
        <v>392</v>
      </c>
      <c r="C9" s="16"/>
      <c r="D9" s="17"/>
      <c r="E9" s="18" t="s">
        <v>389</v>
      </c>
      <c r="F9" s="21" t="s">
        <v>390</v>
      </c>
      <c r="G9" s="21" t="s">
        <v>387</v>
      </c>
      <c r="H9" s="19" t="s">
        <v>392</v>
      </c>
      <c r="I9" s="10"/>
      <c r="J9" s="10"/>
      <c r="K9" s="3" t="s">
        <v>393</v>
      </c>
      <c r="L9" s="3" t="s">
        <v>393</v>
      </c>
      <c r="M9" s="3" t="s">
        <v>393</v>
      </c>
      <c r="N9" s="3" t="s">
        <v>393</v>
      </c>
      <c r="O9" s="3"/>
      <c r="P9" s="3"/>
      <c r="Q9" s="3"/>
      <c r="R9" s="3"/>
      <c r="S9" s="3"/>
      <c r="T9" s="3"/>
      <c r="U9" s="3"/>
      <c r="V9" s="3"/>
      <c r="W9" s="3"/>
      <c r="X9" s="3"/>
      <c r="Y9" s="3"/>
      <c r="Z9" s="3" t="s">
        <v>393</v>
      </c>
      <c r="AA9" s="3" t="s">
        <v>393</v>
      </c>
      <c r="AB9" s="3" t="s">
        <v>393</v>
      </c>
      <c r="AC9" s="3" t="s">
        <v>393</v>
      </c>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t="s">
        <v>393</v>
      </c>
      <c r="CS9" s="3" t="s">
        <v>393</v>
      </c>
      <c r="CT9" s="3"/>
      <c r="CU9" s="3"/>
      <c r="CV9" s="3"/>
      <c r="CW9" s="3"/>
      <c r="CX9" s="3"/>
      <c r="CY9" s="3"/>
      <c r="CZ9" s="3"/>
      <c r="DA9" s="3"/>
      <c r="DB9" s="3"/>
      <c r="DC9" s="3"/>
      <c r="DD9" s="3"/>
      <c r="DE9" s="3"/>
      <c r="DF9" s="3"/>
      <c r="DG9" s="3"/>
      <c r="DH9" s="3"/>
      <c r="DI9" s="3"/>
      <c r="DJ9" s="3"/>
      <c r="DK9" s="3"/>
    </row>
    <row r="10" spans="1:115" x14ac:dyDescent="0.55000000000000004">
      <c r="A10" s="16" t="s">
        <v>388</v>
      </c>
      <c r="B10" s="16" t="s">
        <v>394</v>
      </c>
      <c r="C10" s="16"/>
      <c r="D10" s="17"/>
      <c r="E10" s="18" t="s">
        <v>389</v>
      </c>
      <c r="F10" s="21" t="s">
        <v>390</v>
      </c>
      <c r="G10" s="21" t="s">
        <v>387</v>
      </c>
      <c r="H10" s="19" t="s">
        <v>394</v>
      </c>
      <c r="I10" s="10"/>
      <c r="J10" s="10"/>
      <c r="K10" s="3" t="s">
        <v>395</v>
      </c>
      <c r="L10" s="3" t="s">
        <v>395</v>
      </c>
      <c r="M10" s="3" t="s">
        <v>395</v>
      </c>
      <c r="N10" s="3" t="s">
        <v>395</v>
      </c>
      <c r="O10" s="3"/>
      <c r="P10" s="3"/>
      <c r="Q10" s="3"/>
      <c r="R10" s="3"/>
      <c r="S10" s="3"/>
      <c r="T10" s="3"/>
      <c r="U10" s="3"/>
      <c r="V10" s="3"/>
      <c r="W10" s="3"/>
      <c r="X10" s="3"/>
      <c r="Y10" s="3"/>
      <c r="Z10" s="3" t="s">
        <v>395</v>
      </c>
      <c r="AA10" s="3" t="s">
        <v>395</v>
      </c>
      <c r="AB10" s="3" t="s">
        <v>395</v>
      </c>
      <c r="AC10" s="3" t="s">
        <v>395</v>
      </c>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t="s">
        <v>395</v>
      </c>
      <c r="CS10" s="3" t="s">
        <v>395</v>
      </c>
      <c r="CT10" s="3"/>
      <c r="CU10" s="3"/>
      <c r="CV10" s="3"/>
      <c r="CW10" s="3"/>
      <c r="CX10" s="3"/>
      <c r="CY10" s="3"/>
      <c r="CZ10" s="3"/>
      <c r="DA10" s="3"/>
      <c r="DB10" s="3"/>
      <c r="DC10" s="3"/>
      <c r="DD10" s="3"/>
      <c r="DE10" s="3"/>
      <c r="DF10" s="3"/>
      <c r="DG10" s="3"/>
      <c r="DH10" s="3"/>
      <c r="DI10" s="3"/>
      <c r="DJ10" s="3"/>
      <c r="DK10" s="3"/>
    </row>
    <row r="11" spans="1:115" x14ac:dyDescent="0.55000000000000004">
      <c r="A11" s="16" t="s">
        <v>388</v>
      </c>
      <c r="B11" s="16" t="s">
        <v>396</v>
      </c>
      <c r="C11" s="16" t="s">
        <v>368</v>
      </c>
      <c r="D11" s="17"/>
      <c r="E11" s="18" t="s">
        <v>397</v>
      </c>
      <c r="F11" s="21" t="s">
        <v>398</v>
      </c>
      <c r="G11" s="21" t="s">
        <v>390</v>
      </c>
      <c r="H11" s="19" t="s">
        <v>368</v>
      </c>
      <c r="I11" s="10"/>
      <c r="J11" s="10"/>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row>
    <row r="12" spans="1:115" x14ac:dyDescent="0.55000000000000004">
      <c r="A12" s="16" t="s">
        <v>388</v>
      </c>
      <c r="B12" s="16" t="s">
        <v>396</v>
      </c>
      <c r="C12" s="16" t="s">
        <v>399</v>
      </c>
      <c r="D12" s="17"/>
      <c r="E12" s="18" t="s">
        <v>397</v>
      </c>
      <c r="F12" s="21" t="s">
        <v>398</v>
      </c>
      <c r="G12" s="21" t="s">
        <v>390</v>
      </c>
      <c r="H12" s="19" t="s">
        <v>399</v>
      </c>
      <c r="I12" s="10"/>
      <c r="J12" s="10"/>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row>
    <row r="13" spans="1:115" x14ac:dyDescent="0.55000000000000004">
      <c r="A13" s="16" t="s">
        <v>388</v>
      </c>
      <c r="B13" s="6" t="s">
        <v>396</v>
      </c>
      <c r="C13" s="6" t="s">
        <v>400</v>
      </c>
      <c r="D13" s="17"/>
      <c r="E13" s="13" t="s">
        <v>397</v>
      </c>
      <c r="F13" s="14" t="s">
        <v>398</v>
      </c>
      <c r="G13" s="14" t="s">
        <v>390</v>
      </c>
      <c r="H13" s="15" t="s">
        <v>400</v>
      </c>
      <c r="I13" s="10" t="s">
        <v>401</v>
      </c>
      <c r="J13" s="10" t="s">
        <v>402</v>
      </c>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row>
    <row r="14" spans="1:115" x14ac:dyDescent="0.55000000000000004">
      <c r="A14" s="16" t="s">
        <v>388</v>
      </c>
      <c r="B14" s="16" t="s">
        <v>403</v>
      </c>
      <c r="C14" s="16" t="s">
        <v>368</v>
      </c>
      <c r="D14" s="17"/>
      <c r="E14" s="18" t="s">
        <v>404</v>
      </c>
      <c r="F14" s="21" t="s">
        <v>405</v>
      </c>
      <c r="G14" s="21" t="s">
        <v>390</v>
      </c>
      <c r="H14" s="19" t="s">
        <v>368</v>
      </c>
      <c r="I14" s="10"/>
      <c r="J14" s="10"/>
      <c r="K14" s="3" t="s">
        <v>408</v>
      </c>
      <c r="L14" s="3" t="s">
        <v>408</v>
      </c>
      <c r="M14" s="3" t="s">
        <v>408</v>
      </c>
      <c r="N14" s="3" t="s">
        <v>405</v>
      </c>
      <c r="O14" s="3"/>
      <c r="P14" s="3"/>
      <c r="Q14" s="3"/>
      <c r="R14" s="3"/>
      <c r="S14" s="3"/>
      <c r="T14" s="3"/>
      <c r="U14" s="3"/>
      <c r="V14" s="3"/>
      <c r="W14" s="3"/>
      <c r="X14" s="3"/>
      <c r="Y14" s="3"/>
      <c r="Z14" s="3" t="s">
        <v>408</v>
      </c>
      <c r="AA14" s="3" t="s">
        <v>408</v>
      </c>
      <c r="AB14" s="3" t="s">
        <v>408</v>
      </c>
      <c r="AC14" s="3" t="s">
        <v>408</v>
      </c>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t="s">
        <v>408</v>
      </c>
      <c r="CS14" s="3" t="s">
        <v>408</v>
      </c>
      <c r="CT14" s="3"/>
      <c r="CU14" s="3"/>
      <c r="CV14" s="3"/>
      <c r="CW14" s="3"/>
      <c r="CX14" s="3"/>
      <c r="CY14" s="3"/>
      <c r="CZ14" s="3"/>
      <c r="DA14" s="3"/>
      <c r="DB14" s="3"/>
      <c r="DC14" s="3"/>
      <c r="DD14" s="3"/>
      <c r="DE14" s="3"/>
      <c r="DF14" s="3"/>
      <c r="DG14" s="3"/>
      <c r="DH14" s="3"/>
      <c r="DI14" s="3"/>
      <c r="DJ14" s="3"/>
      <c r="DK14" s="3"/>
    </row>
    <row r="15" spans="1:115" x14ac:dyDescent="0.55000000000000004">
      <c r="A15" s="16" t="s">
        <v>388</v>
      </c>
      <c r="B15" s="6" t="s">
        <v>403</v>
      </c>
      <c r="C15" s="6" t="s">
        <v>410</v>
      </c>
      <c r="D15" s="8"/>
      <c r="E15" s="13" t="s">
        <v>404</v>
      </c>
      <c r="F15" s="14" t="s">
        <v>405</v>
      </c>
      <c r="G15" s="14" t="s">
        <v>390</v>
      </c>
      <c r="H15" s="15" t="s">
        <v>410</v>
      </c>
      <c r="I15" s="10"/>
      <c r="J15" s="10"/>
      <c r="K15" s="22" t="s">
        <v>411</v>
      </c>
      <c r="L15" s="22" t="s">
        <v>411</v>
      </c>
      <c r="M15" s="22" t="s">
        <v>411</v>
      </c>
      <c r="N15" s="22" t="s">
        <v>412</v>
      </c>
      <c r="O15" s="22"/>
      <c r="P15" s="22"/>
      <c r="Q15" s="22"/>
      <c r="R15" s="22"/>
      <c r="S15" s="22"/>
      <c r="T15" s="22"/>
      <c r="U15" s="22"/>
      <c r="V15" s="22"/>
      <c r="W15" s="22"/>
      <c r="X15" s="22"/>
      <c r="Y15" s="22"/>
      <c r="Z15" s="22" t="s">
        <v>411</v>
      </c>
      <c r="AA15" s="22" t="s">
        <v>411</v>
      </c>
      <c r="AB15" s="22" t="s">
        <v>411</v>
      </c>
      <c r="AC15" s="22" t="s">
        <v>411</v>
      </c>
      <c r="AD15" s="22"/>
      <c r="AE15" s="22"/>
      <c r="AF15" s="22"/>
      <c r="AG15" s="22"/>
      <c r="AH15" s="22"/>
      <c r="AI15" s="22"/>
      <c r="AJ15" s="22"/>
      <c r="AK15" s="22"/>
      <c r="AL15" s="22"/>
      <c r="AM15" s="22"/>
      <c r="AN15" s="22"/>
      <c r="AO15" s="22"/>
      <c r="AP15" s="22"/>
      <c r="AQ15" s="22"/>
      <c r="AR15" s="22"/>
      <c r="AS15" s="22"/>
      <c r="AT15" s="22"/>
      <c r="AU15" s="22"/>
      <c r="AV15" s="22"/>
      <c r="AW15" s="22"/>
      <c r="AX15" s="22"/>
      <c r="AY15" s="22"/>
      <c r="AZ15" s="22"/>
      <c r="BA15" s="22"/>
      <c r="BB15" s="22"/>
      <c r="BC15" s="22"/>
      <c r="BD15" s="22"/>
      <c r="BE15" s="22"/>
      <c r="BF15" s="22"/>
      <c r="BG15" s="22"/>
      <c r="BH15" s="22"/>
      <c r="BI15" s="22"/>
      <c r="BJ15" s="22"/>
      <c r="BK15" s="22"/>
      <c r="BL15" s="22"/>
      <c r="BM15" s="22"/>
      <c r="BN15" s="22"/>
      <c r="BO15" s="22"/>
      <c r="BP15" s="22"/>
      <c r="BQ15" s="22"/>
      <c r="BR15" s="22"/>
      <c r="BS15" s="22"/>
      <c r="BT15" s="22"/>
      <c r="BU15" s="22"/>
      <c r="BV15" s="22"/>
      <c r="BW15" s="22"/>
      <c r="BX15" s="22"/>
      <c r="BY15" s="22"/>
      <c r="BZ15" s="22"/>
      <c r="CA15" s="22"/>
      <c r="CB15" s="22"/>
      <c r="CC15" s="22"/>
      <c r="CD15" s="22"/>
      <c r="CE15" s="22"/>
      <c r="CF15" s="22"/>
      <c r="CG15" s="22"/>
      <c r="CH15" s="22"/>
      <c r="CI15" s="22"/>
      <c r="CJ15" s="22"/>
      <c r="CK15" s="22"/>
      <c r="CL15" s="22"/>
      <c r="CM15" s="22"/>
      <c r="CN15" s="22"/>
      <c r="CO15" s="22"/>
      <c r="CP15" s="22"/>
      <c r="CQ15" s="22"/>
      <c r="CR15" s="22" t="s">
        <v>411</v>
      </c>
      <c r="CS15" s="22" t="s">
        <v>411</v>
      </c>
      <c r="CT15" s="22"/>
      <c r="CU15" s="22"/>
      <c r="CV15" s="22"/>
      <c r="CW15" s="22"/>
      <c r="CX15" s="22"/>
      <c r="CY15" s="22"/>
      <c r="CZ15" s="22"/>
      <c r="DA15" s="22"/>
      <c r="DB15" s="22"/>
      <c r="DC15" s="22"/>
      <c r="DD15" s="22"/>
      <c r="DE15" s="22"/>
      <c r="DF15" s="22"/>
      <c r="DG15" s="22"/>
      <c r="DH15" s="22"/>
      <c r="DI15" s="22"/>
      <c r="DJ15" s="22"/>
      <c r="DK15" s="22"/>
    </row>
    <row r="16" spans="1:115" x14ac:dyDescent="0.55000000000000004">
      <c r="A16" s="16" t="s">
        <v>388</v>
      </c>
      <c r="B16" s="6" t="s">
        <v>403</v>
      </c>
      <c r="C16" s="6" t="s">
        <v>432</v>
      </c>
      <c r="D16" s="8"/>
      <c r="E16" s="13" t="s">
        <v>404</v>
      </c>
      <c r="F16" s="14" t="s">
        <v>405</v>
      </c>
      <c r="G16" s="14" t="s">
        <v>390</v>
      </c>
      <c r="H16" s="15" t="s">
        <v>432</v>
      </c>
      <c r="I16" s="10"/>
      <c r="J16" s="10"/>
      <c r="K16" s="3" t="s">
        <v>433</v>
      </c>
      <c r="L16" s="3" t="s">
        <v>433</v>
      </c>
      <c r="M16" s="3"/>
      <c r="N16" s="3"/>
      <c r="O16" s="3"/>
      <c r="P16" s="3"/>
      <c r="Q16" s="3"/>
      <c r="R16" s="3"/>
      <c r="S16" s="3"/>
      <c r="T16" s="3"/>
      <c r="U16" s="3"/>
      <c r="V16" s="3"/>
      <c r="W16" s="3"/>
      <c r="X16" s="3"/>
      <c r="Y16" s="3"/>
      <c r="Z16" s="3" t="s">
        <v>433</v>
      </c>
      <c r="AA16" s="3" t="s">
        <v>433</v>
      </c>
      <c r="AB16" s="3" t="s">
        <v>433</v>
      </c>
      <c r="AC16" s="3" t="s">
        <v>433</v>
      </c>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t="s">
        <v>433</v>
      </c>
      <c r="CS16" s="3" t="s">
        <v>433</v>
      </c>
      <c r="CT16" s="3"/>
      <c r="CU16" s="3"/>
      <c r="CV16" s="3"/>
      <c r="CW16" s="3"/>
      <c r="CX16" s="3"/>
      <c r="CY16" s="3"/>
      <c r="CZ16" s="3"/>
      <c r="DA16" s="3"/>
      <c r="DB16" s="3"/>
      <c r="DC16" s="3"/>
      <c r="DD16" s="3"/>
      <c r="DE16" s="3"/>
      <c r="DF16" s="3"/>
      <c r="DG16" s="3"/>
      <c r="DH16" s="3"/>
      <c r="DI16" s="3"/>
      <c r="DJ16" s="3"/>
      <c r="DK16" s="3"/>
    </row>
    <row r="17" spans="1:115" x14ac:dyDescent="0.55000000000000004">
      <c r="A17" s="16" t="s">
        <v>388</v>
      </c>
      <c r="B17" s="6" t="s">
        <v>403</v>
      </c>
      <c r="C17" s="6" t="s">
        <v>413</v>
      </c>
      <c r="D17" s="8"/>
      <c r="E17" s="13" t="s">
        <v>404</v>
      </c>
      <c r="F17" s="14" t="s">
        <v>405</v>
      </c>
      <c r="G17" s="14" t="s">
        <v>390</v>
      </c>
      <c r="H17" s="15" t="s">
        <v>413</v>
      </c>
      <c r="I17" s="10"/>
      <c r="J17" s="10"/>
      <c r="K17" s="3" t="s">
        <v>415</v>
      </c>
      <c r="L17" s="3" t="s">
        <v>415</v>
      </c>
      <c r="M17" s="3" t="s">
        <v>415</v>
      </c>
      <c r="N17" s="3"/>
      <c r="O17" s="3"/>
      <c r="P17" s="3"/>
      <c r="Q17" s="3"/>
      <c r="R17" s="3"/>
      <c r="S17" s="3"/>
      <c r="T17" s="3"/>
      <c r="U17" s="3"/>
      <c r="V17" s="3"/>
      <c r="W17" s="3"/>
      <c r="X17" s="3"/>
      <c r="Y17" s="3"/>
      <c r="Z17" s="3" t="s">
        <v>415</v>
      </c>
      <c r="AA17" s="3" t="s">
        <v>415</v>
      </c>
      <c r="AB17" s="3" t="s">
        <v>415</v>
      </c>
      <c r="AC17" s="3" t="s">
        <v>415</v>
      </c>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t="s">
        <v>415</v>
      </c>
      <c r="CS17" s="3" t="s">
        <v>415</v>
      </c>
      <c r="CT17" s="3"/>
      <c r="CU17" s="3"/>
      <c r="CV17" s="3"/>
      <c r="CW17" s="3"/>
      <c r="CX17" s="3"/>
      <c r="CY17" s="3"/>
      <c r="CZ17" s="3"/>
      <c r="DA17" s="3"/>
      <c r="DB17" s="3"/>
      <c r="DC17" s="3"/>
      <c r="DD17" s="3"/>
      <c r="DE17" s="3"/>
      <c r="DF17" s="3"/>
      <c r="DG17" s="3"/>
      <c r="DH17" s="3"/>
      <c r="DI17" s="3"/>
      <c r="DJ17" s="3"/>
      <c r="DK17" s="3"/>
    </row>
    <row r="18" spans="1:115" x14ac:dyDescent="0.55000000000000004">
      <c r="A18" s="16" t="s">
        <v>388</v>
      </c>
      <c r="B18" s="6" t="s">
        <v>403</v>
      </c>
      <c r="C18" s="6" t="s">
        <v>1043</v>
      </c>
      <c r="D18" s="8"/>
      <c r="E18" s="13" t="s">
        <v>404</v>
      </c>
      <c r="F18" s="14" t="s">
        <v>405</v>
      </c>
      <c r="G18" s="14" t="s">
        <v>390</v>
      </c>
      <c r="H18" s="15" t="s">
        <v>1044</v>
      </c>
      <c r="I18" s="10"/>
      <c r="J18" s="10"/>
      <c r="K18" s="3" t="s">
        <v>1045</v>
      </c>
      <c r="L18" s="3" t="s">
        <v>1045</v>
      </c>
      <c r="M18" s="3" t="s">
        <v>430</v>
      </c>
      <c r="N18" s="3" t="s">
        <v>1046</v>
      </c>
      <c r="O18" s="3"/>
      <c r="P18" s="3"/>
      <c r="Q18" s="3"/>
      <c r="R18" s="3"/>
      <c r="S18" s="3"/>
      <c r="T18" s="3"/>
      <c r="U18" s="3"/>
      <c r="V18" s="3"/>
      <c r="W18" s="3"/>
      <c r="X18" s="3"/>
      <c r="Y18" s="3"/>
      <c r="Z18" s="3" t="s">
        <v>1045</v>
      </c>
      <c r="AA18" s="3" t="s">
        <v>1045</v>
      </c>
      <c r="AB18" s="3" t="s">
        <v>1045</v>
      </c>
      <c r="AC18" s="3" t="s">
        <v>1045</v>
      </c>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t="s">
        <v>1045</v>
      </c>
      <c r="CS18" s="3" t="s">
        <v>1045</v>
      </c>
      <c r="CT18" s="3"/>
      <c r="CU18" s="3"/>
      <c r="CV18" s="3"/>
      <c r="CW18" s="3"/>
      <c r="CX18" s="3"/>
      <c r="CY18" s="3"/>
      <c r="CZ18" s="3"/>
      <c r="DA18" s="3"/>
      <c r="DB18" s="3"/>
      <c r="DC18" s="3"/>
      <c r="DD18" s="3"/>
      <c r="DE18" s="3"/>
      <c r="DF18" s="3"/>
      <c r="DG18" s="3"/>
      <c r="DH18" s="3"/>
      <c r="DI18" s="3"/>
      <c r="DJ18" s="3"/>
      <c r="DK18" s="3"/>
    </row>
    <row r="19" spans="1:115" x14ac:dyDescent="0.55000000000000004">
      <c r="A19" s="16" t="s">
        <v>388</v>
      </c>
      <c r="B19" s="6" t="s">
        <v>403</v>
      </c>
      <c r="C19" s="6" t="s">
        <v>432</v>
      </c>
      <c r="D19" s="8"/>
      <c r="E19" s="13" t="s">
        <v>404</v>
      </c>
      <c r="F19" s="14" t="s">
        <v>405</v>
      </c>
      <c r="G19" s="14" t="s">
        <v>390</v>
      </c>
      <c r="H19" s="15" t="s">
        <v>432</v>
      </c>
      <c r="I19" s="10"/>
      <c r="J19" s="10"/>
      <c r="K19" s="3" t="s">
        <v>433</v>
      </c>
      <c r="L19" s="3" t="s">
        <v>433</v>
      </c>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row>
    <row r="20" spans="1:115" x14ac:dyDescent="0.55000000000000004">
      <c r="A20" s="16" t="s">
        <v>388</v>
      </c>
      <c r="B20" s="6" t="s">
        <v>403</v>
      </c>
      <c r="C20" s="6" t="s">
        <v>435</v>
      </c>
      <c r="D20" s="8"/>
      <c r="E20" s="13" t="s">
        <v>404</v>
      </c>
      <c r="F20" s="14" t="s">
        <v>405</v>
      </c>
      <c r="G20" s="14" t="s">
        <v>390</v>
      </c>
      <c r="H20" s="15" t="s">
        <v>435</v>
      </c>
      <c r="I20" s="10"/>
      <c r="J20" s="10"/>
      <c r="K20" s="3" t="s">
        <v>436</v>
      </c>
      <c r="L20" s="3" t="s">
        <v>436</v>
      </c>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row>
    <row r="21" spans="1:115" x14ac:dyDescent="0.55000000000000004">
      <c r="A21" s="16" t="s">
        <v>447</v>
      </c>
      <c r="B21" s="16" t="s">
        <v>368</v>
      </c>
      <c r="C21" s="16"/>
      <c r="D21" s="17"/>
      <c r="E21" s="18" t="s">
        <v>389</v>
      </c>
      <c r="F21" s="21" t="s">
        <v>448</v>
      </c>
      <c r="G21" s="21" t="s">
        <v>387</v>
      </c>
      <c r="H21" s="19" t="s">
        <v>368</v>
      </c>
      <c r="I21" s="10"/>
      <c r="J21" s="10"/>
      <c r="K21" s="3" t="s">
        <v>449</v>
      </c>
      <c r="L21" s="3" t="s">
        <v>449</v>
      </c>
      <c r="M21" s="3"/>
      <c r="N21" s="3" t="s">
        <v>449</v>
      </c>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row>
    <row r="22" spans="1:115" x14ac:dyDescent="0.55000000000000004">
      <c r="A22" s="16" t="s">
        <v>447</v>
      </c>
      <c r="B22" s="16" t="s">
        <v>392</v>
      </c>
      <c r="C22" s="16"/>
      <c r="D22" s="17"/>
      <c r="E22" s="18" t="s">
        <v>389</v>
      </c>
      <c r="F22" s="21" t="s">
        <v>448</v>
      </c>
      <c r="G22" s="21" t="s">
        <v>387</v>
      </c>
      <c r="H22" s="19" t="s">
        <v>392</v>
      </c>
      <c r="I22" s="10"/>
      <c r="J22" s="10"/>
      <c r="K22" s="3" t="s">
        <v>393</v>
      </c>
      <c r="L22" s="3" t="s">
        <v>393</v>
      </c>
      <c r="M22" s="3"/>
      <c r="N22" s="3" t="s">
        <v>393</v>
      </c>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row>
    <row r="23" spans="1:115" x14ac:dyDescent="0.55000000000000004">
      <c r="A23" s="16" t="s">
        <v>447</v>
      </c>
      <c r="B23" s="16" t="s">
        <v>394</v>
      </c>
      <c r="C23" s="16"/>
      <c r="D23" s="17"/>
      <c r="E23" s="18" t="s">
        <v>389</v>
      </c>
      <c r="F23" s="21" t="s">
        <v>448</v>
      </c>
      <c r="G23" s="21" t="s">
        <v>387</v>
      </c>
      <c r="H23" s="19" t="s">
        <v>394</v>
      </c>
      <c r="I23" s="10"/>
      <c r="J23" s="10"/>
      <c r="K23" s="3" t="s">
        <v>395</v>
      </c>
      <c r="L23" s="3" t="s">
        <v>395</v>
      </c>
      <c r="M23" s="3"/>
      <c r="N23" s="3" t="s">
        <v>395</v>
      </c>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row>
    <row r="24" spans="1:115" x14ac:dyDescent="0.55000000000000004">
      <c r="A24" s="16" t="s">
        <v>447</v>
      </c>
      <c r="B24" s="16" t="s">
        <v>396</v>
      </c>
      <c r="C24" s="16" t="s">
        <v>368</v>
      </c>
      <c r="D24" s="17"/>
      <c r="E24" s="18" t="s">
        <v>397</v>
      </c>
      <c r="F24" s="21" t="s">
        <v>450</v>
      </c>
      <c r="G24" s="21" t="s">
        <v>448</v>
      </c>
      <c r="H24" s="19" t="s">
        <v>368</v>
      </c>
      <c r="I24" s="10"/>
      <c r="J24" s="10"/>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row>
    <row r="25" spans="1:115" x14ac:dyDescent="0.55000000000000004">
      <c r="A25" s="16" t="s">
        <v>447</v>
      </c>
      <c r="B25" s="16" t="s">
        <v>396</v>
      </c>
      <c r="C25" s="16" t="s">
        <v>399</v>
      </c>
      <c r="D25" s="17"/>
      <c r="E25" s="18" t="s">
        <v>397</v>
      </c>
      <c r="F25" s="21" t="s">
        <v>450</v>
      </c>
      <c r="G25" s="21" t="s">
        <v>448</v>
      </c>
      <c r="H25" s="19" t="s">
        <v>399</v>
      </c>
      <c r="I25" s="10"/>
      <c r="J25" s="10"/>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row>
    <row r="26" spans="1:115" x14ac:dyDescent="0.55000000000000004">
      <c r="A26" s="16" t="s">
        <v>447</v>
      </c>
      <c r="B26" s="6" t="s">
        <v>396</v>
      </c>
      <c r="C26" s="6" t="s">
        <v>400</v>
      </c>
      <c r="D26" s="17"/>
      <c r="E26" s="13" t="s">
        <v>397</v>
      </c>
      <c r="F26" s="14" t="s">
        <v>450</v>
      </c>
      <c r="G26" s="14" t="s">
        <v>448</v>
      </c>
      <c r="H26" s="15" t="s">
        <v>400</v>
      </c>
      <c r="I26" s="10" t="s">
        <v>401</v>
      </c>
      <c r="J26" s="10" t="s">
        <v>402</v>
      </c>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row>
    <row r="27" spans="1:115" s="24" customFormat="1" x14ac:dyDescent="0.55000000000000004">
      <c r="A27" s="16" t="s">
        <v>447</v>
      </c>
      <c r="B27" s="16" t="s">
        <v>403</v>
      </c>
      <c r="C27" s="16" t="s">
        <v>368</v>
      </c>
      <c r="D27" s="17"/>
      <c r="E27" s="18" t="s">
        <v>404</v>
      </c>
      <c r="F27" s="21" t="s">
        <v>451</v>
      </c>
      <c r="G27" s="21" t="s">
        <v>448</v>
      </c>
      <c r="H27" s="19" t="s">
        <v>368</v>
      </c>
      <c r="I27" s="23"/>
      <c r="J27" s="23"/>
      <c r="K27" s="3" t="s">
        <v>452</v>
      </c>
      <c r="L27" s="3" t="s">
        <v>452</v>
      </c>
      <c r="M27" s="3"/>
      <c r="N27" s="3" t="s">
        <v>405</v>
      </c>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row>
    <row r="28" spans="1:115" x14ac:dyDescent="0.55000000000000004">
      <c r="A28" s="16" t="s">
        <v>447</v>
      </c>
      <c r="B28" s="6" t="s">
        <v>403</v>
      </c>
      <c r="C28" s="6" t="s">
        <v>410</v>
      </c>
      <c r="D28" s="8"/>
      <c r="E28" s="13" t="s">
        <v>404</v>
      </c>
      <c r="F28" s="21" t="s">
        <v>451</v>
      </c>
      <c r="G28" s="21" t="s">
        <v>448</v>
      </c>
      <c r="H28" s="15" t="s">
        <v>445</v>
      </c>
      <c r="I28" s="10"/>
      <c r="J28" s="10"/>
      <c r="K28" s="22" t="s">
        <v>411</v>
      </c>
      <c r="L28" s="22" t="s">
        <v>411</v>
      </c>
      <c r="M28" s="22"/>
      <c r="N28" s="22" t="s">
        <v>412</v>
      </c>
      <c r="O28" s="22"/>
      <c r="P28" s="22"/>
      <c r="Q28" s="22"/>
      <c r="R28" s="22"/>
      <c r="S28" s="22"/>
      <c r="T28" s="22"/>
      <c r="U28" s="22"/>
      <c r="V28" s="22"/>
      <c r="W28" s="22"/>
      <c r="X28" s="22"/>
      <c r="Y28" s="22"/>
      <c r="Z28" s="22"/>
      <c r="AA28" s="22"/>
      <c r="AB28" s="22"/>
      <c r="AC28" s="22"/>
      <c r="AD28" s="22"/>
      <c r="AE28" s="22"/>
      <c r="AF28" s="22"/>
      <c r="AG28" s="22"/>
      <c r="AH28" s="22"/>
      <c r="AI28" s="22"/>
      <c r="AJ28" s="22"/>
      <c r="AK28" s="22"/>
      <c r="AL28" s="22"/>
      <c r="AM28" s="22"/>
      <c r="AN28" s="22"/>
      <c r="AO28" s="22"/>
      <c r="AP28" s="22"/>
      <c r="AQ28" s="22"/>
      <c r="AR28" s="22"/>
      <c r="AS28" s="22"/>
      <c r="AT28" s="22"/>
      <c r="AU28" s="22"/>
      <c r="AV28" s="22"/>
      <c r="AW28" s="22"/>
      <c r="AX28" s="22"/>
      <c r="AY28" s="22"/>
      <c r="AZ28" s="22"/>
      <c r="BA28" s="22"/>
      <c r="BB28" s="22"/>
      <c r="BC28" s="22"/>
      <c r="BD28" s="22"/>
      <c r="BE28" s="22"/>
      <c r="BF28" s="22"/>
      <c r="BG28" s="22"/>
      <c r="BH28" s="22"/>
      <c r="BI28" s="22"/>
      <c r="BJ28" s="22"/>
      <c r="BK28" s="22"/>
      <c r="BL28" s="22"/>
      <c r="BM28" s="22"/>
      <c r="BN28" s="22"/>
      <c r="BO28" s="22"/>
      <c r="BP28" s="22"/>
      <c r="BQ28" s="22"/>
      <c r="BR28" s="22"/>
      <c r="BS28" s="22"/>
      <c r="BT28" s="22"/>
      <c r="BU28" s="22"/>
      <c r="BV28" s="22"/>
      <c r="BW28" s="22"/>
      <c r="BX28" s="22"/>
      <c r="BY28" s="22"/>
      <c r="BZ28" s="22"/>
      <c r="CA28" s="22"/>
      <c r="CB28" s="22"/>
      <c r="CC28" s="22"/>
      <c r="CD28" s="22"/>
      <c r="CE28" s="22"/>
      <c r="CF28" s="22"/>
      <c r="CG28" s="22"/>
      <c r="CH28" s="22"/>
      <c r="CI28" s="22"/>
      <c r="CJ28" s="22"/>
      <c r="CK28" s="22"/>
      <c r="CL28" s="22"/>
      <c r="CM28" s="22"/>
      <c r="CN28" s="22"/>
      <c r="CO28" s="22"/>
      <c r="CP28" s="22"/>
      <c r="CQ28" s="22"/>
      <c r="CR28" s="22"/>
      <c r="CS28" s="22"/>
      <c r="CT28" s="22"/>
      <c r="CU28" s="22"/>
      <c r="CV28" s="22"/>
      <c r="CW28" s="22"/>
      <c r="CX28" s="22"/>
      <c r="CY28" s="22"/>
      <c r="CZ28" s="22"/>
      <c r="DA28" s="22"/>
      <c r="DB28" s="22"/>
      <c r="DC28" s="22"/>
      <c r="DD28" s="22"/>
      <c r="DE28" s="22"/>
      <c r="DF28" s="22"/>
      <c r="DG28" s="22"/>
      <c r="DH28" s="22"/>
      <c r="DI28" s="22"/>
      <c r="DJ28" s="22"/>
      <c r="DK28" s="22"/>
    </row>
    <row r="29" spans="1:115" x14ac:dyDescent="0.55000000000000004">
      <c r="A29" s="16" t="s">
        <v>447</v>
      </c>
      <c r="B29" s="6" t="s">
        <v>403</v>
      </c>
      <c r="C29" s="6" t="s">
        <v>432</v>
      </c>
      <c r="D29" s="8"/>
      <c r="E29" s="13" t="s">
        <v>404</v>
      </c>
      <c r="F29" s="14" t="s">
        <v>451</v>
      </c>
      <c r="G29" s="14" t="s">
        <v>448</v>
      </c>
      <c r="H29" s="15" t="s">
        <v>432</v>
      </c>
      <c r="I29" s="10"/>
      <c r="J29" s="10"/>
      <c r="K29" s="3" t="s">
        <v>433</v>
      </c>
      <c r="L29" s="3" t="s">
        <v>433</v>
      </c>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row>
    <row r="30" spans="1:115" x14ac:dyDescent="0.55000000000000004">
      <c r="A30" s="16" t="s">
        <v>447</v>
      </c>
      <c r="B30" s="6" t="s">
        <v>403</v>
      </c>
      <c r="C30" s="6" t="s">
        <v>413</v>
      </c>
      <c r="D30" s="8"/>
      <c r="E30" s="13" t="s">
        <v>404</v>
      </c>
      <c r="F30" s="14" t="s">
        <v>451</v>
      </c>
      <c r="G30" s="14" t="s">
        <v>448</v>
      </c>
      <c r="H30" s="15" t="s">
        <v>413</v>
      </c>
      <c r="I30" s="10"/>
      <c r="J30" s="10"/>
      <c r="K30" s="3" t="s">
        <v>415</v>
      </c>
      <c r="L30" s="3" t="s">
        <v>415</v>
      </c>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row>
    <row r="31" spans="1:115" x14ac:dyDescent="0.55000000000000004">
      <c r="A31" s="16" t="s">
        <v>447</v>
      </c>
      <c r="B31" s="6" t="s">
        <v>403</v>
      </c>
      <c r="C31" s="6" t="s">
        <v>1043</v>
      </c>
      <c r="D31" s="8"/>
      <c r="E31" s="13" t="s">
        <v>404</v>
      </c>
      <c r="F31" s="14" t="s">
        <v>451</v>
      </c>
      <c r="G31" s="14" t="s">
        <v>448</v>
      </c>
      <c r="H31" s="15" t="s">
        <v>1044</v>
      </c>
      <c r="I31" s="10"/>
      <c r="J31" s="10"/>
      <c r="K31" s="3" t="s">
        <v>425</v>
      </c>
      <c r="L31" s="3" t="s">
        <v>425</v>
      </c>
      <c r="M31" s="3"/>
      <c r="N31" s="3" t="s">
        <v>1046</v>
      </c>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row>
    <row r="32" spans="1:115" x14ac:dyDescent="0.55000000000000004">
      <c r="A32" s="16" t="s">
        <v>447</v>
      </c>
      <c r="B32" s="6" t="s">
        <v>403</v>
      </c>
      <c r="C32" s="6" t="s">
        <v>432</v>
      </c>
      <c r="D32" s="8"/>
      <c r="E32" s="13" t="s">
        <v>404</v>
      </c>
      <c r="F32" s="14" t="s">
        <v>451</v>
      </c>
      <c r="G32" s="14" t="s">
        <v>448</v>
      </c>
      <c r="H32" s="15" t="s">
        <v>432</v>
      </c>
      <c r="I32" s="10"/>
      <c r="J32" s="10"/>
      <c r="K32" s="3" t="s">
        <v>433</v>
      </c>
      <c r="L32" s="3" t="s">
        <v>433</v>
      </c>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row>
    <row r="33" spans="1:115" x14ac:dyDescent="0.55000000000000004">
      <c r="A33" s="16" t="s">
        <v>447</v>
      </c>
      <c r="B33" s="6" t="s">
        <v>403</v>
      </c>
      <c r="C33" s="6" t="s">
        <v>435</v>
      </c>
      <c r="D33" s="8"/>
      <c r="E33" s="13" t="s">
        <v>404</v>
      </c>
      <c r="F33" s="14" t="s">
        <v>451</v>
      </c>
      <c r="G33" s="14" t="s">
        <v>448</v>
      </c>
      <c r="H33" s="15" t="s">
        <v>435</v>
      </c>
      <c r="I33" s="10"/>
      <c r="J33" s="10"/>
      <c r="K33" s="3" t="s">
        <v>436</v>
      </c>
      <c r="L33" s="3" t="s">
        <v>436</v>
      </c>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row>
    <row r="34" spans="1:115" x14ac:dyDescent="0.55000000000000004">
      <c r="A34" s="16" t="s">
        <v>1047</v>
      </c>
      <c r="B34" s="16" t="s">
        <v>368</v>
      </c>
      <c r="C34" s="6"/>
      <c r="D34" s="8"/>
      <c r="E34" s="18" t="s">
        <v>455</v>
      </c>
      <c r="F34" s="21" t="s">
        <v>456</v>
      </c>
      <c r="G34" s="21" t="s">
        <v>387</v>
      </c>
      <c r="H34" s="19" t="s">
        <v>368</v>
      </c>
      <c r="I34" s="10"/>
      <c r="J34" s="10"/>
      <c r="K34" s="3" t="s">
        <v>425</v>
      </c>
      <c r="L34" s="3" t="s">
        <v>425</v>
      </c>
      <c r="M34" s="3" t="s">
        <v>430</v>
      </c>
      <c r="N34" s="3" t="s">
        <v>1046</v>
      </c>
      <c r="O34" s="3"/>
      <c r="P34" s="3"/>
      <c r="Q34" s="3"/>
      <c r="R34" s="3"/>
      <c r="S34" s="3"/>
      <c r="T34" s="3"/>
      <c r="U34" s="3"/>
      <c r="V34" s="3"/>
      <c r="W34" s="3"/>
      <c r="X34" s="3"/>
      <c r="Y34" s="3"/>
      <c r="Z34" s="3" t="s">
        <v>1048</v>
      </c>
      <c r="AA34" s="3" t="s">
        <v>1048</v>
      </c>
      <c r="AB34" s="3" t="s">
        <v>1048</v>
      </c>
      <c r="AC34" s="3" t="s">
        <v>1048</v>
      </c>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t="s">
        <v>1048</v>
      </c>
      <c r="CS34" s="3" t="s">
        <v>1048</v>
      </c>
      <c r="CT34" s="3"/>
      <c r="CU34" s="3"/>
      <c r="CV34" s="3"/>
      <c r="CW34" s="3"/>
      <c r="CX34" s="3"/>
      <c r="CY34" s="3"/>
      <c r="CZ34" s="3"/>
      <c r="DA34" s="3"/>
      <c r="DB34" s="3"/>
      <c r="DC34" s="3"/>
      <c r="DD34" s="3"/>
      <c r="DE34" s="3"/>
      <c r="DF34" s="3"/>
      <c r="DG34" s="3"/>
      <c r="DH34" s="3"/>
      <c r="DI34" s="3"/>
      <c r="DJ34" s="3"/>
      <c r="DK34" s="3"/>
    </row>
    <row r="35" spans="1:115" x14ac:dyDescent="0.55000000000000004">
      <c r="A35" s="16" t="s">
        <v>457</v>
      </c>
      <c r="B35" s="16" t="s">
        <v>368</v>
      </c>
      <c r="C35" s="6"/>
      <c r="D35" s="8"/>
      <c r="E35" s="18" t="s">
        <v>458</v>
      </c>
      <c r="F35" s="21" t="s">
        <v>459</v>
      </c>
      <c r="G35" s="21" t="s">
        <v>456</v>
      </c>
      <c r="H35" s="19" t="s">
        <v>368</v>
      </c>
      <c r="I35" s="10"/>
      <c r="J35" s="10"/>
      <c r="K35" s="3" t="s">
        <v>463</v>
      </c>
      <c r="L35" s="3" t="s">
        <v>463</v>
      </c>
      <c r="M35" s="3" t="s">
        <v>463</v>
      </c>
      <c r="N35" s="3"/>
      <c r="O35" s="3"/>
      <c r="P35" s="3"/>
      <c r="Q35" s="3"/>
      <c r="R35" s="3"/>
      <c r="S35" s="3"/>
      <c r="T35" s="3"/>
      <c r="U35" s="3"/>
      <c r="V35" s="3"/>
      <c r="W35" s="3"/>
      <c r="X35" s="3"/>
      <c r="Y35" s="3"/>
      <c r="Z35" s="3" t="s">
        <v>463</v>
      </c>
      <c r="AA35" s="3" t="s">
        <v>463</v>
      </c>
      <c r="AB35" s="3" t="s">
        <v>463</v>
      </c>
      <c r="AC35" s="3" t="s">
        <v>463</v>
      </c>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t="s">
        <v>463</v>
      </c>
      <c r="CS35" s="3" t="s">
        <v>463</v>
      </c>
      <c r="CT35" s="3"/>
      <c r="CU35" s="3"/>
      <c r="CV35" s="3"/>
      <c r="CW35" s="3"/>
      <c r="CX35" s="3"/>
      <c r="CY35" s="3"/>
      <c r="CZ35" s="3"/>
      <c r="DA35" s="3"/>
      <c r="DB35" s="3"/>
      <c r="DC35" s="3"/>
      <c r="DD35" s="3"/>
      <c r="DE35" s="3"/>
      <c r="DF35" s="3"/>
      <c r="DG35" s="3"/>
      <c r="DH35" s="3"/>
      <c r="DI35" s="3"/>
      <c r="DJ35" s="3"/>
      <c r="DK35" s="3"/>
    </row>
    <row r="36" spans="1:115" x14ac:dyDescent="0.55000000000000004">
      <c r="A36" s="16" t="s">
        <v>457</v>
      </c>
      <c r="B36" s="16" t="s">
        <v>464</v>
      </c>
      <c r="C36" s="6"/>
      <c r="D36" s="8"/>
      <c r="E36" s="18" t="s">
        <v>458</v>
      </c>
      <c r="F36" s="21" t="s">
        <v>459</v>
      </c>
      <c r="G36" s="21" t="s">
        <v>456</v>
      </c>
      <c r="H36" s="19" t="s">
        <v>464</v>
      </c>
      <c r="I36" s="10"/>
      <c r="J36" s="10"/>
      <c r="K36" s="3" t="s">
        <v>466</v>
      </c>
      <c r="L36" s="3" t="s">
        <v>466</v>
      </c>
      <c r="M36" s="3" t="s">
        <v>466</v>
      </c>
      <c r="N36" s="3"/>
      <c r="O36" s="3"/>
      <c r="P36" s="3"/>
      <c r="Q36" s="3"/>
      <c r="R36" s="3"/>
      <c r="S36" s="3"/>
      <c r="T36" s="3"/>
      <c r="U36" s="3"/>
      <c r="V36" s="3"/>
      <c r="W36" s="3"/>
      <c r="X36" s="3"/>
      <c r="Y36" s="3"/>
      <c r="Z36" s="3" t="s">
        <v>466</v>
      </c>
      <c r="AA36" s="3" t="s">
        <v>466</v>
      </c>
      <c r="AB36" s="3" t="s">
        <v>466</v>
      </c>
      <c r="AC36" s="3" t="s">
        <v>466</v>
      </c>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t="s">
        <v>466</v>
      </c>
      <c r="CS36" s="3" t="s">
        <v>466</v>
      </c>
      <c r="CT36" s="3"/>
      <c r="CU36" s="3"/>
      <c r="CV36" s="3"/>
      <c r="CW36" s="3"/>
      <c r="CX36" s="3"/>
      <c r="CY36" s="3"/>
      <c r="CZ36" s="3"/>
      <c r="DA36" s="3"/>
      <c r="DB36" s="3"/>
      <c r="DC36" s="3"/>
      <c r="DD36" s="3"/>
      <c r="DE36" s="3"/>
      <c r="DF36" s="3"/>
      <c r="DG36" s="3"/>
      <c r="DH36" s="3"/>
      <c r="DI36" s="3"/>
      <c r="DJ36" s="3"/>
      <c r="DK36" s="3"/>
    </row>
    <row r="37" spans="1:115" x14ac:dyDescent="0.55000000000000004">
      <c r="A37" s="6" t="s">
        <v>457</v>
      </c>
      <c r="B37" s="6" t="s">
        <v>467</v>
      </c>
      <c r="C37" s="6"/>
      <c r="D37" s="8"/>
      <c r="E37" s="13" t="s">
        <v>458</v>
      </c>
      <c r="F37" s="14" t="s">
        <v>459</v>
      </c>
      <c r="G37" s="14" t="s">
        <v>456</v>
      </c>
      <c r="H37" s="15" t="s">
        <v>467</v>
      </c>
      <c r="I37" s="10"/>
      <c r="J37" s="10"/>
      <c r="K37" s="3" t="s">
        <v>512</v>
      </c>
      <c r="L37" s="3" t="s">
        <v>512</v>
      </c>
      <c r="M37" s="170" t="s">
        <v>512</v>
      </c>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row>
    <row r="38" spans="1:115" x14ac:dyDescent="0.55000000000000004">
      <c r="A38" s="16" t="s">
        <v>470</v>
      </c>
      <c r="B38" s="16" t="s">
        <v>368</v>
      </c>
      <c r="C38" s="6"/>
      <c r="D38" s="8"/>
      <c r="E38" s="18" t="s">
        <v>471</v>
      </c>
      <c r="F38" s="21" t="s">
        <v>472</v>
      </c>
      <c r="G38" s="21" t="s">
        <v>456</v>
      </c>
      <c r="H38" s="19" t="s">
        <v>368</v>
      </c>
      <c r="I38" s="10"/>
      <c r="J38" s="10"/>
      <c r="K38" s="3"/>
      <c r="L38" s="3"/>
      <c r="M38" s="96" t="s">
        <v>477</v>
      </c>
      <c r="N38" s="3" t="s">
        <v>473</v>
      </c>
      <c r="O38" s="3"/>
      <c r="P38" s="3"/>
      <c r="Q38" s="3"/>
      <c r="R38" s="3"/>
      <c r="S38" s="3"/>
      <c r="T38" s="3"/>
      <c r="U38" s="3"/>
      <c r="V38" s="3"/>
      <c r="W38" s="3"/>
      <c r="X38" s="3"/>
      <c r="Y38" s="3"/>
      <c r="Z38" s="3" t="s">
        <v>473</v>
      </c>
      <c r="AA38" s="3" t="s">
        <v>473</v>
      </c>
      <c r="AB38" s="3" t="s">
        <v>473</v>
      </c>
      <c r="AC38" s="3" t="s">
        <v>473</v>
      </c>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t="s">
        <v>473</v>
      </c>
      <c r="CS38" s="3" t="s">
        <v>473</v>
      </c>
      <c r="CT38" s="3"/>
      <c r="CU38" s="3"/>
      <c r="CV38" s="3"/>
      <c r="CW38" s="3"/>
      <c r="CX38" s="3"/>
      <c r="CY38" s="3"/>
      <c r="CZ38" s="3"/>
      <c r="DA38" s="3"/>
      <c r="DB38" s="3"/>
      <c r="DC38" s="3"/>
      <c r="DD38" s="3"/>
      <c r="DE38" s="3"/>
      <c r="DF38" s="3"/>
      <c r="DG38" s="3"/>
      <c r="DH38" s="3"/>
      <c r="DI38" s="3"/>
      <c r="DJ38" s="3"/>
      <c r="DK38" s="3"/>
    </row>
    <row r="39" spans="1:115" x14ac:dyDescent="0.55000000000000004">
      <c r="A39" s="6" t="s">
        <v>470</v>
      </c>
      <c r="B39" s="16" t="s">
        <v>479</v>
      </c>
      <c r="C39" s="6"/>
      <c r="D39" s="8"/>
      <c r="E39" s="13" t="s">
        <v>471</v>
      </c>
      <c r="F39" s="14" t="s">
        <v>472</v>
      </c>
      <c r="G39" s="14" t="s">
        <v>456</v>
      </c>
      <c r="H39" s="15" t="s">
        <v>479</v>
      </c>
      <c r="I39" s="10"/>
      <c r="J39" s="10"/>
      <c r="K39" s="3"/>
      <c r="L39" s="3"/>
      <c r="M39" s="170" t="s">
        <v>482</v>
      </c>
      <c r="N39" s="3" t="s">
        <v>466</v>
      </c>
      <c r="O39" s="3"/>
      <c r="P39" s="3"/>
      <c r="Q39" s="3"/>
      <c r="R39" s="3"/>
      <c r="S39" s="3"/>
      <c r="T39" s="3"/>
      <c r="U39" s="3"/>
      <c r="V39" s="3"/>
      <c r="W39" s="3"/>
      <c r="X39" s="3"/>
      <c r="Y39" s="3"/>
      <c r="Z39" s="3" t="s">
        <v>466</v>
      </c>
      <c r="AA39" s="3" t="s">
        <v>466</v>
      </c>
      <c r="AB39" s="3" t="s">
        <v>466</v>
      </c>
      <c r="AC39" s="3" t="s">
        <v>466</v>
      </c>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t="s">
        <v>466</v>
      </c>
      <c r="CS39" s="3" t="s">
        <v>466</v>
      </c>
      <c r="CT39" s="3"/>
      <c r="CU39" s="3"/>
      <c r="CV39" s="3"/>
      <c r="CW39" s="3"/>
      <c r="CX39" s="3"/>
      <c r="CY39" s="3"/>
      <c r="CZ39" s="3"/>
      <c r="DA39" s="3"/>
      <c r="DB39" s="3"/>
      <c r="DC39" s="3"/>
      <c r="DD39" s="3"/>
      <c r="DE39" s="3"/>
      <c r="DF39" s="3"/>
      <c r="DG39" s="3"/>
      <c r="DH39" s="3"/>
      <c r="DI39" s="3"/>
      <c r="DJ39" s="3"/>
      <c r="DK39" s="3"/>
    </row>
    <row r="40" spans="1:115" x14ac:dyDescent="0.55000000000000004">
      <c r="A40" s="6" t="s">
        <v>470</v>
      </c>
      <c r="B40" s="16" t="s">
        <v>486</v>
      </c>
      <c r="C40" s="6"/>
      <c r="D40" s="8"/>
      <c r="E40" s="13" t="s">
        <v>471</v>
      </c>
      <c r="F40" s="14" t="s">
        <v>487</v>
      </c>
      <c r="G40" s="14" t="s">
        <v>456</v>
      </c>
      <c r="H40" s="15" t="s">
        <v>486</v>
      </c>
      <c r="I40" s="10"/>
      <c r="J40" s="10"/>
      <c r="K40" s="3"/>
      <c r="L40" s="3"/>
      <c r="M40" s="3"/>
      <c r="N40" s="3"/>
      <c r="O40" s="3"/>
      <c r="P40" s="3"/>
      <c r="Q40" s="3"/>
      <c r="R40" s="3"/>
      <c r="S40" s="3"/>
      <c r="T40" s="3"/>
      <c r="U40" s="3"/>
      <c r="V40" s="3"/>
      <c r="W40" s="3"/>
      <c r="X40" s="3"/>
      <c r="Y40" s="3"/>
      <c r="Z40" s="3" t="s">
        <v>436</v>
      </c>
      <c r="AA40" s="3" t="s">
        <v>436</v>
      </c>
      <c r="AB40" s="3" t="s">
        <v>436</v>
      </c>
      <c r="AC40" s="3" t="s">
        <v>436</v>
      </c>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t="s">
        <v>436</v>
      </c>
      <c r="CS40" s="3" t="s">
        <v>436</v>
      </c>
      <c r="CT40" s="3"/>
      <c r="CU40" s="3"/>
      <c r="CV40" s="3"/>
      <c r="CW40" s="3"/>
      <c r="CX40" s="3"/>
      <c r="CY40" s="3"/>
      <c r="CZ40" s="3"/>
      <c r="DA40" s="3"/>
      <c r="DB40" s="3"/>
      <c r="DC40" s="3"/>
      <c r="DD40" s="3"/>
      <c r="DE40" s="3"/>
      <c r="DF40" s="3"/>
      <c r="DG40" s="3"/>
      <c r="DH40" s="3"/>
      <c r="DI40" s="3"/>
      <c r="DJ40" s="3"/>
      <c r="DK40" s="3"/>
    </row>
    <row r="41" spans="1:115" x14ac:dyDescent="0.55000000000000004">
      <c r="A41" s="16" t="s">
        <v>491</v>
      </c>
      <c r="B41" s="16" t="s">
        <v>368</v>
      </c>
      <c r="C41" s="16"/>
      <c r="D41" s="17"/>
      <c r="E41" s="18" t="s">
        <v>492</v>
      </c>
      <c r="F41" s="21" t="s">
        <v>493</v>
      </c>
      <c r="G41" s="21" t="s">
        <v>456</v>
      </c>
      <c r="H41" s="19" t="s">
        <v>368</v>
      </c>
      <c r="I41" s="10"/>
      <c r="J41" s="10"/>
      <c r="K41" s="3" t="s">
        <v>495</v>
      </c>
      <c r="L41" s="3" t="s">
        <v>495</v>
      </c>
      <c r="M41" s="3" t="s">
        <v>495</v>
      </c>
      <c r="N41" s="3"/>
      <c r="O41" s="3"/>
      <c r="P41" s="3"/>
      <c r="Q41" s="3"/>
      <c r="R41" s="3"/>
      <c r="S41" s="3"/>
      <c r="T41" s="3"/>
      <c r="U41" s="3"/>
      <c r="V41" s="3"/>
      <c r="W41" s="3"/>
      <c r="X41" s="3"/>
      <c r="Y41" s="3"/>
      <c r="Z41" s="3" t="s">
        <v>495</v>
      </c>
      <c r="AA41" s="3" t="s">
        <v>495</v>
      </c>
      <c r="AB41" s="3" t="s">
        <v>495</v>
      </c>
      <c r="AC41" s="3" t="s">
        <v>495</v>
      </c>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t="s">
        <v>495</v>
      </c>
      <c r="CS41" s="3" t="s">
        <v>495</v>
      </c>
      <c r="CT41" s="3"/>
      <c r="CU41" s="3"/>
      <c r="CV41" s="3"/>
      <c r="CW41" s="3"/>
      <c r="CX41" s="3"/>
      <c r="CY41" s="3"/>
      <c r="CZ41" s="3"/>
      <c r="DA41" s="3"/>
      <c r="DB41" s="3"/>
      <c r="DC41" s="3"/>
      <c r="DD41" s="3"/>
      <c r="DE41" s="3"/>
      <c r="DF41" s="3"/>
      <c r="DG41" s="3"/>
      <c r="DH41" s="3"/>
      <c r="DI41" s="3"/>
      <c r="DJ41" s="3"/>
      <c r="DK41" s="3"/>
    </row>
    <row r="42" spans="1:115" x14ac:dyDescent="0.55000000000000004">
      <c r="A42" s="6" t="s">
        <v>491</v>
      </c>
      <c r="B42" s="6" t="s">
        <v>496</v>
      </c>
      <c r="C42" s="6"/>
      <c r="D42" s="8"/>
      <c r="E42" s="13" t="s">
        <v>492</v>
      </c>
      <c r="F42" s="14" t="s">
        <v>493</v>
      </c>
      <c r="G42" s="14" t="s">
        <v>456</v>
      </c>
      <c r="H42" s="15" t="s">
        <v>496</v>
      </c>
      <c r="I42" s="10"/>
      <c r="J42" s="10"/>
      <c r="K42" s="20" t="s">
        <v>498</v>
      </c>
      <c r="L42" s="20" t="s">
        <v>498</v>
      </c>
      <c r="M42" s="3" t="s">
        <v>498</v>
      </c>
      <c r="N42" s="20"/>
      <c r="O42" s="20"/>
      <c r="P42" s="20"/>
      <c r="Q42" s="20"/>
      <c r="R42" s="20"/>
      <c r="S42" s="20"/>
      <c r="T42" s="20"/>
      <c r="U42" s="20"/>
      <c r="V42" s="20"/>
      <c r="W42" s="20"/>
      <c r="X42" s="20"/>
      <c r="Y42" s="20"/>
      <c r="Z42" s="20" t="s">
        <v>498</v>
      </c>
      <c r="AA42" s="20" t="s">
        <v>498</v>
      </c>
      <c r="AB42" s="20" t="s">
        <v>498</v>
      </c>
      <c r="AC42" s="20" t="s">
        <v>498</v>
      </c>
      <c r="AD42" s="20"/>
      <c r="AE42" s="20"/>
      <c r="AF42" s="20"/>
      <c r="AG42" s="20"/>
      <c r="AH42" s="20"/>
      <c r="AI42" s="20"/>
      <c r="AJ42" s="20"/>
      <c r="AK42" s="20"/>
      <c r="AL42" s="20"/>
      <c r="AM42" s="20"/>
      <c r="AN42" s="20"/>
      <c r="AO42" s="20"/>
      <c r="AP42" s="20"/>
      <c r="AQ42" s="20"/>
      <c r="AR42" s="20"/>
      <c r="AS42" s="20"/>
      <c r="AT42" s="20"/>
      <c r="AU42" s="20"/>
      <c r="AV42" s="20"/>
      <c r="AW42" s="20"/>
      <c r="AX42" s="20"/>
      <c r="AY42" s="20"/>
      <c r="AZ42" s="20"/>
      <c r="BA42" s="20"/>
      <c r="BB42" s="20"/>
      <c r="BC42" s="20"/>
      <c r="BD42" s="20"/>
      <c r="BE42" s="20"/>
      <c r="BF42" s="20"/>
      <c r="BG42" s="20"/>
      <c r="BH42" s="20"/>
      <c r="BI42" s="20"/>
      <c r="BJ42" s="20"/>
      <c r="BK42" s="20"/>
      <c r="BL42" s="20"/>
      <c r="BM42" s="20"/>
      <c r="BN42" s="20"/>
      <c r="BO42" s="20"/>
      <c r="BP42" s="20"/>
      <c r="BQ42" s="20"/>
      <c r="BR42" s="20"/>
      <c r="BS42" s="20"/>
      <c r="BT42" s="20"/>
      <c r="BU42" s="20"/>
      <c r="BV42" s="20"/>
      <c r="BW42" s="20"/>
      <c r="BX42" s="20"/>
      <c r="BY42" s="20"/>
      <c r="BZ42" s="20"/>
      <c r="CA42" s="20"/>
      <c r="CB42" s="20"/>
      <c r="CC42" s="20"/>
      <c r="CD42" s="20"/>
      <c r="CE42" s="20"/>
      <c r="CF42" s="20"/>
      <c r="CG42" s="20"/>
      <c r="CH42" s="20"/>
      <c r="CI42" s="20"/>
      <c r="CJ42" s="20"/>
      <c r="CK42" s="20"/>
      <c r="CL42" s="20"/>
      <c r="CM42" s="20"/>
      <c r="CN42" s="20"/>
      <c r="CO42" s="20"/>
      <c r="CP42" s="20"/>
      <c r="CQ42" s="20"/>
      <c r="CR42" s="20" t="s">
        <v>498</v>
      </c>
      <c r="CS42" s="20" t="s">
        <v>498</v>
      </c>
      <c r="CT42" s="20"/>
      <c r="CU42" s="20"/>
      <c r="CV42" s="20"/>
      <c r="CW42" s="20"/>
      <c r="CX42" s="20"/>
      <c r="CY42" s="20"/>
      <c r="CZ42" s="20"/>
      <c r="DA42" s="20"/>
      <c r="DB42" s="20"/>
      <c r="DC42" s="20"/>
      <c r="DD42" s="20"/>
      <c r="DE42" s="20"/>
      <c r="DF42" s="20"/>
      <c r="DG42" s="20"/>
      <c r="DH42" s="20"/>
      <c r="DI42" s="20"/>
      <c r="DJ42" s="20"/>
      <c r="DK42" s="20"/>
    </row>
    <row r="43" spans="1:115" x14ac:dyDescent="0.55000000000000004">
      <c r="A43" s="16" t="s">
        <v>491</v>
      </c>
      <c r="B43" s="16" t="s">
        <v>499</v>
      </c>
      <c r="C43" s="16" t="s">
        <v>368</v>
      </c>
      <c r="D43" s="17"/>
      <c r="E43" s="18" t="s">
        <v>500</v>
      </c>
      <c r="F43" s="21" t="s">
        <v>501</v>
      </c>
      <c r="G43" s="21" t="s">
        <v>456</v>
      </c>
      <c r="H43" s="19" t="s">
        <v>368</v>
      </c>
      <c r="I43" s="10"/>
      <c r="J43" s="10"/>
      <c r="K43" s="20" t="s">
        <v>501</v>
      </c>
      <c r="L43" s="20" t="s">
        <v>501</v>
      </c>
      <c r="M43" s="3" t="s">
        <v>501</v>
      </c>
      <c r="N43" s="20"/>
      <c r="O43" s="20"/>
      <c r="P43" s="20"/>
      <c r="Q43" s="20"/>
      <c r="R43" s="20"/>
      <c r="S43" s="20"/>
      <c r="T43" s="20"/>
      <c r="U43" s="20"/>
      <c r="V43" s="20"/>
      <c r="W43" s="20"/>
      <c r="X43" s="20"/>
      <c r="Y43" s="20"/>
      <c r="Z43" s="20" t="s">
        <v>501</v>
      </c>
      <c r="AA43" s="20" t="s">
        <v>501</v>
      </c>
      <c r="AB43" s="20" t="s">
        <v>501</v>
      </c>
      <c r="AC43" s="20" t="s">
        <v>501</v>
      </c>
      <c r="AD43" s="20"/>
      <c r="AE43" s="20"/>
      <c r="AF43" s="20"/>
      <c r="AG43" s="20"/>
      <c r="AH43" s="20"/>
      <c r="AI43" s="20"/>
      <c r="AJ43" s="20"/>
      <c r="AK43" s="20"/>
      <c r="AL43" s="20"/>
      <c r="AM43" s="20"/>
      <c r="AN43" s="20"/>
      <c r="AO43" s="20"/>
      <c r="AP43" s="20"/>
      <c r="AQ43" s="20"/>
      <c r="AR43" s="20"/>
      <c r="AS43" s="20"/>
      <c r="AT43" s="20"/>
      <c r="AU43" s="20"/>
      <c r="AV43" s="20"/>
      <c r="AW43" s="20"/>
      <c r="AX43" s="20"/>
      <c r="AY43" s="20"/>
      <c r="AZ43" s="20"/>
      <c r="BA43" s="20"/>
      <c r="BB43" s="20"/>
      <c r="BC43" s="20"/>
      <c r="BD43" s="20"/>
      <c r="BE43" s="20"/>
      <c r="BF43" s="20"/>
      <c r="BG43" s="20"/>
      <c r="BH43" s="20"/>
      <c r="BI43" s="20"/>
      <c r="BJ43" s="20"/>
      <c r="BK43" s="20"/>
      <c r="BL43" s="20"/>
      <c r="BM43" s="20"/>
      <c r="BN43" s="20"/>
      <c r="BO43" s="20"/>
      <c r="BP43" s="20"/>
      <c r="BQ43" s="20"/>
      <c r="BR43" s="20"/>
      <c r="BS43" s="20"/>
      <c r="BT43" s="20"/>
      <c r="BU43" s="20"/>
      <c r="BV43" s="20"/>
      <c r="BW43" s="20"/>
      <c r="BX43" s="20"/>
      <c r="BY43" s="20"/>
      <c r="BZ43" s="20"/>
      <c r="CA43" s="20"/>
      <c r="CB43" s="20"/>
      <c r="CC43" s="20"/>
      <c r="CD43" s="20"/>
      <c r="CE43" s="20"/>
      <c r="CF43" s="20"/>
      <c r="CG43" s="20"/>
      <c r="CH43" s="20"/>
      <c r="CI43" s="20"/>
      <c r="CJ43" s="20"/>
      <c r="CK43" s="20"/>
      <c r="CL43" s="20"/>
      <c r="CM43" s="20"/>
      <c r="CN43" s="20"/>
      <c r="CO43" s="20"/>
      <c r="CP43" s="20"/>
      <c r="CQ43" s="20"/>
      <c r="CR43" s="20" t="s">
        <v>501</v>
      </c>
      <c r="CS43" s="20" t="s">
        <v>501</v>
      </c>
      <c r="CT43" s="20"/>
      <c r="CU43" s="20"/>
      <c r="CV43" s="20"/>
      <c r="CW43" s="20"/>
      <c r="CX43" s="20"/>
      <c r="CY43" s="20"/>
      <c r="CZ43" s="20"/>
      <c r="DA43" s="20"/>
      <c r="DB43" s="20"/>
      <c r="DC43" s="20"/>
      <c r="DD43" s="20"/>
      <c r="DE43" s="20"/>
      <c r="DF43" s="20"/>
      <c r="DG43" s="20"/>
      <c r="DH43" s="20"/>
      <c r="DI43" s="20"/>
      <c r="DJ43" s="20"/>
      <c r="DK43" s="20"/>
    </row>
    <row r="44" spans="1:115" x14ac:dyDescent="0.55000000000000004">
      <c r="A44" s="16" t="s">
        <v>491</v>
      </c>
      <c r="B44" s="16" t="s">
        <v>502</v>
      </c>
      <c r="C44" s="16" t="s">
        <v>368</v>
      </c>
      <c r="D44" s="17"/>
      <c r="E44" s="18" t="s">
        <v>500</v>
      </c>
      <c r="F44" s="21" t="s">
        <v>503</v>
      </c>
      <c r="G44" s="21" t="s">
        <v>456</v>
      </c>
      <c r="H44" s="19" t="s">
        <v>368</v>
      </c>
      <c r="I44" s="10"/>
      <c r="J44" s="10"/>
      <c r="K44" s="20" t="s">
        <v>503</v>
      </c>
      <c r="L44" s="20" t="s">
        <v>503</v>
      </c>
      <c r="M44" s="3" t="s">
        <v>503</v>
      </c>
      <c r="N44" s="20"/>
      <c r="O44" s="20"/>
      <c r="P44" s="20"/>
      <c r="Q44" s="20"/>
      <c r="R44" s="20"/>
      <c r="S44" s="20"/>
      <c r="T44" s="20"/>
      <c r="U44" s="20"/>
      <c r="V44" s="20"/>
      <c r="W44" s="20"/>
      <c r="X44" s="20"/>
      <c r="Y44" s="20"/>
      <c r="Z44" s="20" t="s">
        <v>503</v>
      </c>
      <c r="AA44" s="20" t="s">
        <v>503</v>
      </c>
      <c r="AB44" s="20" t="s">
        <v>503</v>
      </c>
      <c r="AC44" s="20" t="s">
        <v>503</v>
      </c>
      <c r="AD44" s="20"/>
      <c r="AE44" s="20"/>
      <c r="AF44" s="20"/>
      <c r="AG44" s="20"/>
      <c r="AH44" s="20"/>
      <c r="AI44" s="20"/>
      <c r="AJ44" s="20"/>
      <c r="AK44" s="20"/>
      <c r="AL44" s="20"/>
      <c r="AM44" s="20"/>
      <c r="AN44" s="20"/>
      <c r="AO44" s="20"/>
      <c r="AP44" s="20"/>
      <c r="AQ44" s="20"/>
      <c r="AR44" s="20"/>
      <c r="AS44" s="20"/>
      <c r="AT44" s="20"/>
      <c r="AU44" s="20"/>
      <c r="AV44" s="20"/>
      <c r="AW44" s="20"/>
      <c r="AX44" s="20"/>
      <c r="AY44" s="20"/>
      <c r="AZ44" s="20"/>
      <c r="BA44" s="20"/>
      <c r="BB44" s="20"/>
      <c r="BC44" s="20"/>
      <c r="BD44" s="20"/>
      <c r="BE44" s="20"/>
      <c r="BF44" s="20"/>
      <c r="BG44" s="20"/>
      <c r="BH44" s="20"/>
      <c r="BI44" s="20"/>
      <c r="BJ44" s="20"/>
      <c r="BK44" s="20"/>
      <c r="BL44" s="20"/>
      <c r="BM44" s="20"/>
      <c r="BN44" s="20"/>
      <c r="BO44" s="20"/>
      <c r="BP44" s="20"/>
      <c r="BQ44" s="20"/>
      <c r="BR44" s="20"/>
      <c r="BS44" s="20"/>
      <c r="BT44" s="20"/>
      <c r="BU44" s="20"/>
      <c r="BV44" s="20"/>
      <c r="BW44" s="20"/>
      <c r="BX44" s="20"/>
      <c r="BY44" s="20"/>
      <c r="BZ44" s="20"/>
      <c r="CA44" s="20"/>
      <c r="CB44" s="20"/>
      <c r="CC44" s="20"/>
      <c r="CD44" s="20"/>
      <c r="CE44" s="20"/>
      <c r="CF44" s="20"/>
      <c r="CG44" s="20"/>
      <c r="CH44" s="20"/>
      <c r="CI44" s="20"/>
      <c r="CJ44" s="20"/>
      <c r="CK44" s="20"/>
      <c r="CL44" s="20"/>
      <c r="CM44" s="20"/>
      <c r="CN44" s="20"/>
      <c r="CO44" s="20"/>
      <c r="CP44" s="20"/>
      <c r="CQ44" s="20"/>
      <c r="CR44" s="20" t="s">
        <v>503</v>
      </c>
      <c r="CS44" s="20" t="s">
        <v>503</v>
      </c>
      <c r="CT44" s="20"/>
      <c r="CU44" s="20"/>
      <c r="CV44" s="20"/>
      <c r="CW44" s="20"/>
      <c r="CX44" s="20"/>
      <c r="CY44" s="20"/>
      <c r="CZ44" s="20"/>
      <c r="DA44" s="20"/>
      <c r="DB44" s="20"/>
      <c r="DC44" s="20"/>
      <c r="DD44" s="20"/>
      <c r="DE44" s="20"/>
      <c r="DF44" s="20"/>
      <c r="DG44" s="20"/>
      <c r="DH44" s="20"/>
      <c r="DI44" s="20"/>
      <c r="DJ44" s="20"/>
      <c r="DK44" s="20"/>
    </row>
    <row r="45" spans="1:115" x14ac:dyDescent="0.55000000000000004">
      <c r="A45" s="16" t="s">
        <v>504</v>
      </c>
      <c r="B45" s="16" t="s">
        <v>368</v>
      </c>
      <c r="C45" s="16"/>
      <c r="D45" s="17"/>
      <c r="E45" s="18" t="s">
        <v>505</v>
      </c>
      <c r="F45" s="21" t="s">
        <v>506</v>
      </c>
      <c r="G45" s="21" t="s">
        <v>370</v>
      </c>
      <c r="H45" s="19" t="s">
        <v>368</v>
      </c>
      <c r="I45" s="10"/>
      <c r="J45" s="10"/>
      <c r="K45" s="20" t="s">
        <v>506</v>
      </c>
      <c r="L45" s="20" t="s">
        <v>506</v>
      </c>
      <c r="M45" s="20"/>
      <c r="N45" s="20"/>
      <c r="O45" s="20"/>
      <c r="P45" s="20"/>
      <c r="Q45" s="20"/>
      <c r="R45" s="20"/>
      <c r="S45" s="20"/>
      <c r="T45" s="20"/>
      <c r="U45" s="20"/>
      <c r="V45" s="20"/>
      <c r="W45" s="20"/>
      <c r="X45" s="20"/>
      <c r="Y45" s="20"/>
      <c r="Z45" s="20" t="s">
        <v>506</v>
      </c>
      <c r="AA45" s="20" t="s">
        <v>506</v>
      </c>
      <c r="AB45" s="20" t="s">
        <v>506</v>
      </c>
      <c r="AC45" s="20" t="s">
        <v>506</v>
      </c>
      <c r="AD45" s="20"/>
      <c r="AE45" s="20"/>
      <c r="AF45" s="20"/>
      <c r="AG45" s="20"/>
      <c r="AH45" s="20"/>
      <c r="AI45" s="20"/>
      <c r="AJ45" s="20"/>
      <c r="AK45" s="20"/>
      <c r="AL45" s="20"/>
      <c r="AM45" s="20"/>
      <c r="AN45" s="20"/>
      <c r="AO45" s="20"/>
      <c r="AP45" s="20"/>
      <c r="AQ45" s="20"/>
      <c r="AR45" s="20"/>
      <c r="AS45" s="20"/>
      <c r="AT45" s="20"/>
      <c r="AU45" s="20"/>
      <c r="AV45" s="20"/>
      <c r="AW45" s="20"/>
      <c r="AX45" s="20"/>
      <c r="AY45" s="20"/>
      <c r="AZ45" s="20"/>
      <c r="BA45" s="20"/>
      <c r="BB45" s="20"/>
      <c r="BC45" s="20"/>
      <c r="BD45" s="20"/>
      <c r="BE45" s="20"/>
      <c r="BF45" s="20"/>
      <c r="BG45" s="20"/>
      <c r="BH45" s="20"/>
      <c r="BI45" s="20"/>
      <c r="BJ45" s="20"/>
      <c r="BK45" s="20"/>
      <c r="BL45" s="20"/>
      <c r="BM45" s="20"/>
      <c r="BN45" s="20"/>
      <c r="BO45" s="20"/>
      <c r="BP45" s="20"/>
      <c r="BQ45" s="20"/>
      <c r="BR45" s="20"/>
      <c r="BS45" s="20"/>
      <c r="BT45" s="20"/>
      <c r="BU45" s="20"/>
      <c r="BV45" s="20"/>
      <c r="BW45" s="20"/>
      <c r="BX45" s="20"/>
      <c r="BY45" s="20"/>
      <c r="BZ45" s="20"/>
      <c r="CA45" s="20"/>
      <c r="CB45" s="20"/>
      <c r="CC45" s="20"/>
      <c r="CD45" s="20"/>
      <c r="CE45" s="20"/>
      <c r="CF45" s="20"/>
      <c r="CG45" s="20"/>
      <c r="CH45" s="20"/>
      <c r="CI45" s="20"/>
      <c r="CJ45" s="20"/>
      <c r="CK45" s="20"/>
      <c r="CL45" s="20"/>
      <c r="CM45" s="20"/>
      <c r="CN45" s="20"/>
      <c r="CO45" s="20"/>
      <c r="CP45" s="20"/>
      <c r="CQ45" s="20"/>
      <c r="CR45" s="20" t="s">
        <v>506</v>
      </c>
      <c r="CS45" s="20" t="s">
        <v>506</v>
      </c>
      <c r="CT45" s="20"/>
      <c r="CU45" s="20"/>
      <c r="CV45" s="20"/>
      <c r="CW45" s="20"/>
      <c r="CX45" s="20"/>
      <c r="CY45" s="20"/>
      <c r="CZ45" s="20"/>
      <c r="DA45" s="20"/>
      <c r="DB45" s="20"/>
      <c r="DC45" s="20"/>
      <c r="DD45" s="20"/>
      <c r="DE45" s="20"/>
      <c r="DF45" s="20"/>
      <c r="DG45" s="20"/>
      <c r="DH45" s="20"/>
      <c r="DI45" s="20"/>
      <c r="DJ45" s="20"/>
      <c r="DK45" s="20"/>
    </row>
    <row r="46" spans="1:115" x14ac:dyDescent="0.55000000000000004">
      <c r="A46" s="16" t="s">
        <v>504</v>
      </c>
      <c r="B46" s="16" t="s">
        <v>507</v>
      </c>
      <c r="C46" s="16"/>
      <c r="D46" s="17"/>
      <c r="E46" s="18" t="s">
        <v>505</v>
      </c>
      <c r="F46" s="21" t="s">
        <v>506</v>
      </c>
      <c r="G46" s="21" t="s">
        <v>370</v>
      </c>
      <c r="H46" s="19" t="s">
        <v>507</v>
      </c>
      <c r="I46" s="10"/>
      <c r="J46" s="10"/>
      <c r="K46" s="20" t="s">
        <v>436</v>
      </c>
      <c r="L46" s="20" t="s">
        <v>436</v>
      </c>
      <c r="M46" s="20"/>
      <c r="N46" s="20"/>
      <c r="O46" s="20"/>
      <c r="P46" s="20"/>
      <c r="Q46" s="20"/>
      <c r="R46" s="20"/>
      <c r="S46" s="20"/>
      <c r="T46" s="20"/>
      <c r="U46" s="20"/>
      <c r="V46" s="20"/>
      <c r="W46" s="20"/>
      <c r="X46" s="20"/>
      <c r="Y46" s="20"/>
      <c r="Z46" s="20" t="s">
        <v>436</v>
      </c>
      <c r="AA46" s="20" t="s">
        <v>436</v>
      </c>
      <c r="AB46" s="20" t="s">
        <v>436</v>
      </c>
      <c r="AC46" s="20" t="s">
        <v>436</v>
      </c>
      <c r="AD46" s="20"/>
      <c r="AE46" s="20"/>
      <c r="AF46" s="20"/>
      <c r="AG46" s="20"/>
      <c r="AH46" s="20"/>
      <c r="AI46" s="20"/>
      <c r="AJ46" s="20"/>
      <c r="AK46" s="20"/>
      <c r="AL46" s="20"/>
      <c r="AM46" s="20"/>
      <c r="AN46" s="20"/>
      <c r="AO46" s="20"/>
      <c r="AP46" s="20"/>
      <c r="AQ46" s="20"/>
      <c r="AR46" s="20"/>
      <c r="AS46" s="20"/>
      <c r="AT46" s="20"/>
      <c r="AU46" s="20"/>
      <c r="AV46" s="20"/>
      <c r="AW46" s="20"/>
      <c r="AX46" s="20"/>
      <c r="AY46" s="20"/>
      <c r="AZ46" s="20"/>
      <c r="BA46" s="20"/>
      <c r="BB46" s="20"/>
      <c r="BC46" s="20"/>
      <c r="BD46" s="20"/>
      <c r="BE46" s="20"/>
      <c r="BF46" s="20"/>
      <c r="BG46" s="20"/>
      <c r="BH46" s="20"/>
      <c r="BI46" s="20"/>
      <c r="BJ46" s="20"/>
      <c r="BK46" s="20"/>
      <c r="BL46" s="20"/>
      <c r="BM46" s="20"/>
      <c r="BN46" s="20"/>
      <c r="BO46" s="20"/>
      <c r="BP46" s="20"/>
      <c r="BQ46" s="20"/>
      <c r="BR46" s="20"/>
      <c r="BS46" s="20"/>
      <c r="BT46" s="20"/>
      <c r="BU46" s="20"/>
      <c r="BV46" s="20"/>
      <c r="BW46" s="20"/>
      <c r="BX46" s="20"/>
      <c r="BY46" s="20"/>
      <c r="BZ46" s="20"/>
      <c r="CA46" s="20"/>
      <c r="CB46" s="20"/>
      <c r="CC46" s="20"/>
      <c r="CD46" s="20"/>
      <c r="CE46" s="20"/>
      <c r="CF46" s="20"/>
      <c r="CG46" s="20"/>
      <c r="CH46" s="20"/>
      <c r="CI46" s="20"/>
      <c r="CJ46" s="20"/>
      <c r="CK46" s="20"/>
      <c r="CL46" s="20"/>
      <c r="CM46" s="20"/>
      <c r="CN46" s="20"/>
      <c r="CO46" s="20"/>
      <c r="CP46" s="20"/>
      <c r="CQ46" s="20"/>
      <c r="CR46" s="20" t="s">
        <v>436</v>
      </c>
      <c r="CS46" s="20" t="s">
        <v>436</v>
      </c>
      <c r="CT46" s="20"/>
      <c r="CU46" s="20"/>
      <c r="CV46" s="20"/>
      <c r="CW46" s="20"/>
      <c r="CX46" s="20"/>
      <c r="CY46" s="20"/>
      <c r="CZ46" s="20"/>
      <c r="DA46" s="20"/>
      <c r="DB46" s="20"/>
      <c r="DC46" s="20"/>
      <c r="DD46" s="20"/>
      <c r="DE46" s="20"/>
      <c r="DF46" s="20"/>
      <c r="DG46" s="20"/>
      <c r="DH46" s="20"/>
      <c r="DI46" s="20"/>
      <c r="DJ46" s="20"/>
      <c r="DK46" s="20"/>
    </row>
    <row r="47" spans="1:115" x14ac:dyDescent="0.55000000000000004">
      <c r="A47" s="16" t="s">
        <v>504</v>
      </c>
      <c r="B47" s="16" t="s">
        <v>483</v>
      </c>
      <c r="C47" s="16"/>
      <c r="D47" s="17"/>
      <c r="E47" s="18" t="s">
        <v>505</v>
      </c>
      <c r="F47" s="21" t="s">
        <v>506</v>
      </c>
      <c r="G47" s="21" t="s">
        <v>370</v>
      </c>
      <c r="H47" s="19" t="s">
        <v>483</v>
      </c>
      <c r="I47" s="10"/>
      <c r="J47" s="10"/>
      <c r="K47" s="20" t="s">
        <v>484</v>
      </c>
      <c r="L47" s="20" t="s">
        <v>484</v>
      </c>
      <c r="M47" s="20"/>
      <c r="N47" s="20"/>
      <c r="O47" s="20"/>
      <c r="P47" s="20"/>
      <c r="Q47" s="20"/>
      <c r="R47" s="20"/>
      <c r="S47" s="20"/>
      <c r="T47" s="20"/>
      <c r="U47" s="20"/>
      <c r="V47" s="20"/>
      <c r="W47" s="20"/>
      <c r="X47" s="20"/>
      <c r="Y47" s="20"/>
      <c r="Z47" s="20" t="s">
        <v>484</v>
      </c>
      <c r="AA47" s="20" t="s">
        <v>484</v>
      </c>
      <c r="AB47" s="20" t="s">
        <v>484</v>
      </c>
      <c r="AC47" s="20" t="s">
        <v>484</v>
      </c>
      <c r="AD47" s="20"/>
      <c r="AE47" s="20"/>
      <c r="AF47" s="20"/>
      <c r="AG47" s="20"/>
      <c r="AH47" s="20"/>
      <c r="AI47" s="20"/>
      <c r="AJ47" s="20"/>
      <c r="AK47" s="20"/>
      <c r="AL47" s="20"/>
      <c r="AM47" s="20"/>
      <c r="AN47" s="20"/>
      <c r="AO47" s="20"/>
      <c r="AP47" s="20"/>
      <c r="AQ47" s="20"/>
      <c r="AR47" s="20"/>
      <c r="AS47" s="20"/>
      <c r="AT47" s="20"/>
      <c r="AU47" s="20"/>
      <c r="AV47" s="20"/>
      <c r="AW47" s="20"/>
      <c r="AX47" s="20"/>
      <c r="AY47" s="20"/>
      <c r="AZ47" s="20"/>
      <c r="BA47" s="20"/>
      <c r="BB47" s="20"/>
      <c r="BC47" s="20"/>
      <c r="BD47" s="20"/>
      <c r="BE47" s="20"/>
      <c r="BF47" s="20"/>
      <c r="BG47" s="20"/>
      <c r="BH47" s="20"/>
      <c r="BI47" s="20"/>
      <c r="BJ47" s="20"/>
      <c r="BK47" s="20"/>
      <c r="BL47" s="20"/>
      <c r="BM47" s="20"/>
      <c r="BN47" s="20"/>
      <c r="BO47" s="20"/>
      <c r="BP47" s="20"/>
      <c r="BQ47" s="20"/>
      <c r="BR47" s="20"/>
      <c r="BS47" s="20"/>
      <c r="BT47" s="20"/>
      <c r="BU47" s="20"/>
      <c r="BV47" s="20"/>
      <c r="BW47" s="20"/>
      <c r="BX47" s="20"/>
      <c r="BY47" s="20"/>
      <c r="BZ47" s="20"/>
      <c r="CA47" s="20"/>
      <c r="CB47" s="20"/>
      <c r="CC47" s="20"/>
      <c r="CD47" s="20"/>
      <c r="CE47" s="20"/>
      <c r="CF47" s="20"/>
      <c r="CG47" s="20"/>
      <c r="CH47" s="20"/>
      <c r="CI47" s="20"/>
      <c r="CJ47" s="20"/>
      <c r="CK47" s="20"/>
      <c r="CL47" s="20"/>
      <c r="CM47" s="20"/>
      <c r="CN47" s="20"/>
      <c r="CO47" s="20"/>
      <c r="CP47" s="20"/>
      <c r="CQ47" s="20"/>
      <c r="CR47" s="20" t="s">
        <v>484</v>
      </c>
      <c r="CS47" s="20" t="s">
        <v>484</v>
      </c>
      <c r="CT47" s="20"/>
      <c r="CU47" s="20"/>
      <c r="CV47" s="20"/>
      <c r="CW47" s="20"/>
      <c r="CX47" s="20"/>
      <c r="CY47" s="20"/>
      <c r="CZ47" s="20"/>
      <c r="DA47" s="20"/>
      <c r="DB47" s="20"/>
      <c r="DC47" s="20"/>
      <c r="DD47" s="20"/>
      <c r="DE47" s="20"/>
      <c r="DF47" s="20"/>
      <c r="DG47" s="20"/>
      <c r="DH47" s="20"/>
      <c r="DI47" s="20"/>
      <c r="DJ47" s="20"/>
      <c r="DK47" s="20"/>
    </row>
    <row r="48" spans="1:115" x14ac:dyDescent="0.55000000000000004">
      <c r="A48" s="16" t="s">
        <v>508</v>
      </c>
      <c r="B48" s="16" t="s">
        <v>368</v>
      </c>
      <c r="C48" s="16"/>
      <c r="D48" s="17"/>
      <c r="E48" s="18" t="s">
        <v>509</v>
      </c>
      <c r="F48" s="21" t="s">
        <v>510</v>
      </c>
      <c r="G48" s="21" t="s">
        <v>370</v>
      </c>
      <c r="H48" s="19" t="s">
        <v>368</v>
      </c>
      <c r="I48" s="10"/>
      <c r="J48" s="10"/>
      <c r="K48" s="3" t="s">
        <v>510</v>
      </c>
      <c r="L48" s="3"/>
      <c r="M48" s="3" t="s">
        <v>510</v>
      </c>
      <c r="N48" s="3"/>
      <c r="O48" s="3"/>
      <c r="P48" s="3"/>
      <c r="Q48" s="3"/>
      <c r="R48" s="3"/>
      <c r="S48" s="3"/>
      <c r="T48" s="3"/>
      <c r="U48" s="3"/>
      <c r="V48" s="3"/>
      <c r="W48" s="3"/>
      <c r="X48" s="3"/>
      <c r="Y48" s="3"/>
      <c r="Z48" s="3" t="s">
        <v>510</v>
      </c>
      <c r="AA48" s="3" t="s">
        <v>510</v>
      </c>
      <c r="AB48" s="3" t="s">
        <v>510</v>
      </c>
      <c r="AC48" s="3" t="s">
        <v>510</v>
      </c>
      <c r="AD48" s="3"/>
      <c r="AE48" s="3"/>
      <c r="AF48" s="3"/>
      <c r="AG48" s="3" t="s">
        <v>1049</v>
      </c>
      <c r="AH48" s="3" t="s">
        <v>1049</v>
      </c>
      <c r="AI48" s="3" t="s">
        <v>1049</v>
      </c>
      <c r="AJ48" s="3" t="s">
        <v>1049</v>
      </c>
      <c r="AK48" s="20"/>
      <c r="AL48" s="20"/>
      <c r="AM48" s="20" t="s">
        <v>1049</v>
      </c>
      <c r="AN48" s="20" t="s">
        <v>1049</v>
      </c>
      <c r="AO48" s="20" t="s">
        <v>1049</v>
      </c>
      <c r="AP48" s="20" t="s">
        <v>1049</v>
      </c>
      <c r="AQ48" s="20" t="s">
        <v>1049</v>
      </c>
      <c r="AR48" s="20"/>
      <c r="AS48" s="20"/>
      <c r="AT48" s="20" t="s">
        <v>1049</v>
      </c>
      <c r="AU48" s="20" t="s">
        <v>1049</v>
      </c>
      <c r="AV48" s="20"/>
      <c r="AW48" s="20"/>
      <c r="AX48" s="20"/>
      <c r="AY48" s="20"/>
      <c r="AZ48" s="20"/>
      <c r="BA48" s="20"/>
      <c r="BB48" s="20"/>
      <c r="BC48" s="20"/>
      <c r="BD48" s="20"/>
      <c r="BE48" s="20"/>
      <c r="BF48" s="20"/>
      <c r="BG48" s="20"/>
      <c r="BH48" s="20"/>
      <c r="BI48" s="20"/>
      <c r="BJ48" s="20"/>
      <c r="BK48" s="20"/>
      <c r="BL48" s="20"/>
      <c r="BM48" s="20"/>
      <c r="BN48" s="20"/>
      <c r="BO48" s="20"/>
      <c r="BP48" s="20"/>
      <c r="BQ48" s="20"/>
      <c r="BR48" s="20"/>
      <c r="BS48" s="20"/>
      <c r="BT48" s="20"/>
      <c r="BU48" s="20"/>
      <c r="BV48" s="20"/>
      <c r="BW48" s="20"/>
      <c r="BX48" s="20"/>
      <c r="BY48" s="20"/>
      <c r="BZ48" s="20"/>
      <c r="CA48" s="3" t="s">
        <v>1049</v>
      </c>
      <c r="CB48" s="3" t="s">
        <v>1049</v>
      </c>
      <c r="CC48" s="3" t="s">
        <v>1049</v>
      </c>
      <c r="CD48" s="3" t="s">
        <v>1049</v>
      </c>
      <c r="CE48" s="3" t="s">
        <v>1049</v>
      </c>
      <c r="CF48" s="3" t="s">
        <v>1049</v>
      </c>
      <c r="CG48" s="3" t="s">
        <v>1049</v>
      </c>
      <c r="CH48" s="3" t="s">
        <v>1049</v>
      </c>
      <c r="CI48" s="3" t="s">
        <v>1049</v>
      </c>
      <c r="CJ48" s="3" t="s">
        <v>1049</v>
      </c>
      <c r="CK48" s="3" t="s">
        <v>1049</v>
      </c>
      <c r="CL48" s="3" t="s">
        <v>1049</v>
      </c>
      <c r="CM48" s="20" t="s">
        <v>1049</v>
      </c>
      <c r="CN48" s="3" t="s">
        <v>1049</v>
      </c>
      <c r="CO48" s="3" t="s">
        <v>1049</v>
      </c>
      <c r="CP48" s="3" t="s">
        <v>1049</v>
      </c>
      <c r="CQ48" s="3" t="s">
        <v>1049</v>
      </c>
      <c r="CR48" s="3" t="s">
        <v>510</v>
      </c>
      <c r="CS48" s="3" t="s">
        <v>510</v>
      </c>
      <c r="CT48" s="3" t="s">
        <v>510</v>
      </c>
      <c r="CU48" s="3" t="s">
        <v>510</v>
      </c>
      <c r="CV48" s="3" t="s">
        <v>510</v>
      </c>
      <c r="CW48" s="3" t="s">
        <v>510</v>
      </c>
      <c r="CX48" s="3" t="s">
        <v>510</v>
      </c>
      <c r="CY48" s="3" t="s">
        <v>510</v>
      </c>
      <c r="CZ48" s="3" t="s">
        <v>510</v>
      </c>
      <c r="DA48" s="3" t="s">
        <v>510</v>
      </c>
      <c r="DB48" s="3" t="s">
        <v>510</v>
      </c>
      <c r="DC48" s="3" t="s">
        <v>510</v>
      </c>
      <c r="DD48" s="3" t="s">
        <v>510</v>
      </c>
      <c r="DE48" s="3" t="s">
        <v>510</v>
      </c>
      <c r="DF48" s="3" t="s">
        <v>510</v>
      </c>
      <c r="DG48" s="3" t="s">
        <v>510</v>
      </c>
      <c r="DH48" s="3" t="s">
        <v>510</v>
      </c>
      <c r="DI48" s="3" t="s">
        <v>510</v>
      </c>
      <c r="DJ48" s="3" t="s">
        <v>510</v>
      </c>
      <c r="DK48" s="3" t="s">
        <v>510</v>
      </c>
    </row>
    <row r="49" spans="1:115" x14ac:dyDescent="0.55000000000000004">
      <c r="A49" s="16" t="s">
        <v>508</v>
      </c>
      <c r="B49" s="16" t="s">
        <v>511</v>
      </c>
      <c r="C49" s="6"/>
      <c r="D49" s="8"/>
      <c r="E49" s="18" t="s">
        <v>509</v>
      </c>
      <c r="F49" s="21" t="s">
        <v>510</v>
      </c>
      <c r="G49" s="21" t="s">
        <v>370</v>
      </c>
      <c r="H49" s="19" t="s">
        <v>511</v>
      </c>
      <c r="I49" s="10"/>
      <c r="J49" s="10"/>
      <c r="K49" s="3" t="s">
        <v>512</v>
      </c>
      <c r="L49" s="3"/>
      <c r="M49" s="3" t="s">
        <v>512</v>
      </c>
      <c r="N49" s="3"/>
      <c r="O49" s="3"/>
      <c r="P49" s="3"/>
      <c r="Q49" s="3"/>
      <c r="R49" s="3"/>
      <c r="S49" s="3"/>
      <c r="T49" s="3"/>
      <c r="U49" s="3"/>
      <c r="V49" s="3"/>
      <c r="W49" s="3"/>
      <c r="X49" s="3"/>
      <c r="Y49" s="3"/>
      <c r="Z49" s="3" t="s">
        <v>512</v>
      </c>
      <c r="AA49" s="3" t="s">
        <v>512</v>
      </c>
      <c r="AB49" s="3" t="s">
        <v>512</v>
      </c>
      <c r="AC49" s="3" t="s">
        <v>512</v>
      </c>
      <c r="AD49" s="3"/>
      <c r="AE49" s="3"/>
      <c r="AF49" s="3"/>
      <c r="AG49" s="3" t="s">
        <v>469</v>
      </c>
      <c r="AH49" s="3" t="s">
        <v>469</v>
      </c>
      <c r="AI49" s="3" t="s">
        <v>469</v>
      </c>
      <c r="AJ49" s="3" t="s">
        <v>469</v>
      </c>
      <c r="AK49" s="20"/>
      <c r="AL49" s="20"/>
      <c r="AM49" s="20" t="s">
        <v>469</v>
      </c>
      <c r="AN49" s="20" t="s">
        <v>469</v>
      </c>
      <c r="AO49" s="20" t="s">
        <v>469</v>
      </c>
      <c r="AP49" s="20" t="s">
        <v>469</v>
      </c>
      <c r="AQ49" s="20" t="s">
        <v>469</v>
      </c>
      <c r="AR49" s="20"/>
      <c r="AS49" s="20"/>
      <c r="AT49" s="20" t="s">
        <v>469</v>
      </c>
      <c r="AU49" s="20" t="s">
        <v>469</v>
      </c>
      <c r="AV49" s="20"/>
      <c r="AW49" s="20"/>
      <c r="AX49" s="20"/>
      <c r="AY49" s="20"/>
      <c r="AZ49" s="20"/>
      <c r="BA49" s="20"/>
      <c r="BB49" s="20"/>
      <c r="BC49" s="20"/>
      <c r="BD49" s="20"/>
      <c r="BE49" s="20"/>
      <c r="BF49" s="20"/>
      <c r="BG49" s="20"/>
      <c r="BH49" s="20"/>
      <c r="BI49" s="20"/>
      <c r="BJ49" s="20"/>
      <c r="BK49" s="20"/>
      <c r="BL49" s="20"/>
      <c r="BM49" s="20"/>
      <c r="BN49" s="20"/>
      <c r="BO49" s="20"/>
      <c r="BP49" s="20"/>
      <c r="BQ49" s="20"/>
      <c r="BR49" s="20"/>
      <c r="BS49" s="20"/>
      <c r="BT49" s="20"/>
      <c r="BU49" s="20"/>
      <c r="BV49" s="20"/>
      <c r="BW49" s="20"/>
      <c r="BX49" s="20"/>
      <c r="BY49" s="20"/>
      <c r="BZ49" s="20"/>
      <c r="CA49" s="3" t="s">
        <v>469</v>
      </c>
      <c r="CB49" s="3" t="s">
        <v>469</v>
      </c>
      <c r="CC49" s="3" t="s">
        <v>469</v>
      </c>
      <c r="CD49" s="3" t="s">
        <v>469</v>
      </c>
      <c r="CE49" s="3" t="s">
        <v>469</v>
      </c>
      <c r="CF49" s="3" t="s">
        <v>469</v>
      </c>
      <c r="CG49" s="3" t="s">
        <v>469</v>
      </c>
      <c r="CH49" s="3" t="s">
        <v>469</v>
      </c>
      <c r="CI49" s="3" t="s">
        <v>469</v>
      </c>
      <c r="CJ49" s="3" t="s">
        <v>469</v>
      </c>
      <c r="CK49" s="3" t="s">
        <v>469</v>
      </c>
      <c r="CL49" s="3" t="s">
        <v>469</v>
      </c>
      <c r="CM49" s="20" t="s">
        <v>469</v>
      </c>
      <c r="CN49" s="3" t="s">
        <v>469</v>
      </c>
      <c r="CO49" s="3" t="s">
        <v>469</v>
      </c>
      <c r="CP49" s="3" t="s">
        <v>469</v>
      </c>
      <c r="CQ49" s="3" t="s">
        <v>469</v>
      </c>
      <c r="CR49" s="3" t="s">
        <v>512</v>
      </c>
      <c r="CS49" s="3" t="s">
        <v>512</v>
      </c>
      <c r="CT49" s="3" t="s">
        <v>512</v>
      </c>
      <c r="CU49" s="3" t="s">
        <v>512</v>
      </c>
      <c r="CV49" s="3" t="s">
        <v>512</v>
      </c>
      <c r="CW49" s="3" t="s">
        <v>512</v>
      </c>
      <c r="CX49" s="3" t="s">
        <v>512</v>
      </c>
      <c r="CY49" s="3" t="s">
        <v>512</v>
      </c>
      <c r="CZ49" s="3" t="s">
        <v>512</v>
      </c>
      <c r="DA49" s="3" t="s">
        <v>512</v>
      </c>
      <c r="DB49" s="3" t="s">
        <v>512</v>
      </c>
      <c r="DC49" s="3" t="s">
        <v>512</v>
      </c>
      <c r="DD49" s="3" t="s">
        <v>512</v>
      </c>
      <c r="DE49" s="3" t="s">
        <v>512</v>
      </c>
      <c r="DF49" s="3" t="s">
        <v>512</v>
      </c>
      <c r="DG49" s="3" t="s">
        <v>512</v>
      </c>
      <c r="DH49" s="3" t="s">
        <v>512</v>
      </c>
      <c r="DI49" s="3" t="s">
        <v>512</v>
      </c>
      <c r="DJ49" s="3" t="s">
        <v>512</v>
      </c>
      <c r="DK49" s="3" t="s">
        <v>512</v>
      </c>
    </row>
    <row r="50" spans="1:115" x14ac:dyDescent="0.55000000000000004">
      <c r="A50" s="6" t="s">
        <v>508</v>
      </c>
      <c r="B50" s="6" t="s">
        <v>513</v>
      </c>
      <c r="C50" s="6"/>
      <c r="D50" s="8"/>
      <c r="E50" s="13" t="s">
        <v>509</v>
      </c>
      <c r="F50" s="14" t="s">
        <v>510</v>
      </c>
      <c r="G50" s="14" t="s">
        <v>370</v>
      </c>
      <c r="H50" s="15" t="s">
        <v>513</v>
      </c>
      <c r="I50" s="10" t="s">
        <v>514</v>
      </c>
      <c r="J50" s="10" t="s">
        <v>515</v>
      </c>
      <c r="K50" s="3"/>
      <c r="L50" s="3"/>
      <c r="M50" s="3"/>
      <c r="N50" s="3"/>
      <c r="O50" s="3"/>
      <c r="P50" s="3"/>
      <c r="Q50" s="3"/>
      <c r="R50" s="3"/>
      <c r="S50" s="3"/>
      <c r="T50" s="3"/>
      <c r="U50" s="3"/>
      <c r="V50" s="3"/>
      <c r="W50" s="3"/>
      <c r="X50" s="3"/>
      <c r="Y50" s="3"/>
      <c r="Z50" s="3"/>
      <c r="AA50" s="3"/>
      <c r="AB50" s="3"/>
      <c r="AC50" s="3"/>
      <c r="AD50" s="3"/>
      <c r="AE50" s="3"/>
      <c r="AF50" s="3"/>
      <c r="AG50" s="3">
        <v>400</v>
      </c>
      <c r="AH50" s="3">
        <v>300</v>
      </c>
      <c r="AI50" s="3">
        <v>400</v>
      </c>
      <c r="AJ50" s="3">
        <v>250</v>
      </c>
      <c r="AK50" s="20"/>
      <c r="AL50" s="20"/>
      <c r="AM50" s="20">
        <v>250</v>
      </c>
      <c r="AN50" s="20">
        <v>250</v>
      </c>
      <c r="AO50" s="20">
        <v>250</v>
      </c>
      <c r="AP50" s="20"/>
      <c r="AQ50" s="20"/>
      <c r="AR50" s="20"/>
      <c r="AS50" s="20"/>
      <c r="AT50" s="20"/>
      <c r="AU50" s="20"/>
      <c r="AV50" s="20"/>
      <c r="AW50" s="20"/>
      <c r="AX50" s="20"/>
      <c r="AY50" s="20"/>
      <c r="AZ50" s="20"/>
      <c r="BA50" s="20"/>
      <c r="BB50" s="20"/>
      <c r="BC50" s="20"/>
      <c r="BD50" s="20"/>
      <c r="BE50" s="20"/>
      <c r="BF50" s="20"/>
      <c r="BG50" s="20"/>
      <c r="BH50" s="20"/>
      <c r="BI50" s="20"/>
      <c r="BJ50" s="20"/>
      <c r="BK50" s="20"/>
      <c r="BL50" s="20"/>
      <c r="BM50" s="20"/>
      <c r="BN50" s="20"/>
      <c r="BO50" s="20"/>
      <c r="BP50" s="20"/>
      <c r="BQ50" s="20"/>
      <c r="BR50" s="20"/>
      <c r="BS50" s="20"/>
      <c r="BT50" s="20"/>
      <c r="BU50" s="20"/>
      <c r="BV50" s="20"/>
      <c r="BW50" s="20"/>
      <c r="BX50" s="20"/>
      <c r="BY50" s="20"/>
      <c r="BZ50" s="20"/>
      <c r="CA50" s="3">
        <v>599</v>
      </c>
      <c r="CB50" s="3">
        <v>600</v>
      </c>
      <c r="CC50" s="3">
        <v>550</v>
      </c>
      <c r="CD50" s="3">
        <v>700</v>
      </c>
      <c r="CE50" s="3">
        <v>149</v>
      </c>
      <c r="CF50" s="3">
        <v>299</v>
      </c>
      <c r="CG50" s="3">
        <v>300</v>
      </c>
      <c r="CH50" s="3">
        <v>300</v>
      </c>
      <c r="CI50" s="3">
        <v>299</v>
      </c>
      <c r="CJ50" s="3">
        <v>149</v>
      </c>
      <c r="CK50" s="20"/>
      <c r="CL50" s="3"/>
      <c r="CM50" s="20"/>
      <c r="CN50" s="20"/>
      <c r="CO50" s="20"/>
      <c r="CP50" s="20"/>
      <c r="CQ50" s="20"/>
      <c r="CR50" s="3"/>
      <c r="CS50" s="3"/>
      <c r="CT50" s="3"/>
      <c r="CU50" s="3"/>
      <c r="CV50" s="3"/>
      <c r="CW50" s="3"/>
      <c r="CX50" s="3"/>
      <c r="CY50" s="3"/>
      <c r="CZ50" s="3"/>
      <c r="DA50" s="3"/>
      <c r="DB50" s="3"/>
      <c r="DC50" s="3"/>
      <c r="DD50" s="3">
        <v>300</v>
      </c>
      <c r="DE50" s="3">
        <v>300</v>
      </c>
      <c r="DF50" s="3">
        <v>300</v>
      </c>
      <c r="DG50" s="3">
        <v>800</v>
      </c>
      <c r="DH50" s="3">
        <v>800</v>
      </c>
      <c r="DI50" s="3">
        <v>600</v>
      </c>
      <c r="DJ50" s="3">
        <v>500</v>
      </c>
      <c r="DK50" s="3">
        <v>900</v>
      </c>
    </row>
    <row r="51" spans="1:115" x14ac:dyDescent="0.55000000000000004">
      <c r="A51" s="6" t="s">
        <v>508</v>
      </c>
      <c r="B51" s="6" t="s">
        <v>483</v>
      </c>
      <c r="C51" s="6"/>
      <c r="D51" s="8"/>
      <c r="E51" s="13" t="s">
        <v>509</v>
      </c>
      <c r="F51" s="14" t="s">
        <v>510</v>
      </c>
      <c r="G51" s="14" t="s">
        <v>370</v>
      </c>
      <c r="H51" s="15" t="s">
        <v>483</v>
      </c>
      <c r="I51" s="10"/>
      <c r="J51" s="10"/>
      <c r="K51" s="3"/>
      <c r="L51" s="3"/>
      <c r="M51" s="3"/>
      <c r="N51" s="3"/>
      <c r="O51" s="3"/>
      <c r="P51" s="3"/>
      <c r="Q51" s="3"/>
      <c r="R51" s="3"/>
      <c r="S51" s="3"/>
      <c r="T51" s="3"/>
      <c r="U51" s="3"/>
      <c r="V51" s="3"/>
      <c r="W51" s="3"/>
      <c r="X51" s="3"/>
      <c r="Y51" s="3"/>
      <c r="Z51" s="3" t="s">
        <v>485</v>
      </c>
      <c r="AA51" s="3" t="s">
        <v>485</v>
      </c>
      <c r="AB51" s="3" t="s">
        <v>485</v>
      </c>
      <c r="AC51" s="3" t="s">
        <v>485</v>
      </c>
      <c r="AD51" s="3"/>
      <c r="AE51" s="3"/>
      <c r="AF51" s="3"/>
      <c r="AG51" s="3"/>
      <c r="AH51" s="3"/>
      <c r="AI51" s="3"/>
      <c r="AJ51" s="3"/>
      <c r="AK51" s="20"/>
      <c r="AL51" s="20"/>
      <c r="AM51" s="20"/>
      <c r="AN51" s="20"/>
      <c r="AO51" s="20"/>
      <c r="AP51" s="20"/>
      <c r="AQ51" s="20"/>
      <c r="AR51" s="20"/>
      <c r="AS51" s="20"/>
      <c r="AT51" s="20"/>
      <c r="AU51" s="20"/>
      <c r="AV51" s="20"/>
      <c r="AW51" s="20"/>
      <c r="AX51" s="20"/>
      <c r="AY51" s="20"/>
      <c r="AZ51" s="20"/>
      <c r="BA51" s="20"/>
      <c r="BB51" s="20"/>
      <c r="BC51" s="20"/>
      <c r="BD51" s="20"/>
      <c r="BE51" s="20"/>
      <c r="BF51" s="20"/>
      <c r="BG51" s="20"/>
      <c r="BH51" s="20"/>
      <c r="BI51" s="20"/>
      <c r="BJ51" s="20"/>
      <c r="BK51" s="20"/>
      <c r="BL51" s="20"/>
      <c r="BM51" s="20"/>
      <c r="BN51" s="20"/>
      <c r="BO51" s="20"/>
      <c r="BP51" s="20"/>
      <c r="BQ51" s="20"/>
      <c r="BR51" s="20"/>
      <c r="BS51" s="20"/>
      <c r="BT51" s="20"/>
      <c r="BU51" s="20"/>
      <c r="BV51" s="20"/>
      <c r="BW51" s="20"/>
      <c r="BX51" s="20"/>
      <c r="BY51" s="20"/>
      <c r="BZ51" s="20"/>
      <c r="CA51" s="3"/>
      <c r="CB51" s="3"/>
      <c r="CC51" s="3"/>
      <c r="CD51" s="3"/>
      <c r="CE51" s="3"/>
      <c r="CF51" s="3"/>
      <c r="CG51" s="3"/>
      <c r="CH51" s="3"/>
      <c r="CI51" s="3"/>
      <c r="CJ51" s="3"/>
      <c r="CK51" s="20"/>
      <c r="CL51" s="3"/>
      <c r="CM51" s="20"/>
      <c r="CN51" s="20"/>
      <c r="CO51" s="20"/>
      <c r="CP51" s="20"/>
      <c r="CQ51" s="20"/>
      <c r="CR51" s="3" t="s">
        <v>485</v>
      </c>
      <c r="CS51" s="3" t="s">
        <v>485</v>
      </c>
      <c r="CT51" s="3"/>
      <c r="CU51" s="3"/>
      <c r="CV51" s="3"/>
      <c r="CW51" s="3"/>
      <c r="CX51" s="3"/>
      <c r="CY51" s="3"/>
      <c r="CZ51" s="3"/>
      <c r="DA51" s="3"/>
      <c r="DB51" s="3"/>
      <c r="DC51" s="3"/>
      <c r="DD51" s="3"/>
      <c r="DE51" s="3"/>
      <c r="DF51" s="3"/>
      <c r="DG51" s="3"/>
      <c r="DH51" s="3"/>
      <c r="DI51" s="3"/>
      <c r="DJ51" s="3"/>
      <c r="DK51" s="3"/>
    </row>
    <row r="52" spans="1:115" x14ac:dyDescent="0.55000000000000004">
      <c r="A52" s="6" t="s">
        <v>508</v>
      </c>
      <c r="B52" s="6" t="s">
        <v>516</v>
      </c>
      <c r="C52" s="6"/>
      <c r="D52" s="8"/>
      <c r="E52" s="13" t="s">
        <v>509</v>
      </c>
      <c r="F52" s="14" t="s">
        <v>510</v>
      </c>
      <c r="G52" s="14" t="s">
        <v>370</v>
      </c>
      <c r="H52" s="15" t="s">
        <v>516</v>
      </c>
      <c r="I52" s="10" t="s">
        <v>517</v>
      </c>
      <c r="J52" s="10" t="s">
        <v>518</v>
      </c>
      <c r="K52" s="3"/>
      <c r="L52" s="3"/>
      <c r="M52" s="3"/>
      <c r="N52" s="3"/>
      <c r="O52" s="3"/>
      <c r="P52" s="3"/>
      <c r="Q52" s="3"/>
      <c r="R52" s="3"/>
      <c r="S52" s="3"/>
      <c r="T52" s="3"/>
      <c r="U52" s="3"/>
      <c r="V52" s="3"/>
      <c r="W52" s="3"/>
      <c r="X52" s="3"/>
      <c r="Y52" s="3"/>
      <c r="Z52" s="3"/>
      <c r="AA52" s="3"/>
      <c r="AB52" s="3"/>
      <c r="AC52" s="3"/>
      <c r="AD52" s="3"/>
      <c r="AE52" s="3"/>
      <c r="AF52" s="3"/>
      <c r="AG52" s="3"/>
      <c r="AH52" s="3"/>
      <c r="AI52" s="3"/>
      <c r="AJ52" s="3"/>
      <c r="AK52" s="20"/>
      <c r="AL52" s="20"/>
      <c r="AM52" s="20"/>
      <c r="AN52" s="20"/>
      <c r="AO52" s="20"/>
      <c r="AP52" s="20"/>
      <c r="AQ52" s="20"/>
      <c r="AR52" s="20"/>
      <c r="AS52" s="20"/>
      <c r="AT52" s="20"/>
      <c r="AU52" s="20"/>
      <c r="AV52" s="20"/>
      <c r="AW52" s="20"/>
      <c r="AX52" s="20"/>
      <c r="AY52" s="20"/>
      <c r="AZ52" s="20"/>
      <c r="BA52" s="20"/>
      <c r="BB52" s="20"/>
      <c r="BC52" s="20"/>
      <c r="BD52" s="20"/>
      <c r="BE52" s="20"/>
      <c r="BF52" s="20"/>
      <c r="BG52" s="20"/>
      <c r="BH52" s="20"/>
      <c r="BI52" s="20"/>
      <c r="BJ52" s="20"/>
      <c r="BK52" s="20"/>
      <c r="BL52" s="20"/>
      <c r="BM52" s="20"/>
      <c r="BN52" s="20"/>
      <c r="BO52" s="20"/>
      <c r="BP52" s="20"/>
      <c r="BQ52" s="20"/>
      <c r="BR52" s="20"/>
      <c r="BS52" s="20"/>
      <c r="BT52" s="20"/>
      <c r="BU52" s="20"/>
      <c r="BV52" s="20"/>
      <c r="BW52" s="20"/>
      <c r="BX52" s="20"/>
      <c r="BY52" s="20"/>
      <c r="BZ52" s="20"/>
      <c r="CA52" s="3"/>
      <c r="CB52" s="3"/>
      <c r="CC52" s="3"/>
      <c r="CD52" s="3"/>
      <c r="CE52" s="3">
        <v>0.79</v>
      </c>
      <c r="CF52" s="3">
        <v>0.71799999999999997</v>
      </c>
      <c r="CG52" s="3">
        <v>0.52600000000000002</v>
      </c>
      <c r="CH52" s="3">
        <v>0.71799999999999997</v>
      </c>
      <c r="CI52" s="3">
        <v>0.57599999999999996</v>
      </c>
      <c r="CJ52" s="3">
        <v>0.67600000000000005</v>
      </c>
      <c r="CK52" s="20"/>
      <c r="CL52" s="3"/>
      <c r="CM52" s="20"/>
      <c r="CN52" s="20"/>
      <c r="CO52" s="20"/>
      <c r="CP52" s="20"/>
      <c r="CQ52" s="20"/>
      <c r="CR52" s="3"/>
      <c r="CS52" s="3"/>
      <c r="CT52" s="3"/>
      <c r="CU52" s="3"/>
      <c r="CV52" s="3"/>
      <c r="CW52" s="3"/>
      <c r="CX52" s="3"/>
      <c r="CY52" s="3"/>
      <c r="CZ52" s="3"/>
      <c r="DA52" s="3"/>
      <c r="DB52" s="3"/>
      <c r="DC52" s="3"/>
      <c r="DD52" s="3"/>
      <c r="DE52" s="3"/>
      <c r="DF52" s="3"/>
      <c r="DG52" s="3"/>
      <c r="DH52" s="3"/>
      <c r="DI52" s="3"/>
      <c r="DJ52" s="3"/>
      <c r="DK52" s="3"/>
    </row>
    <row r="53" spans="1:115" x14ac:dyDescent="0.55000000000000004">
      <c r="A53" s="6" t="s">
        <v>508</v>
      </c>
      <c r="B53" s="6" t="s">
        <v>519</v>
      </c>
      <c r="C53" s="6"/>
      <c r="D53" s="8"/>
      <c r="E53" s="13" t="s">
        <v>509</v>
      </c>
      <c r="F53" s="14" t="s">
        <v>510</v>
      </c>
      <c r="G53" s="14" t="s">
        <v>370</v>
      </c>
      <c r="H53" s="15" t="s">
        <v>519</v>
      </c>
      <c r="I53" s="10"/>
      <c r="J53" s="10"/>
      <c r="K53" s="3"/>
      <c r="L53" s="3"/>
      <c r="M53" s="3"/>
      <c r="N53" s="3"/>
      <c r="O53" s="3"/>
      <c r="P53" s="3"/>
      <c r="Q53" s="3"/>
      <c r="R53" s="3"/>
      <c r="S53" s="3"/>
      <c r="T53" s="3"/>
      <c r="U53" s="3"/>
      <c r="V53" s="3"/>
      <c r="W53" s="3"/>
      <c r="X53" s="3"/>
      <c r="Y53" s="3"/>
      <c r="Z53" s="3"/>
      <c r="AA53" s="3"/>
      <c r="AB53" s="3"/>
      <c r="AC53" s="3"/>
      <c r="AD53" s="3"/>
      <c r="AE53" s="3"/>
      <c r="AF53" s="3"/>
      <c r="AG53" s="3"/>
      <c r="AH53" s="3"/>
      <c r="AI53" s="3"/>
      <c r="AJ53" s="3"/>
      <c r="AK53" s="20"/>
      <c r="AL53" s="20"/>
      <c r="AM53" s="20"/>
      <c r="AN53" s="20"/>
      <c r="AO53" s="20"/>
      <c r="AP53" s="20"/>
      <c r="AQ53" s="20"/>
      <c r="AR53" s="20"/>
      <c r="AS53" s="20"/>
      <c r="AT53" s="20"/>
      <c r="AU53" s="20"/>
      <c r="AV53" s="20"/>
      <c r="AW53" s="20"/>
      <c r="AX53" s="20"/>
      <c r="AY53" s="20"/>
      <c r="AZ53" s="20"/>
      <c r="BA53" s="20"/>
      <c r="BB53" s="20"/>
      <c r="BC53" s="20"/>
      <c r="BD53" s="20"/>
      <c r="BE53" s="20"/>
      <c r="BF53" s="20"/>
      <c r="BG53" s="20"/>
      <c r="BH53" s="20"/>
      <c r="BI53" s="20"/>
      <c r="BJ53" s="20"/>
      <c r="BK53" s="20"/>
      <c r="BL53" s="20"/>
      <c r="BM53" s="20"/>
      <c r="BN53" s="20"/>
      <c r="BO53" s="20"/>
      <c r="BP53" s="20"/>
      <c r="BQ53" s="20"/>
      <c r="BR53" s="20"/>
      <c r="BS53" s="20"/>
      <c r="BT53" s="20"/>
      <c r="BU53" s="20"/>
      <c r="BV53" s="20"/>
      <c r="BW53" s="20"/>
      <c r="BX53" s="20"/>
      <c r="BY53" s="20"/>
      <c r="BZ53" s="20"/>
      <c r="CA53" s="3" t="s">
        <v>1050</v>
      </c>
      <c r="CB53" s="3" t="s">
        <v>1051</v>
      </c>
      <c r="CC53" s="3" t="s">
        <v>1051</v>
      </c>
      <c r="CD53" s="3" t="s">
        <v>1050</v>
      </c>
      <c r="CE53" s="3" t="s">
        <v>1050</v>
      </c>
      <c r="CF53" s="3" t="s">
        <v>1050</v>
      </c>
      <c r="CG53" s="3" t="s">
        <v>1051</v>
      </c>
      <c r="CH53" s="3" t="s">
        <v>1051</v>
      </c>
      <c r="CI53" s="3" t="s">
        <v>1050</v>
      </c>
      <c r="CJ53" s="3" t="s">
        <v>1050</v>
      </c>
      <c r="CK53" s="20"/>
      <c r="CL53" s="3"/>
      <c r="CM53" s="20"/>
      <c r="CN53" s="20"/>
      <c r="CO53" s="20"/>
      <c r="CP53" s="20"/>
      <c r="CQ53" s="20"/>
      <c r="CR53" s="3"/>
      <c r="CS53" s="3"/>
      <c r="CT53" s="3"/>
      <c r="CU53" s="3"/>
      <c r="CV53" s="3"/>
      <c r="CW53" s="3"/>
      <c r="CX53" s="3"/>
      <c r="CY53" s="3"/>
      <c r="CZ53" s="3"/>
      <c r="DA53" s="3"/>
      <c r="DB53" s="3"/>
      <c r="DC53" s="3"/>
      <c r="DD53" s="3"/>
      <c r="DE53" s="3"/>
      <c r="DF53" s="3"/>
      <c r="DG53" s="3"/>
      <c r="DH53" s="3"/>
      <c r="DI53" s="3"/>
      <c r="DJ53" s="3"/>
      <c r="DK53" s="3"/>
    </row>
    <row r="54" spans="1:115" x14ac:dyDescent="0.55000000000000004">
      <c r="A54" s="16" t="s">
        <v>520</v>
      </c>
      <c r="B54" s="16" t="s">
        <v>368</v>
      </c>
      <c r="C54" s="6"/>
      <c r="D54" s="8"/>
      <c r="E54" s="18" t="s">
        <v>509</v>
      </c>
      <c r="F54" s="21" t="s">
        <v>521</v>
      </c>
      <c r="G54" s="21" t="s">
        <v>370</v>
      </c>
      <c r="H54" s="19" t="s">
        <v>368</v>
      </c>
      <c r="I54" s="10"/>
      <c r="J54" s="10"/>
      <c r="K54" s="3"/>
      <c r="L54" s="3"/>
      <c r="M54" s="3"/>
      <c r="N54" s="3"/>
      <c r="O54" s="3"/>
      <c r="P54" s="3"/>
      <c r="Q54" s="3"/>
      <c r="R54" s="3"/>
      <c r="S54" s="3"/>
      <c r="T54" s="3"/>
      <c r="U54" s="3"/>
      <c r="V54" s="3"/>
      <c r="W54" s="3"/>
      <c r="X54" s="3"/>
      <c r="Y54" s="3"/>
      <c r="Z54" s="3"/>
      <c r="AA54" s="3"/>
      <c r="AB54" s="3"/>
      <c r="AC54" s="3"/>
      <c r="AD54" s="3"/>
      <c r="AE54" s="3"/>
      <c r="AF54" s="3"/>
      <c r="AG54" s="3"/>
      <c r="AH54" s="3"/>
      <c r="AI54" s="3"/>
      <c r="AJ54" s="3"/>
      <c r="AK54" s="20"/>
      <c r="AL54" s="20"/>
      <c r="AM54" s="20"/>
      <c r="AN54" s="20"/>
      <c r="AO54" s="20"/>
      <c r="AP54" s="20"/>
      <c r="AQ54" s="20"/>
      <c r="AR54" s="20"/>
      <c r="AS54" s="20"/>
      <c r="AT54" s="20"/>
      <c r="AU54" s="20"/>
      <c r="AV54" s="20"/>
      <c r="AW54" s="20"/>
      <c r="AX54" s="20"/>
      <c r="AY54" s="20"/>
      <c r="AZ54" s="20"/>
      <c r="BA54" s="20"/>
      <c r="BB54" s="20"/>
      <c r="BC54" s="20"/>
      <c r="BD54" s="20"/>
      <c r="BE54" s="20"/>
      <c r="BF54" s="20"/>
      <c r="BG54" s="20"/>
      <c r="BH54" s="20"/>
      <c r="BI54" s="20"/>
      <c r="BJ54" s="20"/>
      <c r="BK54" s="20"/>
      <c r="BL54" s="20"/>
      <c r="BM54" s="20"/>
      <c r="BN54" s="20"/>
      <c r="BO54" s="20"/>
      <c r="BP54" s="20"/>
      <c r="BQ54" s="20"/>
      <c r="BR54" s="20"/>
      <c r="BS54" s="20"/>
      <c r="BT54" s="20"/>
      <c r="BU54" s="20"/>
      <c r="BV54" s="20"/>
      <c r="BW54" s="20"/>
      <c r="BX54" s="20"/>
      <c r="BY54" s="20"/>
      <c r="BZ54" s="20"/>
      <c r="CA54" s="3"/>
      <c r="CB54" s="3"/>
      <c r="CC54" s="3"/>
      <c r="CD54" s="3"/>
      <c r="CE54" s="3"/>
      <c r="CF54" s="3"/>
      <c r="CG54" s="3"/>
      <c r="CH54" s="3"/>
      <c r="CI54" s="3"/>
      <c r="CJ54" s="3"/>
      <c r="CK54" s="20"/>
      <c r="CL54" s="3"/>
      <c r="CM54" s="20"/>
      <c r="CN54" s="20"/>
      <c r="CO54" s="20"/>
      <c r="CP54" s="20"/>
      <c r="CQ54" s="20"/>
      <c r="CR54" s="3"/>
      <c r="CS54" s="3"/>
      <c r="CT54" s="3"/>
      <c r="CU54" s="3"/>
      <c r="CV54" s="3"/>
      <c r="CW54" s="3"/>
      <c r="CX54" s="3"/>
      <c r="CY54" s="3"/>
      <c r="CZ54" s="3"/>
      <c r="DA54" s="3"/>
      <c r="DB54" s="3"/>
      <c r="DC54" s="3"/>
      <c r="DD54" s="3"/>
      <c r="DE54" s="3" t="s">
        <v>521</v>
      </c>
      <c r="DF54" s="3" t="s">
        <v>521</v>
      </c>
      <c r="DG54" s="3" t="s">
        <v>521</v>
      </c>
      <c r="DH54" s="3" t="s">
        <v>521</v>
      </c>
      <c r="DI54" s="3"/>
      <c r="DJ54" s="3" t="s">
        <v>521</v>
      </c>
      <c r="DK54" s="3"/>
    </row>
    <row r="55" spans="1:115" x14ac:dyDescent="0.55000000000000004">
      <c r="A55" s="16" t="s">
        <v>520</v>
      </c>
      <c r="B55" s="16" t="s">
        <v>511</v>
      </c>
      <c r="C55" s="6"/>
      <c r="D55" s="8"/>
      <c r="E55" s="18" t="s">
        <v>509</v>
      </c>
      <c r="F55" s="21" t="s">
        <v>521</v>
      </c>
      <c r="G55" s="21" t="s">
        <v>370</v>
      </c>
      <c r="H55" s="19" t="s">
        <v>511</v>
      </c>
      <c r="I55" s="10"/>
      <c r="J55" s="10"/>
      <c r="K55" s="3"/>
      <c r="L55" s="3"/>
      <c r="M55" s="3"/>
      <c r="N55" s="3"/>
      <c r="O55" s="3"/>
      <c r="P55" s="3"/>
      <c r="Q55" s="3"/>
      <c r="R55" s="3"/>
      <c r="S55" s="3"/>
      <c r="T55" s="3"/>
      <c r="U55" s="3"/>
      <c r="V55" s="3"/>
      <c r="W55" s="3"/>
      <c r="X55" s="3"/>
      <c r="Y55" s="3"/>
      <c r="Z55" s="3"/>
      <c r="AA55" s="3"/>
      <c r="AB55" s="3"/>
      <c r="AC55" s="3"/>
      <c r="AD55" s="3"/>
      <c r="AE55" s="3"/>
      <c r="AF55" s="3"/>
      <c r="AG55" s="3"/>
      <c r="AH55" s="3"/>
      <c r="AI55" s="3"/>
      <c r="AJ55" s="3"/>
      <c r="AK55" s="20"/>
      <c r="AL55" s="20"/>
      <c r="AM55" s="20"/>
      <c r="AN55" s="20"/>
      <c r="AO55" s="20"/>
      <c r="AP55" s="20"/>
      <c r="AQ55" s="20"/>
      <c r="AR55" s="20"/>
      <c r="AS55" s="20"/>
      <c r="AT55" s="20"/>
      <c r="AU55" s="20"/>
      <c r="AV55" s="20"/>
      <c r="AW55" s="20"/>
      <c r="AX55" s="20"/>
      <c r="AY55" s="20"/>
      <c r="AZ55" s="20"/>
      <c r="BA55" s="20"/>
      <c r="BB55" s="20"/>
      <c r="BC55" s="20"/>
      <c r="BD55" s="20"/>
      <c r="BE55" s="20"/>
      <c r="BF55" s="20"/>
      <c r="BG55" s="20"/>
      <c r="BH55" s="20"/>
      <c r="BI55" s="20"/>
      <c r="BJ55" s="20"/>
      <c r="BK55" s="20"/>
      <c r="BL55" s="20"/>
      <c r="BM55" s="20"/>
      <c r="BN55" s="20"/>
      <c r="BO55" s="20"/>
      <c r="BP55" s="20"/>
      <c r="BQ55" s="20"/>
      <c r="BR55" s="20"/>
      <c r="BS55" s="20"/>
      <c r="BT55" s="20"/>
      <c r="BU55" s="20"/>
      <c r="BV55" s="20"/>
      <c r="BW55" s="20"/>
      <c r="BX55" s="20"/>
      <c r="BY55" s="20"/>
      <c r="BZ55" s="20"/>
      <c r="CA55" s="3"/>
      <c r="CB55" s="3"/>
      <c r="CC55" s="3"/>
      <c r="CD55" s="3"/>
      <c r="CE55" s="3"/>
      <c r="CF55" s="3"/>
      <c r="CG55" s="3"/>
      <c r="CH55" s="3"/>
      <c r="CI55" s="3"/>
      <c r="CJ55" s="3"/>
      <c r="CK55" s="20"/>
      <c r="CL55" s="3"/>
      <c r="CM55" s="20"/>
      <c r="CN55" s="20"/>
      <c r="CO55" s="20"/>
      <c r="CP55" s="20"/>
      <c r="CQ55" s="20"/>
      <c r="CR55" s="3"/>
      <c r="CS55" s="3"/>
      <c r="CT55" s="3"/>
      <c r="CU55" s="3"/>
      <c r="CV55" s="3"/>
      <c r="CW55" s="3"/>
      <c r="CX55" s="3"/>
      <c r="CY55" s="3"/>
      <c r="CZ55" s="3"/>
      <c r="DA55" s="3"/>
      <c r="DB55" s="3"/>
      <c r="DC55" s="3"/>
      <c r="DD55" s="3"/>
      <c r="DE55" s="3" t="s">
        <v>512</v>
      </c>
      <c r="DF55" s="3" t="s">
        <v>512</v>
      </c>
      <c r="DG55" s="3" t="s">
        <v>512</v>
      </c>
      <c r="DH55" s="3" t="s">
        <v>512</v>
      </c>
      <c r="DI55" s="3"/>
      <c r="DJ55" s="3" t="s">
        <v>512</v>
      </c>
      <c r="DK55" s="3"/>
    </row>
    <row r="56" spans="1:115" x14ac:dyDescent="0.55000000000000004">
      <c r="A56" s="6" t="s">
        <v>520</v>
      </c>
      <c r="B56" s="6" t="s">
        <v>513</v>
      </c>
      <c r="C56" s="6"/>
      <c r="D56" s="8"/>
      <c r="E56" s="18" t="s">
        <v>509</v>
      </c>
      <c r="F56" s="21" t="s">
        <v>521</v>
      </c>
      <c r="G56" s="21" t="s">
        <v>370</v>
      </c>
      <c r="H56" s="15" t="s">
        <v>513</v>
      </c>
      <c r="I56" s="10" t="s">
        <v>514</v>
      </c>
      <c r="J56" s="10" t="s">
        <v>515</v>
      </c>
      <c r="K56" s="3"/>
      <c r="L56" s="3"/>
      <c r="M56" s="3"/>
      <c r="N56" s="3"/>
      <c r="O56" s="3"/>
      <c r="P56" s="3"/>
      <c r="Q56" s="3"/>
      <c r="R56" s="3"/>
      <c r="S56" s="3"/>
      <c r="T56" s="3"/>
      <c r="U56" s="3"/>
      <c r="V56" s="3"/>
      <c r="W56" s="3"/>
      <c r="X56" s="3"/>
      <c r="Y56" s="3"/>
      <c r="Z56" s="3"/>
      <c r="AA56" s="3"/>
      <c r="AB56" s="3"/>
      <c r="AC56" s="3"/>
      <c r="AD56" s="3"/>
      <c r="AE56" s="3"/>
      <c r="AF56" s="3"/>
      <c r="AG56" s="3"/>
      <c r="AH56" s="3"/>
      <c r="AI56" s="3"/>
      <c r="AJ56" s="3"/>
      <c r="AK56" s="20"/>
      <c r="AL56" s="20"/>
      <c r="AM56" s="20"/>
      <c r="AN56" s="20"/>
      <c r="AO56" s="20"/>
      <c r="AP56" s="20"/>
      <c r="AQ56" s="20"/>
      <c r="AR56" s="20"/>
      <c r="AS56" s="20"/>
      <c r="AT56" s="20"/>
      <c r="AU56" s="20"/>
      <c r="AV56" s="20"/>
      <c r="AW56" s="20"/>
      <c r="AX56" s="20"/>
      <c r="AY56" s="20"/>
      <c r="AZ56" s="20"/>
      <c r="BA56" s="20"/>
      <c r="BB56" s="20"/>
      <c r="BC56" s="20"/>
      <c r="BD56" s="20"/>
      <c r="BE56" s="20"/>
      <c r="BF56" s="20"/>
      <c r="BG56" s="20"/>
      <c r="BH56" s="20"/>
      <c r="BI56" s="20"/>
      <c r="BJ56" s="20"/>
      <c r="BK56" s="20"/>
      <c r="BL56" s="20"/>
      <c r="BM56" s="20"/>
      <c r="BN56" s="20"/>
      <c r="BO56" s="20"/>
      <c r="BP56" s="20"/>
      <c r="BQ56" s="20"/>
      <c r="BR56" s="20"/>
      <c r="BS56" s="20"/>
      <c r="BT56" s="20"/>
      <c r="BU56" s="20"/>
      <c r="BV56" s="20"/>
      <c r="BW56" s="20"/>
      <c r="BX56" s="20"/>
      <c r="BY56" s="20"/>
      <c r="BZ56" s="20"/>
      <c r="CA56" s="3"/>
      <c r="CB56" s="3"/>
      <c r="CC56" s="3"/>
      <c r="CD56" s="3"/>
      <c r="CE56" s="3"/>
      <c r="CF56" s="3"/>
      <c r="CG56" s="3"/>
      <c r="CH56" s="3"/>
      <c r="CI56" s="3"/>
      <c r="CJ56" s="3"/>
      <c r="CK56" s="20"/>
      <c r="CL56" s="3"/>
      <c r="CM56" s="20"/>
      <c r="CN56" s="20"/>
      <c r="CO56" s="20"/>
      <c r="CP56" s="20"/>
      <c r="CQ56" s="20"/>
      <c r="CR56" s="3"/>
      <c r="CS56" s="3"/>
      <c r="CT56" s="3"/>
      <c r="CU56" s="3"/>
      <c r="CV56" s="3"/>
      <c r="CW56" s="3"/>
      <c r="CX56" s="3"/>
      <c r="CY56" s="3"/>
      <c r="CZ56" s="3"/>
      <c r="DA56" s="3"/>
      <c r="DB56" s="3"/>
      <c r="DC56" s="3"/>
      <c r="DD56" s="3"/>
      <c r="DE56" s="3">
        <v>300</v>
      </c>
      <c r="DF56" s="3">
        <v>300</v>
      </c>
      <c r="DG56" s="3">
        <v>800</v>
      </c>
      <c r="DH56" s="3">
        <v>800</v>
      </c>
      <c r="DI56" s="3"/>
      <c r="DJ56" s="3">
        <v>500</v>
      </c>
      <c r="DK56" s="3"/>
    </row>
    <row r="57" spans="1:115" x14ac:dyDescent="0.55000000000000004">
      <c r="A57" s="16" t="s">
        <v>522</v>
      </c>
      <c r="B57" s="16" t="s">
        <v>368</v>
      </c>
      <c r="C57" s="6"/>
      <c r="D57" s="8"/>
      <c r="E57" s="18" t="s">
        <v>509</v>
      </c>
      <c r="F57" s="21" t="s">
        <v>523</v>
      </c>
      <c r="G57" s="21" t="s">
        <v>370</v>
      </c>
      <c r="H57" s="19" t="s">
        <v>368</v>
      </c>
      <c r="I57" s="10"/>
      <c r="J57" s="10"/>
      <c r="K57" s="3"/>
      <c r="L57" s="3"/>
      <c r="M57" s="3"/>
      <c r="N57" s="3"/>
      <c r="O57" s="3"/>
      <c r="P57" s="3"/>
      <c r="Q57" s="3"/>
      <c r="R57" s="3"/>
      <c r="S57" s="3"/>
      <c r="T57" s="3"/>
      <c r="U57" s="3"/>
      <c r="V57" s="3"/>
      <c r="W57" s="3"/>
      <c r="X57" s="3"/>
      <c r="Y57" s="3"/>
      <c r="Z57" s="3"/>
      <c r="AA57" s="3"/>
      <c r="AB57" s="3"/>
      <c r="AC57" s="3"/>
      <c r="AD57" s="3"/>
      <c r="AE57" s="3"/>
      <c r="AF57" s="3"/>
      <c r="AG57" s="3"/>
      <c r="AH57" s="3"/>
      <c r="AI57" s="3"/>
      <c r="AJ57" s="3"/>
      <c r="AK57" s="20"/>
      <c r="AL57" s="20"/>
      <c r="AM57" s="20"/>
      <c r="AN57" s="20"/>
      <c r="AO57" s="20"/>
      <c r="AP57" s="20"/>
      <c r="AQ57" s="20"/>
      <c r="AR57" s="20"/>
      <c r="AS57" s="20"/>
      <c r="AT57" s="20"/>
      <c r="AU57" s="20"/>
      <c r="AV57" s="20"/>
      <c r="AW57" s="20"/>
      <c r="AX57" s="20"/>
      <c r="AY57" s="20"/>
      <c r="AZ57" s="20"/>
      <c r="BA57" s="20"/>
      <c r="BB57" s="20"/>
      <c r="BC57" s="20"/>
      <c r="BD57" s="20"/>
      <c r="BE57" s="20"/>
      <c r="BF57" s="20"/>
      <c r="BG57" s="20"/>
      <c r="BH57" s="20"/>
      <c r="BI57" s="20"/>
      <c r="BJ57" s="20"/>
      <c r="BK57" s="20"/>
      <c r="BL57" s="20"/>
      <c r="BM57" s="20"/>
      <c r="BN57" s="20"/>
      <c r="BO57" s="20"/>
      <c r="BP57" s="20"/>
      <c r="BQ57" s="20"/>
      <c r="BR57" s="20"/>
      <c r="BS57" s="20"/>
      <c r="BT57" s="20"/>
      <c r="BU57" s="20"/>
      <c r="BV57" s="20"/>
      <c r="BW57" s="20"/>
      <c r="BX57" s="20"/>
      <c r="BY57" s="20"/>
      <c r="BZ57" s="20"/>
      <c r="CA57" s="3"/>
      <c r="CB57" s="3"/>
      <c r="CC57" s="3"/>
      <c r="CD57" s="3"/>
      <c r="CE57" s="3"/>
      <c r="CF57" s="3"/>
      <c r="CG57" s="3"/>
      <c r="CH57" s="3"/>
      <c r="CI57" s="3"/>
      <c r="CJ57" s="3"/>
      <c r="CK57" s="20"/>
      <c r="CL57" s="3"/>
      <c r="CM57" s="20"/>
      <c r="CN57" s="20"/>
      <c r="CO57" s="20"/>
      <c r="CP57" s="20"/>
      <c r="CQ57" s="20"/>
      <c r="CR57" s="3"/>
      <c r="CS57" s="3"/>
      <c r="CT57" s="3"/>
      <c r="CU57" s="3"/>
      <c r="CV57" s="3"/>
      <c r="CW57" s="3"/>
      <c r="CX57" s="3"/>
      <c r="CY57" s="3"/>
      <c r="CZ57" s="3"/>
      <c r="DA57" s="3"/>
      <c r="DB57" s="3"/>
      <c r="DC57" s="3"/>
      <c r="DD57" s="3"/>
      <c r="DE57" s="3"/>
      <c r="DF57" s="3"/>
      <c r="DG57" s="3" t="s">
        <v>523</v>
      </c>
      <c r="DH57" s="3" t="s">
        <v>523</v>
      </c>
      <c r="DI57" s="3"/>
      <c r="DJ57" s="3" t="s">
        <v>523</v>
      </c>
      <c r="DK57" s="3"/>
    </row>
    <row r="58" spans="1:115" x14ac:dyDescent="0.55000000000000004">
      <c r="A58" s="16" t="s">
        <v>522</v>
      </c>
      <c r="B58" s="16" t="s">
        <v>511</v>
      </c>
      <c r="C58" s="6"/>
      <c r="D58" s="8"/>
      <c r="E58" s="18" t="s">
        <v>509</v>
      </c>
      <c r="F58" s="21" t="s">
        <v>523</v>
      </c>
      <c r="G58" s="21" t="s">
        <v>370</v>
      </c>
      <c r="H58" s="19" t="s">
        <v>511</v>
      </c>
      <c r="I58" s="10"/>
      <c r="J58" s="10"/>
      <c r="K58" s="3"/>
      <c r="L58" s="3"/>
      <c r="M58" s="3"/>
      <c r="N58" s="3"/>
      <c r="O58" s="3"/>
      <c r="P58" s="3"/>
      <c r="Q58" s="3"/>
      <c r="R58" s="3"/>
      <c r="S58" s="3"/>
      <c r="T58" s="3"/>
      <c r="U58" s="3"/>
      <c r="V58" s="3"/>
      <c r="W58" s="3"/>
      <c r="X58" s="3"/>
      <c r="Y58" s="3"/>
      <c r="Z58" s="3"/>
      <c r="AA58" s="3"/>
      <c r="AB58" s="3"/>
      <c r="AC58" s="3"/>
      <c r="AD58" s="3"/>
      <c r="AE58" s="3"/>
      <c r="AF58" s="3"/>
      <c r="AG58" s="3"/>
      <c r="AH58" s="3"/>
      <c r="AI58" s="3"/>
      <c r="AJ58" s="3"/>
      <c r="AK58" s="20"/>
      <c r="AL58" s="20"/>
      <c r="AM58" s="20"/>
      <c r="AN58" s="20"/>
      <c r="AO58" s="20"/>
      <c r="AP58" s="20"/>
      <c r="AQ58" s="20"/>
      <c r="AR58" s="20"/>
      <c r="AS58" s="20"/>
      <c r="AT58" s="20"/>
      <c r="AU58" s="20"/>
      <c r="AV58" s="20"/>
      <c r="AW58" s="20"/>
      <c r="AX58" s="20"/>
      <c r="AY58" s="20"/>
      <c r="AZ58" s="20"/>
      <c r="BA58" s="20"/>
      <c r="BB58" s="20"/>
      <c r="BC58" s="20"/>
      <c r="BD58" s="20"/>
      <c r="BE58" s="20"/>
      <c r="BF58" s="20"/>
      <c r="BG58" s="20"/>
      <c r="BH58" s="20"/>
      <c r="BI58" s="20"/>
      <c r="BJ58" s="20"/>
      <c r="BK58" s="20"/>
      <c r="BL58" s="20"/>
      <c r="BM58" s="20"/>
      <c r="BN58" s="20"/>
      <c r="BO58" s="20"/>
      <c r="BP58" s="20"/>
      <c r="BQ58" s="20"/>
      <c r="BR58" s="20"/>
      <c r="BS58" s="20"/>
      <c r="BT58" s="20"/>
      <c r="BU58" s="20"/>
      <c r="BV58" s="20"/>
      <c r="BW58" s="20"/>
      <c r="BX58" s="20"/>
      <c r="BY58" s="20"/>
      <c r="BZ58" s="20"/>
      <c r="CA58" s="3"/>
      <c r="CB58" s="3"/>
      <c r="CC58" s="3"/>
      <c r="CD58" s="3"/>
      <c r="CE58" s="3"/>
      <c r="CF58" s="3"/>
      <c r="CG58" s="3"/>
      <c r="CH58" s="3"/>
      <c r="CI58" s="3"/>
      <c r="CJ58" s="3"/>
      <c r="CK58" s="20"/>
      <c r="CL58" s="3"/>
      <c r="CM58" s="20"/>
      <c r="CN58" s="20"/>
      <c r="CO58" s="20"/>
      <c r="CP58" s="20"/>
      <c r="CQ58" s="20"/>
      <c r="CR58" s="3"/>
      <c r="CS58" s="3"/>
      <c r="CT58" s="3"/>
      <c r="CU58" s="3"/>
      <c r="CV58" s="3"/>
      <c r="CW58" s="3"/>
      <c r="CX58" s="3"/>
      <c r="CY58" s="3"/>
      <c r="CZ58" s="3"/>
      <c r="DA58" s="3"/>
      <c r="DB58" s="3"/>
      <c r="DC58" s="3"/>
      <c r="DD58" s="3"/>
      <c r="DE58" s="3"/>
      <c r="DF58" s="3"/>
      <c r="DG58" s="3" t="s">
        <v>512</v>
      </c>
      <c r="DH58" s="3" t="s">
        <v>512</v>
      </c>
      <c r="DI58" s="3"/>
      <c r="DJ58" s="3" t="s">
        <v>512</v>
      </c>
      <c r="DK58" s="3"/>
    </row>
    <row r="59" spans="1:115" x14ac:dyDescent="0.55000000000000004">
      <c r="A59" s="6" t="s">
        <v>522</v>
      </c>
      <c r="B59" s="6" t="s">
        <v>513</v>
      </c>
      <c r="C59" s="6"/>
      <c r="D59" s="8"/>
      <c r="E59" s="18" t="s">
        <v>509</v>
      </c>
      <c r="F59" s="21" t="s">
        <v>523</v>
      </c>
      <c r="G59" s="21" t="s">
        <v>370</v>
      </c>
      <c r="H59" s="15" t="s">
        <v>513</v>
      </c>
      <c r="I59" s="10" t="s">
        <v>514</v>
      </c>
      <c r="J59" s="10" t="s">
        <v>515</v>
      </c>
      <c r="K59" s="3"/>
      <c r="L59" s="3"/>
      <c r="M59" s="3"/>
      <c r="N59" s="3"/>
      <c r="O59" s="3"/>
      <c r="P59" s="3"/>
      <c r="Q59" s="3"/>
      <c r="R59" s="3"/>
      <c r="S59" s="3"/>
      <c r="T59" s="3"/>
      <c r="U59" s="3"/>
      <c r="V59" s="3"/>
      <c r="W59" s="3"/>
      <c r="X59" s="3"/>
      <c r="Y59" s="3"/>
      <c r="Z59" s="3"/>
      <c r="AA59" s="3"/>
      <c r="AB59" s="3"/>
      <c r="AC59" s="3"/>
      <c r="AD59" s="3"/>
      <c r="AE59" s="3"/>
      <c r="AF59" s="3"/>
      <c r="AG59" s="3"/>
      <c r="AH59" s="3"/>
      <c r="AI59" s="3"/>
      <c r="AJ59" s="3"/>
      <c r="AK59" s="20"/>
      <c r="AL59" s="20"/>
      <c r="AM59" s="20"/>
      <c r="AN59" s="20"/>
      <c r="AO59" s="20"/>
      <c r="AP59" s="20"/>
      <c r="AQ59" s="20"/>
      <c r="AR59" s="20"/>
      <c r="AS59" s="20"/>
      <c r="AT59" s="20"/>
      <c r="AU59" s="20"/>
      <c r="AV59" s="20"/>
      <c r="AW59" s="20"/>
      <c r="AX59" s="20"/>
      <c r="AY59" s="20"/>
      <c r="AZ59" s="20"/>
      <c r="BA59" s="20"/>
      <c r="BB59" s="20"/>
      <c r="BC59" s="20"/>
      <c r="BD59" s="20"/>
      <c r="BE59" s="20"/>
      <c r="BF59" s="20"/>
      <c r="BG59" s="20"/>
      <c r="BH59" s="20"/>
      <c r="BI59" s="20"/>
      <c r="BJ59" s="20"/>
      <c r="BK59" s="20"/>
      <c r="BL59" s="20"/>
      <c r="BM59" s="20"/>
      <c r="BN59" s="20"/>
      <c r="BO59" s="20"/>
      <c r="BP59" s="20"/>
      <c r="BQ59" s="20"/>
      <c r="BR59" s="20"/>
      <c r="BS59" s="20"/>
      <c r="BT59" s="20"/>
      <c r="BU59" s="20"/>
      <c r="BV59" s="20"/>
      <c r="BW59" s="20"/>
      <c r="BX59" s="20"/>
      <c r="BY59" s="20"/>
      <c r="BZ59" s="20"/>
      <c r="CA59" s="3"/>
      <c r="CB59" s="3"/>
      <c r="CC59" s="3"/>
      <c r="CD59" s="3"/>
      <c r="CE59" s="3"/>
      <c r="CF59" s="3"/>
      <c r="CG59" s="3"/>
      <c r="CH59" s="3"/>
      <c r="CI59" s="3"/>
      <c r="CJ59" s="3"/>
      <c r="CK59" s="20"/>
      <c r="CL59" s="3"/>
      <c r="CM59" s="20"/>
      <c r="CN59" s="20"/>
      <c r="CO59" s="20"/>
      <c r="CP59" s="20"/>
      <c r="CQ59" s="20"/>
      <c r="CR59" s="3"/>
      <c r="CS59" s="3"/>
      <c r="CT59" s="3"/>
      <c r="CU59" s="3"/>
      <c r="CV59" s="3"/>
      <c r="CW59" s="3"/>
      <c r="CX59" s="3"/>
      <c r="CY59" s="3"/>
      <c r="CZ59" s="3"/>
      <c r="DA59" s="3"/>
      <c r="DB59" s="3"/>
      <c r="DC59" s="3"/>
      <c r="DD59" s="3"/>
      <c r="DE59" s="3"/>
      <c r="DF59" s="3"/>
      <c r="DG59" s="3">
        <v>800</v>
      </c>
      <c r="DH59" s="3">
        <v>800</v>
      </c>
      <c r="DI59" s="3"/>
      <c r="DJ59" s="3">
        <v>500</v>
      </c>
      <c r="DK59" s="3"/>
    </row>
    <row r="60" spans="1:115" x14ac:dyDescent="0.55000000000000004">
      <c r="A60" s="16" t="s">
        <v>524</v>
      </c>
      <c r="B60" s="16" t="s">
        <v>368</v>
      </c>
      <c r="C60" s="6"/>
      <c r="D60" s="8"/>
      <c r="E60" s="18" t="s">
        <v>509</v>
      </c>
      <c r="F60" s="21" t="s">
        <v>525</v>
      </c>
      <c r="G60" s="21" t="s">
        <v>370</v>
      </c>
      <c r="H60" s="19" t="s">
        <v>368</v>
      </c>
      <c r="I60" s="10"/>
      <c r="J60" s="10"/>
      <c r="K60" s="3"/>
      <c r="L60" s="3"/>
      <c r="M60" s="3"/>
      <c r="N60" s="3"/>
      <c r="O60" s="3"/>
      <c r="P60" s="3"/>
      <c r="Q60" s="3"/>
      <c r="R60" s="3"/>
      <c r="S60" s="3"/>
      <c r="T60" s="3"/>
      <c r="U60" s="3"/>
      <c r="V60" s="3"/>
      <c r="W60" s="3"/>
      <c r="X60" s="3"/>
      <c r="Y60" s="3"/>
      <c r="Z60" s="3"/>
      <c r="AA60" s="3"/>
      <c r="AB60" s="3"/>
      <c r="AC60" s="3"/>
      <c r="AD60" s="3"/>
      <c r="AE60" s="3"/>
      <c r="AF60" s="3"/>
      <c r="AG60" s="3"/>
      <c r="AH60" s="3"/>
      <c r="AI60" s="3"/>
      <c r="AJ60" s="3"/>
      <c r="AK60" s="20"/>
      <c r="AL60" s="20"/>
      <c r="AM60" s="20"/>
      <c r="AN60" s="20"/>
      <c r="AO60" s="20"/>
      <c r="AP60" s="20"/>
      <c r="AQ60" s="20"/>
      <c r="AR60" s="20"/>
      <c r="AS60" s="20"/>
      <c r="AT60" s="20"/>
      <c r="AU60" s="20"/>
      <c r="AV60" s="20"/>
      <c r="AW60" s="20"/>
      <c r="AX60" s="20"/>
      <c r="AY60" s="20"/>
      <c r="AZ60" s="20"/>
      <c r="BA60" s="20"/>
      <c r="BB60" s="20"/>
      <c r="BC60" s="20"/>
      <c r="BD60" s="20"/>
      <c r="BE60" s="20"/>
      <c r="BF60" s="20"/>
      <c r="BG60" s="20"/>
      <c r="BH60" s="20"/>
      <c r="BI60" s="20"/>
      <c r="BJ60" s="20"/>
      <c r="BK60" s="20"/>
      <c r="BL60" s="20"/>
      <c r="BM60" s="20"/>
      <c r="BN60" s="20"/>
      <c r="BO60" s="20"/>
      <c r="BP60" s="20"/>
      <c r="BQ60" s="20"/>
      <c r="BR60" s="20"/>
      <c r="BS60" s="20"/>
      <c r="BT60" s="20"/>
      <c r="BU60" s="20"/>
      <c r="BV60" s="20"/>
      <c r="BW60" s="20"/>
      <c r="BX60" s="20"/>
      <c r="BY60" s="20"/>
      <c r="BZ60" s="20"/>
      <c r="CA60" s="3"/>
      <c r="CB60" s="3"/>
      <c r="CC60" s="3"/>
      <c r="CD60" s="3"/>
      <c r="CE60" s="3"/>
      <c r="CF60" s="3"/>
      <c r="CG60" s="3"/>
      <c r="CH60" s="3"/>
      <c r="CI60" s="3"/>
      <c r="CJ60" s="3"/>
      <c r="CK60" s="20"/>
      <c r="CL60" s="3"/>
      <c r="CM60" s="20"/>
      <c r="CN60" s="20"/>
      <c r="CO60" s="20"/>
      <c r="CP60" s="20"/>
      <c r="CQ60" s="20"/>
      <c r="CR60" s="3"/>
      <c r="CS60" s="3"/>
      <c r="CT60" s="3"/>
      <c r="CU60" s="3"/>
      <c r="CV60" s="3"/>
      <c r="CW60" s="3"/>
      <c r="CX60" s="3"/>
      <c r="CY60" s="3"/>
      <c r="CZ60" s="3"/>
      <c r="DA60" s="3"/>
      <c r="DB60" s="3"/>
      <c r="DC60" s="3"/>
      <c r="DD60" s="3"/>
      <c r="DE60" s="3"/>
      <c r="DF60" s="3"/>
      <c r="DG60" s="3"/>
      <c r="DH60" s="3" t="s">
        <v>525</v>
      </c>
      <c r="DI60" s="3"/>
      <c r="DJ60" s="3" t="s">
        <v>525</v>
      </c>
      <c r="DK60" s="3"/>
    </row>
    <row r="61" spans="1:115" x14ac:dyDescent="0.55000000000000004">
      <c r="A61" s="16" t="s">
        <v>524</v>
      </c>
      <c r="B61" s="16" t="s">
        <v>511</v>
      </c>
      <c r="C61" s="6"/>
      <c r="D61" s="8"/>
      <c r="E61" s="18" t="s">
        <v>509</v>
      </c>
      <c r="F61" s="21" t="s">
        <v>525</v>
      </c>
      <c r="G61" s="21" t="s">
        <v>370</v>
      </c>
      <c r="H61" s="19" t="s">
        <v>511</v>
      </c>
      <c r="I61" s="10"/>
      <c r="J61" s="10"/>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20"/>
      <c r="AL61" s="20"/>
      <c r="AM61" s="20"/>
      <c r="AN61" s="20"/>
      <c r="AO61" s="20"/>
      <c r="AP61" s="20"/>
      <c r="AQ61" s="20"/>
      <c r="AR61" s="20"/>
      <c r="AS61" s="20"/>
      <c r="AT61" s="20"/>
      <c r="AU61" s="20"/>
      <c r="AV61" s="20"/>
      <c r="AW61" s="20"/>
      <c r="AX61" s="20"/>
      <c r="AY61" s="20"/>
      <c r="AZ61" s="20"/>
      <c r="BA61" s="20"/>
      <c r="BB61" s="20"/>
      <c r="BC61" s="20"/>
      <c r="BD61" s="20"/>
      <c r="BE61" s="20"/>
      <c r="BF61" s="20"/>
      <c r="BG61" s="20"/>
      <c r="BH61" s="20"/>
      <c r="BI61" s="20"/>
      <c r="BJ61" s="20"/>
      <c r="BK61" s="20"/>
      <c r="BL61" s="20"/>
      <c r="BM61" s="20"/>
      <c r="BN61" s="20"/>
      <c r="BO61" s="20"/>
      <c r="BP61" s="20"/>
      <c r="BQ61" s="20"/>
      <c r="BR61" s="20"/>
      <c r="BS61" s="20"/>
      <c r="BT61" s="20"/>
      <c r="BU61" s="20"/>
      <c r="BV61" s="20"/>
      <c r="BW61" s="20"/>
      <c r="BX61" s="20"/>
      <c r="BY61" s="20"/>
      <c r="BZ61" s="20"/>
      <c r="CA61" s="3"/>
      <c r="CB61" s="3"/>
      <c r="CC61" s="3"/>
      <c r="CD61" s="3"/>
      <c r="CE61" s="3"/>
      <c r="CF61" s="3"/>
      <c r="CG61" s="3"/>
      <c r="CH61" s="3"/>
      <c r="CI61" s="3"/>
      <c r="CJ61" s="3"/>
      <c r="CK61" s="20"/>
      <c r="CL61" s="3"/>
      <c r="CM61" s="20"/>
      <c r="CN61" s="20"/>
      <c r="CO61" s="20"/>
      <c r="CP61" s="20"/>
      <c r="CQ61" s="20"/>
      <c r="CR61" s="3"/>
      <c r="CS61" s="3"/>
      <c r="CT61" s="3"/>
      <c r="CU61" s="3"/>
      <c r="CV61" s="3"/>
      <c r="CW61" s="3"/>
      <c r="CX61" s="3"/>
      <c r="CY61" s="3"/>
      <c r="CZ61" s="3"/>
      <c r="DA61" s="3"/>
      <c r="DB61" s="3"/>
      <c r="DC61" s="3"/>
      <c r="DD61" s="3"/>
      <c r="DE61" s="3"/>
      <c r="DF61" s="3"/>
      <c r="DG61" s="3"/>
      <c r="DH61" s="3" t="s">
        <v>512</v>
      </c>
      <c r="DI61" s="3"/>
      <c r="DJ61" s="3" t="s">
        <v>512</v>
      </c>
      <c r="DK61" s="3"/>
    </row>
    <row r="62" spans="1:115" x14ac:dyDescent="0.55000000000000004">
      <c r="A62" s="6" t="s">
        <v>524</v>
      </c>
      <c r="B62" s="6" t="s">
        <v>513</v>
      </c>
      <c r="C62" s="6"/>
      <c r="D62" s="8"/>
      <c r="E62" s="18" t="s">
        <v>509</v>
      </c>
      <c r="F62" s="21" t="s">
        <v>525</v>
      </c>
      <c r="G62" s="21" t="s">
        <v>370</v>
      </c>
      <c r="H62" s="15" t="s">
        <v>513</v>
      </c>
      <c r="I62" s="10" t="s">
        <v>514</v>
      </c>
      <c r="J62" s="10" t="s">
        <v>515</v>
      </c>
      <c r="K62" s="3"/>
      <c r="L62" s="3"/>
      <c r="M62" s="3"/>
      <c r="N62" s="3"/>
      <c r="O62" s="3"/>
      <c r="P62" s="3"/>
      <c r="Q62" s="3"/>
      <c r="R62" s="3"/>
      <c r="S62" s="3"/>
      <c r="T62" s="3"/>
      <c r="U62" s="3"/>
      <c r="V62" s="3"/>
      <c r="W62" s="3"/>
      <c r="X62" s="3"/>
      <c r="Y62" s="3"/>
      <c r="Z62" s="3"/>
      <c r="AA62" s="3"/>
      <c r="AB62" s="3"/>
      <c r="AC62" s="3"/>
      <c r="AD62" s="3"/>
      <c r="AE62" s="3"/>
      <c r="AF62" s="3"/>
      <c r="AG62" s="3"/>
      <c r="AH62" s="3"/>
      <c r="AI62" s="3"/>
      <c r="AJ62" s="3"/>
      <c r="AK62" s="20"/>
      <c r="AL62" s="20"/>
      <c r="AM62" s="20"/>
      <c r="AN62" s="20"/>
      <c r="AO62" s="20"/>
      <c r="AP62" s="20"/>
      <c r="AQ62" s="20"/>
      <c r="AR62" s="20"/>
      <c r="AS62" s="20"/>
      <c r="AT62" s="20"/>
      <c r="AU62" s="20"/>
      <c r="AV62" s="20"/>
      <c r="AW62" s="20"/>
      <c r="AX62" s="20"/>
      <c r="AY62" s="20"/>
      <c r="AZ62" s="20"/>
      <c r="BA62" s="20"/>
      <c r="BB62" s="20"/>
      <c r="BC62" s="20"/>
      <c r="BD62" s="20"/>
      <c r="BE62" s="20"/>
      <c r="BF62" s="20"/>
      <c r="BG62" s="20"/>
      <c r="BH62" s="20"/>
      <c r="BI62" s="20"/>
      <c r="BJ62" s="20"/>
      <c r="BK62" s="20"/>
      <c r="BL62" s="20"/>
      <c r="BM62" s="20"/>
      <c r="BN62" s="20"/>
      <c r="BO62" s="20"/>
      <c r="BP62" s="20"/>
      <c r="BQ62" s="20"/>
      <c r="BR62" s="20"/>
      <c r="BS62" s="20"/>
      <c r="BT62" s="20"/>
      <c r="BU62" s="20"/>
      <c r="BV62" s="20"/>
      <c r="BW62" s="20"/>
      <c r="BX62" s="20"/>
      <c r="BY62" s="20"/>
      <c r="BZ62" s="20"/>
      <c r="CA62" s="3"/>
      <c r="CB62" s="3"/>
      <c r="CC62" s="3"/>
      <c r="CD62" s="3"/>
      <c r="CE62" s="3"/>
      <c r="CF62" s="3"/>
      <c r="CG62" s="3"/>
      <c r="CH62" s="3"/>
      <c r="CI62" s="3"/>
      <c r="CJ62" s="3"/>
      <c r="CK62" s="20"/>
      <c r="CL62" s="3"/>
      <c r="CM62" s="20"/>
      <c r="CN62" s="20"/>
      <c r="CO62" s="20"/>
      <c r="CP62" s="20"/>
      <c r="CQ62" s="20"/>
      <c r="CR62" s="3"/>
      <c r="CS62" s="3"/>
      <c r="CT62" s="3"/>
      <c r="CU62" s="3"/>
      <c r="CV62" s="3"/>
      <c r="CW62" s="3"/>
      <c r="CX62" s="3"/>
      <c r="CY62" s="3"/>
      <c r="CZ62" s="3"/>
      <c r="DA62" s="3"/>
      <c r="DB62" s="3"/>
      <c r="DC62" s="3"/>
      <c r="DD62" s="3"/>
      <c r="DE62" s="3"/>
      <c r="DF62" s="3"/>
      <c r="DG62" s="3"/>
      <c r="DH62" s="3">
        <v>800</v>
      </c>
      <c r="DI62" s="3"/>
      <c r="DJ62" s="3">
        <v>500</v>
      </c>
      <c r="DK62" s="3"/>
    </row>
    <row r="63" spans="1:115" x14ac:dyDescent="0.55000000000000004">
      <c r="A63" s="16" t="s">
        <v>536</v>
      </c>
      <c r="B63" s="16" t="s">
        <v>368</v>
      </c>
      <c r="C63" s="6"/>
      <c r="D63" s="8"/>
      <c r="E63" s="18" t="s">
        <v>537</v>
      </c>
      <c r="F63" s="21" t="s">
        <v>538</v>
      </c>
      <c r="G63" s="21" t="s">
        <v>370</v>
      </c>
      <c r="H63" s="19" t="s">
        <v>368</v>
      </c>
      <c r="I63" s="10"/>
      <c r="J63" s="10"/>
      <c r="K63" s="3"/>
      <c r="L63" s="3"/>
      <c r="M63" s="3"/>
      <c r="N63" s="3"/>
      <c r="O63" s="3"/>
      <c r="P63" s="3"/>
      <c r="Q63" s="3"/>
      <c r="R63" s="3"/>
      <c r="S63" s="3"/>
      <c r="T63" s="3"/>
      <c r="U63" s="3"/>
      <c r="V63" s="3"/>
      <c r="W63" s="3"/>
      <c r="X63" s="3"/>
      <c r="Y63" s="3"/>
      <c r="Z63" s="3"/>
      <c r="AA63" s="3"/>
      <c r="AB63" s="3"/>
      <c r="AC63" s="3"/>
      <c r="AD63" s="3"/>
      <c r="AE63" s="3"/>
      <c r="AF63" s="3"/>
      <c r="AG63" s="3"/>
      <c r="AH63" s="3"/>
      <c r="AI63" s="3"/>
      <c r="AJ63" s="3"/>
      <c r="AK63" s="20"/>
      <c r="AL63" s="20"/>
      <c r="AM63" s="20"/>
      <c r="AN63" s="20"/>
      <c r="AO63" s="20"/>
      <c r="AP63" s="20"/>
      <c r="AQ63" s="20"/>
      <c r="AR63" s="20"/>
      <c r="AS63" s="20"/>
      <c r="AT63" s="20"/>
      <c r="AU63" s="20"/>
      <c r="AV63" s="20"/>
      <c r="AW63" s="20"/>
      <c r="AX63" s="20"/>
      <c r="AY63" s="20"/>
      <c r="AZ63" s="20"/>
      <c r="BA63" s="20"/>
      <c r="BB63" s="20" t="s">
        <v>538</v>
      </c>
      <c r="BC63" s="20"/>
      <c r="BD63" s="20" t="s">
        <v>538</v>
      </c>
      <c r="BE63" s="20" t="s">
        <v>538</v>
      </c>
      <c r="BF63" s="20" t="s">
        <v>538</v>
      </c>
      <c r="BG63" s="20" t="s">
        <v>538</v>
      </c>
      <c r="BH63" s="20" t="s">
        <v>538</v>
      </c>
      <c r="BI63" s="20" t="s">
        <v>538</v>
      </c>
      <c r="BJ63" s="20" t="s">
        <v>538</v>
      </c>
      <c r="BK63" s="20" t="s">
        <v>538</v>
      </c>
      <c r="BL63" s="20" t="s">
        <v>538</v>
      </c>
      <c r="BM63" s="20" t="s">
        <v>538</v>
      </c>
      <c r="BN63" s="20" t="s">
        <v>538</v>
      </c>
      <c r="BO63" s="20" t="s">
        <v>538</v>
      </c>
      <c r="BP63" s="20" t="s">
        <v>538</v>
      </c>
      <c r="BQ63" s="20" t="s">
        <v>538</v>
      </c>
      <c r="BR63" s="20" t="s">
        <v>538</v>
      </c>
      <c r="BS63" s="20" t="s">
        <v>538</v>
      </c>
      <c r="BT63" s="20" t="s">
        <v>538</v>
      </c>
      <c r="BU63" s="20" t="s">
        <v>538</v>
      </c>
      <c r="BV63" s="20" t="s">
        <v>538</v>
      </c>
      <c r="BW63" s="20" t="s">
        <v>538</v>
      </c>
      <c r="BX63" s="20" t="s">
        <v>538</v>
      </c>
      <c r="BY63" s="20" t="s">
        <v>538</v>
      </c>
      <c r="BZ63" s="20" t="s">
        <v>538</v>
      </c>
      <c r="CA63" s="20" t="s">
        <v>538</v>
      </c>
      <c r="CB63" s="20" t="s">
        <v>538</v>
      </c>
      <c r="CC63" s="20" t="s">
        <v>538</v>
      </c>
      <c r="CD63" s="20" t="s">
        <v>538</v>
      </c>
      <c r="CE63" s="20" t="s">
        <v>538</v>
      </c>
      <c r="CF63" s="20" t="s">
        <v>538</v>
      </c>
      <c r="CG63" s="20" t="s">
        <v>538</v>
      </c>
      <c r="CH63" s="20" t="s">
        <v>538</v>
      </c>
      <c r="CI63" s="20" t="s">
        <v>538</v>
      </c>
      <c r="CJ63" s="20" t="s">
        <v>538</v>
      </c>
      <c r="CK63" s="20"/>
      <c r="CL63" s="20"/>
      <c r="CM63" s="20"/>
      <c r="CN63" s="20"/>
      <c r="CO63" s="20"/>
      <c r="CP63" s="20"/>
      <c r="CQ63" s="20"/>
      <c r="CR63" s="3"/>
      <c r="CS63" s="3"/>
      <c r="CT63" s="20" t="s">
        <v>538</v>
      </c>
      <c r="CU63" s="20" t="s">
        <v>538</v>
      </c>
      <c r="CV63" s="20"/>
      <c r="CW63" s="20"/>
      <c r="CX63" s="20" t="s">
        <v>538</v>
      </c>
      <c r="CY63" s="20" t="s">
        <v>538</v>
      </c>
      <c r="CZ63" s="20" t="s">
        <v>538</v>
      </c>
      <c r="DA63" s="20" t="s">
        <v>538</v>
      </c>
      <c r="DB63" s="20"/>
      <c r="DC63" s="20"/>
      <c r="DD63" s="20"/>
      <c r="DE63" s="20"/>
      <c r="DF63" s="20"/>
      <c r="DG63" s="20"/>
      <c r="DH63" s="20"/>
      <c r="DI63" s="20"/>
      <c r="DJ63" s="20"/>
      <c r="DK63" s="20"/>
    </row>
    <row r="64" spans="1:115" x14ac:dyDescent="0.55000000000000004">
      <c r="A64" s="16" t="s">
        <v>536</v>
      </c>
      <c r="B64" s="16" t="s">
        <v>507</v>
      </c>
      <c r="C64" s="6"/>
      <c r="D64" s="8"/>
      <c r="E64" s="18" t="s">
        <v>537</v>
      </c>
      <c r="F64" s="21" t="s">
        <v>538</v>
      </c>
      <c r="G64" s="21" t="s">
        <v>370</v>
      </c>
      <c r="H64" s="19" t="s">
        <v>507</v>
      </c>
      <c r="I64" s="10"/>
      <c r="J64" s="10"/>
      <c r="K64" s="3"/>
      <c r="L64" s="3"/>
      <c r="M64" s="3"/>
      <c r="N64" s="3"/>
      <c r="O64" s="3"/>
      <c r="P64" s="3"/>
      <c r="Q64" s="3"/>
      <c r="R64" s="3"/>
      <c r="S64" s="3"/>
      <c r="T64" s="3"/>
      <c r="U64" s="3"/>
      <c r="V64" s="3"/>
      <c r="W64" s="3"/>
      <c r="X64" s="3"/>
      <c r="Y64" s="3"/>
      <c r="Z64" s="3"/>
      <c r="AA64" s="3"/>
      <c r="AB64" s="3"/>
      <c r="AC64" s="3"/>
      <c r="AD64" s="3"/>
      <c r="AE64" s="3"/>
      <c r="AF64" s="3"/>
      <c r="AG64" s="3"/>
      <c r="AH64" s="3"/>
      <c r="AI64" s="3"/>
      <c r="AJ64" s="3"/>
      <c r="AK64" s="20"/>
      <c r="AL64" s="20"/>
      <c r="AM64" s="20"/>
      <c r="AN64" s="20"/>
      <c r="AO64" s="20"/>
      <c r="AP64" s="20"/>
      <c r="AQ64" s="20"/>
      <c r="AR64" s="20"/>
      <c r="AS64" s="20"/>
      <c r="AT64" s="20"/>
      <c r="AU64" s="20"/>
      <c r="AV64" s="20"/>
      <c r="AW64" s="20"/>
      <c r="AX64" s="20"/>
      <c r="AY64" s="20"/>
      <c r="AZ64" s="20"/>
      <c r="BA64" s="20"/>
      <c r="BB64" s="20" t="s">
        <v>1052</v>
      </c>
      <c r="BC64" s="20"/>
      <c r="BD64" s="20" t="s">
        <v>1052</v>
      </c>
      <c r="BE64" s="20" t="s">
        <v>1052</v>
      </c>
      <c r="BF64" s="20" t="s">
        <v>1052</v>
      </c>
      <c r="BG64" s="20" t="s">
        <v>1052</v>
      </c>
      <c r="BH64" s="20" t="s">
        <v>1052</v>
      </c>
      <c r="BI64" s="20" t="s">
        <v>1052</v>
      </c>
      <c r="BJ64" s="20" t="s">
        <v>1052</v>
      </c>
      <c r="BK64" s="20" t="s">
        <v>1052</v>
      </c>
      <c r="BL64" s="20" t="s">
        <v>1052</v>
      </c>
      <c r="BM64" s="20" t="s">
        <v>1052</v>
      </c>
      <c r="BN64" s="20" t="s">
        <v>1052</v>
      </c>
      <c r="BO64" s="20" t="s">
        <v>1052</v>
      </c>
      <c r="BP64" s="20" t="s">
        <v>1052</v>
      </c>
      <c r="BQ64" s="20" t="s">
        <v>1052</v>
      </c>
      <c r="BR64" s="20" t="s">
        <v>1052</v>
      </c>
      <c r="BS64" s="20" t="s">
        <v>1052</v>
      </c>
      <c r="BT64" s="20" t="s">
        <v>1052</v>
      </c>
      <c r="BU64" s="20" t="s">
        <v>1052</v>
      </c>
      <c r="BV64" s="20" t="s">
        <v>1052</v>
      </c>
      <c r="BW64" s="20" t="s">
        <v>1052</v>
      </c>
      <c r="BX64" s="20" t="s">
        <v>1052</v>
      </c>
      <c r="BY64" s="20" t="s">
        <v>1052</v>
      </c>
      <c r="BZ64" s="20" t="s">
        <v>1052</v>
      </c>
      <c r="CA64" s="20" t="s">
        <v>1052</v>
      </c>
      <c r="CB64" s="20" t="s">
        <v>1052</v>
      </c>
      <c r="CC64" s="20" t="s">
        <v>1052</v>
      </c>
      <c r="CD64" s="20" t="s">
        <v>1052</v>
      </c>
      <c r="CE64" s="20" t="s">
        <v>1052</v>
      </c>
      <c r="CF64" s="20" t="s">
        <v>1052</v>
      </c>
      <c r="CG64" s="20" t="s">
        <v>1052</v>
      </c>
      <c r="CH64" s="20" t="s">
        <v>1052</v>
      </c>
      <c r="CI64" s="20" t="s">
        <v>1052</v>
      </c>
      <c r="CJ64" s="20" t="s">
        <v>1052</v>
      </c>
      <c r="CK64" s="20"/>
      <c r="CL64" s="20"/>
      <c r="CM64" s="20"/>
      <c r="CN64" s="20"/>
      <c r="CO64" s="20"/>
      <c r="CP64" s="20"/>
      <c r="CQ64" s="20"/>
      <c r="CR64" s="3"/>
      <c r="CS64" s="3"/>
      <c r="CT64" s="20" t="s">
        <v>1052</v>
      </c>
      <c r="CU64" s="20" t="s">
        <v>1052</v>
      </c>
      <c r="CV64" s="20"/>
      <c r="CW64" s="20"/>
      <c r="CX64" s="20" t="s">
        <v>1052</v>
      </c>
      <c r="CY64" s="20" t="s">
        <v>1052</v>
      </c>
      <c r="CZ64" s="20" t="s">
        <v>1052</v>
      </c>
      <c r="DA64" s="20" t="s">
        <v>1052</v>
      </c>
      <c r="DB64" s="20"/>
      <c r="DC64" s="20"/>
      <c r="DD64" s="20"/>
      <c r="DE64" s="20"/>
      <c r="DF64" s="20"/>
      <c r="DG64" s="20"/>
      <c r="DH64" s="20"/>
      <c r="DI64" s="20"/>
      <c r="DJ64" s="20"/>
      <c r="DK64" s="20"/>
    </row>
    <row r="65" spans="1:115" x14ac:dyDescent="0.55000000000000004">
      <c r="A65" s="6" t="s">
        <v>536</v>
      </c>
      <c r="B65" s="6" t="s">
        <v>413</v>
      </c>
      <c r="C65" s="6"/>
      <c r="D65" s="8"/>
      <c r="E65" s="13" t="s">
        <v>537</v>
      </c>
      <c r="F65" s="14" t="s">
        <v>538</v>
      </c>
      <c r="G65" s="14" t="s">
        <v>370</v>
      </c>
      <c r="H65" s="15" t="s">
        <v>413</v>
      </c>
      <c r="I65" s="10"/>
      <c r="J65" s="10"/>
      <c r="K65" s="3"/>
      <c r="L65" s="3"/>
      <c r="M65" s="3"/>
      <c r="N65" s="3"/>
      <c r="O65" s="3"/>
      <c r="P65" s="3"/>
      <c r="Q65" s="3"/>
      <c r="R65" s="3"/>
      <c r="S65" s="3"/>
      <c r="T65" s="3"/>
      <c r="U65" s="3"/>
      <c r="V65" s="3"/>
      <c r="W65" s="3"/>
      <c r="X65" s="3"/>
      <c r="Y65" s="3"/>
      <c r="Z65" s="3"/>
      <c r="AA65" s="3"/>
      <c r="AB65" s="3"/>
      <c r="AC65" s="3"/>
      <c r="AD65" s="3"/>
      <c r="AE65" s="3"/>
      <c r="AF65" s="3"/>
      <c r="AG65" s="3"/>
      <c r="AH65" s="3"/>
      <c r="AI65" s="3"/>
      <c r="AJ65" s="3"/>
      <c r="AK65" s="20"/>
      <c r="AL65" s="20"/>
      <c r="AM65" s="20"/>
      <c r="AN65" s="20"/>
      <c r="AO65" s="20"/>
      <c r="AP65" s="20"/>
      <c r="AQ65" s="20"/>
      <c r="AR65" s="20"/>
      <c r="AS65" s="20"/>
      <c r="AT65" s="20"/>
      <c r="AU65" s="20"/>
      <c r="AV65" s="20"/>
      <c r="AW65" s="20"/>
      <c r="AX65" s="20"/>
      <c r="AY65" s="20"/>
      <c r="AZ65" s="20"/>
      <c r="BA65" s="20"/>
      <c r="BB65" s="20" t="s">
        <v>1053</v>
      </c>
      <c r="BC65" s="20"/>
      <c r="BD65" s="20" t="s">
        <v>1053</v>
      </c>
      <c r="BE65" s="20" t="s">
        <v>1054</v>
      </c>
      <c r="BF65" s="20" t="s">
        <v>1055</v>
      </c>
      <c r="BG65" s="20" t="s">
        <v>1054</v>
      </c>
      <c r="BH65" s="20" t="s">
        <v>1054</v>
      </c>
      <c r="BI65" s="20" t="s">
        <v>1054</v>
      </c>
      <c r="BJ65" s="20" t="s">
        <v>1054</v>
      </c>
      <c r="BK65" s="20" t="s">
        <v>1054</v>
      </c>
      <c r="BL65" s="20" t="s">
        <v>1054</v>
      </c>
      <c r="BM65" s="20" t="s">
        <v>1054</v>
      </c>
      <c r="BN65" s="20" t="s">
        <v>1054</v>
      </c>
      <c r="BO65" s="20" t="s">
        <v>1054</v>
      </c>
      <c r="BP65" s="20" t="s">
        <v>1054</v>
      </c>
      <c r="BQ65" s="20" t="s">
        <v>1054</v>
      </c>
      <c r="BR65" s="20" t="s">
        <v>1054</v>
      </c>
      <c r="BS65" s="20" t="s">
        <v>1054</v>
      </c>
      <c r="BT65" s="20" t="s">
        <v>1054</v>
      </c>
      <c r="BU65" s="20" t="s">
        <v>1054</v>
      </c>
      <c r="BV65" s="20" t="s">
        <v>1054</v>
      </c>
      <c r="BW65" s="20" t="s">
        <v>1054</v>
      </c>
      <c r="BX65" s="20" t="s">
        <v>1054</v>
      </c>
      <c r="BY65" s="20" t="s">
        <v>1054</v>
      </c>
      <c r="BZ65" s="20" t="s">
        <v>1054</v>
      </c>
      <c r="CA65" s="20" t="s">
        <v>1054</v>
      </c>
      <c r="CB65" s="20" t="s">
        <v>1054</v>
      </c>
      <c r="CC65" s="20" t="s">
        <v>1054</v>
      </c>
      <c r="CD65" s="20" t="s">
        <v>1054</v>
      </c>
      <c r="CE65" s="20" t="s">
        <v>1054</v>
      </c>
      <c r="CF65" s="20" t="s">
        <v>1054</v>
      </c>
      <c r="CG65" s="20" t="s">
        <v>1054</v>
      </c>
      <c r="CH65" s="20" t="s">
        <v>1054</v>
      </c>
      <c r="CI65" s="20" t="s">
        <v>1054</v>
      </c>
      <c r="CJ65" s="20" t="s">
        <v>1054</v>
      </c>
      <c r="CK65" s="20"/>
      <c r="CL65" s="20"/>
      <c r="CM65" s="20"/>
      <c r="CN65" s="20"/>
      <c r="CO65" s="20"/>
      <c r="CP65" s="20"/>
      <c r="CQ65" s="20"/>
      <c r="CR65" s="3"/>
      <c r="CS65" s="3"/>
      <c r="CT65" s="20"/>
      <c r="CU65" s="20"/>
      <c r="CV65" s="20"/>
      <c r="CW65" s="20"/>
      <c r="CX65" s="20"/>
      <c r="CY65" s="20"/>
      <c r="CZ65" s="20"/>
      <c r="DA65" s="20"/>
      <c r="DB65" s="20"/>
      <c r="DC65" s="20"/>
      <c r="DD65" s="20"/>
      <c r="DE65" s="20"/>
      <c r="DF65" s="20"/>
      <c r="DG65" s="20"/>
      <c r="DH65" s="20"/>
      <c r="DI65" s="20"/>
      <c r="DJ65" s="20"/>
      <c r="DK65" s="20"/>
    </row>
    <row r="66" spans="1:115" x14ac:dyDescent="0.55000000000000004">
      <c r="A66" s="6" t="s">
        <v>536</v>
      </c>
      <c r="B66" s="6" t="s">
        <v>539</v>
      </c>
      <c r="C66" s="6"/>
      <c r="D66" s="8"/>
      <c r="E66" s="13" t="s">
        <v>537</v>
      </c>
      <c r="F66" s="14" t="s">
        <v>538</v>
      </c>
      <c r="G66" s="14" t="s">
        <v>370</v>
      </c>
      <c r="H66" s="15" t="s">
        <v>539</v>
      </c>
      <c r="I66" s="10" t="s">
        <v>540</v>
      </c>
      <c r="J66" s="10" t="s">
        <v>541</v>
      </c>
      <c r="K66" s="3"/>
      <c r="L66" s="3"/>
      <c r="M66" s="3"/>
      <c r="N66" s="3"/>
      <c r="O66" s="3"/>
      <c r="P66" s="3"/>
      <c r="Q66" s="3"/>
      <c r="R66" s="3"/>
      <c r="S66" s="3"/>
      <c r="T66" s="3"/>
      <c r="U66" s="3"/>
      <c r="V66" s="3"/>
      <c r="W66" s="3"/>
      <c r="X66" s="3"/>
      <c r="Y66" s="3"/>
      <c r="Z66" s="3"/>
      <c r="AA66" s="3"/>
      <c r="AB66" s="3"/>
      <c r="AC66" s="3"/>
      <c r="AD66" s="3"/>
      <c r="AE66" s="3"/>
      <c r="AF66" s="3"/>
      <c r="AG66" s="3"/>
      <c r="AH66" s="3"/>
      <c r="AI66" s="3"/>
      <c r="AJ66" s="3"/>
      <c r="AK66" s="20"/>
      <c r="AL66" s="20"/>
      <c r="AM66" s="20"/>
      <c r="AN66" s="20"/>
      <c r="AO66" s="20"/>
      <c r="AP66" s="20"/>
      <c r="AQ66" s="20"/>
      <c r="AR66" s="20"/>
      <c r="AS66" s="20"/>
      <c r="AT66" s="20"/>
      <c r="AU66" s="20"/>
      <c r="AV66" s="20"/>
      <c r="AW66" s="20"/>
      <c r="AX66" s="20"/>
      <c r="AY66" s="20"/>
      <c r="AZ66" s="20"/>
      <c r="BA66" s="20"/>
      <c r="BB66" s="20"/>
      <c r="BC66" s="20"/>
      <c r="BD66" s="20"/>
      <c r="BE66" s="20"/>
      <c r="BF66" s="20"/>
      <c r="BG66" s="20"/>
      <c r="BH66" s="20"/>
      <c r="BI66" s="20"/>
      <c r="BJ66" s="20"/>
      <c r="BK66" s="20"/>
      <c r="BL66" s="20"/>
      <c r="BM66" s="20"/>
      <c r="BN66" s="20">
        <v>85</v>
      </c>
      <c r="BO66" s="20">
        <v>83</v>
      </c>
      <c r="BP66" s="20"/>
      <c r="BQ66" s="20"/>
      <c r="BR66" s="20"/>
      <c r="BS66" s="20"/>
      <c r="BT66" s="20"/>
      <c r="BU66" s="20"/>
      <c r="BV66" s="20"/>
      <c r="BW66" s="20"/>
      <c r="BX66" s="20"/>
      <c r="BY66" s="20"/>
      <c r="BZ66" s="20"/>
      <c r="CA66" s="3"/>
      <c r="CB66" s="3"/>
      <c r="CC66" s="3"/>
      <c r="CD66" s="3"/>
      <c r="CE66" s="3"/>
      <c r="CF66" s="3"/>
      <c r="CG66" s="3"/>
      <c r="CH66" s="3"/>
      <c r="CI66" s="3"/>
      <c r="CJ66" s="3"/>
      <c r="CK66" s="20"/>
      <c r="CL66" s="3"/>
      <c r="CM66" s="20"/>
      <c r="CN66" s="20"/>
      <c r="CO66" s="20"/>
      <c r="CP66" s="20"/>
      <c r="CQ66" s="20"/>
      <c r="CR66" s="3"/>
      <c r="CS66" s="3"/>
      <c r="CT66" s="3"/>
      <c r="CU66" s="3"/>
      <c r="CV66" s="3"/>
      <c r="CW66" s="3"/>
      <c r="CX66" s="3"/>
      <c r="CY66" s="3"/>
      <c r="CZ66" s="3"/>
      <c r="DA66" s="3"/>
      <c r="DB66" s="3"/>
      <c r="DC66" s="3"/>
      <c r="DD66" s="3"/>
      <c r="DE66" s="3"/>
      <c r="DF66" s="3"/>
      <c r="DG66" s="3"/>
      <c r="DH66" s="3"/>
      <c r="DI66" s="3"/>
      <c r="DJ66" s="3"/>
      <c r="DK66" s="3"/>
    </row>
    <row r="67" spans="1:115" x14ac:dyDescent="0.55000000000000004">
      <c r="A67" s="6" t="s">
        <v>536</v>
      </c>
      <c r="B67" s="6" t="s">
        <v>542</v>
      </c>
      <c r="C67" s="6"/>
      <c r="D67" s="8"/>
      <c r="E67" s="13" t="s">
        <v>537</v>
      </c>
      <c r="F67" s="14" t="s">
        <v>538</v>
      </c>
      <c r="G67" s="14" t="s">
        <v>370</v>
      </c>
      <c r="H67" s="15" t="s">
        <v>542</v>
      </c>
      <c r="I67" s="10" t="s">
        <v>543</v>
      </c>
      <c r="J67" s="10" t="s">
        <v>544</v>
      </c>
      <c r="K67" s="3"/>
      <c r="L67" s="3"/>
      <c r="M67" s="3"/>
      <c r="N67" s="3"/>
      <c r="O67" s="3"/>
      <c r="P67" s="3"/>
      <c r="Q67" s="3"/>
      <c r="R67" s="3"/>
      <c r="S67" s="3"/>
      <c r="T67" s="3"/>
      <c r="U67" s="3"/>
      <c r="V67" s="3"/>
      <c r="W67" s="3"/>
      <c r="X67" s="3"/>
      <c r="Y67" s="3"/>
      <c r="Z67" s="3"/>
      <c r="AA67" s="3"/>
      <c r="AB67" s="3"/>
      <c r="AC67" s="3"/>
      <c r="AD67" s="3"/>
      <c r="AE67" s="3"/>
      <c r="AF67" s="3"/>
      <c r="AG67" s="3"/>
      <c r="AH67" s="3"/>
      <c r="AI67" s="3"/>
      <c r="AJ67" s="3"/>
      <c r="AK67" s="20"/>
      <c r="AL67" s="20"/>
      <c r="AM67" s="20"/>
      <c r="AN67" s="20"/>
      <c r="AO67" s="20"/>
      <c r="AP67" s="20"/>
      <c r="AQ67" s="20"/>
      <c r="AR67" s="20"/>
      <c r="AS67" s="20"/>
      <c r="AT67" s="20"/>
      <c r="AU67" s="20"/>
      <c r="AV67" s="20"/>
      <c r="AW67" s="20"/>
      <c r="AX67" s="20"/>
      <c r="AY67" s="20"/>
      <c r="AZ67" s="20"/>
      <c r="BA67" s="20"/>
      <c r="BB67" s="20"/>
      <c r="BC67" s="20"/>
      <c r="BD67" s="20"/>
      <c r="BE67" s="20"/>
      <c r="BF67" s="20"/>
      <c r="BG67" s="20"/>
      <c r="BH67" s="20"/>
      <c r="BI67" s="20"/>
      <c r="BJ67" s="20"/>
      <c r="BK67" s="20"/>
      <c r="BL67" s="20"/>
      <c r="BM67" s="20"/>
      <c r="BN67" s="20"/>
      <c r="BO67" s="20"/>
      <c r="BP67" s="134">
        <v>51</v>
      </c>
      <c r="BQ67" s="134">
        <v>40</v>
      </c>
      <c r="BR67" s="20"/>
      <c r="BS67" s="20"/>
      <c r="BT67" s="20"/>
      <c r="BU67" s="20"/>
      <c r="BV67" s="20"/>
      <c r="BW67" s="20"/>
      <c r="BX67" s="20"/>
      <c r="BY67" s="20"/>
      <c r="BZ67" s="20"/>
      <c r="CA67" s="3"/>
      <c r="CB67" s="3"/>
      <c r="CC67" s="3"/>
      <c r="CD67" s="3"/>
      <c r="CE67" s="3"/>
      <c r="CF67" s="3"/>
      <c r="CG67" s="3"/>
      <c r="CH67" s="3"/>
      <c r="CI67" s="3"/>
      <c r="CJ67" s="3"/>
      <c r="CK67" s="20"/>
      <c r="CL67" s="3"/>
      <c r="CM67" s="20"/>
      <c r="CN67" s="20"/>
      <c r="CO67" s="20"/>
      <c r="CP67" s="20"/>
      <c r="CQ67" s="20"/>
      <c r="CR67" s="3"/>
      <c r="CS67" s="3"/>
      <c r="CT67" s="3"/>
      <c r="CU67" s="3"/>
      <c r="CV67" s="3"/>
      <c r="CW67" s="3"/>
      <c r="CX67" s="3"/>
      <c r="CY67" s="3"/>
      <c r="CZ67" s="3"/>
      <c r="DA67" s="3"/>
      <c r="DB67" s="3"/>
      <c r="DC67" s="3"/>
      <c r="DD67" s="3"/>
      <c r="DE67" s="3"/>
      <c r="DF67" s="3"/>
      <c r="DG67" s="3"/>
      <c r="DH67" s="3"/>
      <c r="DI67" s="3"/>
      <c r="DJ67" s="3"/>
      <c r="DK67" s="3"/>
    </row>
    <row r="68" spans="1:115" x14ac:dyDescent="0.55000000000000004">
      <c r="A68" s="6" t="s">
        <v>536</v>
      </c>
      <c r="B68" s="6" t="s">
        <v>539</v>
      </c>
      <c r="C68" s="6"/>
      <c r="D68" s="8"/>
      <c r="E68" s="13" t="s">
        <v>537</v>
      </c>
      <c r="F68" s="14" t="s">
        <v>538</v>
      </c>
      <c r="G68" s="14" t="s">
        <v>370</v>
      </c>
      <c r="H68" s="15" t="s">
        <v>539</v>
      </c>
      <c r="I68" s="10" t="s">
        <v>540</v>
      </c>
      <c r="J68" s="10" t="s">
        <v>541</v>
      </c>
      <c r="K68" s="3"/>
      <c r="L68" s="3"/>
      <c r="M68" s="3"/>
      <c r="N68" s="3"/>
      <c r="O68" s="3"/>
      <c r="P68" s="3"/>
      <c r="Q68" s="3"/>
      <c r="R68" s="3"/>
      <c r="S68" s="3"/>
      <c r="T68" s="3"/>
      <c r="U68" s="3"/>
      <c r="V68" s="3"/>
      <c r="W68" s="3"/>
      <c r="X68" s="3"/>
      <c r="Y68" s="3"/>
      <c r="Z68" s="3"/>
      <c r="AA68" s="3"/>
      <c r="AB68" s="3"/>
      <c r="AC68" s="3"/>
      <c r="AD68" s="3"/>
      <c r="AE68" s="3"/>
      <c r="AF68" s="3"/>
      <c r="AG68" s="3"/>
      <c r="AH68" s="3"/>
      <c r="AI68" s="3"/>
      <c r="AJ68" s="3"/>
      <c r="AK68" s="20"/>
      <c r="AL68" s="20"/>
      <c r="AM68" s="20"/>
      <c r="AN68" s="20"/>
      <c r="AO68" s="20"/>
      <c r="AP68" s="20"/>
      <c r="AQ68" s="20"/>
      <c r="AR68" s="20"/>
      <c r="AS68" s="20"/>
      <c r="AT68" s="20"/>
      <c r="AU68" s="20"/>
      <c r="AV68" s="20"/>
      <c r="AW68" s="20"/>
      <c r="AX68" s="20"/>
      <c r="AY68" s="20"/>
      <c r="AZ68" s="20"/>
      <c r="BA68" s="20"/>
      <c r="BB68" s="20"/>
      <c r="BC68" s="20"/>
      <c r="BD68" s="20"/>
      <c r="BE68" s="20"/>
      <c r="BF68" s="20"/>
      <c r="BG68" s="20"/>
      <c r="BH68" s="20"/>
      <c r="BI68" s="20">
        <v>75</v>
      </c>
      <c r="BJ68" s="20">
        <v>52</v>
      </c>
      <c r="BK68" s="20">
        <v>92</v>
      </c>
      <c r="BL68" s="20">
        <v>73.400000000000006</v>
      </c>
      <c r="BM68" s="20">
        <v>73.400000000000006</v>
      </c>
      <c r="BN68" s="20">
        <v>73.400000000000006</v>
      </c>
      <c r="BO68" s="20">
        <v>73.400000000000006</v>
      </c>
      <c r="BP68" s="20"/>
      <c r="BQ68" s="20"/>
      <c r="BR68" s="20"/>
      <c r="BS68" s="20"/>
      <c r="BT68" s="20"/>
      <c r="BU68" s="20"/>
      <c r="BV68" s="20"/>
      <c r="BW68" s="20"/>
      <c r="BX68" s="20"/>
      <c r="BY68" s="20"/>
      <c r="BZ68" s="20"/>
      <c r="CA68" s="3"/>
      <c r="CB68" s="3"/>
      <c r="CC68" s="3"/>
      <c r="CD68" s="3"/>
      <c r="CE68" s="3"/>
      <c r="CF68" s="3"/>
      <c r="CG68" s="3"/>
      <c r="CH68" s="3"/>
      <c r="CI68" s="3"/>
      <c r="CJ68" s="3"/>
      <c r="CK68" s="20"/>
      <c r="CL68" s="3"/>
      <c r="CM68" s="20"/>
      <c r="CN68" s="20"/>
      <c r="CO68" s="20"/>
      <c r="CP68" s="20"/>
      <c r="CQ68" s="20"/>
      <c r="CR68" s="3"/>
      <c r="CS68" s="3"/>
      <c r="CT68" s="3"/>
      <c r="CU68" s="3"/>
      <c r="CV68" s="3"/>
      <c r="CW68" s="3"/>
      <c r="CX68" s="3"/>
      <c r="CY68" s="3"/>
      <c r="CZ68" s="3"/>
      <c r="DA68" s="3"/>
      <c r="DB68" s="3"/>
      <c r="DC68" s="3"/>
      <c r="DD68" s="3"/>
      <c r="DE68" s="3"/>
      <c r="DF68" s="3"/>
      <c r="DG68" s="3"/>
      <c r="DH68" s="3"/>
      <c r="DI68" s="3"/>
      <c r="DJ68" s="3"/>
      <c r="DK68" s="3"/>
    </row>
    <row r="69" spans="1:115" x14ac:dyDescent="0.55000000000000004">
      <c r="A69" s="6" t="s">
        <v>536</v>
      </c>
      <c r="B69" s="6" t="s">
        <v>1056</v>
      </c>
      <c r="C69" s="6"/>
      <c r="D69" s="8"/>
      <c r="E69" s="13" t="s">
        <v>537</v>
      </c>
      <c r="F69" s="14" t="s">
        <v>538</v>
      </c>
      <c r="G69" s="14" t="s">
        <v>370</v>
      </c>
      <c r="H69" s="15" t="s">
        <v>1056</v>
      </c>
      <c r="I69" s="10" t="s">
        <v>563</v>
      </c>
      <c r="J69" s="10" t="s">
        <v>564</v>
      </c>
      <c r="K69" s="3"/>
      <c r="L69" s="3"/>
      <c r="M69" s="3"/>
      <c r="N69" s="3"/>
      <c r="O69" s="3"/>
      <c r="P69" s="3"/>
      <c r="Q69" s="3"/>
      <c r="R69" s="3"/>
      <c r="S69" s="3"/>
      <c r="T69" s="3"/>
      <c r="U69" s="3"/>
      <c r="V69" s="3"/>
      <c r="W69" s="3"/>
      <c r="X69" s="3"/>
      <c r="Y69" s="3"/>
      <c r="Z69" s="3"/>
      <c r="AA69" s="3"/>
      <c r="AB69" s="3"/>
      <c r="AC69" s="3"/>
      <c r="AD69" s="3"/>
      <c r="AE69" s="3"/>
      <c r="AF69" s="3"/>
      <c r="AG69" s="3"/>
      <c r="AH69" s="3"/>
      <c r="AI69" s="3"/>
      <c r="AJ69" s="3"/>
      <c r="AK69" s="20"/>
      <c r="AL69" s="20"/>
      <c r="AM69" s="20"/>
      <c r="AN69" s="20"/>
      <c r="AO69" s="20"/>
      <c r="AP69" s="20"/>
      <c r="AQ69" s="20"/>
      <c r="AR69" s="20"/>
      <c r="AS69" s="20"/>
      <c r="AT69" s="20"/>
      <c r="AU69" s="20"/>
      <c r="AV69" s="20"/>
      <c r="AW69" s="20"/>
      <c r="AX69" s="20"/>
      <c r="AY69" s="20"/>
      <c r="AZ69" s="20"/>
      <c r="BA69" s="20"/>
      <c r="BB69" s="20"/>
      <c r="BC69" s="20"/>
      <c r="BD69" s="20"/>
      <c r="BE69" s="20"/>
      <c r="BF69" s="20"/>
      <c r="BG69" s="20"/>
      <c r="BH69" s="20"/>
      <c r="BI69" s="20"/>
      <c r="BJ69" s="20"/>
      <c r="BK69" s="20"/>
      <c r="BL69" s="20"/>
      <c r="BM69" s="20"/>
      <c r="BN69" s="20"/>
      <c r="BO69" s="20"/>
      <c r="BP69" s="134">
        <v>1000</v>
      </c>
      <c r="BQ69" s="134">
        <v>1000</v>
      </c>
      <c r="BR69" s="20"/>
      <c r="BS69" s="20"/>
      <c r="BT69" s="20"/>
      <c r="BU69" s="20"/>
      <c r="BV69" s="20"/>
      <c r="BW69" s="20"/>
      <c r="BX69" s="20"/>
      <c r="BY69" s="20"/>
      <c r="BZ69" s="20"/>
      <c r="CA69" s="3"/>
      <c r="CB69" s="3"/>
      <c r="CC69" s="3"/>
      <c r="CD69" s="3"/>
      <c r="CE69" s="3"/>
      <c r="CF69" s="3"/>
      <c r="CG69" s="3"/>
      <c r="CH69" s="3"/>
      <c r="CI69" s="3"/>
      <c r="CJ69" s="3"/>
      <c r="CK69" s="20"/>
      <c r="CL69" s="3"/>
      <c r="CM69" s="20"/>
      <c r="CN69" s="20"/>
      <c r="CO69" s="20"/>
      <c r="CP69" s="20"/>
      <c r="CQ69" s="20"/>
      <c r="CR69" s="3"/>
      <c r="CS69" s="3"/>
      <c r="CT69" s="3"/>
      <c r="CU69" s="3"/>
      <c r="CV69" s="3"/>
      <c r="CW69" s="3"/>
      <c r="CX69" s="3"/>
      <c r="CY69" s="3"/>
      <c r="CZ69" s="3"/>
      <c r="DA69" s="3"/>
      <c r="DB69" s="3"/>
      <c r="DC69" s="3"/>
      <c r="DD69" s="3"/>
      <c r="DE69" s="3"/>
      <c r="DF69" s="3"/>
      <c r="DG69" s="3"/>
      <c r="DH69" s="3"/>
      <c r="DI69" s="3"/>
      <c r="DJ69" s="3"/>
      <c r="DK69" s="3"/>
    </row>
    <row r="70" spans="1:115" x14ac:dyDescent="0.55000000000000004">
      <c r="A70" s="6" t="s">
        <v>536</v>
      </c>
      <c r="B70" s="6" t="s">
        <v>545</v>
      </c>
      <c r="C70" s="6"/>
      <c r="D70" s="8"/>
      <c r="E70" s="13" t="s">
        <v>537</v>
      </c>
      <c r="F70" s="14" t="s">
        <v>538</v>
      </c>
      <c r="G70" s="14" t="s">
        <v>370</v>
      </c>
      <c r="H70" s="15" t="s">
        <v>545</v>
      </c>
      <c r="I70" s="10"/>
      <c r="J70" s="10"/>
      <c r="K70" s="3"/>
      <c r="L70" s="3"/>
      <c r="M70" s="3"/>
      <c r="N70" s="3"/>
      <c r="O70" s="3"/>
      <c r="P70" s="3"/>
      <c r="Q70" s="3"/>
      <c r="R70" s="3"/>
      <c r="S70" s="3"/>
      <c r="T70" s="3"/>
      <c r="U70" s="3"/>
      <c r="V70" s="3"/>
      <c r="W70" s="3"/>
      <c r="X70" s="3"/>
      <c r="Y70" s="3"/>
      <c r="Z70" s="3"/>
      <c r="AA70" s="3"/>
      <c r="AB70" s="3"/>
      <c r="AC70" s="3"/>
      <c r="AD70" s="3"/>
      <c r="AE70" s="3"/>
      <c r="AF70" s="3"/>
      <c r="AG70" s="3"/>
      <c r="AH70" s="3"/>
      <c r="AI70" s="3"/>
      <c r="AJ70" s="3"/>
      <c r="AK70" s="20"/>
      <c r="AL70" s="20"/>
      <c r="AM70" s="20"/>
      <c r="AN70" s="20"/>
      <c r="AO70" s="20"/>
      <c r="AP70" s="20"/>
      <c r="AQ70" s="20"/>
      <c r="AR70" s="20"/>
      <c r="AS70" s="20"/>
      <c r="AT70" s="20"/>
      <c r="AU70" s="20"/>
      <c r="AV70" s="20"/>
      <c r="AW70" s="20"/>
      <c r="AX70" s="20"/>
      <c r="AY70" s="20"/>
      <c r="AZ70" s="20"/>
      <c r="BA70" s="20"/>
      <c r="BB70" s="20"/>
      <c r="BC70" s="20"/>
      <c r="BD70" s="20"/>
      <c r="BE70" s="20"/>
      <c r="BF70" s="20"/>
      <c r="BG70" s="20"/>
      <c r="BH70" s="20"/>
      <c r="BI70" s="20"/>
      <c r="BJ70" s="20"/>
      <c r="BK70" s="20"/>
      <c r="BL70" s="20"/>
      <c r="BM70" s="20"/>
      <c r="BN70" s="20"/>
      <c r="BO70" s="20"/>
      <c r="BP70" s="134"/>
      <c r="BQ70" s="134"/>
      <c r="BR70" s="20" t="s">
        <v>574</v>
      </c>
      <c r="BS70" s="20" t="s">
        <v>1057</v>
      </c>
      <c r="BT70" s="20"/>
      <c r="BU70" s="20"/>
      <c r="BV70" s="20"/>
      <c r="BW70" s="20"/>
      <c r="BX70" s="20"/>
      <c r="BY70" s="20"/>
      <c r="BZ70" s="20"/>
      <c r="CA70" s="3"/>
      <c r="CB70" s="3"/>
      <c r="CC70" s="3"/>
      <c r="CD70" s="3"/>
      <c r="CE70" s="3"/>
      <c r="CF70" s="3"/>
      <c r="CG70" s="3"/>
      <c r="CH70" s="3"/>
      <c r="CI70" s="3"/>
      <c r="CJ70" s="3"/>
      <c r="CK70" s="20"/>
      <c r="CL70" s="3"/>
      <c r="CM70" s="20"/>
      <c r="CN70" s="20"/>
      <c r="CO70" s="20"/>
      <c r="CP70" s="20"/>
      <c r="CQ70" s="20"/>
      <c r="CR70" s="3"/>
      <c r="CS70" s="3"/>
      <c r="CT70" s="3"/>
      <c r="CU70" s="3"/>
      <c r="CV70" s="3"/>
      <c r="CW70" s="3"/>
      <c r="CX70" s="3"/>
      <c r="CY70" s="3"/>
      <c r="CZ70" s="3"/>
      <c r="DA70" s="3"/>
      <c r="DB70" s="3"/>
      <c r="DC70" s="3"/>
      <c r="DD70" s="3"/>
      <c r="DE70" s="3"/>
      <c r="DF70" s="3"/>
      <c r="DG70" s="3"/>
      <c r="DH70" s="3"/>
      <c r="DI70" s="3"/>
      <c r="DJ70" s="3"/>
      <c r="DK70" s="3"/>
    </row>
    <row r="71" spans="1:115" x14ac:dyDescent="0.55000000000000004">
      <c r="A71" s="6" t="s">
        <v>536</v>
      </c>
      <c r="B71" s="6" t="s">
        <v>546</v>
      </c>
      <c r="C71" s="6"/>
      <c r="D71" s="8"/>
      <c r="E71" s="13" t="s">
        <v>537</v>
      </c>
      <c r="F71" s="14" t="s">
        <v>538</v>
      </c>
      <c r="G71" s="14" t="s">
        <v>370</v>
      </c>
      <c r="H71" s="15" t="s">
        <v>546</v>
      </c>
      <c r="I71" s="10" t="s">
        <v>547</v>
      </c>
      <c r="J71" s="10" t="s">
        <v>548</v>
      </c>
      <c r="K71" s="3"/>
      <c r="L71" s="3"/>
      <c r="M71" s="3"/>
      <c r="N71" s="3"/>
      <c r="O71" s="3"/>
      <c r="P71" s="3"/>
      <c r="Q71" s="3"/>
      <c r="R71" s="3"/>
      <c r="S71" s="3"/>
      <c r="T71" s="3"/>
      <c r="U71" s="3"/>
      <c r="V71" s="3"/>
      <c r="W71" s="3"/>
      <c r="X71" s="3"/>
      <c r="Y71" s="3"/>
      <c r="Z71" s="3"/>
      <c r="AA71" s="3"/>
      <c r="AB71" s="3"/>
      <c r="AC71" s="3"/>
      <c r="AD71" s="3"/>
      <c r="AE71" s="3"/>
      <c r="AF71" s="3"/>
      <c r="AG71" s="3"/>
      <c r="AH71" s="3"/>
      <c r="AI71" s="3"/>
      <c r="AJ71" s="3"/>
      <c r="AK71" s="20"/>
      <c r="AL71" s="20"/>
      <c r="AM71" s="20"/>
      <c r="AN71" s="20"/>
      <c r="AO71" s="20"/>
      <c r="AP71" s="20"/>
      <c r="AQ71" s="20"/>
      <c r="AR71" s="20"/>
      <c r="AS71" s="20"/>
      <c r="AT71" s="20"/>
      <c r="AU71" s="20"/>
      <c r="AV71" s="20"/>
      <c r="AW71" s="20"/>
      <c r="AX71" s="20"/>
      <c r="AY71" s="20"/>
      <c r="AZ71" s="20"/>
      <c r="BA71" s="20"/>
      <c r="BB71" s="20"/>
      <c r="BC71" s="20"/>
      <c r="BD71" s="20"/>
      <c r="BE71" s="20"/>
      <c r="BF71" s="20"/>
      <c r="BG71" s="20">
        <v>42</v>
      </c>
      <c r="BH71" s="20">
        <v>40</v>
      </c>
      <c r="BI71" s="20"/>
      <c r="BJ71" s="20"/>
      <c r="BK71" s="20"/>
      <c r="BL71" s="20">
        <v>42</v>
      </c>
      <c r="BM71" s="20">
        <v>40</v>
      </c>
      <c r="BN71" s="20"/>
      <c r="BO71" s="20"/>
      <c r="BP71" s="20"/>
      <c r="BQ71" s="20"/>
      <c r="BR71" s="20"/>
      <c r="BS71" s="20"/>
      <c r="BT71" s="20"/>
      <c r="BU71" s="20"/>
      <c r="BV71" s="20"/>
      <c r="BW71" s="20"/>
      <c r="BX71" s="20"/>
      <c r="BY71" s="20"/>
      <c r="BZ71" s="20"/>
      <c r="CA71" s="3"/>
      <c r="CB71" s="3"/>
      <c r="CC71" s="3"/>
      <c r="CD71" s="3"/>
      <c r="CE71" s="3"/>
      <c r="CF71" s="3"/>
      <c r="CG71" s="3"/>
      <c r="CH71" s="3"/>
      <c r="CI71" s="3"/>
      <c r="CJ71" s="3"/>
      <c r="CK71" s="20"/>
      <c r="CL71" s="3"/>
      <c r="CM71" s="20"/>
      <c r="CN71" s="20"/>
      <c r="CO71" s="20"/>
      <c r="CP71" s="20"/>
      <c r="CQ71" s="20"/>
      <c r="CR71" s="3"/>
      <c r="CS71" s="3"/>
      <c r="CT71" s="3"/>
      <c r="CU71" s="3"/>
      <c r="CV71" s="3"/>
      <c r="CW71" s="3"/>
      <c r="CX71" s="3"/>
      <c r="CY71" s="3"/>
      <c r="CZ71" s="3"/>
      <c r="DA71" s="3"/>
      <c r="DB71" s="3"/>
      <c r="DC71" s="3"/>
      <c r="DD71" s="3"/>
      <c r="DE71" s="3"/>
      <c r="DF71" s="3"/>
      <c r="DG71" s="3"/>
      <c r="DH71" s="3"/>
      <c r="DI71" s="3"/>
      <c r="DJ71" s="3"/>
      <c r="DK71" s="3"/>
    </row>
    <row r="72" spans="1:115" x14ac:dyDescent="0.55000000000000004">
      <c r="A72" s="6" t="s">
        <v>536</v>
      </c>
      <c r="B72" s="6" t="s">
        <v>549</v>
      </c>
      <c r="C72" s="6"/>
      <c r="D72" s="8"/>
      <c r="E72" s="13" t="s">
        <v>537</v>
      </c>
      <c r="F72" s="14" t="s">
        <v>538</v>
      </c>
      <c r="G72" s="14" t="s">
        <v>370</v>
      </c>
      <c r="H72" s="15" t="s">
        <v>549</v>
      </c>
      <c r="I72" s="10"/>
      <c r="J72" s="10"/>
      <c r="K72" s="3"/>
      <c r="L72" s="3"/>
      <c r="M72" s="3"/>
      <c r="N72" s="3"/>
      <c r="O72" s="3"/>
      <c r="P72" s="3"/>
      <c r="Q72" s="3"/>
      <c r="R72" s="3"/>
      <c r="S72" s="3"/>
      <c r="T72" s="3"/>
      <c r="U72" s="3"/>
      <c r="V72" s="3"/>
      <c r="W72" s="3"/>
      <c r="X72" s="3"/>
      <c r="Y72" s="3"/>
      <c r="Z72" s="3"/>
      <c r="AA72" s="3"/>
      <c r="AB72" s="3"/>
      <c r="AC72" s="3"/>
      <c r="AD72" s="3"/>
      <c r="AE72" s="3"/>
      <c r="AF72" s="3"/>
      <c r="AG72" s="3"/>
      <c r="AH72" s="3"/>
      <c r="AI72" s="3"/>
      <c r="AJ72" s="3"/>
      <c r="AK72" s="20"/>
      <c r="AL72" s="20"/>
      <c r="AM72" s="20"/>
      <c r="AN72" s="20"/>
      <c r="AO72" s="20"/>
      <c r="AP72" s="20"/>
      <c r="AQ72" s="20"/>
      <c r="AR72" s="20"/>
      <c r="AS72" s="20"/>
      <c r="AT72" s="20"/>
      <c r="AU72" s="20"/>
      <c r="AV72" s="20"/>
      <c r="AW72" s="20"/>
      <c r="AX72" s="20"/>
      <c r="AY72" s="20"/>
      <c r="AZ72" s="20"/>
      <c r="BA72" s="20"/>
      <c r="BB72" s="20"/>
      <c r="BC72" s="20"/>
      <c r="BD72" s="20"/>
      <c r="BE72" s="20"/>
      <c r="BF72" s="20"/>
      <c r="BG72" s="20"/>
      <c r="BH72" s="20"/>
      <c r="BI72" s="20"/>
      <c r="BJ72" s="20"/>
      <c r="BK72" s="20"/>
      <c r="BL72" s="20"/>
      <c r="BM72" s="20"/>
      <c r="BN72" s="20"/>
      <c r="BO72" s="20"/>
      <c r="BP72" s="134"/>
      <c r="BQ72" s="134"/>
      <c r="BR72" s="20"/>
      <c r="BS72" s="20"/>
      <c r="BT72" s="20" t="s">
        <v>1058</v>
      </c>
      <c r="BU72" s="20" t="s">
        <v>902</v>
      </c>
      <c r="BV72" s="20"/>
      <c r="BW72" s="20"/>
      <c r="BX72" s="20"/>
      <c r="BY72" s="20"/>
      <c r="BZ72" s="20"/>
      <c r="CA72" s="3"/>
      <c r="CB72" s="3"/>
      <c r="CC72" s="3"/>
      <c r="CD72" s="3"/>
      <c r="CE72" s="3"/>
      <c r="CF72" s="3"/>
      <c r="CG72" s="3"/>
      <c r="CH72" s="3"/>
      <c r="CI72" s="3"/>
      <c r="CJ72" s="3"/>
      <c r="CK72" s="20"/>
      <c r="CL72" s="3"/>
      <c r="CM72" s="20"/>
      <c r="CN72" s="20"/>
      <c r="CO72" s="20"/>
      <c r="CP72" s="20"/>
      <c r="CQ72" s="20"/>
      <c r="CR72" s="3"/>
      <c r="CS72" s="3"/>
      <c r="CT72" s="3"/>
      <c r="CU72" s="3"/>
      <c r="CV72" s="3"/>
      <c r="CW72" s="3"/>
      <c r="CX72" s="3"/>
      <c r="CY72" s="3"/>
      <c r="CZ72" s="3"/>
      <c r="DA72" s="3"/>
      <c r="DB72" s="3"/>
      <c r="DC72" s="3"/>
      <c r="DD72" s="3"/>
      <c r="DE72" s="3"/>
      <c r="DF72" s="3"/>
      <c r="DG72" s="3"/>
      <c r="DH72" s="3"/>
      <c r="DI72" s="3"/>
      <c r="DJ72" s="3"/>
      <c r="DK72" s="3"/>
    </row>
    <row r="73" spans="1:115" x14ac:dyDescent="0.55000000000000004">
      <c r="A73" s="6" t="s">
        <v>536</v>
      </c>
      <c r="B73" s="6" t="s">
        <v>1059</v>
      </c>
      <c r="C73" s="6"/>
      <c r="D73" s="8"/>
      <c r="E73" s="13" t="s">
        <v>537</v>
      </c>
      <c r="F73" s="14" t="s">
        <v>538</v>
      </c>
      <c r="G73" s="14" t="s">
        <v>370</v>
      </c>
      <c r="H73" s="15" t="s">
        <v>1059</v>
      </c>
      <c r="I73" s="10"/>
      <c r="J73" s="10"/>
      <c r="K73" s="3"/>
      <c r="L73" s="3"/>
      <c r="M73" s="3"/>
      <c r="N73" s="3"/>
      <c r="O73" s="3"/>
      <c r="P73" s="3"/>
      <c r="Q73" s="3"/>
      <c r="R73" s="3"/>
      <c r="S73" s="3"/>
      <c r="T73" s="3"/>
      <c r="U73" s="3"/>
      <c r="V73" s="3"/>
      <c r="W73" s="3"/>
      <c r="X73" s="3"/>
      <c r="Y73" s="3"/>
      <c r="Z73" s="3"/>
      <c r="AA73" s="3"/>
      <c r="AB73" s="3"/>
      <c r="AC73" s="3"/>
      <c r="AD73" s="3"/>
      <c r="AE73" s="3"/>
      <c r="AF73" s="3"/>
      <c r="AG73" s="3"/>
      <c r="AH73" s="3"/>
      <c r="AI73" s="3"/>
      <c r="AJ73" s="3"/>
      <c r="AK73" s="20"/>
      <c r="AL73" s="20"/>
      <c r="AM73" s="20"/>
      <c r="AN73" s="20"/>
      <c r="AO73" s="20"/>
      <c r="AP73" s="20"/>
      <c r="AQ73" s="20"/>
      <c r="AR73" s="20"/>
      <c r="AS73" s="20"/>
      <c r="AT73" s="20"/>
      <c r="AU73" s="20"/>
      <c r="AV73" s="20"/>
      <c r="AW73" s="20"/>
      <c r="AX73" s="20"/>
      <c r="AY73" s="20"/>
      <c r="AZ73" s="20"/>
      <c r="BA73" s="20"/>
      <c r="BB73" s="20"/>
      <c r="BC73" s="20"/>
      <c r="BD73" s="20"/>
      <c r="BE73" s="20"/>
      <c r="BF73" s="20"/>
      <c r="BG73" s="20"/>
      <c r="BH73" s="20"/>
      <c r="BI73" s="20"/>
      <c r="BJ73" s="20"/>
      <c r="BK73" s="20"/>
      <c r="BL73" s="20"/>
      <c r="BM73" s="20"/>
      <c r="BN73" s="20"/>
      <c r="BO73" s="20"/>
      <c r="BP73" s="134"/>
      <c r="BQ73" s="134"/>
      <c r="BR73" s="20"/>
      <c r="BS73" s="20"/>
      <c r="BT73" s="20"/>
      <c r="BU73" s="20"/>
      <c r="BV73" s="20">
        <v>65</v>
      </c>
      <c r="BW73" s="20">
        <v>70</v>
      </c>
      <c r="BX73" s="20">
        <v>75</v>
      </c>
      <c r="BY73" s="20">
        <v>80</v>
      </c>
      <c r="BZ73" s="20">
        <v>80</v>
      </c>
      <c r="CA73" s="3"/>
      <c r="CB73" s="3"/>
      <c r="CC73" s="3"/>
      <c r="CD73" s="3"/>
      <c r="CE73" s="3"/>
      <c r="CF73" s="3"/>
      <c r="CG73" s="3"/>
      <c r="CH73" s="3"/>
      <c r="CI73" s="3"/>
      <c r="CJ73" s="3"/>
      <c r="CK73" s="20"/>
      <c r="CL73" s="3"/>
      <c r="CM73" s="20"/>
      <c r="CN73" s="20"/>
      <c r="CO73" s="20"/>
      <c r="CP73" s="20"/>
      <c r="CQ73" s="20"/>
      <c r="CR73" s="3"/>
      <c r="CS73" s="3"/>
      <c r="CT73" s="3"/>
      <c r="CU73" s="3"/>
      <c r="CV73" s="3"/>
      <c r="CW73" s="3"/>
      <c r="CX73" s="3"/>
      <c r="CY73" s="3"/>
      <c r="CZ73" s="3"/>
      <c r="DA73" s="3"/>
      <c r="DB73" s="3"/>
      <c r="DC73" s="3"/>
      <c r="DD73" s="3"/>
      <c r="DE73" s="3"/>
      <c r="DF73" s="3"/>
      <c r="DG73" s="3"/>
      <c r="DH73" s="3"/>
      <c r="DI73" s="3"/>
      <c r="DJ73" s="3"/>
      <c r="DK73" s="3"/>
    </row>
    <row r="74" spans="1:115" x14ac:dyDescent="0.55000000000000004">
      <c r="A74" s="16" t="s">
        <v>550</v>
      </c>
      <c r="B74" s="16" t="s">
        <v>368</v>
      </c>
      <c r="C74" s="6"/>
      <c r="D74" s="8"/>
      <c r="E74" s="18" t="s">
        <v>537</v>
      </c>
      <c r="F74" s="21" t="s">
        <v>551</v>
      </c>
      <c r="G74" s="21" t="s">
        <v>370</v>
      </c>
      <c r="H74" s="19" t="s">
        <v>368</v>
      </c>
      <c r="I74" s="10"/>
      <c r="J74" s="10"/>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20"/>
      <c r="AL74" s="20"/>
      <c r="AM74" s="20"/>
      <c r="AN74" s="20"/>
      <c r="AO74" s="20"/>
      <c r="AP74" s="20"/>
      <c r="AQ74" s="20"/>
      <c r="AR74" s="20"/>
      <c r="AS74" s="20"/>
      <c r="AT74" s="20"/>
      <c r="AU74" s="20"/>
      <c r="AV74" s="20"/>
      <c r="AW74" s="20"/>
      <c r="AX74" s="20"/>
      <c r="AY74" s="20"/>
      <c r="AZ74" s="20"/>
      <c r="BA74" s="20"/>
      <c r="BB74" s="20"/>
      <c r="BC74" s="20"/>
      <c r="BD74" s="20" t="s">
        <v>551</v>
      </c>
      <c r="BE74" s="20"/>
      <c r="BF74" s="20"/>
      <c r="BG74" s="20"/>
      <c r="BH74" s="20"/>
      <c r="BI74" s="20"/>
      <c r="BJ74" s="20"/>
      <c r="BK74" s="20"/>
      <c r="BL74" s="20"/>
      <c r="BM74" s="20"/>
      <c r="BN74" s="20"/>
      <c r="BO74" s="20"/>
      <c r="BP74" s="20"/>
      <c r="BQ74" s="20"/>
      <c r="BR74" s="20"/>
      <c r="BS74" s="20"/>
      <c r="BT74" s="20"/>
      <c r="BU74" s="20"/>
      <c r="BV74" s="20"/>
      <c r="BW74" s="20"/>
      <c r="BX74" s="20"/>
      <c r="BY74" s="20"/>
      <c r="BZ74" s="20"/>
      <c r="CA74" s="3"/>
      <c r="CB74" s="3"/>
      <c r="CC74" s="3"/>
      <c r="CD74" s="3"/>
      <c r="CE74" s="3"/>
      <c r="CF74" s="3"/>
      <c r="CG74" s="3"/>
      <c r="CH74" s="3"/>
      <c r="CI74" s="3"/>
      <c r="CJ74" s="3"/>
      <c r="CK74" s="20"/>
      <c r="CL74" s="3"/>
      <c r="CM74" s="20"/>
      <c r="CN74" s="20"/>
      <c r="CO74" s="20"/>
      <c r="CP74" s="20"/>
      <c r="CQ74" s="20"/>
      <c r="CR74" s="3"/>
      <c r="CS74" s="3"/>
      <c r="CT74" s="3"/>
      <c r="CU74" s="3"/>
      <c r="CV74" s="3"/>
      <c r="CW74" s="3"/>
      <c r="CX74" s="3"/>
      <c r="CY74" s="3"/>
      <c r="CZ74" s="3"/>
      <c r="DA74" s="3"/>
      <c r="DB74" s="3"/>
      <c r="DC74" s="3"/>
      <c r="DD74" s="3"/>
      <c r="DE74" s="3"/>
      <c r="DF74" s="3"/>
      <c r="DG74" s="3"/>
      <c r="DH74" s="3"/>
      <c r="DI74" s="3"/>
      <c r="DJ74" s="3"/>
      <c r="DK74" s="3"/>
    </row>
    <row r="75" spans="1:115" x14ac:dyDescent="0.55000000000000004">
      <c r="A75" s="16" t="s">
        <v>550</v>
      </c>
      <c r="B75" s="16" t="s">
        <v>507</v>
      </c>
      <c r="C75" s="6"/>
      <c r="D75" s="8"/>
      <c r="E75" s="18" t="s">
        <v>537</v>
      </c>
      <c r="F75" s="21" t="s">
        <v>551</v>
      </c>
      <c r="G75" s="21" t="s">
        <v>370</v>
      </c>
      <c r="H75" s="19" t="s">
        <v>507</v>
      </c>
      <c r="I75" s="10"/>
      <c r="J75" s="10"/>
      <c r="K75" s="3"/>
      <c r="L75" s="3"/>
      <c r="M75" s="3"/>
      <c r="N75" s="3"/>
      <c r="O75" s="3"/>
      <c r="P75" s="3"/>
      <c r="Q75" s="3"/>
      <c r="R75" s="3"/>
      <c r="S75" s="3"/>
      <c r="T75" s="3"/>
      <c r="U75" s="3"/>
      <c r="V75" s="3"/>
      <c r="W75" s="3"/>
      <c r="X75" s="3"/>
      <c r="Y75" s="3"/>
      <c r="Z75" s="3"/>
      <c r="AA75" s="3"/>
      <c r="AB75" s="3"/>
      <c r="AC75" s="3"/>
      <c r="AD75" s="3"/>
      <c r="AE75" s="3"/>
      <c r="AF75" s="3"/>
      <c r="AG75" s="3"/>
      <c r="AH75" s="3"/>
      <c r="AI75" s="3"/>
      <c r="AJ75" s="3"/>
      <c r="AK75" s="20"/>
      <c r="AL75" s="20"/>
      <c r="AM75" s="20"/>
      <c r="AN75" s="20"/>
      <c r="AO75" s="20"/>
      <c r="AP75" s="20"/>
      <c r="AQ75" s="20"/>
      <c r="AR75" s="20"/>
      <c r="AS75" s="20"/>
      <c r="AT75" s="20"/>
      <c r="AU75" s="20"/>
      <c r="AV75" s="20"/>
      <c r="AW75" s="20"/>
      <c r="AX75" s="20"/>
      <c r="AY75" s="20"/>
      <c r="AZ75" s="20"/>
      <c r="BA75" s="20"/>
      <c r="BB75" s="20"/>
      <c r="BC75" s="20"/>
      <c r="BD75" s="20" t="s">
        <v>1052</v>
      </c>
      <c r="BE75" s="20"/>
      <c r="BF75" s="20"/>
      <c r="BG75" s="20"/>
      <c r="BH75" s="20"/>
      <c r="BI75" s="20"/>
      <c r="BJ75" s="20"/>
      <c r="BK75" s="20"/>
      <c r="BL75" s="20"/>
      <c r="BM75" s="20"/>
      <c r="BN75" s="20"/>
      <c r="BO75" s="20"/>
      <c r="BP75" s="20"/>
      <c r="BQ75" s="20"/>
      <c r="BR75" s="20"/>
      <c r="BS75" s="20"/>
      <c r="BT75" s="20"/>
      <c r="BU75" s="20"/>
      <c r="BV75" s="20"/>
      <c r="BW75" s="20"/>
      <c r="BX75" s="20"/>
      <c r="BY75" s="20"/>
      <c r="BZ75" s="20"/>
      <c r="CA75" s="3"/>
      <c r="CB75" s="3"/>
      <c r="CC75" s="3"/>
      <c r="CD75" s="3"/>
      <c r="CE75" s="3"/>
      <c r="CF75" s="3"/>
      <c r="CG75" s="3"/>
      <c r="CH75" s="3"/>
      <c r="CI75" s="3"/>
      <c r="CJ75" s="3"/>
      <c r="CK75" s="20"/>
      <c r="CL75" s="3"/>
      <c r="CM75" s="20"/>
      <c r="CN75" s="20"/>
      <c r="CO75" s="20"/>
      <c r="CP75" s="20"/>
      <c r="CQ75" s="20"/>
      <c r="CR75" s="3"/>
      <c r="CS75" s="3"/>
      <c r="CT75" s="3"/>
      <c r="CU75" s="3"/>
      <c r="CV75" s="3"/>
      <c r="CW75" s="3"/>
      <c r="CX75" s="3"/>
      <c r="CY75" s="3"/>
      <c r="CZ75" s="3"/>
      <c r="DA75" s="3"/>
      <c r="DB75" s="3"/>
      <c r="DC75" s="3"/>
      <c r="DD75" s="3"/>
      <c r="DE75" s="3"/>
      <c r="DF75" s="3"/>
      <c r="DG75" s="3"/>
      <c r="DH75" s="3"/>
      <c r="DI75" s="3"/>
      <c r="DJ75" s="3"/>
      <c r="DK75" s="3"/>
    </row>
    <row r="76" spans="1:115" x14ac:dyDescent="0.55000000000000004">
      <c r="A76" s="6" t="s">
        <v>550</v>
      </c>
      <c r="B76" s="6" t="s">
        <v>413</v>
      </c>
      <c r="C76" s="6"/>
      <c r="D76" s="8"/>
      <c r="E76" s="13" t="s">
        <v>537</v>
      </c>
      <c r="F76" s="14" t="s">
        <v>551</v>
      </c>
      <c r="G76" s="14" t="s">
        <v>370</v>
      </c>
      <c r="H76" s="15" t="s">
        <v>413</v>
      </c>
      <c r="I76" s="10"/>
      <c r="J76" s="10"/>
      <c r="K76" s="3"/>
      <c r="L76" s="3"/>
      <c r="M76" s="3"/>
      <c r="N76" s="3"/>
      <c r="O76" s="3"/>
      <c r="P76" s="3"/>
      <c r="Q76" s="3"/>
      <c r="R76" s="3"/>
      <c r="S76" s="3"/>
      <c r="T76" s="3"/>
      <c r="U76" s="3"/>
      <c r="V76" s="3"/>
      <c r="W76" s="3"/>
      <c r="X76" s="3"/>
      <c r="Y76" s="3"/>
      <c r="Z76" s="3"/>
      <c r="AA76" s="3"/>
      <c r="AB76" s="3"/>
      <c r="AC76" s="3"/>
      <c r="AD76" s="3"/>
      <c r="AE76" s="3"/>
      <c r="AF76" s="3"/>
      <c r="AG76" s="3"/>
      <c r="AH76" s="3"/>
      <c r="AI76" s="3"/>
      <c r="AJ76" s="3"/>
      <c r="AK76" s="20"/>
      <c r="AL76" s="20"/>
      <c r="AM76" s="20"/>
      <c r="AN76" s="20"/>
      <c r="AO76" s="20"/>
      <c r="AP76" s="20"/>
      <c r="AQ76" s="20"/>
      <c r="AR76" s="20"/>
      <c r="AS76" s="20"/>
      <c r="AT76" s="20"/>
      <c r="AU76" s="20"/>
      <c r="AV76" s="20"/>
      <c r="AW76" s="20"/>
      <c r="AX76" s="20"/>
      <c r="AY76" s="20"/>
      <c r="AZ76" s="20"/>
      <c r="BA76" s="20"/>
      <c r="BB76" s="20"/>
      <c r="BC76" s="20"/>
      <c r="BD76" s="20" t="s">
        <v>1053</v>
      </c>
      <c r="BE76" s="20"/>
      <c r="BF76" s="20"/>
      <c r="BG76" s="20"/>
      <c r="BH76" s="20"/>
      <c r="BI76" s="20"/>
      <c r="BJ76" s="20"/>
      <c r="BK76" s="20"/>
      <c r="BL76" s="20"/>
      <c r="BM76" s="20"/>
      <c r="BN76" s="20"/>
      <c r="BO76" s="20"/>
      <c r="BP76" s="20"/>
      <c r="BQ76" s="20"/>
      <c r="BR76" s="20"/>
      <c r="BS76" s="20"/>
      <c r="BT76" s="20"/>
      <c r="BU76" s="20"/>
      <c r="BV76" s="20"/>
      <c r="BW76" s="20"/>
      <c r="BX76" s="20"/>
      <c r="BY76" s="20"/>
      <c r="BZ76" s="20"/>
      <c r="CA76" s="3"/>
      <c r="CB76" s="3"/>
      <c r="CC76" s="3"/>
      <c r="CD76" s="3"/>
      <c r="CE76" s="3"/>
      <c r="CF76" s="3"/>
      <c r="CG76" s="3"/>
      <c r="CH76" s="3"/>
      <c r="CI76" s="3"/>
      <c r="CJ76" s="3"/>
      <c r="CK76" s="20"/>
      <c r="CL76" s="3"/>
      <c r="CM76" s="20"/>
      <c r="CN76" s="20"/>
      <c r="CO76" s="20"/>
      <c r="CP76" s="20"/>
      <c r="CQ76" s="20"/>
      <c r="CR76" s="3"/>
      <c r="CS76" s="3"/>
      <c r="CT76" s="3"/>
      <c r="CU76" s="3"/>
      <c r="CV76" s="3"/>
      <c r="CW76" s="3"/>
      <c r="CX76" s="3"/>
      <c r="CY76" s="3"/>
      <c r="CZ76" s="3"/>
      <c r="DA76" s="3"/>
      <c r="DB76" s="3"/>
      <c r="DC76" s="3"/>
      <c r="DD76" s="3"/>
      <c r="DE76" s="3"/>
      <c r="DF76" s="3"/>
      <c r="DG76" s="3"/>
      <c r="DH76" s="3"/>
      <c r="DI76" s="3"/>
      <c r="DJ76" s="3"/>
      <c r="DK76" s="3"/>
    </row>
    <row r="77" spans="1:115" x14ac:dyDescent="0.55000000000000004">
      <c r="A77" s="6" t="s">
        <v>1060</v>
      </c>
      <c r="B77" s="6" t="s">
        <v>368</v>
      </c>
      <c r="C77" s="6"/>
      <c r="D77" s="8"/>
      <c r="E77" s="13" t="s">
        <v>527</v>
      </c>
      <c r="F77" s="14" t="s">
        <v>530</v>
      </c>
      <c r="G77" s="14" t="s">
        <v>370</v>
      </c>
      <c r="H77" s="15" t="s">
        <v>368</v>
      </c>
      <c r="I77" s="10"/>
      <c r="J77" s="10"/>
      <c r="K77" s="3"/>
      <c r="L77" s="170" t="s">
        <v>533</v>
      </c>
      <c r="M77" s="3"/>
      <c r="N77" s="3" t="s">
        <v>530</v>
      </c>
      <c r="O77" s="3" t="s">
        <v>1049</v>
      </c>
      <c r="P77" s="3" t="s">
        <v>1049</v>
      </c>
      <c r="Q77" s="3" t="s">
        <v>1049</v>
      </c>
      <c r="R77" s="3" t="s">
        <v>1049</v>
      </c>
      <c r="S77" s="3" t="s">
        <v>1049</v>
      </c>
      <c r="T77" s="3" t="s">
        <v>1049</v>
      </c>
      <c r="U77" s="3" t="s">
        <v>1049</v>
      </c>
      <c r="V77" s="3" t="s">
        <v>1049</v>
      </c>
      <c r="W77" s="3" t="s">
        <v>1049</v>
      </c>
      <c r="X77" s="3" t="s">
        <v>1049</v>
      </c>
      <c r="Y77" s="3" t="s">
        <v>1049</v>
      </c>
      <c r="Z77" s="3"/>
      <c r="AA77" s="3"/>
      <c r="AB77" s="3"/>
      <c r="AC77" s="3"/>
      <c r="AD77" s="3" t="s">
        <v>1049</v>
      </c>
      <c r="AE77" s="3" t="s">
        <v>1049</v>
      </c>
      <c r="AF77" s="3" t="s">
        <v>1049</v>
      </c>
      <c r="AG77" s="3"/>
      <c r="AH77" s="3"/>
      <c r="AI77" s="3"/>
      <c r="AJ77" s="3"/>
      <c r="AK77" s="20"/>
      <c r="AL77" s="20"/>
      <c r="AM77" s="20"/>
      <c r="AN77" s="20"/>
      <c r="AO77" s="20"/>
      <c r="AP77" s="20"/>
      <c r="AQ77" s="20"/>
      <c r="AR77" s="20" t="s">
        <v>1049</v>
      </c>
      <c r="AS77" s="20" t="s">
        <v>1049</v>
      </c>
      <c r="AT77" s="20"/>
      <c r="AU77" s="20"/>
      <c r="AV77" s="20"/>
      <c r="AW77" s="20"/>
      <c r="AX77" s="20"/>
      <c r="AY77" s="20"/>
      <c r="AZ77" s="20"/>
      <c r="BA77" s="20"/>
      <c r="BB77" s="20"/>
      <c r="BC77" s="20"/>
      <c r="BD77" s="20"/>
      <c r="BE77" s="20"/>
      <c r="BF77" s="20"/>
      <c r="BG77" s="20"/>
      <c r="BH77" s="20"/>
      <c r="BI77" s="20"/>
      <c r="BJ77" s="20"/>
      <c r="BK77" s="20"/>
      <c r="BL77" s="20"/>
      <c r="BM77" s="20"/>
      <c r="BN77" s="20"/>
      <c r="BO77" s="20"/>
      <c r="BP77" s="20"/>
      <c r="BQ77" s="20"/>
      <c r="BR77" s="20"/>
      <c r="BS77" s="20"/>
      <c r="BT77" s="20"/>
      <c r="BU77" s="20"/>
      <c r="BV77" s="20"/>
      <c r="BW77" s="20"/>
      <c r="BX77" s="20"/>
      <c r="BY77" s="20"/>
      <c r="BZ77" s="20"/>
      <c r="CA77" s="3"/>
      <c r="CB77" s="3"/>
      <c r="CC77" s="3"/>
      <c r="CD77" s="3"/>
      <c r="CE77" s="3"/>
      <c r="CF77" s="3"/>
      <c r="CG77" s="3"/>
      <c r="CH77" s="3"/>
      <c r="CI77" s="3"/>
      <c r="CJ77" s="3"/>
      <c r="CK77" s="20"/>
      <c r="CL77" s="3"/>
      <c r="CM77" s="20"/>
      <c r="CN77" s="20"/>
      <c r="CO77" s="20"/>
      <c r="CP77" s="20"/>
      <c r="CQ77" s="20"/>
      <c r="CR77" s="3"/>
      <c r="CS77" s="3"/>
      <c r="CT77" s="3"/>
      <c r="CU77" s="3"/>
      <c r="CV77" s="3"/>
      <c r="CW77" s="3"/>
      <c r="CX77" s="3"/>
      <c r="CY77" s="3"/>
      <c r="CZ77" s="3"/>
      <c r="DA77" s="3"/>
      <c r="DB77" s="3"/>
      <c r="DC77" s="3"/>
      <c r="DD77" s="3"/>
      <c r="DE77" s="3"/>
      <c r="DF77" s="3"/>
      <c r="DG77" s="3"/>
      <c r="DH77" s="3"/>
      <c r="DI77" s="3"/>
      <c r="DJ77" s="3"/>
      <c r="DK77" s="3"/>
    </row>
    <row r="78" spans="1:115" x14ac:dyDescent="0.55000000000000004">
      <c r="A78" s="6" t="s">
        <v>1060</v>
      </c>
      <c r="B78" s="6" t="s">
        <v>507</v>
      </c>
      <c r="C78" s="6"/>
      <c r="D78" s="8"/>
      <c r="E78" s="13" t="s">
        <v>527</v>
      </c>
      <c r="F78" s="14" t="s">
        <v>530</v>
      </c>
      <c r="G78" s="14" t="s">
        <v>370</v>
      </c>
      <c r="H78" s="15" t="s">
        <v>507</v>
      </c>
      <c r="I78" s="10"/>
      <c r="J78" s="10"/>
      <c r="K78" s="3"/>
      <c r="L78" s="96" t="s">
        <v>469</v>
      </c>
      <c r="M78" s="3"/>
      <c r="N78" s="3" t="s">
        <v>437</v>
      </c>
      <c r="O78" s="3" t="s">
        <v>469</v>
      </c>
      <c r="P78" s="3" t="s">
        <v>469</v>
      </c>
      <c r="Q78" s="3" t="s">
        <v>469</v>
      </c>
      <c r="R78" s="3" t="s">
        <v>469</v>
      </c>
      <c r="S78" s="3" t="s">
        <v>469</v>
      </c>
      <c r="T78" s="3" t="s">
        <v>469</v>
      </c>
      <c r="U78" s="3" t="s">
        <v>469</v>
      </c>
      <c r="V78" s="3" t="s">
        <v>469</v>
      </c>
      <c r="W78" s="3" t="s">
        <v>469</v>
      </c>
      <c r="X78" s="3" t="s">
        <v>469</v>
      </c>
      <c r="Y78" s="3" t="s">
        <v>469</v>
      </c>
      <c r="Z78" s="3"/>
      <c r="AA78" s="3"/>
      <c r="AB78" s="3"/>
      <c r="AC78" s="3"/>
      <c r="AD78" s="3" t="s">
        <v>469</v>
      </c>
      <c r="AE78" s="3" t="s">
        <v>469</v>
      </c>
      <c r="AF78" s="3" t="s">
        <v>469</v>
      </c>
      <c r="AG78" s="3"/>
      <c r="AH78" s="3"/>
      <c r="AI78" s="3"/>
      <c r="AJ78" s="3"/>
      <c r="AK78" s="3"/>
      <c r="AL78" s="3"/>
      <c r="AM78" s="3"/>
      <c r="AN78" s="3"/>
      <c r="AO78" s="3"/>
      <c r="AP78" s="3"/>
      <c r="AQ78" s="3"/>
      <c r="AR78" s="3" t="s">
        <v>469</v>
      </c>
      <c r="AS78" s="3" t="s">
        <v>469</v>
      </c>
      <c r="AT78" s="3"/>
      <c r="AU78" s="3"/>
      <c r="AV78" s="3"/>
      <c r="AW78" s="3"/>
      <c r="AX78" s="3"/>
      <c r="AY78" s="3"/>
      <c r="AZ78" s="3"/>
      <c r="BA78" s="3"/>
      <c r="BB78" s="3"/>
      <c r="BC78" s="3"/>
      <c r="BD78" s="3"/>
      <c r="BE78" s="3"/>
      <c r="BF78" s="3"/>
      <c r="BG78" s="3"/>
      <c r="BH78" s="3"/>
      <c r="BI78" s="3"/>
      <c r="BJ78" s="3"/>
      <c r="BK78" s="3"/>
      <c r="BL78" s="3"/>
      <c r="BM78" s="3"/>
      <c r="BN78" s="3"/>
      <c r="BO78" s="3"/>
      <c r="BP78" s="3"/>
      <c r="BQ78" s="3"/>
      <c r="BR78" s="3"/>
      <c r="BS78" s="3"/>
      <c r="BT78" s="3"/>
      <c r="BU78" s="3"/>
      <c r="BV78" s="3"/>
      <c r="BW78" s="3"/>
      <c r="BX78" s="3"/>
      <c r="BY78" s="3"/>
      <c r="BZ78" s="3"/>
      <c r="CA78" s="3"/>
      <c r="CB78" s="3"/>
      <c r="CC78" s="3"/>
      <c r="CD78" s="3"/>
      <c r="CE78" s="3"/>
      <c r="CF78" s="3"/>
      <c r="CG78" s="3"/>
      <c r="CH78" s="3"/>
      <c r="CI78" s="3"/>
      <c r="CJ78" s="3"/>
      <c r="CK78" s="3"/>
      <c r="CL78" s="3"/>
      <c r="CM78" s="3"/>
      <c r="CN78" s="3"/>
      <c r="CO78" s="3"/>
      <c r="CP78" s="3"/>
      <c r="CQ78" s="3"/>
      <c r="CR78" s="3"/>
      <c r="CS78" s="3"/>
      <c r="CT78" s="3"/>
      <c r="CU78" s="3"/>
      <c r="CV78" s="3"/>
      <c r="CW78" s="3"/>
      <c r="CX78" s="3"/>
      <c r="CY78" s="3"/>
      <c r="CZ78" s="3"/>
      <c r="DA78" s="3"/>
      <c r="DB78" s="3"/>
      <c r="DC78" s="3"/>
      <c r="DD78" s="3"/>
      <c r="DE78" s="3"/>
      <c r="DF78" s="3"/>
      <c r="DG78" s="3"/>
      <c r="DH78" s="3"/>
      <c r="DI78" s="3"/>
      <c r="DJ78" s="3"/>
      <c r="DK78" s="3"/>
    </row>
    <row r="79" spans="1:115" x14ac:dyDescent="0.55000000000000004">
      <c r="A79" s="6" t="s">
        <v>1060</v>
      </c>
      <c r="B79" s="6" t="s">
        <v>413</v>
      </c>
      <c r="C79" s="6"/>
      <c r="D79" s="8"/>
      <c r="E79" s="13" t="s">
        <v>527</v>
      </c>
      <c r="F79" s="14" t="s">
        <v>530</v>
      </c>
      <c r="G79" s="14" t="s">
        <v>370</v>
      </c>
      <c r="H79" s="15" t="s">
        <v>413</v>
      </c>
      <c r="I79" s="10"/>
      <c r="J79" s="10"/>
      <c r="K79" s="3"/>
      <c r="L79" s="170" t="s">
        <v>439</v>
      </c>
      <c r="M79" s="3"/>
      <c r="N79" s="3" t="s">
        <v>433</v>
      </c>
      <c r="O79" s="3" t="s">
        <v>439</v>
      </c>
      <c r="P79" s="3" t="s">
        <v>439</v>
      </c>
      <c r="Q79" s="3" t="s">
        <v>439</v>
      </c>
      <c r="R79" s="3" t="s">
        <v>439</v>
      </c>
      <c r="S79" s="3" t="s">
        <v>439</v>
      </c>
      <c r="T79" s="3" t="s">
        <v>439</v>
      </c>
      <c r="U79" s="3" t="s">
        <v>439</v>
      </c>
      <c r="V79" s="3" t="s">
        <v>439</v>
      </c>
      <c r="W79" s="3" t="s">
        <v>439</v>
      </c>
      <c r="X79" s="3" t="s">
        <v>439</v>
      </c>
      <c r="Y79" s="3" t="s">
        <v>439</v>
      </c>
      <c r="Z79" s="3"/>
      <c r="AA79" s="3"/>
      <c r="AB79" s="3"/>
      <c r="AC79" s="3"/>
      <c r="AD79" s="3" t="s">
        <v>439</v>
      </c>
      <c r="AE79" s="3" t="s">
        <v>439</v>
      </c>
      <c r="AF79" s="3" t="s">
        <v>439</v>
      </c>
      <c r="AG79" s="3"/>
      <c r="AH79" s="3"/>
      <c r="AI79" s="3"/>
      <c r="AJ79" s="3"/>
      <c r="AK79" s="3"/>
      <c r="AL79" s="3"/>
      <c r="AM79" s="3"/>
      <c r="AN79" s="3"/>
      <c r="AO79" s="3"/>
      <c r="AP79" s="3"/>
      <c r="AQ79" s="3"/>
      <c r="AR79" s="3" t="s">
        <v>439</v>
      </c>
      <c r="AS79" s="3" t="s">
        <v>439</v>
      </c>
      <c r="AT79" s="3"/>
      <c r="AU79" s="3"/>
      <c r="AV79" s="3"/>
      <c r="AW79" s="3"/>
      <c r="AX79" s="3"/>
      <c r="AY79" s="3"/>
      <c r="AZ79" s="3"/>
      <c r="BA79" s="3"/>
      <c r="BB79" s="3"/>
      <c r="BC79" s="3"/>
      <c r="BD79" s="3"/>
      <c r="BE79" s="3"/>
      <c r="BF79" s="3"/>
      <c r="BG79" s="3"/>
      <c r="BH79" s="3"/>
      <c r="BI79" s="3"/>
      <c r="BJ79" s="3"/>
      <c r="BK79" s="3"/>
      <c r="BL79" s="3"/>
      <c r="BM79" s="3"/>
      <c r="BN79" s="3"/>
      <c r="BO79" s="3"/>
      <c r="BP79" s="3"/>
      <c r="BQ79" s="3"/>
      <c r="BR79" s="3"/>
      <c r="BS79" s="3"/>
      <c r="BT79" s="3"/>
      <c r="BU79" s="3"/>
      <c r="BV79" s="3"/>
      <c r="BW79" s="3"/>
      <c r="BX79" s="3"/>
      <c r="BY79" s="3"/>
      <c r="BZ79" s="3"/>
      <c r="CA79" s="3"/>
      <c r="CB79" s="3"/>
      <c r="CC79" s="3"/>
      <c r="CD79" s="3"/>
      <c r="CE79" s="3"/>
      <c r="CF79" s="3"/>
      <c r="CG79" s="3"/>
      <c r="CH79" s="3"/>
      <c r="CI79" s="3"/>
      <c r="CJ79" s="3"/>
      <c r="CK79" s="3"/>
      <c r="CL79" s="3"/>
      <c r="CM79" s="3"/>
      <c r="CN79" s="3"/>
      <c r="CO79" s="3"/>
      <c r="CP79" s="3"/>
      <c r="CQ79" s="3"/>
      <c r="CR79" s="3"/>
      <c r="CS79" s="3"/>
      <c r="CT79" s="3"/>
      <c r="CU79" s="3"/>
      <c r="CV79" s="3"/>
      <c r="CW79" s="3"/>
      <c r="CX79" s="3"/>
      <c r="CY79" s="3"/>
      <c r="CZ79" s="3"/>
      <c r="DA79" s="3"/>
      <c r="DB79" s="3"/>
      <c r="DC79" s="3"/>
      <c r="DD79" s="3"/>
      <c r="DE79" s="3"/>
      <c r="DF79" s="3"/>
      <c r="DG79" s="3"/>
      <c r="DH79" s="3"/>
      <c r="DI79" s="3"/>
      <c r="DJ79" s="3"/>
      <c r="DK79" s="3"/>
    </row>
    <row r="80" spans="1:115" x14ac:dyDescent="0.55000000000000004">
      <c r="A80" s="16" t="s">
        <v>552</v>
      </c>
      <c r="B80" s="16" t="s">
        <v>368</v>
      </c>
      <c r="C80" s="6"/>
      <c r="D80" s="8"/>
      <c r="E80" s="18" t="s">
        <v>553</v>
      </c>
      <c r="F80" s="21" t="s">
        <v>554</v>
      </c>
      <c r="G80" s="21" t="s">
        <v>370</v>
      </c>
      <c r="H80" s="19" t="s">
        <v>368</v>
      </c>
      <c r="I80" s="10"/>
      <c r="J80" s="10"/>
      <c r="K80" s="3" t="s">
        <v>555</v>
      </c>
      <c r="L80" s="3" t="s">
        <v>555</v>
      </c>
      <c r="M80" s="3" t="s">
        <v>557</v>
      </c>
      <c r="N80" s="3"/>
      <c r="O80" s="3"/>
      <c r="P80" s="3"/>
      <c r="Q80" s="3"/>
      <c r="R80" s="3"/>
      <c r="S80" s="3"/>
      <c r="T80" s="3"/>
      <c r="U80" s="3"/>
      <c r="V80" s="3"/>
      <c r="W80" s="3"/>
      <c r="X80" s="3"/>
      <c r="Y80" s="3"/>
      <c r="Z80" s="3" t="s">
        <v>555</v>
      </c>
      <c r="AA80" s="3" t="s">
        <v>555</v>
      </c>
      <c r="AB80" s="3" t="s">
        <v>555</v>
      </c>
      <c r="AC80" s="3" t="s">
        <v>555</v>
      </c>
      <c r="AD80" s="3" t="s">
        <v>1061</v>
      </c>
      <c r="AE80" s="3" t="s">
        <v>1061</v>
      </c>
      <c r="AF80" s="3" t="s">
        <v>1061</v>
      </c>
      <c r="AG80" s="3" t="s">
        <v>1061</v>
      </c>
      <c r="AH80" s="3" t="s">
        <v>1061</v>
      </c>
      <c r="AI80" s="3" t="s">
        <v>1061</v>
      </c>
      <c r="AJ80" s="3" t="s">
        <v>1061</v>
      </c>
      <c r="AK80" s="3" t="s">
        <v>1061</v>
      </c>
      <c r="AL80" s="3" t="s">
        <v>1061</v>
      </c>
      <c r="AM80" s="3" t="s">
        <v>1061</v>
      </c>
      <c r="AN80" s="3" t="s">
        <v>1061</v>
      </c>
      <c r="AO80" s="3" t="s">
        <v>1061</v>
      </c>
      <c r="AP80" s="3" t="s">
        <v>1061</v>
      </c>
      <c r="AQ80" s="3" t="s">
        <v>1061</v>
      </c>
      <c r="AR80" s="3"/>
      <c r="AS80" s="3"/>
      <c r="AT80" s="3" t="s">
        <v>1061</v>
      </c>
      <c r="AU80" s="3" t="s">
        <v>1061</v>
      </c>
      <c r="AV80" s="3"/>
      <c r="AW80" s="3"/>
      <c r="AX80" s="3"/>
      <c r="AY80" s="3"/>
      <c r="AZ80" s="3"/>
      <c r="BA80" s="3"/>
      <c r="BB80" s="3"/>
      <c r="BC80" s="3"/>
      <c r="BD80" s="3"/>
      <c r="BE80" s="3"/>
      <c r="BF80" s="3"/>
      <c r="BG80" s="3"/>
      <c r="BH80" s="3"/>
      <c r="BI80" s="3"/>
      <c r="BJ80" s="3"/>
      <c r="BK80" s="3"/>
      <c r="BL80" s="3"/>
      <c r="BM80" s="3"/>
      <c r="BN80" s="3"/>
      <c r="BO80" s="3"/>
      <c r="BP80" s="3"/>
      <c r="BQ80" s="3"/>
      <c r="BR80" s="3"/>
      <c r="BS80" s="3"/>
      <c r="BT80" s="3"/>
      <c r="BU80" s="3"/>
      <c r="BV80" s="3"/>
      <c r="BW80" s="3"/>
      <c r="BX80" s="3"/>
      <c r="BY80" s="3"/>
      <c r="BZ80" s="3"/>
      <c r="CA80" s="3"/>
      <c r="CB80" s="3"/>
      <c r="CC80" s="3"/>
      <c r="CD80" s="3"/>
      <c r="CE80" s="3"/>
      <c r="CF80" s="3"/>
      <c r="CG80" s="3"/>
      <c r="CH80" s="3"/>
      <c r="CI80" s="3"/>
      <c r="CJ80" s="3"/>
      <c r="CK80" s="3" t="s">
        <v>1061</v>
      </c>
      <c r="CL80" s="3"/>
      <c r="CM80" s="3" t="s">
        <v>1062</v>
      </c>
      <c r="CN80" s="3" t="s">
        <v>1061</v>
      </c>
      <c r="CO80" s="3" t="s">
        <v>1061</v>
      </c>
      <c r="CP80" s="3" t="s">
        <v>1061</v>
      </c>
      <c r="CQ80" s="3" t="s">
        <v>1061</v>
      </c>
      <c r="CR80" s="3" t="s">
        <v>555</v>
      </c>
      <c r="CS80" s="3" t="s">
        <v>555</v>
      </c>
      <c r="CT80" s="3" t="s">
        <v>1063</v>
      </c>
      <c r="CU80" s="3" t="s">
        <v>557</v>
      </c>
      <c r="CV80" s="3"/>
      <c r="CW80" s="3"/>
      <c r="CX80" s="3" t="s">
        <v>1063</v>
      </c>
      <c r="CY80" s="3" t="s">
        <v>1063</v>
      </c>
      <c r="CZ80" s="3" t="s">
        <v>1063</v>
      </c>
      <c r="DA80" s="3" t="s">
        <v>1063</v>
      </c>
      <c r="DB80" s="3" t="s">
        <v>557</v>
      </c>
      <c r="DC80" s="3" t="s">
        <v>557</v>
      </c>
      <c r="DD80" s="3"/>
      <c r="DE80" s="3"/>
      <c r="DF80" s="3"/>
      <c r="DG80" s="3"/>
      <c r="DH80" s="3"/>
      <c r="DI80" s="3"/>
      <c r="DJ80" s="3"/>
      <c r="DK80" s="3"/>
    </row>
    <row r="81" spans="1:115" x14ac:dyDescent="0.55000000000000004">
      <c r="A81" s="16" t="s">
        <v>552</v>
      </c>
      <c r="B81" s="16" t="s">
        <v>559</v>
      </c>
      <c r="C81" s="6"/>
      <c r="D81" s="8"/>
      <c r="E81" s="18" t="s">
        <v>553</v>
      </c>
      <c r="F81" s="21" t="s">
        <v>554</v>
      </c>
      <c r="G81" s="21" t="s">
        <v>370</v>
      </c>
      <c r="H81" s="19" t="s">
        <v>559</v>
      </c>
      <c r="I81" s="10"/>
      <c r="J81" s="10"/>
      <c r="K81" s="3" t="s">
        <v>436</v>
      </c>
      <c r="L81" s="3" t="s">
        <v>436</v>
      </c>
      <c r="M81" s="3" t="s">
        <v>512</v>
      </c>
      <c r="N81" s="3"/>
      <c r="O81" s="3"/>
      <c r="P81" s="3"/>
      <c r="Q81" s="3"/>
      <c r="R81" s="3"/>
      <c r="S81" s="3"/>
      <c r="T81" s="3"/>
      <c r="U81" s="3"/>
      <c r="V81" s="3"/>
      <c r="W81" s="3"/>
      <c r="X81" s="3"/>
      <c r="Y81" s="3"/>
      <c r="Z81" s="3" t="s">
        <v>436</v>
      </c>
      <c r="AA81" s="3" t="s">
        <v>436</v>
      </c>
      <c r="AB81" s="3" t="s">
        <v>436</v>
      </c>
      <c r="AC81" s="3" t="s">
        <v>436</v>
      </c>
      <c r="AD81" s="3" t="s">
        <v>512</v>
      </c>
      <c r="AE81" s="3" t="s">
        <v>512</v>
      </c>
      <c r="AF81" s="3" t="s">
        <v>512</v>
      </c>
      <c r="AG81" s="3" t="s">
        <v>512</v>
      </c>
      <c r="AH81" s="3" t="s">
        <v>512</v>
      </c>
      <c r="AI81" s="3" t="s">
        <v>512</v>
      </c>
      <c r="AJ81" s="3" t="s">
        <v>512</v>
      </c>
      <c r="AK81" s="3" t="s">
        <v>512</v>
      </c>
      <c r="AL81" s="3" t="s">
        <v>512</v>
      </c>
      <c r="AM81" s="3" t="s">
        <v>512</v>
      </c>
      <c r="AN81" s="3" t="s">
        <v>512</v>
      </c>
      <c r="AO81" s="3" t="s">
        <v>512</v>
      </c>
      <c r="AP81" s="3" t="s">
        <v>512</v>
      </c>
      <c r="AQ81" s="3" t="s">
        <v>512</v>
      </c>
      <c r="AR81" s="3"/>
      <c r="AS81" s="3"/>
      <c r="AT81" s="3" t="s">
        <v>512</v>
      </c>
      <c r="AU81" s="3" t="s">
        <v>512</v>
      </c>
      <c r="AV81" s="3"/>
      <c r="AW81" s="3"/>
      <c r="AX81" s="3"/>
      <c r="AY81" s="3"/>
      <c r="AZ81" s="3"/>
      <c r="BA81" s="3"/>
      <c r="BB81" s="3"/>
      <c r="BC81" s="3"/>
      <c r="BD81" s="3"/>
      <c r="BE81" s="3"/>
      <c r="BF81" s="3"/>
      <c r="BG81" s="3"/>
      <c r="BH81" s="3"/>
      <c r="BI81" s="3"/>
      <c r="BJ81" s="3"/>
      <c r="BK81" s="3"/>
      <c r="BL81" s="3"/>
      <c r="BM81" s="3"/>
      <c r="BN81" s="3"/>
      <c r="BO81" s="3"/>
      <c r="BP81" s="3"/>
      <c r="BQ81" s="3"/>
      <c r="BR81" s="3"/>
      <c r="BS81" s="3"/>
      <c r="BT81" s="3"/>
      <c r="BU81" s="3"/>
      <c r="BV81" s="3"/>
      <c r="BW81" s="3"/>
      <c r="BX81" s="3"/>
      <c r="BY81" s="3"/>
      <c r="BZ81" s="3"/>
      <c r="CA81" s="3"/>
      <c r="CB81" s="3"/>
      <c r="CC81" s="3"/>
      <c r="CD81" s="3"/>
      <c r="CE81" s="3"/>
      <c r="CF81" s="3"/>
      <c r="CG81" s="3"/>
      <c r="CH81" s="3"/>
      <c r="CI81" s="3"/>
      <c r="CJ81" s="3"/>
      <c r="CK81" s="3" t="s">
        <v>512</v>
      </c>
      <c r="CL81" s="3"/>
      <c r="CM81" s="3" t="s">
        <v>1064</v>
      </c>
      <c r="CN81" s="3" t="s">
        <v>512</v>
      </c>
      <c r="CO81" s="3" t="s">
        <v>512</v>
      </c>
      <c r="CP81" s="3" t="s">
        <v>512</v>
      </c>
      <c r="CQ81" s="3" t="s">
        <v>512</v>
      </c>
      <c r="CR81" s="3" t="s">
        <v>436</v>
      </c>
      <c r="CS81" s="3" t="s">
        <v>436</v>
      </c>
      <c r="CT81" s="3" t="s">
        <v>1052</v>
      </c>
      <c r="CU81" s="3" t="s">
        <v>512</v>
      </c>
      <c r="CV81" s="3"/>
      <c r="CW81" s="3"/>
      <c r="CX81" s="3" t="s">
        <v>1052</v>
      </c>
      <c r="CY81" s="3" t="s">
        <v>1052</v>
      </c>
      <c r="CZ81" s="3" t="s">
        <v>1052</v>
      </c>
      <c r="DA81" s="3" t="s">
        <v>1052</v>
      </c>
      <c r="DB81" s="3" t="s">
        <v>512</v>
      </c>
      <c r="DC81" s="3" t="s">
        <v>512</v>
      </c>
      <c r="DD81" s="3"/>
      <c r="DE81" s="3"/>
      <c r="DF81" s="3"/>
      <c r="DG81" s="3"/>
      <c r="DH81" s="3"/>
      <c r="DI81" s="3"/>
      <c r="DJ81" s="3"/>
      <c r="DK81" s="3"/>
    </row>
    <row r="82" spans="1:115" x14ac:dyDescent="0.55000000000000004">
      <c r="A82" s="6" t="s">
        <v>552</v>
      </c>
      <c r="B82" s="6" t="s">
        <v>560</v>
      </c>
      <c r="C82" s="6"/>
      <c r="D82" s="8"/>
      <c r="E82" s="13" t="s">
        <v>553</v>
      </c>
      <c r="F82" s="14" t="s">
        <v>554</v>
      </c>
      <c r="G82" s="14" t="s">
        <v>370</v>
      </c>
      <c r="H82" s="15" t="s">
        <v>560</v>
      </c>
      <c r="I82" s="10"/>
      <c r="J82" s="10"/>
      <c r="K82" s="3" t="s">
        <v>561</v>
      </c>
      <c r="L82" s="3" t="s">
        <v>561</v>
      </c>
      <c r="M82" s="3" t="s">
        <v>561</v>
      </c>
      <c r="N82" s="3"/>
      <c r="O82" s="3"/>
      <c r="P82" s="3"/>
      <c r="Q82" s="3"/>
      <c r="R82" s="3"/>
      <c r="S82" s="3"/>
      <c r="T82" s="3"/>
      <c r="U82" s="3"/>
      <c r="V82" s="3"/>
      <c r="W82" s="3"/>
      <c r="X82" s="3"/>
      <c r="Y82" s="3"/>
      <c r="Z82" s="3" t="s">
        <v>561</v>
      </c>
      <c r="AA82" s="3" t="s">
        <v>561</v>
      </c>
      <c r="AB82" s="3" t="s">
        <v>561</v>
      </c>
      <c r="AC82" s="3" t="s">
        <v>561</v>
      </c>
      <c r="AD82" s="3"/>
      <c r="AE82" s="3"/>
      <c r="AF82" s="3"/>
      <c r="AG82" s="3" t="s">
        <v>561</v>
      </c>
      <c r="AH82" s="3" t="s">
        <v>561</v>
      </c>
      <c r="AI82" s="3" t="s">
        <v>561</v>
      </c>
      <c r="AJ82" s="3" t="s">
        <v>561</v>
      </c>
      <c r="AK82" s="3"/>
      <c r="AL82" s="3"/>
      <c r="AM82" s="3" t="s">
        <v>561</v>
      </c>
      <c r="AN82" s="3" t="s">
        <v>561</v>
      </c>
      <c r="AO82" s="3" t="s">
        <v>561</v>
      </c>
      <c r="AP82" s="3" t="s">
        <v>561</v>
      </c>
      <c r="AQ82" s="3" t="s">
        <v>561</v>
      </c>
      <c r="AR82" s="3"/>
      <c r="AS82" s="3"/>
      <c r="AT82" s="3" t="s">
        <v>561</v>
      </c>
      <c r="AU82" s="3" t="s">
        <v>561</v>
      </c>
      <c r="AV82" s="3"/>
      <c r="AW82" s="3"/>
      <c r="AX82" s="3"/>
      <c r="AY82" s="3"/>
      <c r="AZ82" s="3"/>
      <c r="BA82" s="3"/>
      <c r="BB82" s="3"/>
      <c r="BC82" s="3"/>
      <c r="BD82" s="3"/>
      <c r="BE82" s="3"/>
      <c r="BF82" s="3"/>
      <c r="BG82" s="3"/>
      <c r="BH82" s="3"/>
      <c r="BI82" s="3"/>
      <c r="BJ82" s="3"/>
      <c r="BK82" s="3"/>
      <c r="BL82" s="3"/>
      <c r="BM82" s="3"/>
      <c r="BN82" s="3"/>
      <c r="BO82" s="3"/>
      <c r="BP82" s="3"/>
      <c r="BQ82" s="3"/>
      <c r="BR82" s="3"/>
      <c r="BS82" s="3"/>
      <c r="BT82" s="3"/>
      <c r="BU82" s="3"/>
      <c r="BV82" s="3"/>
      <c r="BW82" s="3"/>
      <c r="BX82" s="3"/>
      <c r="BY82" s="3"/>
      <c r="BZ82" s="3"/>
      <c r="CA82" s="3"/>
      <c r="CB82" s="3"/>
      <c r="CC82" s="3"/>
      <c r="CD82" s="3"/>
      <c r="CE82" s="3"/>
      <c r="CF82" s="3"/>
      <c r="CG82" s="3"/>
      <c r="CH82" s="3"/>
      <c r="CI82" s="3"/>
      <c r="CJ82" s="3"/>
      <c r="CK82" s="3"/>
      <c r="CL82" s="3"/>
      <c r="CM82" s="3"/>
      <c r="CN82" s="3" t="s">
        <v>561</v>
      </c>
      <c r="CO82" s="3" t="s">
        <v>574</v>
      </c>
      <c r="CP82" s="3"/>
      <c r="CQ82" s="3"/>
      <c r="CR82" s="3" t="s">
        <v>561</v>
      </c>
      <c r="CS82" s="3" t="s">
        <v>561</v>
      </c>
      <c r="CT82" s="3"/>
      <c r="CU82" s="3"/>
      <c r="CV82" s="3"/>
      <c r="CW82" s="3"/>
      <c r="CX82" s="3" t="s">
        <v>561</v>
      </c>
      <c r="CY82" s="3" t="s">
        <v>574</v>
      </c>
      <c r="CZ82" s="3"/>
      <c r="DA82" s="3"/>
      <c r="DB82" s="3"/>
      <c r="DC82" s="3"/>
      <c r="DD82" s="3"/>
      <c r="DE82" s="3"/>
      <c r="DF82" s="3"/>
      <c r="DG82" s="3"/>
      <c r="DH82" s="3"/>
      <c r="DI82" s="3"/>
      <c r="DJ82" s="3"/>
      <c r="DK82" s="3"/>
    </row>
    <row r="83" spans="1:115" x14ac:dyDescent="0.55000000000000004">
      <c r="A83" s="6" t="s">
        <v>552</v>
      </c>
      <c r="B83" s="6" t="s">
        <v>562</v>
      </c>
      <c r="C83" s="6"/>
      <c r="D83" s="8"/>
      <c r="E83" s="13" t="s">
        <v>553</v>
      </c>
      <c r="F83" s="14" t="s">
        <v>554</v>
      </c>
      <c r="G83" s="14" t="s">
        <v>370</v>
      </c>
      <c r="H83" s="15" t="s">
        <v>562</v>
      </c>
      <c r="I83" s="10" t="s">
        <v>563</v>
      </c>
      <c r="J83" s="10" t="s">
        <v>564</v>
      </c>
      <c r="K83" s="3"/>
      <c r="L83" s="3"/>
      <c r="M83" s="3"/>
      <c r="N83" s="3"/>
      <c r="O83" s="3"/>
      <c r="P83" s="3"/>
      <c r="Q83" s="3"/>
      <c r="R83" s="3"/>
      <c r="S83" s="3"/>
      <c r="T83" s="3"/>
      <c r="U83" s="3"/>
      <c r="V83" s="3"/>
      <c r="W83" s="3"/>
      <c r="X83" s="3"/>
      <c r="Y83" s="3"/>
      <c r="Z83" s="3"/>
      <c r="AA83" s="3"/>
      <c r="AB83" s="3"/>
      <c r="AC83" s="3"/>
      <c r="AD83" s="3"/>
      <c r="AE83" s="3"/>
      <c r="AF83" s="3"/>
      <c r="AG83" s="3"/>
      <c r="AH83" s="3"/>
      <c r="AI83" s="3"/>
      <c r="AJ83" s="3"/>
      <c r="AK83" s="3"/>
      <c r="AL83" s="3"/>
      <c r="AM83" s="3"/>
      <c r="AN83" s="3"/>
      <c r="AO83" s="3"/>
      <c r="AP83" s="3"/>
      <c r="AQ83" s="3"/>
      <c r="AR83" s="3"/>
      <c r="AS83" s="3"/>
      <c r="AT83" s="3"/>
      <c r="AU83" s="3"/>
      <c r="AV83" s="3"/>
      <c r="AW83" s="3"/>
      <c r="AX83" s="3"/>
      <c r="AY83" s="3"/>
      <c r="AZ83" s="3"/>
      <c r="BA83" s="3"/>
      <c r="BB83" s="3"/>
      <c r="BC83" s="3"/>
      <c r="BD83" s="3"/>
      <c r="BE83" s="3"/>
      <c r="BF83" s="3"/>
      <c r="BG83" s="3"/>
      <c r="BH83" s="3"/>
      <c r="BI83" s="3"/>
      <c r="BJ83" s="3"/>
      <c r="BK83" s="3"/>
      <c r="BL83" s="3"/>
      <c r="BM83" s="3"/>
      <c r="BN83" s="3"/>
      <c r="BO83" s="3"/>
      <c r="BP83" s="3"/>
      <c r="BQ83" s="3"/>
      <c r="BR83" s="3"/>
      <c r="BS83" s="3"/>
      <c r="BT83" s="3"/>
      <c r="BU83" s="3"/>
      <c r="BV83" s="3"/>
      <c r="BW83" s="3"/>
      <c r="BX83" s="3"/>
      <c r="BY83" s="3"/>
      <c r="BZ83" s="3"/>
      <c r="CA83" s="3"/>
      <c r="CB83" s="3"/>
      <c r="CC83" s="3"/>
      <c r="CD83" s="3"/>
      <c r="CE83" s="3"/>
      <c r="CF83" s="3"/>
      <c r="CG83" s="3"/>
      <c r="CH83" s="3"/>
      <c r="CI83" s="3"/>
      <c r="CJ83" s="3"/>
      <c r="CK83" s="3"/>
      <c r="CL83" s="3"/>
      <c r="CM83" s="3"/>
      <c r="CN83" s="3"/>
      <c r="CO83" s="3"/>
      <c r="CP83" s="3">
        <v>900</v>
      </c>
      <c r="CQ83" s="3">
        <v>1000</v>
      </c>
      <c r="CR83" s="3"/>
      <c r="CS83" s="3"/>
      <c r="CT83" s="3"/>
      <c r="CU83" s="3"/>
      <c r="CV83" s="3"/>
      <c r="CW83" s="3"/>
      <c r="CX83" s="3"/>
      <c r="CY83" s="3"/>
      <c r="CZ83" s="3">
        <v>1900</v>
      </c>
      <c r="DA83" s="3">
        <v>2200</v>
      </c>
      <c r="DB83" s="3">
        <v>2200</v>
      </c>
      <c r="DC83" s="3">
        <v>2000</v>
      </c>
      <c r="DD83" s="3"/>
      <c r="DE83" s="3"/>
      <c r="DF83" s="3"/>
      <c r="DG83" s="3"/>
      <c r="DH83" s="3"/>
      <c r="DI83" s="3"/>
      <c r="DJ83" s="3"/>
      <c r="DK83" s="3"/>
    </row>
    <row r="84" spans="1:115" x14ac:dyDescent="0.55000000000000004">
      <c r="A84" s="6" t="s">
        <v>552</v>
      </c>
      <c r="B84" s="6" t="s">
        <v>565</v>
      </c>
      <c r="C84" s="6"/>
      <c r="D84" s="8"/>
      <c r="E84" s="13" t="s">
        <v>553</v>
      </c>
      <c r="F84" s="14" t="s">
        <v>554</v>
      </c>
      <c r="G84" s="14" t="s">
        <v>370</v>
      </c>
      <c r="H84" s="15" t="s">
        <v>565</v>
      </c>
      <c r="I84" s="10" t="s">
        <v>543</v>
      </c>
      <c r="J84" s="10" t="s">
        <v>544</v>
      </c>
      <c r="K84" s="3"/>
      <c r="L84" s="3"/>
      <c r="M84" s="3"/>
      <c r="N84" s="3"/>
      <c r="O84" s="3"/>
      <c r="P84" s="3"/>
      <c r="Q84" s="3"/>
      <c r="R84" s="3"/>
      <c r="S84" s="3"/>
      <c r="T84" s="3"/>
      <c r="U84" s="3"/>
      <c r="V84" s="3"/>
      <c r="W84" s="3"/>
      <c r="X84" s="3"/>
      <c r="Y84" s="3"/>
      <c r="Z84" s="3"/>
      <c r="AA84" s="3"/>
      <c r="AB84" s="3"/>
      <c r="AC84" s="3"/>
      <c r="AD84" s="3"/>
      <c r="AE84" s="3"/>
      <c r="AF84" s="3"/>
      <c r="AG84" s="3"/>
      <c r="AH84" s="3"/>
      <c r="AI84" s="3"/>
      <c r="AJ84" s="3"/>
      <c r="AK84" s="3"/>
      <c r="AL84" s="3"/>
      <c r="AM84" s="3"/>
      <c r="AN84" s="3"/>
      <c r="AO84" s="3"/>
      <c r="AP84" s="3"/>
      <c r="AQ84" s="3"/>
      <c r="AR84" s="3"/>
      <c r="AS84" s="3"/>
      <c r="AT84" s="3"/>
      <c r="AU84" s="3"/>
      <c r="AV84" s="3"/>
      <c r="AW84" s="3"/>
      <c r="AX84" s="3"/>
      <c r="AY84" s="3"/>
      <c r="AZ84" s="3"/>
      <c r="BA84" s="3"/>
      <c r="BB84" s="3"/>
      <c r="BC84" s="3"/>
      <c r="BD84" s="3"/>
      <c r="BE84" s="3"/>
      <c r="BF84" s="3"/>
      <c r="BG84" s="3"/>
      <c r="BH84" s="3"/>
      <c r="BI84" s="3"/>
      <c r="BJ84" s="3"/>
      <c r="BK84" s="3"/>
      <c r="BL84" s="3"/>
      <c r="BM84" s="3"/>
      <c r="BN84" s="3"/>
      <c r="BO84" s="3"/>
      <c r="BP84" s="3"/>
      <c r="BQ84" s="3"/>
      <c r="BR84" s="3"/>
      <c r="BS84" s="3"/>
      <c r="BT84" s="3"/>
      <c r="BU84" s="3"/>
      <c r="BV84" s="3"/>
      <c r="BW84" s="3"/>
      <c r="BX84" s="3"/>
      <c r="BY84" s="3"/>
      <c r="BZ84" s="3"/>
      <c r="CA84" s="3"/>
      <c r="CB84" s="3"/>
      <c r="CC84" s="3"/>
      <c r="CD84" s="3"/>
      <c r="CE84" s="3"/>
      <c r="CF84" s="3"/>
      <c r="CG84" s="3"/>
      <c r="CH84" s="3"/>
      <c r="CI84" s="3"/>
      <c r="CJ84" s="3"/>
      <c r="CK84" s="3"/>
      <c r="CL84" s="3"/>
      <c r="CM84" s="3"/>
      <c r="CN84" s="3"/>
      <c r="CO84" s="3"/>
      <c r="CP84" s="3">
        <v>100</v>
      </c>
      <c r="CQ84" s="3">
        <v>100</v>
      </c>
      <c r="CR84" s="3"/>
      <c r="CS84" s="3"/>
      <c r="CT84" s="3"/>
      <c r="CU84" s="3"/>
      <c r="CV84" s="3"/>
      <c r="CW84" s="3"/>
      <c r="CX84" s="3"/>
      <c r="CY84" s="3"/>
      <c r="CZ84" s="3">
        <v>100</v>
      </c>
      <c r="DA84" s="3">
        <v>100</v>
      </c>
      <c r="DB84" s="3">
        <v>100</v>
      </c>
      <c r="DC84" s="3">
        <v>100</v>
      </c>
      <c r="DD84" s="3"/>
      <c r="DE84" s="3"/>
      <c r="DF84" s="3"/>
      <c r="DG84" s="3"/>
      <c r="DH84" s="3"/>
      <c r="DI84" s="3"/>
      <c r="DJ84" s="3"/>
      <c r="DK84" s="3"/>
    </row>
    <row r="85" spans="1:115" x14ac:dyDescent="0.55000000000000004">
      <c r="A85" s="6" t="s">
        <v>552</v>
      </c>
      <c r="B85" s="6" t="s">
        <v>566</v>
      </c>
      <c r="C85" s="6"/>
      <c r="D85" s="8"/>
      <c r="E85" s="13" t="s">
        <v>553</v>
      </c>
      <c r="F85" s="14" t="s">
        <v>554</v>
      </c>
      <c r="G85" s="14" t="s">
        <v>370</v>
      </c>
      <c r="H85" s="15" t="s">
        <v>566</v>
      </c>
      <c r="I85" s="10" t="s">
        <v>567</v>
      </c>
      <c r="J85" s="10" t="s">
        <v>568</v>
      </c>
      <c r="K85" s="3"/>
      <c r="L85" s="3"/>
      <c r="M85" s="3"/>
      <c r="N85" s="3"/>
      <c r="O85" s="3"/>
      <c r="P85" s="3"/>
      <c r="Q85" s="3"/>
      <c r="R85" s="3"/>
      <c r="S85" s="3"/>
      <c r="T85" s="3"/>
      <c r="U85" s="3"/>
      <c r="V85" s="3"/>
      <c r="W85" s="3"/>
      <c r="X85" s="3"/>
      <c r="Y85" s="3"/>
      <c r="Z85" s="3"/>
      <c r="AA85" s="3"/>
      <c r="AB85" s="3"/>
      <c r="AC85" s="3"/>
      <c r="AD85" s="3"/>
      <c r="AE85" s="3"/>
      <c r="AF85" s="3"/>
      <c r="AG85" s="3"/>
      <c r="AH85" s="3"/>
      <c r="AI85" s="3"/>
      <c r="AJ85" s="3"/>
      <c r="AK85" s="3"/>
      <c r="AL85" s="3"/>
      <c r="AM85" s="3"/>
      <c r="AN85" s="3"/>
      <c r="AO85" s="3"/>
      <c r="AP85" s="3"/>
      <c r="AQ85" s="3"/>
      <c r="AR85" s="3"/>
      <c r="AS85" s="3"/>
      <c r="AT85" s="3"/>
      <c r="AU85" s="3"/>
      <c r="AV85" s="3"/>
      <c r="AW85" s="3"/>
      <c r="AX85" s="3"/>
      <c r="AY85" s="3"/>
      <c r="AZ85" s="3"/>
      <c r="BA85" s="3"/>
      <c r="BB85" s="3"/>
      <c r="BC85" s="3"/>
      <c r="BD85" s="3"/>
      <c r="BE85" s="3"/>
      <c r="BF85" s="3"/>
      <c r="BG85" s="3"/>
      <c r="BH85" s="3"/>
      <c r="BI85" s="3"/>
      <c r="BJ85" s="3"/>
      <c r="BK85" s="3"/>
      <c r="BL85" s="3"/>
      <c r="BM85" s="3"/>
      <c r="BN85" s="3"/>
      <c r="BO85" s="3"/>
      <c r="BP85" s="3"/>
      <c r="BQ85" s="3"/>
      <c r="BR85" s="3"/>
      <c r="BS85" s="3"/>
      <c r="BT85" s="3"/>
      <c r="BU85" s="3"/>
      <c r="BV85" s="3"/>
      <c r="BW85" s="3"/>
      <c r="BX85" s="3"/>
      <c r="BY85" s="3"/>
      <c r="BZ85" s="3"/>
      <c r="CA85" s="3"/>
      <c r="CB85" s="3"/>
      <c r="CC85" s="3"/>
      <c r="CD85" s="3"/>
      <c r="CE85" s="3"/>
      <c r="CF85" s="3"/>
      <c r="CG85" s="3"/>
      <c r="CH85" s="3"/>
      <c r="CI85" s="3"/>
      <c r="CJ85" s="3"/>
      <c r="CK85" s="3"/>
      <c r="CL85" s="3"/>
      <c r="CM85" s="3"/>
      <c r="CN85" s="3"/>
      <c r="CO85" s="3"/>
      <c r="CP85" s="3"/>
      <c r="CQ85" s="3"/>
      <c r="CR85" s="3"/>
      <c r="CS85" s="3"/>
      <c r="CT85" s="3"/>
      <c r="CU85" s="3"/>
      <c r="CV85" s="3"/>
      <c r="CW85" s="3"/>
      <c r="CX85" s="3"/>
      <c r="CY85" s="3"/>
      <c r="CZ85" s="3"/>
      <c r="DA85" s="3"/>
      <c r="DB85" s="3"/>
      <c r="DC85" s="3"/>
      <c r="DD85" s="3"/>
      <c r="DE85" s="3"/>
      <c r="DF85" s="3"/>
      <c r="DG85" s="3"/>
      <c r="DH85" s="3"/>
      <c r="DI85" s="3"/>
      <c r="DJ85" s="3"/>
      <c r="DK85" s="3"/>
    </row>
    <row r="86" spans="1:115" x14ac:dyDescent="0.55000000000000004">
      <c r="A86" s="6" t="s">
        <v>552</v>
      </c>
      <c r="B86" s="6" t="s">
        <v>569</v>
      </c>
      <c r="C86" s="6"/>
      <c r="D86" s="8"/>
      <c r="E86" s="13" t="s">
        <v>553</v>
      </c>
      <c r="F86" s="14" t="s">
        <v>554</v>
      </c>
      <c r="G86" s="14" t="s">
        <v>370</v>
      </c>
      <c r="H86" s="15" t="s">
        <v>569</v>
      </c>
      <c r="I86" s="10"/>
      <c r="J86" s="10"/>
      <c r="K86" s="3"/>
      <c r="L86" s="3"/>
      <c r="M86" s="3"/>
      <c r="N86" s="3"/>
      <c r="O86" s="3"/>
      <c r="P86" s="3"/>
      <c r="Q86" s="3"/>
      <c r="R86" s="3"/>
      <c r="S86" s="3"/>
      <c r="T86" s="3"/>
      <c r="U86" s="3"/>
      <c r="V86" s="3"/>
      <c r="W86" s="3"/>
      <c r="X86" s="3"/>
      <c r="Y86" s="3"/>
      <c r="Z86" s="3"/>
      <c r="AA86" s="3"/>
      <c r="AB86" s="3"/>
      <c r="AC86" s="3"/>
      <c r="AD86" s="3"/>
      <c r="AE86" s="3"/>
      <c r="AF86" s="3"/>
      <c r="AG86" s="3"/>
      <c r="AH86" s="3"/>
      <c r="AI86" s="3"/>
      <c r="AJ86" s="3"/>
      <c r="AK86" s="3"/>
      <c r="AL86" s="3"/>
      <c r="AM86" s="3"/>
      <c r="AN86" s="3"/>
      <c r="AO86" s="3"/>
      <c r="AP86" s="3"/>
      <c r="AQ86" s="3"/>
      <c r="AR86" s="3"/>
      <c r="AS86" s="3"/>
      <c r="AT86" s="3"/>
      <c r="AU86" s="3"/>
      <c r="AV86" s="3"/>
      <c r="AW86" s="3"/>
      <c r="AX86" s="3"/>
      <c r="AY86" s="3"/>
      <c r="AZ86" s="3"/>
      <c r="BA86" s="3"/>
      <c r="BB86" s="3"/>
      <c r="BC86" s="3"/>
      <c r="BD86" s="3"/>
      <c r="BE86" s="3"/>
      <c r="BF86" s="3"/>
      <c r="BG86" s="3"/>
      <c r="BH86" s="3"/>
      <c r="BI86" s="3"/>
      <c r="BJ86" s="3"/>
      <c r="BK86" s="3"/>
      <c r="BL86" s="3"/>
      <c r="BM86" s="3"/>
      <c r="BN86" s="3"/>
      <c r="BO86" s="3"/>
      <c r="BP86" s="3"/>
      <c r="BQ86" s="3"/>
      <c r="BR86" s="3"/>
      <c r="BS86" s="3"/>
      <c r="BT86" s="3"/>
      <c r="BU86" s="3"/>
      <c r="BV86" s="3"/>
      <c r="BW86" s="3"/>
      <c r="BX86" s="3"/>
      <c r="BY86" s="3"/>
      <c r="BZ86" s="3"/>
      <c r="CA86" s="3"/>
      <c r="CB86" s="3"/>
      <c r="CC86" s="3"/>
      <c r="CD86" s="3"/>
      <c r="CE86" s="3"/>
      <c r="CF86" s="3"/>
      <c r="CG86" s="3"/>
      <c r="CH86" s="3"/>
      <c r="CI86" s="3"/>
      <c r="CJ86" s="3"/>
      <c r="CK86" s="3"/>
      <c r="CL86" s="3"/>
      <c r="CM86" s="3"/>
      <c r="CN86" s="3"/>
      <c r="CO86" s="3"/>
      <c r="CP86" s="3"/>
      <c r="CQ86" s="3"/>
      <c r="CR86" s="3"/>
      <c r="CS86" s="3"/>
      <c r="CT86" s="3"/>
      <c r="CU86" s="3"/>
      <c r="CV86" s="3"/>
      <c r="CW86" s="3"/>
      <c r="CX86" s="3"/>
      <c r="CY86" s="3"/>
      <c r="CZ86" s="3"/>
      <c r="DA86" s="3"/>
      <c r="DB86" s="3"/>
      <c r="DC86" s="3"/>
      <c r="DD86" s="3"/>
      <c r="DE86" s="3"/>
      <c r="DF86" s="3"/>
      <c r="DG86" s="3"/>
      <c r="DH86" s="3"/>
      <c r="DI86" s="3"/>
      <c r="DJ86" s="3"/>
      <c r="DK86" s="3"/>
    </row>
    <row r="87" spans="1:115" x14ac:dyDescent="0.55000000000000004">
      <c r="A87" s="6" t="s">
        <v>552</v>
      </c>
      <c r="B87" s="6" t="s">
        <v>570</v>
      </c>
      <c r="C87" s="6"/>
      <c r="D87" s="8"/>
      <c r="E87" s="13" t="s">
        <v>553</v>
      </c>
      <c r="F87" s="14" t="s">
        <v>554</v>
      </c>
      <c r="G87" s="14" t="s">
        <v>370</v>
      </c>
      <c r="H87" s="15" t="s">
        <v>570</v>
      </c>
      <c r="I87" s="10"/>
      <c r="J87" s="10"/>
      <c r="K87" s="3"/>
      <c r="L87" s="3"/>
      <c r="M87" s="3"/>
      <c r="N87" s="3"/>
      <c r="O87" s="3"/>
      <c r="P87" s="3"/>
      <c r="Q87" s="3"/>
      <c r="R87" s="3"/>
      <c r="S87" s="3"/>
      <c r="T87" s="3"/>
      <c r="U87" s="3"/>
      <c r="V87" s="3"/>
      <c r="W87" s="3"/>
      <c r="X87" s="3"/>
      <c r="Y87" s="3"/>
      <c r="Z87" s="3"/>
      <c r="AA87" s="3"/>
      <c r="AB87" s="3"/>
      <c r="AC87" s="3"/>
      <c r="AD87" s="3"/>
      <c r="AE87" s="3"/>
      <c r="AF87" s="3"/>
      <c r="AG87" s="3"/>
      <c r="AH87" s="3"/>
      <c r="AI87" s="3"/>
      <c r="AJ87" s="3"/>
      <c r="AK87" s="3"/>
      <c r="AL87" s="3"/>
      <c r="AM87" s="3"/>
      <c r="AN87" s="3"/>
      <c r="AO87" s="3"/>
      <c r="AP87" s="3"/>
      <c r="AQ87" s="3"/>
      <c r="AR87" s="3"/>
      <c r="AS87" s="3"/>
      <c r="AT87" s="3"/>
      <c r="AU87" s="3"/>
      <c r="AV87" s="3"/>
      <c r="AW87" s="3"/>
      <c r="AX87" s="3"/>
      <c r="AY87" s="3"/>
      <c r="AZ87" s="3"/>
      <c r="BA87" s="3"/>
      <c r="BB87" s="3"/>
      <c r="BC87" s="3"/>
      <c r="BD87" s="3"/>
      <c r="BE87" s="3"/>
      <c r="BF87" s="3"/>
      <c r="BG87" s="3"/>
      <c r="BH87" s="3"/>
      <c r="BI87" s="3"/>
      <c r="BJ87" s="3"/>
      <c r="BK87" s="3"/>
      <c r="BL87" s="3"/>
      <c r="BM87" s="3"/>
      <c r="BN87" s="3"/>
      <c r="BO87" s="3"/>
      <c r="BP87" s="3"/>
      <c r="BQ87" s="3"/>
      <c r="BR87" s="3"/>
      <c r="BS87" s="3"/>
      <c r="BT87" s="3"/>
      <c r="BU87" s="3"/>
      <c r="BV87" s="3"/>
      <c r="BW87" s="3"/>
      <c r="BX87" s="3"/>
      <c r="BY87" s="3"/>
      <c r="BZ87" s="3"/>
      <c r="CA87" s="3"/>
      <c r="CB87" s="3"/>
      <c r="CC87" s="3"/>
      <c r="CD87" s="3"/>
      <c r="CE87" s="3"/>
      <c r="CF87" s="3"/>
      <c r="CG87" s="3"/>
      <c r="CH87" s="3"/>
      <c r="CI87" s="3"/>
      <c r="CJ87" s="3"/>
      <c r="CK87" s="3"/>
      <c r="CL87" s="3"/>
      <c r="CM87" s="3"/>
      <c r="CN87" s="3"/>
      <c r="CO87" s="3"/>
      <c r="CP87" s="3"/>
      <c r="CQ87" s="3"/>
      <c r="CR87" s="3"/>
      <c r="CS87" s="3"/>
      <c r="CT87" s="3"/>
      <c r="CU87" s="3"/>
      <c r="CV87" s="3"/>
      <c r="CW87" s="3"/>
      <c r="CX87" s="3"/>
      <c r="CY87" s="3"/>
      <c r="CZ87" s="3"/>
      <c r="DA87" s="3"/>
      <c r="DB87" s="3"/>
      <c r="DC87" s="3"/>
      <c r="DD87" s="3"/>
      <c r="DE87" s="3"/>
      <c r="DF87" s="3"/>
      <c r="DG87" s="3"/>
      <c r="DH87" s="3"/>
      <c r="DI87" s="3"/>
      <c r="DJ87" s="3"/>
      <c r="DK87" s="3"/>
    </row>
    <row r="88" spans="1:115" x14ac:dyDescent="0.55000000000000004">
      <c r="A88" s="16" t="s">
        <v>571</v>
      </c>
      <c r="B88" s="16" t="s">
        <v>368</v>
      </c>
      <c r="C88" s="6"/>
      <c r="D88" s="8"/>
      <c r="E88" s="18" t="s">
        <v>553</v>
      </c>
      <c r="F88" s="21" t="s">
        <v>572</v>
      </c>
      <c r="G88" s="21" t="s">
        <v>370</v>
      </c>
      <c r="H88" s="19" t="s">
        <v>368</v>
      </c>
      <c r="I88" s="10"/>
      <c r="J88" s="10"/>
      <c r="K88" s="3" t="s">
        <v>557</v>
      </c>
      <c r="L88" s="96" t="s">
        <v>558</v>
      </c>
      <c r="M88" s="3"/>
      <c r="N88" s="3"/>
      <c r="O88" s="3"/>
      <c r="P88" s="3"/>
      <c r="Q88" s="3"/>
      <c r="R88" s="3"/>
      <c r="S88" s="3"/>
      <c r="T88" s="3"/>
      <c r="U88" s="3"/>
      <c r="V88" s="3"/>
      <c r="W88" s="3"/>
      <c r="X88" s="3"/>
      <c r="Y88" s="3"/>
      <c r="Z88" s="3" t="s">
        <v>557</v>
      </c>
      <c r="AA88" s="3" t="s">
        <v>557</v>
      </c>
      <c r="AB88" s="3" t="s">
        <v>557</v>
      </c>
      <c r="AC88" s="3" t="s">
        <v>557</v>
      </c>
      <c r="AD88" s="3" t="s">
        <v>1062</v>
      </c>
      <c r="AE88" s="3" t="s">
        <v>1065</v>
      </c>
      <c r="AF88" s="3"/>
      <c r="AG88" s="3" t="s">
        <v>1062</v>
      </c>
      <c r="AH88" s="3" t="s">
        <v>1062</v>
      </c>
      <c r="AI88" s="3" t="s">
        <v>1062</v>
      </c>
      <c r="AJ88" s="3" t="s">
        <v>1062</v>
      </c>
      <c r="AK88" s="3" t="s">
        <v>1062</v>
      </c>
      <c r="AL88" s="3" t="s">
        <v>1062</v>
      </c>
      <c r="AM88" s="3" t="s">
        <v>1062</v>
      </c>
      <c r="AN88" s="3" t="s">
        <v>1062</v>
      </c>
      <c r="AO88" s="3" t="s">
        <v>1062</v>
      </c>
      <c r="AP88" s="3" t="s">
        <v>1062</v>
      </c>
      <c r="AQ88" s="3" t="s">
        <v>1062</v>
      </c>
      <c r="AR88" s="3"/>
      <c r="AS88" s="3"/>
      <c r="AT88" s="3" t="s">
        <v>1062</v>
      </c>
      <c r="AU88" s="3" t="s">
        <v>1062</v>
      </c>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t="s">
        <v>557</v>
      </c>
      <c r="CS88" s="3" t="s">
        <v>557</v>
      </c>
      <c r="CT88" s="3"/>
      <c r="CU88" s="3"/>
      <c r="CV88" s="3"/>
      <c r="CW88" s="3"/>
      <c r="CX88" s="3"/>
      <c r="CY88" s="3"/>
      <c r="CZ88" s="3"/>
      <c r="DA88" s="3"/>
      <c r="DB88" s="3"/>
      <c r="DC88" s="3"/>
      <c r="DD88" s="3"/>
      <c r="DE88" s="3"/>
      <c r="DF88" s="3"/>
      <c r="DG88" s="3"/>
      <c r="DH88" s="3"/>
      <c r="DI88" s="3"/>
      <c r="DJ88" s="3"/>
      <c r="DK88" s="3"/>
    </row>
    <row r="89" spans="1:115" x14ac:dyDescent="0.55000000000000004">
      <c r="A89" s="16" t="s">
        <v>571</v>
      </c>
      <c r="B89" s="16" t="s">
        <v>559</v>
      </c>
      <c r="C89" s="6"/>
      <c r="D89" s="8"/>
      <c r="E89" s="18" t="s">
        <v>553</v>
      </c>
      <c r="F89" s="21" t="s">
        <v>572</v>
      </c>
      <c r="G89" s="21" t="s">
        <v>370</v>
      </c>
      <c r="H89" s="19" t="s">
        <v>559</v>
      </c>
      <c r="I89" s="10"/>
      <c r="J89" s="10"/>
      <c r="K89" s="3" t="s">
        <v>512</v>
      </c>
      <c r="L89" s="170" t="s">
        <v>469</v>
      </c>
      <c r="M89" s="3"/>
      <c r="N89" s="3"/>
      <c r="O89" s="3"/>
      <c r="P89" s="3"/>
      <c r="Q89" s="3"/>
      <c r="R89" s="3"/>
      <c r="S89" s="3"/>
      <c r="T89" s="3"/>
      <c r="U89" s="3"/>
      <c r="V89" s="3"/>
      <c r="W89" s="3"/>
      <c r="X89" s="3"/>
      <c r="Y89" s="3"/>
      <c r="Z89" s="3" t="s">
        <v>512</v>
      </c>
      <c r="AA89" s="3" t="s">
        <v>512</v>
      </c>
      <c r="AB89" s="3" t="s">
        <v>512</v>
      </c>
      <c r="AC89" s="3" t="s">
        <v>512</v>
      </c>
      <c r="AD89" s="3" t="s">
        <v>1064</v>
      </c>
      <c r="AE89" s="3" t="s">
        <v>512</v>
      </c>
      <c r="AF89" s="3"/>
      <c r="AG89" s="3" t="s">
        <v>1064</v>
      </c>
      <c r="AH89" s="3" t="s">
        <v>1064</v>
      </c>
      <c r="AI89" s="3" t="s">
        <v>1064</v>
      </c>
      <c r="AJ89" s="3" t="s">
        <v>1064</v>
      </c>
      <c r="AK89" s="3" t="s">
        <v>1064</v>
      </c>
      <c r="AL89" s="3" t="s">
        <v>1064</v>
      </c>
      <c r="AM89" s="3" t="s">
        <v>1064</v>
      </c>
      <c r="AN89" s="3" t="s">
        <v>1064</v>
      </c>
      <c r="AO89" s="3" t="s">
        <v>1064</v>
      </c>
      <c r="AP89" s="3" t="s">
        <v>1064</v>
      </c>
      <c r="AQ89" s="3" t="s">
        <v>1064</v>
      </c>
      <c r="AR89" s="3"/>
      <c r="AS89" s="3"/>
      <c r="AT89" s="3" t="s">
        <v>1064</v>
      </c>
      <c r="AU89" s="3" t="s">
        <v>1064</v>
      </c>
      <c r="AV89" s="3"/>
      <c r="AW89" s="3"/>
      <c r="AX89" s="3"/>
      <c r="AY89" s="3"/>
      <c r="AZ89" s="3"/>
      <c r="BA89" s="3"/>
      <c r="BB89" s="3"/>
      <c r="BC89" s="3"/>
      <c r="BD89" s="3"/>
      <c r="BE89" s="3"/>
      <c r="BF89" s="3"/>
      <c r="BG89" s="3"/>
      <c r="BH89" s="3"/>
      <c r="BI89" s="3"/>
      <c r="BJ89" s="3"/>
      <c r="BK89" s="3"/>
      <c r="BL89" s="3"/>
      <c r="BM89" s="3"/>
      <c r="BN89" s="3"/>
      <c r="BO89" s="3"/>
      <c r="BP89" s="3"/>
      <c r="BQ89" s="3"/>
      <c r="BR89" s="3"/>
      <c r="BS89" s="3"/>
      <c r="BT89" s="3"/>
      <c r="BU89" s="3"/>
      <c r="BV89" s="3"/>
      <c r="BW89" s="3"/>
      <c r="BX89" s="3"/>
      <c r="BY89" s="3"/>
      <c r="BZ89" s="3"/>
      <c r="CA89" s="3"/>
      <c r="CB89" s="3"/>
      <c r="CC89" s="3"/>
      <c r="CD89" s="3"/>
      <c r="CE89" s="3"/>
      <c r="CF89" s="3"/>
      <c r="CG89" s="3"/>
      <c r="CH89" s="3"/>
      <c r="CI89" s="3"/>
      <c r="CJ89" s="3"/>
      <c r="CK89" s="3"/>
      <c r="CL89" s="3"/>
      <c r="CM89" s="3"/>
      <c r="CN89" s="3"/>
      <c r="CO89" s="3"/>
      <c r="CP89" s="3"/>
      <c r="CQ89" s="3"/>
      <c r="CR89" s="3" t="s">
        <v>512</v>
      </c>
      <c r="CS89" s="3" t="s">
        <v>512</v>
      </c>
      <c r="CT89" s="3"/>
      <c r="CU89" s="3"/>
      <c r="CV89" s="3"/>
      <c r="CW89" s="3"/>
      <c r="CX89" s="3"/>
      <c r="CY89" s="3"/>
      <c r="CZ89" s="3"/>
      <c r="DA89" s="3"/>
      <c r="DB89" s="3"/>
      <c r="DC89" s="3"/>
      <c r="DD89" s="3"/>
      <c r="DE89" s="3"/>
      <c r="DF89" s="3"/>
      <c r="DG89" s="3"/>
      <c r="DH89" s="3"/>
      <c r="DI89" s="3"/>
      <c r="DJ89" s="3"/>
      <c r="DK89" s="3"/>
    </row>
    <row r="90" spans="1:115" x14ac:dyDescent="0.55000000000000004">
      <c r="A90" s="6" t="s">
        <v>571</v>
      </c>
      <c r="B90" s="6" t="s">
        <v>560</v>
      </c>
      <c r="C90" s="6"/>
      <c r="D90" s="8"/>
      <c r="E90" s="13" t="s">
        <v>553</v>
      </c>
      <c r="F90" s="14" t="s">
        <v>572</v>
      </c>
      <c r="G90" s="14" t="s">
        <v>370</v>
      </c>
      <c r="H90" s="15" t="s">
        <v>560</v>
      </c>
      <c r="I90" s="10"/>
      <c r="J90" s="10"/>
      <c r="K90" s="3" t="s">
        <v>561</v>
      </c>
      <c r="L90" s="96" t="s">
        <v>561</v>
      </c>
      <c r="N90" s="3"/>
      <c r="O90" s="3"/>
      <c r="P90" s="3"/>
      <c r="Q90" s="3"/>
      <c r="R90" s="3"/>
      <c r="S90" s="3"/>
      <c r="T90" s="3"/>
      <c r="U90" s="3"/>
      <c r="V90" s="3"/>
      <c r="W90" s="3"/>
      <c r="X90" s="3"/>
      <c r="Y90" s="3"/>
      <c r="Z90" s="3" t="s">
        <v>561</v>
      </c>
      <c r="AA90" s="3" t="s">
        <v>561</v>
      </c>
      <c r="AB90" s="3" t="s">
        <v>561</v>
      </c>
      <c r="AC90" s="3" t="s">
        <v>561</v>
      </c>
      <c r="AD90" s="3"/>
      <c r="AE90" s="3"/>
      <c r="AF90" s="3"/>
      <c r="AG90" s="3" t="s">
        <v>574</v>
      </c>
      <c r="AH90" s="3" t="s">
        <v>574</v>
      </c>
      <c r="AI90" s="3"/>
      <c r="AJ90" s="3" t="s">
        <v>574</v>
      </c>
      <c r="AK90" s="3" t="s">
        <v>574</v>
      </c>
      <c r="AL90" s="3" t="s">
        <v>574</v>
      </c>
      <c r="AM90" s="3" t="s">
        <v>574</v>
      </c>
      <c r="AN90" s="3" t="s">
        <v>574</v>
      </c>
      <c r="AO90" s="132" t="s">
        <v>561</v>
      </c>
      <c r="AP90" s="3" t="s">
        <v>574</v>
      </c>
      <c r="AQ90" s="3" t="s">
        <v>574</v>
      </c>
      <c r="AR90" s="3"/>
      <c r="AS90" s="3"/>
      <c r="AT90" s="3" t="s">
        <v>574</v>
      </c>
      <c r="AU90" s="3" t="s">
        <v>574</v>
      </c>
      <c r="AV90" s="3"/>
      <c r="AW90" s="3"/>
      <c r="AX90" s="3"/>
      <c r="AY90" s="3"/>
      <c r="AZ90" s="3"/>
      <c r="BA90" s="3"/>
      <c r="BB90" s="3"/>
      <c r="BC90" s="3"/>
      <c r="BD90" s="3"/>
      <c r="BE90" s="3"/>
      <c r="BF90" s="3"/>
      <c r="BG90" s="3"/>
      <c r="BH90" s="3"/>
      <c r="BI90" s="3"/>
      <c r="BJ90" s="3"/>
      <c r="BK90" s="3"/>
      <c r="BL90" s="3"/>
      <c r="BM90" s="3"/>
      <c r="BN90" s="3"/>
      <c r="BO90" s="3"/>
      <c r="BP90" s="3"/>
      <c r="BQ90" s="3"/>
      <c r="BR90" s="3"/>
      <c r="BS90" s="3"/>
      <c r="BT90" s="3"/>
      <c r="BU90" s="3"/>
      <c r="BV90" s="3"/>
      <c r="BW90" s="3"/>
      <c r="BX90" s="3"/>
      <c r="BY90" s="3"/>
      <c r="BZ90" s="3"/>
      <c r="CA90" s="3"/>
      <c r="CB90" s="3"/>
      <c r="CC90" s="3"/>
      <c r="CD90" s="3"/>
      <c r="CE90" s="3"/>
      <c r="CF90" s="3"/>
      <c r="CG90" s="3"/>
      <c r="CH90" s="3"/>
      <c r="CI90" s="3"/>
      <c r="CJ90" s="3"/>
      <c r="CK90" s="3"/>
      <c r="CL90" s="3"/>
      <c r="CM90" s="3"/>
      <c r="CN90" s="3"/>
      <c r="CO90" s="3"/>
      <c r="CP90" s="3"/>
      <c r="CQ90" s="3"/>
      <c r="CR90" s="3" t="s">
        <v>561</v>
      </c>
      <c r="CS90" s="3" t="s">
        <v>561</v>
      </c>
      <c r="CT90" s="3"/>
      <c r="CU90" s="3"/>
      <c r="CV90" s="3"/>
      <c r="CW90" s="3"/>
      <c r="CX90" s="3"/>
      <c r="CY90" s="3"/>
      <c r="CZ90" s="3"/>
      <c r="DA90" s="3"/>
      <c r="DB90" s="3"/>
      <c r="DC90" s="3"/>
      <c r="DD90" s="3"/>
      <c r="DE90" s="3"/>
      <c r="DF90" s="3"/>
      <c r="DG90" s="3"/>
      <c r="DH90" s="3"/>
      <c r="DI90" s="3"/>
      <c r="DJ90" s="3"/>
      <c r="DK90" s="3"/>
    </row>
    <row r="91" spans="1:115" x14ac:dyDescent="0.55000000000000004">
      <c r="A91" s="6" t="s">
        <v>571</v>
      </c>
      <c r="B91" s="6" t="s">
        <v>562</v>
      </c>
      <c r="C91" s="6"/>
      <c r="D91" s="8"/>
      <c r="E91" s="13" t="s">
        <v>553</v>
      </c>
      <c r="F91" s="14" t="s">
        <v>572</v>
      </c>
      <c r="G91" s="14" t="s">
        <v>370</v>
      </c>
      <c r="H91" s="15" t="s">
        <v>562</v>
      </c>
      <c r="I91" s="10" t="s">
        <v>563</v>
      </c>
      <c r="J91" s="10" t="s">
        <v>564</v>
      </c>
      <c r="K91" s="3"/>
      <c r="L91" s="3"/>
      <c r="M91" s="3"/>
      <c r="N91" s="3"/>
      <c r="O91" s="3"/>
      <c r="P91" s="3"/>
      <c r="Q91" s="3"/>
      <c r="R91" s="3"/>
      <c r="S91" s="3"/>
      <c r="T91" s="3"/>
      <c r="U91" s="3"/>
      <c r="V91" s="3"/>
      <c r="W91" s="3"/>
      <c r="X91" s="3"/>
      <c r="Y91" s="3"/>
      <c r="Z91" s="3"/>
      <c r="AA91" s="3"/>
      <c r="AB91" s="3"/>
      <c r="AC91" s="3"/>
      <c r="AD91" s="3"/>
      <c r="AE91" s="3"/>
      <c r="AF91" s="3"/>
      <c r="AG91" s="3"/>
      <c r="AH91" s="3"/>
      <c r="AI91" s="3"/>
      <c r="AJ91" s="3"/>
      <c r="AK91" s="3"/>
      <c r="AL91" s="3"/>
      <c r="AM91" s="3"/>
      <c r="AN91" s="3"/>
      <c r="AO91" s="132"/>
      <c r="AP91" s="3">
        <v>1300</v>
      </c>
      <c r="AQ91" s="3">
        <v>1500</v>
      </c>
      <c r="AR91" s="3"/>
      <c r="AS91" s="3"/>
      <c r="AT91" s="3"/>
      <c r="AU91" s="3"/>
      <c r="AV91" s="3"/>
      <c r="AW91" s="3"/>
      <c r="AX91" s="3"/>
      <c r="AY91" s="3"/>
      <c r="AZ91" s="3"/>
      <c r="BA91" s="3"/>
      <c r="BB91" s="3"/>
      <c r="BC91" s="3"/>
      <c r="BD91" s="3"/>
      <c r="BE91" s="3"/>
      <c r="BF91" s="3"/>
      <c r="BG91" s="3"/>
      <c r="BH91" s="3"/>
      <c r="BI91" s="3"/>
      <c r="BJ91" s="3"/>
      <c r="BK91" s="3"/>
      <c r="BL91" s="3"/>
      <c r="BM91" s="3"/>
      <c r="BN91" s="3"/>
      <c r="BO91" s="3"/>
      <c r="BP91" s="3"/>
      <c r="BQ91" s="3"/>
      <c r="BR91" s="3"/>
      <c r="BS91" s="3"/>
      <c r="BT91" s="3"/>
      <c r="BU91" s="3"/>
      <c r="BV91" s="3"/>
      <c r="BW91" s="3"/>
      <c r="BX91" s="3"/>
      <c r="BY91" s="3"/>
      <c r="BZ91" s="3"/>
      <c r="CA91" s="3"/>
      <c r="CB91" s="3"/>
      <c r="CC91" s="3"/>
      <c r="CD91" s="3"/>
      <c r="CE91" s="3"/>
      <c r="CF91" s="3"/>
      <c r="CG91" s="3"/>
      <c r="CH91" s="3"/>
      <c r="CI91" s="3"/>
      <c r="CJ91" s="3"/>
      <c r="CK91" s="3"/>
      <c r="CL91" s="3"/>
      <c r="CM91" s="3"/>
      <c r="CN91" s="3"/>
      <c r="CO91" s="3"/>
      <c r="CP91" s="3"/>
      <c r="CQ91" s="3"/>
      <c r="CR91" s="3">
        <v>1200</v>
      </c>
      <c r="CS91" s="3">
        <v>1400</v>
      </c>
      <c r="CT91" s="3"/>
      <c r="CU91" s="3"/>
      <c r="CV91" s="3"/>
      <c r="CW91" s="3"/>
      <c r="CX91" s="3"/>
      <c r="CY91" s="3"/>
      <c r="CZ91" s="3"/>
      <c r="DA91" s="3"/>
      <c r="DB91" s="3"/>
      <c r="DC91" s="3"/>
      <c r="DD91" s="3"/>
      <c r="DE91" s="3"/>
      <c r="DF91" s="3"/>
      <c r="DG91" s="3"/>
      <c r="DH91" s="3"/>
      <c r="DI91" s="3"/>
      <c r="DJ91" s="3"/>
      <c r="DK91" s="3"/>
    </row>
    <row r="92" spans="1:115" x14ac:dyDescent="0.55000000000000004">
      <c r="A92" s="6" t="s">
        <v>571</v>
      </c>
      <c r="B92" s="6" t="s">
        <v>565</v>
      </c>
      <c r="C92" s="6"/>
      <c r="D92" s="8"/>
      <c r="E92" s="13" t="s">
        <v>553</v>
      </c>
      <c r="F92" s="14" t="s">
        <v>572</v>
      </c>
      <c r="G92" s="14" t="s">
        <v>370</v>
      </c>
      <c r="H92" s="15" t="s">
        <v>565</v>
      </c>
      <c r="I92" s="10" t="s">
        <v>543</v>
      </c>
      <c r="J92" s="10" t="s">
        <v>544</v>
      </c>
      <c r="K92" s="3"/>
      <c r="L92" s="3"/>
      <c r="M92" s="3"/>
      <c r="N92" s="3"/>
      <c r="O92" s="3"/>
      <c r="P92" s="3"/>
      <c r="Q92" s="3"/>
      <c r="R92" s="3"/>
      <c r="S92" s="3"/>
      <c r="T92" s="3"/>
      <c r="U92" s="3"/>
      <c r="V92" s="3"/>
      <c r="W92" s="3"/>
      <c r="X92" s="3"/>
      <c r="Y92" s="3"/>
      <c r="Z92" s="3"/>
      <c r="AA92" s="3"/>
      <c r="AB92" s="3"/>
      <c r="AC92" s="3"/>
      <c r="AD92" s="3"/>
      <c r="AE92" s="3"/>
      <c r="AF92" s="3"/>
      <c r="AG92" s="3"/>
      <c r="AH92" s="3"/>
      <c r="AI92" s="3"/>
      <c r="AJ92" s="3"/>
      <c r="AK92" s="3"/>
      <c r="AL92" s="3"/>
      <c r="AM92" s="3"/>
      <c r="AN92" s="3"/>
      <c r="AO92" s="132"/>
      <c r="AP92" s="3">
        <v>100</v>
      </c>
      <c r="AQ92" s="3">
        <v>100</v>
      </c>
      <c r="AR92" s="3"/>
      <c r="AS92" s="3"/>
      <c r="AT92" s="3"/>
      <c r="AU92" s="3"/>
      <c r="AV92" s="3"/>
      <c r="AW92" s="3"/>
      <c r="AX92" s="3"/>
      <c r="AY92" s="3"/>
      <c r="AZ92" s="3"/>
      <c r="BA92" s="3"/>
      <c r="BB92" s="3"/>
      <c r="BC92" s="3"/>
      <c r="BD92" s="3"/>
      <c r="BE92" s="3"/>
      <c r="BF92" s="3"/>
      <c r="BG92" s="3"/>
      <c r="BH92" s="3"/>
      <c r="BI92" s="3"/>
      <c r="BJ92" s="3"/>
      <c r="BK92" s="3"/>
      <c r="BL92" s="3"/>
      <c r="BM92" s="3"/>
      <c r="BN92" s="3"/>
      <c r="BO92" s="3"/>
      <c r="BP92" s="3"/>
      <c r="BQ92" s="3"/>
      <c r="BR92" s="3"/>
      <c r="BS92" s="3"/>
      <c r="BT92" s="3"/>
      <c r="BU92" s="3"/>
      <c r="BV92" s="3"/>
      <c r="BW92" s="3"/>
      <c r="BX92" s="3"/>
      <c r="BY92" s="3"/>
      <c r="BZ92" s="3"/>
      <c r="CA92" s="3"/>
      <c r="CB92" s="3"/>
      <c r="CC92" s="3"/>
      <c r="CD92" s="3"/>
      <c r="CE92" s="3"/>
      <c r="CF92" s="3"/>
      <c r="CG92" s="3"/>
      <c r="CH92" s="3"/>
      <c r="CI92" s="3"/>
      <c r="CJ92" s="3"/>
      <c r="CK92" s="3"/>
      <c r="CL92" s="3"/>
      <c r="CM92" s="3"/>
      <c r="CN92" s="3"/>
      <c r="CO92" s="3"/>
      <c r="CP92" s="3"/>
      <c r="CQ92" s="3"/>
      <c r="CR92" s="3">
        <v>100</v>
      </c>
      <c r="CS92" s="3">
        <v>100</v>
      </c>
      <c r="CT92" s="3"/>
      <c r="CU92" s="3"/>
      <c r="CV92" s="3"/>
      <c r="CW92" s="3"/>
      <c r="CX92" s="3"/>
      <c r="CY92" s="3"/>
      <c r="CZ92" s="3"/>
      <c r="DA92" s="3"/>
      <c r="DB92" s="3"/>
      <c r="DC92" s="3"/>
      <c r="DD92" s="3"/>
      <c r="DE92" s="3"/>
      <c r="DF92" s="3"/>
      <c r="DG92" s="3"/>
      <c r="DH92" s="3"/>
      <c r="DI92" s="3"/>
      <c r="DJ92" s="3"/>
      <c r="DK92" s="3"/>
    </row>
    <row r="93" spans="1:115" x14ac:dyDescent="0.55000000000000004">
      <c r="A93" s="16" t="s">
        <v>575</v>
      </c>
      <c r="B93" s="16" t="s">
        <v>368</v>
      </c>
      <c r="C93" s="6"/>
      <c r="D93" s="8"/>
      <c r="E93" s="18" t="s">
        <v>553</v>
      </c>
      <c r="F93" s="21" t="s">
        <v>576</v>
      </c>
      <c r="G93" s="21" t="s">
        <v>370</v>
      </c>
      <c r="H93" s="19" t="s">
        <v>368</v>
      </c>
      <c r="I93" s="10"/>
      <c r="J93" s="10"/>
      <c r="K93" s="3"/>
      <c r="L93" s="3"/>
      <c r="M93" s="3"/>
      <c r="N93" s="3"/>
      <c r="O93" s="3"/>
      <c r="P93" s="3"/>
      <c r="Q93" s="3"/>
      <c r="R93" s="3"/>
      <c r="S93" s="3"/>
      <c r="T93" s="3"/>
      <c r="U93" s="3"/>
      <c r="V93" s="3"/>
      <c r="W93" s="3"/>
      <c r="X93" s="3"/>
      <c r="Y93" s="3"/>
      <c r="Z93" s="3"/>
      <c r="AA93" s="3"/>
      <c r="AB93" s="3"/>
      <c r="AC93" s="3"/>
      <c r="AD93" s="3"/>
      <c r="AE93" s="3"/>
      <c r="AF93" s="3"/>
      <c r="AG93" s="3"/>
      <c r="AH93" s="3"/>
      <c r="AI93" s="3"/>
      <c r="AJ93" s="3"/>
      <c r="AK93" s="3"/>
      <c r="AL93" s="3"/>
      <c r="AM93" s="3"/>
      <c r="AN93" s="3"/>
      <c r="AO93" s="3"/>
      <c r="AP93" s="3"/>
      <c r="AQ93" s="3"/>
      <c r="AR93" s="3"/>
      <c r="AS93" s="3"/>
      <c r="AT93" s="3"/>
      <c r="AU93" s="3"/>
      <c r="AV93" s="3"/>
      <c r="AW93" s="3"/>
      <c r="AX93" s="3"/>
      <c r="AY93" s="3"/>
      <c r="AZ93" s="3"/>
      <c r="BA93" s="3"/>
      <c r="BB93" s="3"/>
      <c r="BC93" s="3"/>
      <c r="BD93" s="3"/>
      <c r="BE93" s="3"/>
      <c r="BF93" s="3"/>
      <c r="BG93" s="3"/>
      <c r="BH93" s="3"/>
      <c r="BI93" s="3"/>
      <c r="BJ93" s="3"/>
      <c r="BK93" s="3"/>
      <c r="BL93" s="3"/>
      <c r="BM93" s="3"/>
      <c r="BN93" s="3"/>
      <c r="BO93" s="3"/>
      <c r="BP93" s="3"/>
      <c r="BQ93" s="3"/>
      <c r="BR93" s="3"/>
      <c r="BS93" s="3"/>
      <c r="BT93" s="3"/>
      <c r="BU93" s="3"/>
      <c r="BV93" s="3"/>
      <c r="BW93" s="3"/>
      <c r="BX93" s="3"/>
      <c r="BY93" s="3"/>
      <c r="BZ93" s="3"/>
      <c r="CA93" s="3"/>
      <c r="CB93" s="3"/>
      <c r="CC93" s="3"/>
      <c r="CD93" s="3"/>
      <c r="CE93" s="3"/>
      <c r="CF93" s="3"/>
      <c r="CG93" s="3"/>
      <c r="CH93" s="3"/>
      <c r="CI93" s="3"/>
      <c r="CJ93" s="3"/>
      <c r="CK93" s="3"/>
      <c r="CL93" s="3"/>
      <c r="CM93" s="3"/>
      <c r="CN93" s="3"/>
      <c r="CO93" s="3"/>
      <c r="CP93" s="3"/>
      <c r="CQ93" s="3"/>
      <c r="CR93" s="3"/>
      <c r="CS93" s="3"/>
      <c r="CT93" s="3"/>
      <c r="CU93" s="3"/>
      <c r="CV93" s="3"/>
      <c r="CW93" s="3"/>
      <c r="CX93" s="3"/>
      <c r="CY93" s="3"/>
      <c r="CZ93" s="3"/>
      <c r="DA93" s="3"/>
      <c r="DB93" s="3"/>
      <c r="DC93" s="3"/>
      <c r="DD93" s="3"/>
      <c r="DE93" s="3"/>
      <c r="DF93" s="3"/>
      <c r="DG93" s="3"/>
      <c r="DH93" s="3"/>
      <c r="DI93" s="3"/>
      <c r="DJ93" s="3"/>
      <c r="DK93" s="3"/>
    </row>
    <row r="94" spans="1:115" x14ac:dyDescent="0.55000000000000004">
      <c r="A94" s="16" t="s">
        <v>575</v>
      </c>
      <c r="B94" s="16" t="s">
        <v>559</v>
      </c>
      <c r="C94" s="6"/>
      <c r="D94" s="8"/>
      <c r="E94" s="18" t="s">
        <v>553</v>
      </c>
      <c r="F94" s="21" t="s">
        <v>576</v>
      </c>
      <c r="G94" s="21" t="s">
        <v>370</v>
      </c>
      <c r="H94" s="19" t="s">
        <v>559</v>
      </c>
      <c r="I94" s="10"/>
      <c r="J94" s="10"/>
      <c r="K94" s="3"/>
      <c r="L94" s="3"/>
      <c r="M94" s="3"/>
      <c r="N94" s="3"/>
      <c r="O94" s="3"/>
      <c r="P94" s="3"/>
      <c r="Q94" s="3"/>
      <c r="R94" s="3"/>
      <c r="S94" s="3"/>
      <c r="T94" s="3"/>
      <c r="U94" s="3"/>
      <c r="V94" s="3"/>
      <c r="W94" s="3"/>
      <c r="X94" s="3"/>
      <c r="Y94" s="3"/>
      <c r="Z94" s="3"/>
      <c r="AA94" s="3"/>
      <c r="AB94" s="3"/>
      <c r="AC94" s="3"/>
      <c r="AD94" s="3"/>
      <c r="AE94" s="3"/>
      <c r="AF94" s="3"/>
      <c r="AG94" s="3"/>
      <c r="AH94" s="3"/>
      <c r="AI94" s="3"/>
      <c r="AJ94" s="3"/>
      <c r="AK94" s="3"/>
      <c r="AL94" s="3"/>
      <c r="AM94" s="3"/>
      <c r="AN94" s="3"/>
      <c r="AO94" s="3"/>
      <c r="AP94" s="3"/>
      <c r="AQ94" s="3"/>
      <c r="AR94" s="3"/>
      <c r="AS94" s="3"/>
      <c r="AT94" s="3"/>
      <c r="AU94" s="3"/>
      <c r="AV94" s="3"/>
      <c r="AW94" s="3"/>
      <c r="AX94" s="3"/>
      <c r="AY94" s="3"/>
      <c r="AZ94" s="3"/>
      <c r="BA94" s="3"/>
      <c r="BB94" s="3"/>
      <c r="BC94" s="3"/>
      <c r="BD94" s="3"/>
      <c r="BE94" s="3"/>
      <c r="BF94" s="3"/>
      <c r="BG94" s="3"/>
      <c r="BH94" s="3"/>
      <c r="BI94" s="3"/>
      <c r="BJ94" s="3"/>
      <c r="BK94" s="3"/>
      <c r="BL94" s="3"/>
      <c r="BM94" s="3"/>
      <c r="BN94" s="3"/>
      <c r="BO94" s="3"/>
      <c r="BP94" s="3"/>
      <c r="BQ94" s="3"/>
      <c r="BR94" s="3"/>
      <c r="BS94" s="3"/>
      <c r="BT94" s="3"/>
      <c r="BU94" s="3"/>
      <c r="BV94" s="3"/>
      <c r="BW94" s="3"/>
      <c r="BX94" s="3"/>
      <c r="BY94" s="3"/>
      <c r="BZ94" s="3"/>
      <c r="CA94" s="3"/>
      <c r="CB94" s="3"/>
      <c r="CC94" s="3"/>
      <c r="CD94" s="3"/>
      <c r="CE94" s="3"/>
      <c r="CF94" s="3"/>
      <c r="CG94" s="3"/>
      <c r="CH94" s="3"/>
      <c r="CI94" s="3"/>
      <c r="CJ94" s="3"/>
      <c r="CK94" s="3"/>
      <c r="CL94" s="3"/>
      <c r="CM94" s="3"/>
      <c r="CN94" s="3"/>
      <c r="CO94" s="3"/>
      <c r="CP94" s="3"/>
      <c r="CQ94" s="3"/>
      <c r="CR94" s="3"/>
      <c r="CS94" s="3"/>
      <c r="CT94" s="3"/>
      <c r="CU94" s="3"/>
      <c r="CV94" s="3"/>
      <c r="CW94" s="3"/>
      <c r="CX94" s="3"/>
      <c r="CY94" s="3"/>
      <c r="CZ94" s="3"/>
      <c r="DA94" s="3"/>
      <c r="DB94" s="3"/>
      <c r="DC94" s="3"/>
      <c r="DD94" s="3"/>
      <c r="DE94" s="3"/>
      <c r="DF94" s="3"/>
      <c r="DG94" s="3"/>
      <c r="DH94" s="3"/>
      <c r="DI94" s="3"/>
      <c r="DJ94" s="3"/>
      <c r="DK94" s="3"/>
    </row>
    <row r="95" spans="1:115" x14ac:dyDescent="0.55000000000000004">
      <c r="A95" s="16" t="s">
        <v>577</v>
      </c>
      <c r="B95" s="16" t="s">
        <v>368</v>
      </c>
      <c r="C95" s="6"/>
      <c r="D95" s="8"/>
      <c r="E95" s="18" t="s">
        <v>578</v>
      </c>
      <c r="F95" s="21" t="s">
        <v>579</v>
      </c>
      <c r="G95" s="21" t="s">
        <v>370</v>
      </c>
      <c r="H95" s="19" t="s">
        <v>368</v>
      </c>
      <c r="I95" s="10"/>
      <c r="J95" s="10"/>
      <c r="K95" s="3" t="s">
        <v>436</v>
      </c>
      <c r="L95" s="3" t="s">
        <v>436</v>
      </c>
      <c r="M95" s="3" t="s">
        <v>512</v>
      </c>
      <c r="N95" s="3" t="s">
        <v>437</v>
      </c>
      <c r="O95" s="3" t="s">
        <v>469</v>
      </c>
      <c r="P95" s="3" t="s">
        <v>469</v>
      </c>
      <c r="Q95" s="3" t="s">
        <v>469</v>
      </c>
      <c r="R95" s="3" t="s">
        <v>469</v>
      </c>
      <c r="S95" s="3" t="s">
        <v>469</v>
      </c>
      <c r="T95" s="3" t="s">
        <v>469</v>
      </c>
      <c r="U95" s="3" t="s">
        <v>469</v>
      </c>
      <c r="V95" s="3" t="s">
        <v>469</v>
      </c>
      <c r="W95" s="3" t="s">
        <v>469</v>
      </c>
      <c r="X95" s="3" t="s">
        <v>469</v>
      </c>
      <c r="Y95" s="3" t="s">
        <v>469</v>
      </c>
      <c r="Z95" s="3" t="s">
        <v>512</v>
      </c>
      <c r="AA95" s="3" t="s">
        <v>512</v>
      </c>
      <c r="AB95" s="3" t="s">
        <v>512</v>
      </c>
      <c r="AC95" s="3" t="s">
        <v>512</v>
      </c>
      <c r="AD95" s="3" t="s">
        <v>469</v>
      </c>
      <c r="AE95" s="3" t="s">
        <v>469</v>
      </c>
      <c r="AF95" s="3" t="s">
        <v>469</v>
      </c>
      <c r="AG95" s="3" t="s">
        <v>469</v>
      </c>
      <c r="AH95" s="3" t="s">
        <v>469</v>
      </c>
      <c r="AI95" s="3" t="s">
        <v>469</v>
      </c>
      <c r="AJ95" s="3" t="s">
        <v>469</v>
      </c>
      <c r="AK95" s="3" t="s">
        <v>469</v>
      </c>
      <c r="AL95" s="3" t="s">
        <v>469</v>
      </c>
      <c r="AM95" s="3" t="s">
        <v>469</v>
      </c>
      <c r="AN95" s="3" t="s">
        <v>469</v>
      </c>
      <c r="AO95" s="3" t="s">
        <v>469</v>
      </c>
      <c r="AP95" s="3" t="s">
        <v>469</v>
      </c>
      <c r="AQ95" s="3" t="s">
        <v>469</v>
      </c>
      <c r="AR95" s="3" t="s">
        <v>469</v>
      </c>
      <c r="AS95" s="3" t="s">
        <v>469</v>
      </c>
      <c r="AT95" s="3" t="s">
        <v>469</v>
      </c>
      <c r="AU95" s="3" t="s">
        <v>469</v>
      </c>
      <c r="AV95" s="3"/>
      <c r="AW95" s="3"/>
      <c r="AX95" s="3"/>
      <c r="AY95" s="3"/>
      <c r="AZ95" s="3"/>
      <c r="BA95" s="3"/>
      <c r="BB95" s="3" t="s">
        <v>1052</v>
      </c>
      <c r="BC95" s="3" t="s">
        <v>1052</v>
      </c>
      <c r="BD95" s="3" t="s">
        <v>1052</v>
      </c>
      <c r="BE95" s="3" t="s">
        <v>1052</v>
      </c>
      <c r="BF95" s="3" t="s">
        <v>1052</v>
      </c>
      <c r="BG95" s="3" t="s">
        <v>1052</v>
      </c>
      <c r="BH95" s="3" t="s">
        <v>1052</v>
      </c>
      <c r="BI95" s="3" t="s">
        <v>1052</v>
      </c>
      <c r="BJ95" s="3" t="s">
        <v>1052</v>
      </c>
      <c r="BK95" s="3" t="s">
        <v>1052</v>
      </c>
      <c r="BL95" s="3" t="s">
        <v>1052</v>
      </c>
      <c r="BM95" s="3" t="s">
        <v>1052</v>
      </c>
      <c r="BN95" s="3" t="s">
        <v>1052</v>
      </c>
      <c r="BO95" s="3" t="s">
        <v>1052</v>
      </c>
      <c r="BP95" s="3" t="s">
        <v>1052</v>
      </c>
      <c r="BQ95" s="3" t="s">
        <v>1052</v>
      </c>
      <c r="BR95" s="3" t="s">
        <v>1052</v>
      </c>
      <c r="BS95" s="3" t="s">
        <v>1052</v>
      </c>
      <c r="BT95" s="3" t="s">
        <v>1052</v>
      </c>
      <c r="BU95" s="3" t="s">
        <v>1052</v>
      </c>
      <c r="BV95" s="3" t="s">
        <v>1052</v>
      </c>
      <c r="BW95" s="3" t="s">
        <v>1052</v>
      </c>
      <c r="BX95" s="3" t="s">
        <v>1052</v>
      </c>
      <c r="BY95" s="3" t="s">
        <v>1052</v>
      </c>
      <c r="BZ95" s="3" t="s">
        <v>1052</v>
      </c>
      <c r="CA95" s="3" t="s">
        <v>469</v>
      </c>
      <c r="CB95" s="3" t="s">
        <v>469</v>
      </c>
      <c r="CC95" s="3" t="s">
        <v>469</v>
      </c>
      <c r="CD95" s="3" t="s">
        <v>469</v>
      </c>
      <c r="CE95" s="3" t="s">
        <v>469</v>
      </c>
      <c r="CF95" s="3" t="s">
        <v>469</v>
      </c>
      <c r="CG95" s="3" t="s">
        <v>469</v>
      </c>
      <c r="CH95" s="3" t="s">
        <v>469</v>
      </c>
      <c r="CI95" s="3" t="s">
        <v>469</v>
      </c>
      <c r="CJ95" s="3" t="s">
        <v>469</v>
      </c>
      <c r="CK95" s="3" t="s">
        <v>469</v>
      </c>
      <c r="CL95" s="3" t="s">
        <v>469</v>
      </c>
      <c r="CM95" s="3" t="s">
        <v>469</v>
      </c>
      <c r="CN95" s="3"/>
      <c r="CO95" s="3"/>
      <c r="CP95" s="3"/>
      <c r="CQ95" s="3"/>
      <c r="CR95" s="3" t="s">
        <v>436</v>
      </c>
      <c r="CS95" s="3" t="s">
        <v>436</v>
      </c>
      <c r="CT95" s="3" t="s">
        <v>512</v>
      </c>
      <c r="CU95" s="3" t="s">
        <v>512</v>
      </c>
      <c r="CV95" s="3" t="s">
        <v>512</v>
      </c>
      <c r="CW95" s="3" t="s">
        <v>512</v>
      </c>
      <c r="CX95" s="3" t="s">
        <v>512</v>
      </c>
      <c r="CY95" s="3" t="s">
        <v>512</v>
      </c>
      <c r="CZ95" s="3" t="s">
        <v>512</v>
      </c>
      <c r="DA95" s="3" t="s">
        <v>512</v>
      </c>
      <c r="DB95" s="3" t="s">
        <v>512</v>
      </c>
      <c r="DC95" s="3" t="s">
        <v>512</v>
      </c>
      <c r="DD95" s="3" t="s">
        <v>512</v>
      </c>
      <c r="DE95" s="3"/>
      <c r="DF95" s="3"/>
      <c r="DG95" s="3"/>
      <c r="DH95" s="3"/>
      <c r="DI95" s="3"/>
      <c r="DJ95" s="3"/>
      <c r="DK95" s="3"/>
    </row>
    <row r="96" spans="1:115" x14ac:dyDescent="0.55000000000000004">
      <c r="A96" s="6" t="s">
        <v>577</v>
      </c>
      <c r="B96" s="6" t="s">
        <v>413</v>
      </c>
      <c r="C96" s="6"/>
      <c r="D96" s="8"/>
      <c r="E96" s="13" t="s">
        <v>578</v>
      </c>
      <c r="F96" s="14" t="s">
        <v>579</v>
      </c>
      <c r="G96" s="21" t="s">
        <v>370</v>
      </c>
      <c r="H96" s="15" t="s">
        <v>413</v>
      </c>
      <c r="I96" s="10"/>
      <c r="J96" s="10"/>
      <c r="K96" s="3" t="s">
        <v>580</v>
      </c>
      <c r="L96" s="3" t="s">
        <v>580</v>
      </c>
      <c r="M96" s="3" t="s">
        <v>581</v>
      </c>
      <c r="N96" s="3" t="s">
        <v>580</v>
      </c>
      <c r="O96" s="3" t="s">
        <v>581</v>
      </c>
      <c r="P96" s="3" t="s">
        <v>581</v>
      </c>
      <c r="Q96" s="3" t="s">
        <v>581</v>
      </c>
      <c r="R96" s="3" t="s">
        <v>581</v>
      </c>
      <c r="S96" s="3" t="s">
        <v>581</v>
      </c>
      <c r="T96" s="3" t="s">
        <v>581</v>
      </c>
      <c r="U96" s="3" t="s">
        <v>581</v>
      </c>
      <c r="V96" s="3" t="s">
        <v>581</v>
      </c>
      <c r="W96" s="3" t="s">
        <v>581</v>
      </c>
      <c r="X96" s="3" t="s">
        <v>581</v>
      </c>
      <c r="Y96" s="3" t="s">
        <v>581</v>
      </c>
      <c r="Z96" s="3" t="s">
        <v>581</v>
      </c>
      <c r="AA96" s="3" t="s">
        <v>581</v>
      </c>
      <c r="AB96" s="3" t="s">
        <v>581</v>
      </c>
      <c r="AC96" s="3" t="s">
        <v>581</v>
      </c>
      <c r="AD96" s="3" t="s">
        <v>581</v>
      </c>
      <c r="AE96" s="3" t="s">
        <v>581</v>
      </c>
      <c r="AF96" s="3" t="s">
        <v>581</v>
      </c>
      <c r="AG96" s="3" t="s">
        <v>581</v>
      </c>
      <c r="AH96" s="3" t="s">
        <v>581</v>
      </c>
      <c r="AI96" s="3" t="s">
        <v>581</v>
      </c>
      <c r="AJ96" s="3" t="s">
        <v>581</v>
      </c>
      <c r="AK96" s="3" t="s">
        <v>581</v>
      </c>
      <c r="AL96" s="3" t="s">
        <v>581</v>
      </c>
      <c r="AM96" s="3" t="s">
        <v>581</v>
      </c>
      <c r="AN96" s="3" t="s">
        <v>581</v>
      </c>
      <c r="AO96" s="3" t="s">
        <v>581</v>
      </c>
      <c r="AP96" s="3" t="s">
        <v>581</v>
      </c>
      <c r="AQ96" s="3" t="s">
        <v>581</v>
      </c>
      <c r="AR96" s="3" t="s">
        <v>581</v>
      </c>
      <c r="AS96" s="3" t="s">
        <v>581</v>
      </c>
      <c r="AT96" s="3" t="s">
        <v>581</v>
      </c>
      <c r="AU96" s="3" t="s">
        <v>581</v>
      </c>
      <c r="AV96" s="3"/>
      <c r="AW96" s="3"/>
      <c r="AX96" s="3"/>
      <c r="AY96" s="3"/>
      <c r="AZ96" s="3"/>
      <c r="BA96" s="3"/>
      <c r="BB96" s="3" t="s">
        <v>1066</v>
      </c>
      <c r="BC96" s="3" t="s">
        <v>1066</v>
      </c>
      <c r="BD96" s="3" t="s">
        <v>1066</v>
      </c>
      <c r="BE96" s="3" t="s">
        <v>1066</v>
      </c>
      <c r="BF96" s="3" t="s">
        <v>1066</v>
      </c>
      <c r="BG96" s="3" t="s">
        <v>1066</v>
      </c>
      <c r="BH96" s="3" t="s">
        <v>1066</v>
      </c>
      <c r="BI96" s="3" t="s">
        <v>1066</v>
      </c>
      <c r="BJ96" s="3" t="s">
        <v>1066</v>
      </c>
      <c r="BK96" s="3" t="s">
        <v>1066</v>
      </c>
      <c r="BL96" s="3" t="s">
        <v>1066</v>
      </c>
      <c r="BM96" s="3" t="s">
        <v>1066</v>
      </c>
      <c r="BN96" s="3" t="s">
        <v>1066</v>
      </c>
      <c r="BO96" s="3" t="s">
        <v>1066</v>
      </c>
      <c r="BP96" s="3" t="s">
        <v>1066</v>
      </c>
      <c r="BQ96" s="3" t="s">
        <v>1066</v>
      </c>
      <c r="BR96" s="3" t="s">
        <v>1066</v>
      </c>
      <c r="BS96" s="3" t="s">
        <v>1066</v>
      </c>
      <c r="BT96" s="3" t="s">
        <v>1066</v>
      </c>
      <c r="BU96" s="3" t="s">
        <v>1066</v>
      </c>
      <c r="BV96" s="3" t="s">
        <v>1066</v>
      </c>
      <c r="BW96" s="3" t="s">
        <v>1066</v>
      </c>
      <c r="BX96" s="3" t="s">
        <v>1066</v>
      </c>
      <c r="BY96" s="3" t="s">
        <v>1066</v>
      </c>
      <c r="BZ96" s="3" t="s">
        <v>1066</v>
      </c>
      <c r="CA96" s="3" t="s">
        <v>581</v>
      </c>
      <c r="CB96" s="3" t="s">
        <v>581</v>
      </c>
      <c r="CC96" s="3" t="s">
        <v>581</v>
      </c>
      <c r="CD96" s="3" t="s">
        <v>581</v>
      </c>
      <c r="CE96" s="3" t="s">
        <v>581</v>
      </c>
      <c r="CF96" s="3" t="s">
        <v>581</v>
      </c>
      <c r="CG96" s="3" t="s">
        <v>581</v>
      </c>
      <c r="CH96" s="3" t="s">
        <v>581</v>
      </c>
      <c r="CI96" s="3" t="s">
        <v>581</v>
      </c>
      <c r="CJ96" s="3" t="s">
        <v>581</v>
      </c>
      <c r="CK96" s="3" t="s">
        <v>581</v>
      </c>
      <c r="CL96" s="3" t="s">
        <v>581</v>
      </c>
      <c r="CM96" s="3" t="s">
        <v>581</v>
      </c>
      <c r="CN96" s="3"/>
      <c r="CO96" s="3"/>
      <c r="CP96" s="3"/>
      <c r="CQ96" s="3"/>
      <c r="CR96" s="3" t="s">
        <v>580</v>
      </c>
      <c r="CS96" s="3" t="s">
        <v>580</v>
      </c>
      <c r="CT96" s="3" t="s">
        <v>581</v>
      </c>
      <c r="CU96" s="3" t="s">
        <v>581</v>
      </c>
      <c r="CV96" s="3" t="s">
        <v>581</v>
      </c>
      <c r="CW96" s="3" t="s">
        <v>581</v>
      </c>
      <c r="CX96" s="3" t="s">
        <v>581</v>
      </c>
      <c r="CY96" s="3" t="s">
        <v>581</v>
      </c>
      <c r="CZ96" s="3" t="s">
        <v>581</v>
      </c>
      <c r="DA96" s="3" t="s">
        <v>581</v>
      </c>
      <c r="DB96" s="3" t="s">
        <v>581</v>
      </c>
      <c r="DC96" s="3" t="s">
        <v>581</v>
      </c>
      <c r="DD96" s="3" t="s">
        <v>581</v>
      </c>
      <c r="DE96" s="3"/>
      <c r="DF96" s="3"/>
      <c r="DG96" s="3"/>
      <c r="DH96" s="3"/>
      <c r="DI96" s="3"/>
      <c r="DJ96" s="3"/>
      <c r="DK96" s="3"/>
    </row>
    <row r="97" spans="1:115" x14ac:dyDescent="0.55000000000000004">
      <c r="A97" s="16" t="s">
        <v>577</v>
      </c>
      <c r="B97" s="16" t="s">
        <v>582</v>
      </c>
      <c r="C97" s="16" t="s">
        <v>368</v>
      </c>
      <c r="D97" s="17"/>
      <c r="E97" s="18" t="s">
        <v>583</v>
      </c>
      <c r="F97" s="21" t="s">
        <v>584</v>
      </c>
      <c r="G97" s="21" t="s">
        <v>579</v>
      </c>
      <c r="H97" s="19" t="s">
        <v>368</v>
      </c>
      <c r="I97" s="23"/>
      <c r="J97" s="23"/>
      <c r="K97" s="3"/>
      <c r="L97" s="3"/>
      <c r="M97" s="3"/>
      <c r="N97" s="3"/>
      <c r="O97" s="3" t="s">
        <v>1067</v>
      </c>
      <c r="P97" s="3" t="s">
        <v>1067</v>
      </c>
      <c r="Q97" s="3" t="s">
        <v>1067</v>
      </c>
      <c r="R97" s="3" t="s">
        <v>1067</v>
      </c>
      <c r="S97" s="3" t="s">
        <v>1067</v>
      </c>
      <c r="T97" s="3" t="s">
        <v>1067</v>
      </c>
      <c r="U97" s="3" t="s">
        <v>1067</v>
      </c>
      <c r="V97" s="3" t="s">
        <v>1067</v>
      </c>
      <c r="W97" s="3" t="s">
        <v>1067</v>
      </c>
      <c r="X97" s="3" t="s">
        <v>1067</v>
      </c>
      <c r="Y97" s="3" t="s">
        <v>1067</v>
      </c>
      <c r="Z97" s="3" t="s">
        <v>1067</v>
      </c>
      <c r="AA97" s="3" t="s">
        <v>1067</v>
      </c>
      <c r="AB97" s="3" t="s">
        <v>1067</v>
      </c>
      <c r="AC97" s="3" t="s">
        <v>1067</v>
      </c>
      <c r="AD97" s="3"/>
      <c r="AE97" s="3"/>
      <c r="AF97" s="3"/>
      <c r="AG97" s="3"/>
      <c r="AH97" s="3"/>
      <c r="AI97" s="3"/>
      <c r="AJ97" s="3"/>
      <c r="AK97" s="3"/>
      <c r="AL97" s="3"/>
      <c r="AM97" s="3"/>
      <c r="AN97" s="3"/>
      <c r="AO97" s="3"/>
      <c r="AP97" s="3"/>
      <c r="AQ97" s="3"/>
      <c r="AR97" s="3" t="s">
        <v>1067</v>
      </c>
      <c r="AS97" s="3" t="s">
        <v>1067</v>
      </c>
      <c r="AT97" s="3"/>
      <c r="AU97" s="3"/>
      <c r="AV97" s="3"/>
      <c r="AW97" s="3"/>
      <c r="AX97" s="3"/>
      <c r="AY97" s="3"/>
      <c r="AZ97" s="3"/>
      <c r="BA97" s="3"/>
      <c r="BB97" s="3"/>
      <c r="BC97" s="3"/>
      <c r="BD97" s="3"/>
      <c r="BE97" s="3"/>
      <c r="BF97" s="3"/>
      <c r="BG97" s="3"/>
      <c r="BH97" s="3"/>
      <c r="BI97" s="3"/>
      <c r="BJ97" s="3"/>
      <c r="BK97" s="3"/>
      <c r="BL97" s="3"/>
      <c r="BM97" s="3"/>
      <c r="BN97" s="3"/>
      <c r="BO97" s="3"/>
      <c r="BP97" s="3"/>
      <c r="BQ97" s="3"/>
      <c r="BR97" s="3"/>
      <c r="BS97" s="3"/>
      <c r="BT97" s="3"/>
      <c r="BU97" s="3"/>
      <c r="BV97" s="3"/>
      <c r="BW97" s="3"/>
      <c r="BX97" s="3"/>
      <c r="BY97" s="3"/>
      <c r="BZ97" s="3"/>
      <c r="CA97" s="3"/>
      <c r="CB97" s="3"/>
      <c r="CC97" s="3"/>
      <c r="CD97" s="3"/>
      <c r="CE97" s="3"/>
      <c r="CF97" s="3"/>
      <c r="CG97" s="3"/>
      <c r="CH97" s="3"/>
      <c r="CI97" s="3"/>
      <c r="CJ97" s="3"/>
      <c r="CK97" s="3"/>
      <c r="CL97" s="3"/>
      <c r="CM97" s="3"/>
      <c r="CN97" s="3"/>
      <c r="CO97" s="3"/>
      <c r="CP97" s="3"/>
      <c r="CQ97" s="3"/>
      <c r="CR97" s="3"/>
      <c r="CS97" s="3"/>
      <c r="CT97" s="3"/>
      <c r="CU97" s="3"/>
      <c r="CV97" s="3"/>
      <c r="CW97" s="3"/>
      <c r="CX97" s="3"/>
      <c r="CY97" s="3"/>
      <c r="CZ97" s="3"/>
      <c r="DA97" s="3"/>
      <c r="DB97" s="3"/>
      <c r="DC97" s="3"/>
      <c r="DD97" s="3"/>
      <c r="DE97" s="3"/>
      <c r="DF97" s="3"/>
      <c r="DG97" s="3"/>
      <c r="DH97" s="3"/>
      <c r="DI97" s="3"/>
      <c r="DJ97" s="3"/>
      <c r="DK97" s="3"/>
    </row>
    <row r="98" spans="1:115" x14ac:dyDescent="0.55000000000000004">
      <c r="A98" s="6" t="s">
        <v>577</v>
      </c>
      <c r="B98" s="6" t="s">
        <v>582</v>
      </c>
      <c r="C98" s="6" t="s">
        <v>585</v>
      </c>
      <c r="D98" s="8"/>
      <c r="E98" s="18" t="s">
        <v>583</v>
      </c>
      <c r="F98" s="21" t="s">
        <v>584</v>
      </c>
      <c r="G98" s="21" t="s">
        <v>579</v>
      </c>
      <c r="H98" s="15" t="s">
        <v>585</v>
      </c>
      <c r="I98" s="10" t="s">
        <v>540</v>
      </c>
      <c r="J98" s="10" t="s">
        <v>541</v>
      </c>
      <c r="K98" s="3"/>
      <c r="L98" s="3"/>
      <c r="M98" s="3"/>
      <c r="N98" s="3"/>
      <c r="O98" s="3">
        <v>44</v>
      </c>
      <c r="P98" s="3">
        <v>41</v>
      </c>
      <c r="Q98" s="3"/>
      <c r="R98" s="3"/>
      <c r="S98" s="3"/>
      <c r="T98" s="20"/>
      <c r="U98" s="20"/>
      <c r="V98" s="20"/>
      <c r="W98" s="20"/>
      <c r="X98" s="20"/>
      <c r="Y98" s="20"/>
      <c r="Z98" s="3"/>
      <c r="AA98" s="3"/>
      <c r="AB98" s="3"/>
      <c r="AC98" s="3"/>
      <c r="AD98" s="20"/>
      <c r="AE98" s="20"/>
      <c r="AF98" s="20"/>
      <c r="AG98" s="20"/>
      <c r="AH98" s="20"/>
      <c r="AI98" s="20"/>
      <c r="AJ98" s="20"/>
      <c r="AK98" s="20"/>
      <c r="AL98" s="20"/>
      <c r="AM98" s="20"/>
      <c r="AN98" s="20"/>
      <c r="AO98" s="20"/>
      <c r="AP98" s="20"/>
      <c r="AQ98" s="20"/>
      <c r="AR98" s="20"/>
      <c r="AS98" s="20"/>
      <c r="AT98" s="20"/>
      <c r="AU98" s="20"/>
      <c r="AV98" s="20"/>
      <c r="AW98" s="20"/>
      <c r="AX98" s="20"/>
      <c r="AY98" s="20"/>
      <c r="AZ98" s="20"/>
      <c r="BA98" s="20"/>
      <c r="BB98" s="20"/>
      <c r="BC98" s="20"/>
      <c r="BD98" s="20"/>
      <c r="BE98" s="20"/>
      <c r="BF98" s="20"/>
      <c r="BG98" s="20"/>
      <c r="BH98" s="20"/>
      <c r="BI98" s="20"/>
      <c r="BJ98" s="20"/>
      <c r="BK98" s="20"/>
      <c r="BL98" s="20"/>
      <c r="BM98" s="20"/>
      <c r="BN98" s="20"/>
      <c r="BO98" s="20"/>
      <c r="BP98" s="20"/>
      <c r="BQ98" s="20"/>
      <c r="BR98" s="20"/>
      <c r="BS98" s="20"/>
      <c r="BT98" s="20"/>
      <c r="BU98" s="20"/>
      <c r="BV98" s="20"/>
      <c r="BW98" s="20"/>
      <c r="BX98" s="20"/>
      <c r="BY98" s="20"/>
      <c r="BZ98" s="20"/>
      <c r="CA98" s="20"/>
      <c r="CB98" s="20"/>
      <c r="CC98" s="20"/>
      <c r="CD98" s="20"/>
      <c r="CE98" s="20"/>
      <c r="CF98" s="20"/>
      <c r="CG98" s="20"/>
      <c r="CH98" s="20"/>
      <c r="CI98" s="20"/>
      <c r="CJ98" s="20"/>
      <c r="CK98" s="20"/>
      <c r="CL98" s="20"/>
      <c r="CM98" s="20"/>
      <c r="CN98" s="20"/>
      <c r="CO98" s="20"/>
      <c r="CP98" s="20"/>
      <c r="CQ98" s="20"/>
      <c r="CR98" s="3"/>
      <c r="CS98" s="3"/>
      <c r="CT98" s="20"/>
      <c r="CU98" s="20"/>
      <c r="CV98" s="20"/>
      <c r="CW98" s="20"/>
      <c r="CX98" s="20"/>
      <c r="CY98" s="20"/>
      <c r="CZ98" s="20"/>
      <c r="DA98" s="20"/>
      <c r="DB98" s="20"/>
      <c r="DC98" s="20"/>
      <c r="DD98" s="20"/>
      <c r="DE98" s="20"/>
      <c r="DF98" s="20"/>
      <c r="DG98" s="20"/>
      <c r="DH98" s="20"/>
      <c r="DI98" s="20"/>
      <c r="DJ98" s="20"/>
      <c r="DK98" s="20"/>
    </row>
    <row r="99" spans="1:115" x14ac:dyDescent="0.55000000000000004">
      <c r="A99" s="6" t="s">
        <v>577</v>
      </c>
      <c r="B99" s="6" t="s">
        <v>582</v>
      </c>
      <c r="C99" s="6" t="s">
        <v>586</v>
      </c>
      <c r="D99" s="8"/>
      <c r="E99" s="18" t="s">
        <v>583</v>
      </c>
      <c r="F99" s="21" t="s">
        <v>584</v>
      </c>
      <c r="G99" s="21" t="s">
        <v>579</v>
      </c>
      <c r="H99" s="15" t="s">
        <v>586</v>
      </c>
      <c r="I99" s="10" t="s">
        <v>540</v>
      </c>
      <c r="J99" s="10" t="s">
        <v>541</v>
      </c>
      <c r="K99" s="3"/>
      <c r="L99" s="3"/>
      <c r="M99" s="3"/>
      <c r="N99" s="3"/>
      <c r="O99" s="3"/>
      <c r="P99" s="3"/>
      <c r="Q99" s="3">
        <v>56</v>
      </c>
      <c r="R99" s="3">
        <v>50</v>
      </c>
      <c r="S99" s="3"/>
      <c r="T99" s="20"/>
      <c r="U99" s="20"/>
      <c r="V99" s="20"/>
      <c r="W99" s="20"/>
      <c r="X99" s="20"/>
      <c r="Y99" s="20"/>
      <c r="Z99" s="3"/>
      <c r="AA99" s="3"/>
      <c r="AB99" s="3"/>
      <c r="AC99" s="3"/>
      <c r="AD99" s="20"/>
      <c r="AE99" s="20"/>
      <c r="AF99" s="20"/>
      <c r="AG99" s="20"/>
      <c r="AH99" s="20"/>
      <c r="AI99" s="20"/>
      <c r="AJ99" s="20"/>
      <c r="AK99" s="20"/>
      <c r="AL99" s="20"/>
      <c r="AM99" s="20"/>
      <c r="AN99" s="20"/>
      <c r="AO99" s="20"/>
      <c r="AP99" s="20"/>
      <c r="AQ99" s="20"/>
      <c r="AR99" s="20"/>
      <c r="AS99" s="20"/>
      <c r="AT99" s="20"/>
      <c r="AU99" s="20"/>
      <c r="AV99" s="20"/>
      <c r="AW99" s="20"/>
      <c r="AX99" s="20"/>
      <c r="AY99" s="20"/>
      <c r="AZ99" s="20"/>
      <c r="BA99" s="20"/>
      <c r="BB99" s="20"/>
      <c r="BC99" s="20"/>
      <c r="BD99" s="20"/>
      <c r="BE99" s="20"/>
      <c r="BF99" s="20"/>
      <c r="BG99" s="20"/>
      <c r="BH99" s="20"/>
      <c r="BI99" s="20"/>
      <c r="BJ99" s="20"/>
      <c r="BK99" s="20"/>
      <c r="BL99" s="20"/>
      <c r="BM99" s="20"/>
      <c r="BN99" s="20"/>
      <c r="BO99" s="20"/>
      <c r="BP99" s="20"/>
      <c r="BQ99" s="20"/>
      <c r="BR99" s="20"/>
      <c r="BS99" s="20"/>
      <c r="BT99" s="20"/>
      <c r="BU99" s="20"/>
      <c r="BV99" s="20"/>
      <c r="BW99" s="20"/>
      <c r="BX99" s="20"/>
      <c r="BY99" s="20"/>
      <c r="BZ99" s="20"/>
      <c r="CA99" s="20"/>
      <c r="CB99" s="20"/>
      <c r="CC99" s="20"/>
      <c r="CD99" s="20"/>
      <c r="CE99" s="20"/>
      <c r="CF99" s="20"/>
      <c r="CG99" s="20"/>
      <c r="CH99" s="20"/>
      <c r="CI99" s="20"/>
      <c r="CJ99" s="20"/>
      <c r="CK99" s="20"/>
      <c r="CL99" s="20"/>
      <c r="CM99" s="20"/>
      <c r="CN99" s="20"/>
      <c r="CO99" s="20"/>
      <c r="CP99" s="20"/>
      <c r="CQ99" s="20"/>
      <c r="CR99" s="3"/>
      <c r="CS99" s="3"/>
      <c r="CT99" s="20"/>
      <c r="CU99" s="20"/>
      <c r="CV99" s="20"/>
      <c r="CW99" s="20"/>
      <c r="CX99" s="20"/>
      <c r="CY99" s="20"/>
      <c r="CZ99" s="20"/>
      <c r="DA99" s="20"/>
      <c r="DB99" s="20"/>
      <c r="DC99" s="20"/>
      <c r="DD99" s="20"/>
      <c r="DE99" s="20"/>
      <c r="DF99" s="20"/>
      <c r="DG99" s="20"/>
      <c r="DH99" s="20"/>
      <c r="DI99" s="20"/>
      <c r="DJ99" s="20"/>
      <c r="DK99" s="20"/>
    </row>
    <row r="100" spans="1:115" x14ac:dyDescent="0.55000000000000004">
      <c r="A100" s="6" t="s">
        <v>577</v>
      </c>
      <c r="B100" s="6" t="s">
        <v>582</v>
      </c>
      <c r="C100" s="6" t="s">
        <v>587</v>
      </c>
      <c r="D100" s="8"/>
      <c r="E100" s="18" t="s">
        <v>583</v>
      </c>
      <c r="F100" s="21" t="s">
        <v>584</v>
      </c>
      <c r="G100" s="21" t="s">
        <v>579</v>
      </c>
      <c r="H100" s="15" t="s">
        <v>587</v>
      </c>
      <c r="I100" s="10"/>
      <c r="J100" s="10"/>
      <c r="K100" s="3"/>
      <c r="L100" s="3"/>
      <c r="M100" s="3"/>
      <c r="N100" s="3"/>
      <c r="O100" s="3"/>
      <c r="P100" s="3"/>
      <c r="Q100" s="3"/>
      <c r="R100" s="3"/>
      <c r="S100" s="20" t="s">
        <v>1068</v>
      </c>
      <c r="T100" s="20" t="s">
        <v>1069</v>
      </c>
      <c r="U100" s="20" t="s">
        <v>1068</v>
      </c>
      <c r="V100" s="20" t="s">
        <v>1068</v>
      </c>
      <c r="W100" s="20" t="s">
        <v>1068</v>
      </c>
      <c r="X100" s="20" t="s">
        <v>1068</v>
      </c>
      <c r="Y100" s="20" t="s">
        <v>1068</v>
      </c>
      <c r="Z100" s="3" t="s">
        <v>1058</v>
      </c>
      <c r="AA100" s="3" t="s">
        <v>1069</v>
      </c>
      <c r="AB100" s="3"/>
      <c r="AC100" s="3"/>
      <c r="AD100" s="20"/>
      <c r="AE100" s="20"/>
      <c r="AF100" s="20"/>
      <c r="AG100" s="20"/>
      <c r="AH100" s="20"/>
      <c r="AI100" s="20"/>
      <c r="AJ100" s="20"/>
      <c r="AK100" s="20"/>
      <c r="AL100" s="20"/>
      <c r="AM100" s="20"/>
      <c r="AN100" s="20"/>
      <c r="AO100" s="20"/>
      <c r="AP100" s="20"/>
      <c r="AQ100" s="20"/>
      <c r="AR100" s="20" t="s">
        <v>1069</v>
      </c>
      <c r="AS100" s="20" t="s">
        <v>1058</v>
      </c>
      <c r="AT100" s="20"/>
      <c r="AU100" s="20"/>
      <c r="AV100" s="20"/>
      <c r="AW100" s="20"/>
      <c r="AX100" s="20"/>
      <c r="AY100" s="20"/>
      <c r="AZ100" s="20"/>
      <c r="BA100" s="20"/>
      <c r="BB100" s="20"/>
      <c r="BC100" s="20"/>
      <c r="BD100" s="20"/>
      <c r="BE100" s="20"/>
      <c r="BF100" s="20"/>
      <c r="BG100" s="20"/>
      <c r="BH100" s="20"/>
      <c r="BI100" s="20"/>
      <c r="BJ100" s="20"/>
      <c r="BK100" s="20"/>
      <c r="BL100" s="20"/>
      <c r="BM100" s="20"/>
      <c r="BN100" s="20"/>
      <c r="BO100" s="20"/>
      <c r="BP100" s="20"/>
      <c r="BQ100" s="20"/>
      <c r="BR100" s="20"/>
      <c r="BS100" s="20"/>
      <c r="BT100" s="20"/>
      <c r="BU100" s="20"/>
      <c r="BV100" s="20"/>
      <c r="BW100" s="20"/>
      <c r="BX100" s="20"/>
      <c r="BY100" s="20"/>
      <c r="BZ100" s="20"/>
      <c r="CA100" s="20"/>
      <c r="CB100" s="20"/>
      <c r="CC100" s="20"/>
      <c r="CD100" s="20"/>
      <c r="CE100" s="20"/>
      <c r="CF100" s="20"/>
      <c r="CG100" s="20"/>
      <c r="CH100" s="20"/>
      <c r="CI100" s="20"/>
      <c r="CJ100" s="20"/>
      <c r="CK100" s="20"/>
      <c r="CL100" s="20"/>
      <c r="CM100" s="20"/>
      <c r="CN100" s="20"/>
      <c r="CO100" s="20"/>
      <c r="CP100" s="20"/>
      <c r="CQ100" s="20"/>
      <c r="CR100" s="3"/>
      <c r="CS100" s="3"/>
      <c r="CT100" s="20"/>
      <c r="CU100" s="20"/>
      <c r="CV100" s="20"/>
      <c r="CW100" s="20"/>
      <c r="CX100" s="20"/>
      <c r="CY100" s="20"/>
      <c r="CZ100" s="20"/>
      <c r="DA100" s="20"/>
      <c r="DB100" s="20"/>
      <c r="DC100" s="20"/>
      <c r="DD100" s="20"/>
      <c r="DE100" s="20"/>
      <c r="DF100" s="20"/>
      <c r="DG100" s="20"/>
      <c r="DH100" s="20"/>
      <c r="DI100" s="20"/>
      <c r="DJ100" s="20"/>
      <c r="DK100" s="20"/>
    </row>
    <row r="101" spans="1:115" x14ac:dyDescent="0.55000000000000004">
      <c r="A101" s="6" t="s">
        <v>577</v>
      </c>
      <c r="B101" s="6" t="s">
        <v>582</v>
      </c>
      <c r="C101" s="6" t="s">
        <v>1070</v>
      </c>
      <c r="D101" s="8"/>
      <c r="E101" s="18" t="s">
        <v>583</v>
      </c>
      <c r="F101" s="21" t="s">
        <v>584</v>
      </c>
      <c r="G101" s="21" t="s">
        <v>579</v>
      </c>
      <c r="H101" s="15" t="s">
        <v>1070</v>
      </c>
      <c r="I101" s="10" t="s">
        <v>540</v>
      </c>
      <c r="J101" s="10" t="s">
        <v>541</v>
      </c>
      <c r="K101" s="3"/>
      <c r="L101" s="3"/>
      <c r="M101" s="3"/>
      <c r="N101" s="3"/>
      <c r="O101" s="3"/>
      <c r="P101" s="3"/>
      <c r="Q101" s="3"/>
      <c r="R101" s="3"/>
      <c r="S101" s="3"/>
      <c r="T101" s="20"/>
      <c r="U101" s="20"/>
      <c r="V101" s="20"/>
      <c r="W101" s="20"/>
      <c r="X101" s="20"/>
      <c r="Y101" s="20"/>
      <c r="Z101" s="3"/>
      <c r="AA101" s="3"/>
      <c r="AB101" s="3">
        <v>54</v>
      </c>
      <c r="AC101" s="3">
        <v>50</v>
      </c>
      <c r="AD101" s="20"/>
      <c r="AE101" s="20"/>
      <c r="AF101" s="20"/>
      <c r="AG101" s="20"/>
      <c r="AH101" s="20"/>
      <c r="AI101" s="20"/>
      <c r="AJ101" s="20"/>
      <c r="AK101" s="20"/>
      <c r="AL101" s="20"/>
      <c r="AM101" s="20"/>
      <c r="AN101" s="20"/>
      <c r="AO101" s="20"/>
      <c r="AP101" s="20"/>
      <c r="AQ101" s="20"/>
      <c r="AR101" s="20"/>
      <c r="AS101" s="20"/>
      <c r="AT101" s="20"/>
      <c r="AU101" s="20"/>
      <c r="AV101" s="20"/>
      <c r="AW101" s="20"/>
      <c r="AX101" s="20"/>
      <c r="AY101" s="20"/>
      <c r="AZ101" s="20"/>
      <c r="BA101" s="20"/>
      <c r="BB101" s="20"/>
      <c r="BC101" s="20"/>
      <c r="BD101" s="20"/>
      <c r="BE101" s="20"/>
      <c r="BF101" s="20"/>
      <c r="BG101" s="20"/>
      <c r="BH101" s="20"/>
      <c r="BI101" s="20"/>
      <c r="BJ101" s="20"/>
      <c r="BK101" s="20"/>
      <c r="BL101" s="20"/>
      <c r="BM101" s="20"/>
      <c r="BN101" s="20"/>
      <c r="BO101" s="20"/>
      <c r="BP101" s="20"/>
      <c r="BQ101" s="20"/>
      <c r="BR101" s="20"/>
      <c r="BS101" s="20"/>
      <c r="BT101" s="20"/>
      <c r="BU101" s="20"/>
      <c r="BV101" s="20"/>
      <c r="BW101" s="20"/>
      <c r="BX101" s="20"/>
      <c r="BY101" s="20"/>
      <c r="BZ101" s="20"/>
      <c r="CA101" s="20"/>
      <c r="CB101" s="20"/>
      <c r="CC101" s="20"/>
      <c r="CD101" s="20"/>
      <c r="CE101" s="20"/>
      <c r="CF101" s="20"/>
      <c r="CG101" s="20"/>
      <c r="CH101" s="20"/>
      <c r="CI101" s="20"/>
      <c r="CJ101" s="20"/>
      <c r="CK101" s="20"/>
      <c r="CL101" s="20"/>
      <c r="CM101" s="20"/>
      <c r="CN101" s="20"/>
      <c r="CO101" s="20"/>
      <c r="CP101" s="20"/>
      <c r="CQ101" s="20"/>
      <c r="CR101" s="3"/>
      <c r="CS101" s="3"/>
      <c r="CT101" s="20"/>
      <c r="CU101" s="20"/>
      <c r="CV101" s="20"/>
      <c r="CW101" s="20"/>
      <c r="CX101" s="20"/>
      <c r="CY101" s="20"/>
      <c r="CZ101" s="20"/>
      <c r="DA101" s="20"/>
      <c r="DB101" s="20"/>
      <c r="DC101" s="20"/>
      <c r="DD101" s="20"/>
      <c r="DE101" s="20"/>
      <c r="DF101" s="20"/>
      <c r="DG101" s="20"/>
      <c r="DH101" s="20"/>
      <c r="DI101" s="20"/>
      <c r="DJ101" s="20"/>
      <c r="DK101" s="20"/>
    </row>
    <row r="102" spans="1:115" x14ac:dyDescent="0.55000000000000004">
      <c r="A102" s="6" t="s">
        <v>577</v>
      </c>
      <c r="B102" s="6" t="s">
        <v>582</v>
      </c>
      <c r="C102" s="6" t="s">
        <v>1071</v>
      </c>
      <c r="D102" s="8"/>
      <c r="E102" s="18" t="s">
        <v>583</v>
      </c>
      <c r="F102" s="21" t="s">
        <v>584</v>
      </c>
      <c r="G102" s="21" t="s">
        <v>579</v>
      </c>
      <c r="H102" s="15" t="s">
        <v>1071</v>
      </c>
      <c r="I102" s="10" t="s">
        <v>540</v>
      </c>
      <c r="J102" s="10" t="s">
        <v>541</v>
      </c>
      <c r="K102" s="3"/>
      <c r="L102" s="3"/>
      <c r="M102" s="3"/>
      <c r="N102" s="3"/>
      <c r="O102" s="3"/>
      <c r="P102" s="3"/>
      <c r="Q102" s="3"/>
      <c r="R102" s="3"/>
      <c r="S102" s="3"/>
      <c r="T102" s="20"/>
      <c r="U102" s="20"/>
      <c r="V102" s="20"/>
      <c r="W102" s="20"/>
      <c r="X102" s="20"/>
      <c r="Y102" s="20"/>
      <c r="Z102" s="3"/>
      <c r="AA102" s="3"/>
      <c r="AB102" s="3"/>
      <c r="AC102" s="3"/>
      <c r="AD102" s="20"/>
      <c r="AE102" s="20"/>
      <c r="AF102" s="20"/>
      <c r="AG102" s="20"/>
      <c r="AH102" s="20"/>
      <c r="AI102" s="20"/>
      <c r="AJ102" s="20"/>
      <c r="AK102" s="20"/>
      <c r="AL102" s="20"/>
      <c r="AM102" s="20"/>
      <c r="AN102" s="20"/>
      <c r="AO102" s="20"/>
      <c r="AP102" s="20"/>
      <c r="AQ102" s="20"/>
      <c r="AR102" s="20"/>
      <c r="AS102" s="20"/>
      <c r="AT102" s="20"/>
      <c r="AU102" s="20"/>
      <c r="AV102" s="20"/>
      <c r="AW102" s="20"/>
      <c r="AX102" s="20"/>
      <c r="AY102" s="20"/>
      <c r="AZ102" s="20"/>
      <c r="BA102" s="20"/>
      <c r="BB102" s="20"/>
      <c r="BC102" s="20"/>
      <c r="BD102" s="20"/>
      <c r="BE102" s="20"/>
      <c r="BF102" s="20"/>
      <c r="BG102" s="20"/>
      <c r="BH102" s="20"/>
      <c r="BI102" s="20"/>
      <c r="BJ102" s="20"/>
      <c r="BK102" s="20"/>
      <c r="BL102" s="20"/>
      <c r="BM102" s="20"/>
      <c r="BN102" s="20"/>
      <c r="BO102" s="20"/>
      <c r="BP102" s="20"/>
      <c r="BQ102" s="20"/>
      <c r="BR102" s="20"/>
      <c r="BS102" s="20"/>
      <c r="BT102" s="20"/>
      <c r="BU102" s="20"/>
      <c r="BV102" s="20"/>
      <c r="BW102" s="20"/>
      <c r="BX102" s="20"/>
      <c r="BY102" s="20"/>
      <c r="BZ102" s="20"/>
      <c r="CA102" s="20"/>
      <c r="CB102" s="20"/>
      <c r="CC102" s="20"/>
      <c r="CD102" s="20"/>
      <c r="CE102" s="20"/>
      <c r="CF102" s="20"/>
      <c r="CG102" s="20"/>
      <c r="CH102" s="20"/>
      <c r="CI102" s="20"/>
      <c r="CJ102" s="20"/>
      <c r="CK102" s="20"/>
      <c r="CL102" s="20"/>
      <c r="CM102" s="20"/>
      <c r="CN102" s="20"/>
      <c r="CO102" s="20"/>
      <c r="CP102" s="20"/>
      <c r="CQ102" s="20"/>
      <c r="CR102" s="3"/>
      <c r="CS102" s="3"/>
      <c r="CT102" s="20"/>
      <c r="CU102" s="20"/>
      <c r="CV102" s="20"/>
      <c r="CW102" s="20"/>
      <c r="CX102" s="20"/>
      <c r="CY102" s="20"/>
      <c r="CZ102" s="20"/>
      <c r="DA102" s="20"/>
      <c r="DB102" s="20"/>
      <c r="DC102" s="20"/>
      <c r="DD102" s="20"/>
      <c r="DE102" s="20"/>
      <c r="DF102" s="20"/>
      <c r="DG102" s="20"/>
      <c r="DH102" s="20"/>
      <c r="DI102" s="20"/>
      <c r="DJ102" s="20"/>
      <c r="DK102" s="20"/>
    </row>
    <row r="103" spans="1:115" x14ac:dyDescent="0.55000000000000004">
      <c r="A103" s="6" t="s">
        <v>577</v>
      </c>
      <c r="B103" s="6" t="s">
        <v>582</v>
      </c>
      <c r="C103" s="6" t="s">
        <v>588</v>
      </c>
      <c r="D103" s="8"/>
      <c r="E103" s="18" t="s">
        <v>583</v>
      </c>
      <c r="F103" s="21" t="s">
        <v>584</v>
      </c>
      <c r="G103" s="21" t="s">
        <v>579</v>
      </c>
      <c r="H103" s="15" t="s">
        <v>588</v>
      </c>
      <c r="I103" s="10"/>
      <c r="J103" s="10"/>
      <c r="K103" s="3"/>
      <c r="L103" s="3"/>
      <c r="M103" s="3"/>
      <c r="N103" s="3"/>
      <c r="O103" s="3"/>
      <c r="P103" s="3"/>
      <c r="Q103" s="3"/>
      <c r="R103" s="3"/>
      <c r="S103" s="3"/>
      <c r="T103" s="20"/>
      <c r="U103" s="20"/>
      <c r="V103" s="20"/>
      <c r="W103" s="20"/>
      <c r="X103" s="20"/>
      <c r="Y103" s="20"/>
      <c r="Z103" s="3"/>
      <c r="AA103" s="3"/>
      <c r="AB103" s="3"/>
      <c r="AC103" s="3"/>
      <c r="AD103" s="20"/>
      <c r="AE103" s="20"/>
      <c r="AF103" s="20"/>
      <c r="AG103" s="20"/>
      <c r="AH103" s="20"/>
      <c r="AI103" s="20"/>
      <c r="AJ103" s="20"/>
      <c r="AK103" s="20"/>
      <c r="AL103" s="20"/>
      <c r="AM103" s="20"/>
      <c r="AN103" s="20"/>
      <c r="AO103" s="20"/>
      <c r="AP103" s="20"/>
      <c r="AQ103" s="20"/>
      <c r="AR103" s="20"/>
      <c r="AS103" s="20"/>
      <c r="AT103" s="20"/>
      <c r="AU103" s="20"/>
      <c r="AV103" s="20"/>
      <c r="AW103" s="20"/>
      <c r="AX103" s="20"/>
      <c r="AY103" s="20"/>
      <c r="AZ103" s="20"/>
      <c r="BA103" s="20"/>
      <c r="BB103" s="20"/>
      <c r="BC103" s="20"/>
      <c r="BD103" s="20"/>
      <c r="BE103" s="20"/>
      <c r="BF103" s="20"/>
      <c r="BG103" s="20"/>
      <c r="BH103" s="20"/>
      <c r="BI103" s="20"/>
      <c r="BJ103" s="20"/>
      <c r="BK103" s="20"/>
      <c r="BL103" s="20"/>
      <c r="BM103" s="20"/>
      <c r="BN103" s="20"/>
      <c r="BO103" s="20"/>
      <c r="BP103" s="20"/>
      <c r="BQ103" s="20"/>
      <c r="BR103" s="20"/>
      <c r="BS103" s="20"/>
      <c r="BT103" s="20"/>
      <c r="BU103" s="20"/>
      <c r="BV103" s="20"/>
      <c r="BW103" s="20"/>
      <c r="BX103" s="20"/>
      <c r="BY103" s="20"/>
      <c r="BZ103" s="20"/>
      <c r="CA103" s="20"/>
      <c r="CB103" s="20"/>
      <c r="CC103" s="20"/>
      <c r="CD103" s="20"/>
      <c r="CE103" s="20"/>
      <c r="CF103" s="20"/>
      <c r="CG103" s="20"/>
      <c r="CH103" s="20"/>
      <c r="CI103" s="20"/>
      <c r="CJ103" s="20"/>
      <c r="CK103" s="20"/>
      <c r="CL103" s="20"/>
      <c r="CM103" s="20"/>
      <c r="CN103" s="20"/>
      <c r="CO103" s="20"/>
      <c r="CP103" s="20"/>
      <c r="CQ103" s="20"/>
      <c r="CR103" s="3"/>
      <c r="CS103" s="3"/>
      <c r="CT103" s="20"/>
      <c r="CU103" s="20"/>
      <c r="CV103" s="20"/>
      <c r="CW103" s="20"/>
      <c r="CX103" s="20"/>
      <c r="CY103" s="20"/>
      <c r="CZ103" s="20"/>
      <c r="DA103" s="20"/>
      <c r="DB103" s="20"/>
      <c r="DC103" s="20"/>
      <c r="DD103" s="20"/>
      <c r="DE103" s="20"/>
      <c r="DF103" s="20"/>
      <c r="DG103" s="20"/>
      <c r="DH103" s="20"/>
      <c r="DI103" s="20"/>
      <c r="DJ103" s="20"/>
      <c r="DK103" s="20"/>
    </row>
    <row r="104" spans="1:115" x14ac:dyDescent="0.55000000000000004">
      <c r="A104" s="6" t="s">
        <v>577</v>
      </c>
      <c r="B104" s="6" t="s">
        <v>589</v>
      </c>
      <c r="C104" s="6" t="s">
        <v>368</v>
      </c>
      <c r="D104" s="8"/>
      <c r="E104" s="18" t="s">
        <v>578</v>
      </c>
      <c r="F104" s="21" t="s">
        <v>590</v>
      </c>
      <c r="G104" s="21" t="s">
        <v>579</v>
      </c>
      <c r="H104" s="15" t="s">
        <v>368</v>
      </c>
      <c r="I104" s="10"/>
      <c r="J104" s="10"/>
      <c r="K104" s="3"/>
      <c r="L104" s="3"/>
      <c r="M104" s="3"/>
      <c r="N104" s="3"/>
      <c r="O104" s="3"/>
      <c r="P104" s="3"/>
      <c r="Q104" s="3"/>
      <c r="R104" s="3"/>
      <c r="S104" s="3"/>
      <c r="T104" s="20"/>
      <c r="U104" s="20"/>
      <c r="V104" s="20"/>
      <c r="W104" s="20"/>
      <c r="X104" s="20"/>
      <c r="Y104" s="20"/>
      <c r="Z104" s="3"/>
      <c r="AA104" s="3"/>
      <c r="AB104" s="3"/>
      <c r="AC104" s="3"/>
      <c r="AD104" s="3" t="s">
        <v>1064</v>
      </c>
      <c r="AE104" s="20" t="s">
        <v>1064</v>
      </c>
      <c r="AF104" s="20" t="s">
        <v>1064</v>
      </c>
      <c r="AG104" s="20" t="s">
        <v>1064</v>
      </c>
      <c r="AH104" s="20" t="s">
        <v>1064</v>
      </c>
      <c r="AI104" s="20" t="s">
        <v>1064</v>
      </c>
      <c r="AJ104" s="20" t="s">
        <v>1064</v>
      </c>
      <c r="AK104" s="20" t="s">
        <v>1064</v>
      </c>
      <c r="AL104" s="20" t="s">
        <v>1064</v>
      </c>
      <c r="AM104" s="20" t="s">
        <v>1064</v>
      </c>
      <c r="AN104" s="20" t="s">
        <v>1064</v>
      </c>
      <c r="AO104" s="20" t="s">
        <v>1064</v>
      </c>
      <c r="AP104" s="20" t="s">
        <v>1064</v>
      </c>
      <c r="AQ104" s="20" t="s">
        <v>1064</v>
      </c>
      <c r="AR104" s="20"/>
      <c r="AS104" s="20"/>
      <c r="AT104" s="20" t="s">
        <v>1064</v>
      </c>
      <c r="AU104" s="20" t="s">
        <v>1064</v>
      </c>
      <c r="AV104" s="20"/>
      <c r="AW104" s="20"/>
      <c r="AX104" s="20"/>
      <c r="AY104" s="20"/>
      <c r="AZ104" s="20"/>
      <c r="BA104" s="20"/>
      <c r="BB104" s="20"/>
      <c r="BC104" s="20"/>
      <c r="BD104" s="20"/>
      <c r="BE104" s="20"/>
      <c r="BF104" s="20"/>
      <c r="BG104" s="20"/>
      <c r="BH104" s="20"/>
      <c r="BI104" s="20"/>
      <c r="BJ104" s="20"/>
      <c r="BK104" s="20"/>
      <c r="BL104" s="20"/>
      <c r="BM104" s="20"/>
      <c r="BN104" s="20"/>
      <c r="BO104" s="20"/>
      <c r="BP104" s="20"/>
      <c r="BQ104" s="20"/>
      <c r="BR104" s="20"/>
      <c r="BS104" s="20"/>
      <c r="BT104" s="20"/>
      <c r="BU104" s="20"/>
      <c r="BV104" s="20"/>
      <c r="BW104" s="20"/>
      <c r="BX104" s="20"/>
      <c r="BY104" s="20"/>
      <c r="BZ104" s="20"/>
      <c r="CA104" s="3" t="s">
        <v>1052</v>
      </c>
      <c r="CB104" s="3" t="s">
        <v>1052</v>
      </c>
      <c r="CC104" s="3" t="s">
        <v>1052</v>
      </c>
      <c r="CD104" s="3" t="s">
        <v>1052</v>
      </c>
      <c r="CE104" s="3" t="s">
        <v>1052</v>
      </c>
      <c r="CF104" s="3" t="s">
        <v>1052</v>
      </c>
      <c r="CG104" s="3" t="s">
        <v>1052</v>
      </c>
      <c r="CH104" s="3" t="s">
        <v>1052</v>
      </c>
      <c r="CI104" s="3" t="s">
        <v>1052</v>
      </c>
      <c r="CJ104" s="3" t="s">
        <v>1052</v>
      </c>
      <c r="CK104" s="20"/>
      <c r="CL104" s="20"/>
      <c r="CM104" s="20" t="s">
        <v>1064</v>
      </c>
      <c r="CN104" s="20"/>
      <c r="CO104" s="20"/>
      <c r="CP104" s="20"/>
      <c r="CQ104" s="20"/>
      <c r="CR104" s="3"/>
      <c r="CS104" s="3"/>
      <c r="CT104" s="3" t="s">
        <v>1052</v>
      </c>
      <c r="CU104" s="3" t="s">
        <v>1052</v>
      </c>
      <c r="CV104" s="3"/>
      <c r="CW104" s="3"/>
      <c r="CX104" s="3" t="s">
        <v>1052</v>
      </c>
      <c r="CY104" s="3" t="s">
        <v>1052</v>
      </c>
      <c r="CZ104" s="3" t="s">
        <v>1052</v>
      </c>
      <c r="DA104" s="3" t="s">
        <v>1052</v>
      </c>
      <c r="DB104" s="3"/>
      <c r="DC104" s="3"/>
      <c r="DD104" s="3"/>
      <c r="DE104" s="3"/>
      <c r="DF104" s="3"/>
      <c r="DG104" s="3"/>
      <c r="DH104" s="3"/>
      <c r="DI104" s="3"/>
      <c r="DJ104" s="3"/>
      <c r="DK104" s="3"/>
    </row>
    <row r="105" spans="1:115" x14ac:dyDescent="0.55000000000000004">
      <c r="A105" s="6" t="s">
        <v>577</v>
      </c>
      <c r="B105" s="6" t="s">
        <v>589</v>
      </c>
      <c r="C105" s="6" t="s">
        <v>413</v>
      </c>
      <c r="D105" s="8"/>
      <c r="E105" s="18" t="s">
        <v>578</v>
      </c>
      <c r="F105" s="21" t="s">
        <v>590</v>
      </c>
      <c r="G105" s="21" t="s">
        <v>579</v>
      </c>
      <c r="H105" s="15" t="s">
        <v>413</v>
      </c>
      <c r="I105" s="10"/>
      <c r="J105" s="10"/>
      <c r="K105" s="3"/>
      <c r="L105" s="3"/>
      <c r="M105" s="3"/>
      <c r="N105" s="3"/>
      <c r="O105" s="3"/>
      <c r="P105" s="3"/>
      <c r="Q105" s="3"/>
      <c r="R105" s="3"/>
      <c r="S105" s="3"/>
      <c r="T105" s="20"/>
      <c r="U105" s="20"/>
      <c r="V105" s="20"/>
      <c r="W105" s="20"/>
      <c r="X105" s="20"/>
      <c r="Y105" s="20"/>
      <c r="Z105" s="3"/>
      <c r="AA105" s="3"/>
      <c r="AB105" s="3"/>
      <c r="AC105" s="3"/>
      <c r="AD105" s="3" t="s">
        <v>581</v>
      </c>
      <c r="AE105" s="20" t="s">
        <v>581</v>
      </c>
      <c r="AF105" s="20" t="s">
        <v>581</v>
      </c>
      <c r="AG105" s="20" t="s">
        <v>581</v>
      </c>
      <c r="AH105" s="20" t="s">
        <v>581</v>
      </c>
      <c r="AI105" s="20" t="s">
        <v>581</v>
      </c>
      <c r="AJ105" s="20" t="s">
        <v>581</v>
      </c>
      <c r="AK105" s="20" t="s">
        <v>581</v>
      </c>
      <c r="AL105" s="20" t="s">
        <v>581</v>
      </c>
      <c r="AM105" s="20" t="s">
        <v>581</v>
      </c>
      <c r="AN105" s="20" t="s">
        <v>581</v>
      </c>
      <c r="AO105" s="20" t="s">
        <v>581</v>
      </c>
      <c r="AP105" s="20" t="s">
        <v>581</v>
      </c>
      <c r="AQ105" s="20" t="s">
        <v>581</v>
      </c>
      <c r="AR105" s="20"/>
      <c r="AS105" s="20"/>
      <c r="AT105" s="20" t="s">
        <v>581</v>
      </c>
      <c r="AU105" s="20" t="s">
        <v>581</v>
      </c>
      <c r="AV105" s="20"/>
      <c r="AW105" s="20"/>
      <c r="AX105" s="20"/>
      <c r="AY105" s="20"/>
      <c r="AZ105" s="20"/>
      <c r="BA105" s="20"/>
      <c r="BB105" s="20"/>
      <c r="BC105" s="20"/>
      <c r="BD105" s="20"/>
      <c r="BE105" s="20"/>
      <c r="BF105" s="20"/>
      <c r="BG105" s="20"/>
      <c r="BH105" s="20"/>
      <c r="BI105" s="20"/>
      <c r="BJ105" s="20"/>
      <c r="BK105" s="20"/>
      <c r="BL105" s="20"/>
      <c r="BM105" s="20"/>
      <c r="BN105" s="20"/>
      <c r="BO105" s="20"/>
      <c r="BP105" s="20"/>
      <c r="BQ105" s="20"/>
      <c r="BR105" s="20"/>
      <c r="BS105" s="20"/>
      <c r="BT105" s="20"/>
      <c r="BU105" s="20"/>
      <c r="BV105" s="20"/>
      <c r="BW105" s="20"/>
      <c r="BX105" s="20"/>
      <c r="BY105" s="20"/>
      <c r="BZ105" s="20"/>
      <c r="CA105" s="3" t="s">
        <v>1066</v>
      </c>
      <c r="CB105" s="3" t="s">
        <v>1066</v>
      </c>
      <c r="CC105" s="3" t="s">
        <v>1066</v>
      </c>
      <c r="CD105" s="3" t="s">
        <v>1066</v>
      </c>
      <c r="CE105" s="3" t="s">
        <v>1066</v>
      </c>
      <c r="CF105" s="3" t="s">
        <v>1066</v>
      </c>
      <c r="CG105" s="3" t="s">
        <v>1066</v>
      </c>
      <c r="CH105" s="3" t="s">
        <v>1066</v>
      </c>
      <c r="CI105" s="3" t="s">
        <v>1066</v>
      </c>
      <c r="CJ105" s="3" t="s">
        <v>1066</v>
      </c>
      <c r="CK105" s="20"/>
      <c r="CL105" s="20"/>
      <c r="CM105" s="20" t="s">
        <v>581</v>
      </c>
      <c r="CN105" s="20"/>
      <c r="CO105" s="20"/>
      <c r="CP105" s="20"/>
      <c r="CQ105" s="20"/>
      <c r="CR105" s="3"/>
      <c r="CS105" s="3"/>
      <c r="CT105" s="3" t="s">
        <v>1066</v>
      </c>
      <c r="CU105" s="3" t="s">
        <v>1066</v>
      </c>
      <c r="CV105" s="3"/>
      <c r="CW105" s="3"/>
      <c r="CX105" s="3" t="s">
        <v>1066</v>
      </c>
      <c r="CY105" s="3" t="s">
        <v>1066</v>
      </c>
      <c r="CZ105" s="3" t="s">
        <v>1066</v>
      </c>
      <c r="DA105" s="3" t="s">
        <v>1066</v>
      </c>
      <c r="DB105" s="3"/>
      <c r="DC105" s="3"/>
      <c r="DD105" s="3"/>
      <c r="DE105" s="3"/>
      <c r="DF105" s="3"/>
      <c r="DG105" s="3"/>
      <c r="DH105" s="3"/>
      <c r="DI105" s="3"/>
      <c r="DJ105" s="3"/>
      <c r="DK105" s="3"/>
    </row>
    <row r="106" spans="1:115" x14ac:dyDescent="0.55000000000000004">
      <c r="A106" s="6" t="s">
        <v>577</v>
      </c>
      <c r="B106" s="6" t="s">
        <v>589</v>
      </c>
      <c r="C106" s="6" t="s">
        <v>582</v>
      </c>
      <c r="D106" s="8" t="s">
        <v>368</v>
      </c>
      <c r="E106" s="18"/>
      <c r="F106" s="21"/>
      <c r="G106" s="21"/>
      <c r="H106" s="15"/>
      <c r="I106" s="10"/>
      <c r="J106" s="10"/>
      <c r="K106" s="3"/>
      <c r="L106" s="3"/>
      <c r="M106" s="3"/>
      <c r="N106" s="3"/>
      <c r="O106" s="3"/>
      <c r="P106" s="3"/>
      <c r="Q106" s="3"/>
      <c r="R106" s="3"/>
      <c r="S106" s="3"/>
      <c r="T106" s="20"/>
      <c r="U106" s="20"/>
      <c r="V106" s="20"/>
      <c r="W106" s="20"/>
      <c r="X106" s="20"/>
      <c r="Y106" s="20"/>
      <c r="Z106" s="3"/>
      <c r="AA106" s="3"/>
      <c r="AB106" s="3"/>
      <c r="AC106" s="3"/>
      <c r="AD106" s="3"/>
      <c r="AE106" s="20"/>
      <c r="AF106" s="20"/>
      <c r="AG106" s="20"/>
      <c r="AH106" s="20"/>
      <c r="AI106" s="20"/>
      <c r="AJ106" s="20"/>
      <c r="AK106" s="20" t="s">
        <v>1067</v>
      </c>
      <c r="AL106" s="20" t="s">
        <v>1067</v>
      </c>
      <c r="AM106" s="20"/>
      <c r="AN106" s="20"/>
      <c r="AO106" s="20"/>
      <c r="AP106" s="20"/>
      <c r="AQ106" s="20"/>
      <c r="AR106" s="20"/>
      <c r="AS106" s="20"/>
      <c r="AT106" s="20"/>
      <c r="AU106" s="20"/>
      <c r="AV106" s="20"/>
      <c r="AW106" s="20"/>
      <c r="AX106" s="20"/>
      <c r="AY106" s="20"/>
      <c r="AZ106" s="20"/>
      <c r="BA106" s="20"/>
      <c r="BB106" s="20"/>
      <c r="BC106" s="20"/>
      <c r="BD106" s="20"/>
      <c r="BE106" s="20"/>
      <c r="BF106" s="20"/>
      <c r="BG106" s="20"/>
      <c r="BH106" s="20"/>
      <c r="BI106" s="20"/>
      <c r="BJ106" s="20"/>
      <c r="BK106" s="20"/>
      <c r="BL106" s="20"/>
      <c r="BM106" s="20"/>
      <c r="BN106" s="20"/>
      <c r="BO106" s="20"/>
      <c r="BP106" s="20"/>
      <c r="BQ106" s="20"/>
      <c r="BR106" s="20"/>
      <c r="BS106" s="20"/>
      <c r="BT106" s="20"/>
      <c r="BU106" s="20"/>
      <c r="BV106" s="20"/>
      <c r="BW106" s="20"/>
      <c r="BX106" s="20"/>
      <c r="BY106" s="20"/>
      <c r="BZ106" s="20"/>
      <c r="CA106" s="3"/>
      <c r="CB106" s="3"/>
      <c r="CC106" s="3"/>
      <c r="CD106" s="3"/>
      <c r="CE106" s="3"/>
      <c r="CF106" s="3"/>
      <c r="CG106" s="3"/>
      <c r="CH106" s="3"/>
      <c r="CI106" s="3"/>
      <c r="CJ106" s="3"/>
      <c r="CK106" s="20"/>
      <c r="CL106" s="20"/>
      <c r="CM106" s="20"/>
      <c r="CN106" s="20"/>
      <c r="CO106" s="20"/>
      <c r="CP106" s="20"/>
      <c r="CQ106" s="20"/>
      <c r="CR106" s="3"/>
      <c r="CS106" s="3"/>
      <c r="CT106" s="3"/>
      <c r="CU106" s="3"/>
      <c r="CV106" s="3"/>
      <c r="CW106" s="3"/>
      <c r="CX106" s="3"/>
      <c r="CY106" s="3"/>
      <c r="CZ106" s="3"/>
      <c r="DA106" s="3"/>
      <c r="DB106" s="3"/>
      <c r="DC106" s="3"/>
      <c r="DD106" s="3"/>
      <c r="DE106" s="3"/>
      <c r="DF106" s="3"/>
      <c r="DG106" s="3"/>
      <c r="DH106" s="3"/>
      <c r="DI106" s="3"/>
      <c r="DJ106" s="3"/>
      <c r="DK106" s="3"/>
    </row>
    <row r="107" spans="1:115" x14ac:dyDescent="0.55000000000000004">
      <c r="A107" s="6" t="s">
        <v>577</v>
      </c>
      <c r="B107" s="6" t="s">
        <v>589</v>
      </c>
      <c r="C107" s="6" t="s">
        <v>582</v>
      </c>
      <c r="D107" s="6" t="s">
        <v>588</v>
      </c>
      <c r="E107" s="18" t="s">
        <v>583</v>
      </c>
      <c r="F107" s="21" t="s">
        <v>1072</v>
      </c>
      <c r="G107" s="21" t="s">
        <v>590</v>
      </c>
      <c r="H107" s="15" t="s">
        <v>588</v>
      </c>
      <c r="I107" s="10"/>
      <c r="J107" s="10"/>
      <c r="K107" s="3"/>
      <c r="L107" s="3"/>
      <c r="M107" s="3"/>
      <c r="N107" s="3"/>
      <c r="O107" s="3"/>
      <c r="P107" s="3"/>
      <c r="Q107" s="3"/>
      <c r="R107" s="3"/>
      <c r="S107" s="3"/>
      <c r="T107" s="20"/>
      <c r="U107" s="20"/>
      <c r="V107" s="20"/>
      <c r="W107" s="20"/>
      <c r="X107" s="20"/>
      <c r="Y107" s="20"/>
      <c r="Z107" s="3"/>
      <c r="AA107" s="3"/>
      <c r="AB107" s="3"/>
      <c r="AC107" s="3"/>
      <c r="AD107" s="3"/>
      <c r="AE107" s="20"/>
      <c r="AF107" s="20"/>
      <c r="AG107" s="20"/>
      <c r="AH107" s="20"/>
      <c r="AI107" s="20"/>
      <c r="AJ107" s="20"/>
      <c r="AK107" s="20">
        <v>0.25</v>
      </c>
      <c r="AL107" s="20">
        <v>0.4</v>
      </c>
      <c r="AM107" s="20"/>
      <c r="AN107" s="20"/>
      <c r="AO107" s="20"/>
      <c r="AP107" s="20"/>
      <c r="AQ107" s="20"/>
      <c r="AR107" s="20"/>
      <c r="AS107" s="20"/>
      <c r="AT107" s="20"/>
      <c r="AU107" s="20"/>
      <c r="AV107" s="20"/>
      <c r="AW107" s="20"/>
      <c r="AX107" s="20"/>
      <c r="AY107" s="20"/>
      <c r="AZ107" s="20"/>
      <c r="BA107" s="20"/>
      <c r="BB107" s="20"/>
      <c r="BC107" s="20"/>
      <c r="BD107" s="20"/>
      <c r="BE107" s="20"/>
      <c r="BF107" s="20"/>
      <c r="BG107" s="20"/>
      <c r="BH107" s="20"/>
      <c r="BI107" s="20"/>
      <c r="BJ107" s="20"/>
      <c r="BK107" s="20"/>
      <c r="BL107" s="20"/>
      <c r="BM107" s="20"/>
      <c r="BN107" s="20"/>
      <c r="BO107" s="20"/>
      <c r="BP107" s="20"/>
      <c r="BQ107" s="20"/>
      <c r="BR107" s="20"/>
      <c r="BS107" s="20"/>
      <c r="BT107" s="20"/>
      <c r="BU107" s="20"/>
      <c r="BV107" s="20"/>
      <c r="BW107" s="20"/>
      <c r="BX107" s="20"/>
      <c r="BY107" s="20"/>
      <c r="BZ107" s="20"/>
      <c r="CA107" s="20"/>
      <c r="CB107" s="20"/>
      <c r="CC107" s="20"/>
      <c r="CD107" s="20"/>
      <c r="CE107" s="20"/>
      <c r="CF107" s="20"/>
      <c r="CG107" s="20"/>
      <c r="CH107" s="20"/>
      <c r="CI107" s="20"/>
      <c r="CJ107" s="20"/>
      <c r="CK107" s="20"/>
      <c r="CL107" s="20"/>
      <c r="CM107" s="20"/>
      <c r="CN107" s="20"/>
      <c r="CO107" s="20"/>
      <c r="CP107" s="20"/>
      <c r="CQ107" s="20"/>
      <c r="CR107" s="3"/>
      <c r="CS107" s="3"/>
      <c r="CT107" s="20"/>
      <c r="CU107" s="3"/>
      <c r="CV107" s="20"/>
      <c r="CW107" s="20"/>
      <c r="CX107" s="3"/>
      <c r="CY107" s="3"/>
      <c r="CZ107" s="20"/>
      <c r="DA107" s="20"/>
      <c r="DB107" s="20"/>
      <c r="DC107" s="20"/>
      <c r="DD107" s="20"/>
      <c r="DE107" s="20"/>
      <c r="DF107" s="20"/>
      <c r="DG107" s="20"/>
      <c r="DH107" s="20"/>
      <c r="DI107" s="20"/>
      <c r="DJ107" s="20"/>
      <c r="DK107" s="20"/>
    </row>
    <row r="108" spans="1:115" x14ac:dyDescent="0.55000000000000004">
      <c r="A108" s="16" t="s">
        <v>591</v>
      </c>
      <c r="B108" s="16" t="s">
        <v>368</v>
      </c>
      <c r="C108" s="6"/>
      <c r="D108" s="8"/>
      <c r="E108" s="18" t="s">
        <v>578</v>
      </c>
      <c r="F108" s="21" t="s">
        <v>592</v>
      </c>
      <c r="G108" s="21" t="s">
        <v>370</v>
      </c>
      <c r="H108" s="19" t="s">
        <v>368</v>
      </c>
      <c r="I108" s="10"/>
      <c r="J108" s="10"/>
      <c r="K108" s="3" t="s">
        <v>512</v>
      </c>
      <c r="L108" s="3"/>
      <c r="M108" s="3"/>
      <c r="N108" s="3"/>
      <c r="O108" s="3"/>
      <c r="P108" s="3"/>
      <c r="Q108" s="3"/>
      <c r="R108" s="3"/>
      <c r="S108" s="3"/>
      <c r="T108" s="3"/>
      <c r="U108" s="3"/>
      <c r="V108" s="3"/>
      <c r="W108" s="3"/>
      <c r="X108" s="3"/>
      <c r="Y108" s="3"/>
      <c r="Z108" s="3" t="s">
        <v>580</v>
      </c>
      <c r="AA108" s="3" t="s">
        <v>580</v>
      </c>
      <c r="AB108" s="3" t="s">
        <v>580</v>
      </c>
      <c r="AC108" s="3" t="s">
        <v>580</v>
      </c>
      <c r="AD108" s="3"/>
      <c r="AE108" s="20"/>
      <c r="AF108" s="20"/>
      <c r="AG108" s="3"/>
      <c r="AH108" s="3"/>
      <c r="AI108" s="3"/>
      <c r="AJ108" s="3"/>
      <c r="AK108" s="3"/>
      <c r="AL108" s="3"/>
      <c r="AM108" s="3"/>
      <c r="AN108" s="3"/>
      <c r="AO108" s="3"/>
      <c r="AP108" s="3"/>
      <c r="AQ108" s="3"/>
      <c r="AR108" s="3"/>
      <c r="AS108" s="3"/>
      <c r="AT108" s="3"/>
      <c r="AU108" s="3"/>
      <c r="AV108" s="3"/>
      <c r="AW108" s="3"/>
      <c r="AX108" s="3"/>
      <c r="AY108" s="3"/>
      <c r="AZ108" s="3"/>
      <c r="BA108" s="3"/>
      <c r="BB108" s="3"/>
      <c r="BC108" s="3"/>
      <c r="BD108" s="3"/>
      <c r="BE108" s="3"/>
      <c r="BF108" s="3"/>
      <c r="BG108" s="3"/>
      <c r="BH108" s="3"/>
      <c r="BI108" s="3"/>
      <c r="BJ108" s="3"/>
      <c r="BK108" s="3"/>
      <c r="BL108" s="3"/>
      <c r="BM108" s="3"/>
      <c r="BN108" s="3"/>
      <c r="BO108" s="3"/>
      <c r="BP108" s="3"/>
      <c r="BQ108" s="3"/>
      <c r="BR108" s="3"/>
      <c r="BS108" s="3"/>
      <c r="BT108" s="3"/>
      <c r="BU108" s="3"/>
      <c r="BV108" s="3"/>
      <c r="BW108" s="3"/>
      <c r="BX108" s="3"/>
      <c r="BY108" s="3"/>
      <c r="BZ108" s="3"/>
      <c r="CA108" s="3"/>
      <c r="CB108" s="3"/>
      <c r="CC108" s="3"/>
      <c r="CD108" s="3"/>
      <c r="CE108" s="3"/>
      <c r="CF108" s="3"/>
      <c r="CG108" s="3"/>
      <c r="CH108" s="3"/>
      <c r="CI108" s="3"/>
      <c r="CJ108" s="3"/>
      <c r="CK108" s="3"/>
      <c r="CL108" s="3"/>
      <c r="CM108" s="3"/>
      <c r="CN108" s="3"/>
      <c r="CO108" s="3"/>
      <c r="CP108" s="3"/>
      <c r="CQ108" s="3"/>
      <c r="CR108" s="3" t="s">
        <v>512</v>
      </c>
      <c r="CS108" s="3" t="s">
        <v>512</v>
      </c>
      <c r="CT108" s="3"/>
      <c r="CU108" s="3"/>
      <c r="CV108" s="3"/>
      <c r="CW108" s="3"/>
      <c r="CX108" s="3"/>
      <c r="CY108" s="3"/>
      <c r="CZ108" s="3"/>
      <c r="DA108" s="3"/>
      <c r="DB108" s="3"/>
      <c r="DC108" s="3"/>
      <c r="DD108" s="3"/>
      <c r="DE108" s="3"/>
      <c r="DF108" s="3"/>
      <c r="DG108" s="3"/>
      <c r="DH108" s="3"/>
      <c r="DI108" s="3"/>
      <c r="DJ108" s="3"/>
      <c r="DK108" s="3"/>
    </row>
    <row r="109" spans="1:115" s="169" customFormat="1" x14ac:dyDescent="0.55000000000000004">
      <c r="A109" s="161" t="s">
        <v>591</v>
      </c>
      <c r="B109" s="161" t="s">
        <v>413</v>
      </c>
      <c r="C109" s="161"/>
      <c r="D109" s="162"/>
      <c r="E109" s="163" t="s">
        <v>578</v>
      </c>
      <c r="F109" s="164" t="s">
        <v>592</v>
      </c>
      <c r="G109" s="164" t="s">
        <v>370</v>
      </c>
      <c r="H109" s="165" t="s">
        <v>413</v>
      </c>
      <c r="I109" s="166"/>
      <c r="J109" s="166"/>
      <c r="K109" s="167" t="s">
        <v>581</v>
      </c>
      <c r="L109" s="167"/>
      <c r="M109" s="3"/>
      <c r="N109" s="167"/>
      <c r="O109" s="167"/>
      <c r="P109" s="167"/>
      <c r="Q109" s="167"/>
      <c r="R109" s="167"/>
      <c r="S109" s="167"/>
      <c r="T109" s="167"/>
      <c r="U109" s="167"/>
      <c r="V109" s="167"/>
      <c r="W109" s="167"/>
      <c r="X109" s="167"/>
      <c r="Y109" s="167"/>
      <c r="Z109" s="167"/>
      <c r="AA109" s="167"/>
      <c r="AB109" s="167"/>
      <c r="AC109" s="167"/>
      <c r="AD109" s="167"/>
      <c r="AE109" s="168"/>
      <c r="AF109" s="168"/>
      <c r="AG109" s="167"/>
      <c r="AH109" s="167"/>
      <c r="AI109" s="167"/>
      <c r="AJ109" s="167"/>
      <c r="AK109" s="167"/>
      <c r="AL109" s="167"/>
      <c r="AM109" s="167"/>
      <c r="AN109" s="167"/>
      <c r="AO109" s="167"/>
      <c r="AP109" s="167"/>
      <c r="AQ109" s="167"/>
      <c r="AR109" s="167"/>
      <c r="AS109" s="167"/>
      <c r="AT109" s="167"/>
      <c r="AU109" s="167"/>
      <c r="AV109" s="167"/>
      <c r="AW109" s="167"/>
      <c r="AX109" s="167"/>
      <c r="AY109" s="167"/>
      <c r="AZ109" s="167"/>
      <c r="BA109" s="167"/>
      <c r="BB109" s="167"/>
      <c r="BC109" s="167"/>
      <c r="BD109" s="167"/>
      <c r="BE109" s="167"/>
      <c r="BF109" s="167"/>
      <c r="BG109" s="167"/>
      <c r="BH109" s="167"/>
      <c r="BI109" s="167"/>
      <c r="BJ109" s="167"/>
      <c r="BK109" s="167"/>
      <c r="BL109" s="167"/>
      <c r="BM109" s="167"/>
      <c r="BN109" s="167"/>
      <c r="BO109" s="167"/>
      <c r="BP109" s="167"/>
      <c r="BQ109" s="167"/>
      <c r="BR109" s="167"/>
      <c r="BS109" s="167"/>
      <c r="BT109" s="167"/>
      <c r="BU109" s="167"/>
      <c r="BV109" s="167"/>
      <c r="BW109" s="167"/>
      <c r="BX109" s="167"/>
      <c r="BY109" s="167"/>
      <c r="BZ109" s="167"/>
      <c r="CA109" s="167"/>
      <c r="CB109" s="167"/>
      <c r="CC109" s="167"/>
      <c r="CD109" s="167"/>
      <c r="CE109" s="167"/>
      <c r="CF109" s="167"/>
      <c r="CG109" s="167"/>
      <c r="CH109" s="167"/>
      <c r="CI109" s="167"/>
      <c r="CJ109" s="167"/>
      <c r="CK109" s="167"/>
      <c r="CL109" s="167"/>
      <c r="CM109" s="167"/>
      <c r="CN109" s="167"/>
      <c r="CO109" s="167"/>
      <c r="CP109" s="167"/>
      <c r="CQ109" s="167"/>
      <c r="CR109" s="167" t="s">
        <v>581</v>
      </c>
      <c r="CS109" s="167" t="s">
        <v>581</v>
      </c>
      <c r="CT109" s="167"/>
      <c r="CU109" s="167"/>
      <c r="CV109" s="167"/>
      <c r="CW109" s="167"/>
      <c r="CX109" s="167"/>
      <c r="CY109" s="167"/>
      <c r="CZ109" s="167"/>
      <c r="DA109" s="167"/>
      <c r="DB109" s="167"/>
      <c r="DC109" s="167"/>
      <c r="DD109" s="167"/>
      <c r="DE109" s="167"/>
      <c r="DF109" s="167"/>
      <c r="DG109" s="167"/>
      <c r="DH109" s="167"/>
      <c r="DI109" s="167"/>
      <c r="DJ109" s="167"/>
      <c r="DK109" s="167"/>
    </row>
    <row r="110" spans="1:115" x14ac:dyDescent="0.55000000000000004">
      <c r="A110" s="6" t="s">
        <v>488</v>
      </c>
      <c r="B110" s="6" t="s">
        <v>368</v>
      </c>
      <c r="C110" s="6"/>
      <c r="D110" s="8"/>
      <c r="E110" s="18" t="s">
        <v>489</v>
      </c>
      <c r="F110" s="21" t="s">
        <v>472</v>
      </c>
      <c r="G110" s="21" t="s">
        <v>456</v>
      </c>
      <c r="H110" s="15" t="s">
        <v>368</v>
      </c>
      <c r="I110" s="10"/>
      <c r="J110" s="10"/>
      <c r="K110" s="3" t="s">
        <v>490</v>
      </c>
      <c r="L110" s="3"/>
      <c r="M110" s="3"/>
      <c r="N110" s="3"/>
      <c r="O110" s="3"/>
      <c r="P110" s="3"/>
      <c r="Q110" s="3"/>
      <c r="R110" s="3"/>
      <c r="S110" s="3"/>
      <c r="T110" s="3"/>
      <c r="U110" s="3"/>
      <c r="V110" s="3"/>
      <c r="W110" s="3"/>
      <c r="X110" s="3"/>
      <c r="Y110" s="3"/>
      <c r="Z110" s="3"/>
      <c r="AA110" s="3"/>
      <c r="AB110" s="3"/>
      <c r="AC110" s="3"/>
      <c r="AD110" s="3"/>
      <c r="AE110" s="3"/>
      <c r="AF110" s="3"/>
      <c r="AG110" s="3"/>
      <c r="AH110" s="3"/>
      <c r="AI110" s="3"/>
      <c r="AJ110" s="3"/>
      <c r="AK110" s="3"/>
      <c r="AL110" s="3"/>
      <c r="AM110" s="3"/>
      <c r="AN110" s="3"/>
      <c r="AO110" s="3"/>
      <c r="AP110" s="3"/>
      <c r="AQ110" s="3"/>
      <c r="AR110" s="3"/>
      <c r="AS110" s="3"/>
      <c r="AT110" s="3"/>
      <c r="AU110" s="3"/>
      <c r="AV110" s="3"/>
      <c r="AW110" s="3"/>
      <c r="AX110" s="3"/>
      <c r="AY110" s="3"/>
      <c r="AZ110" s="3"/>
      <c r="BA110" s="3"/>
      <c r="BB110" s="3"/>
      <c r="BC110" s="3"/>
      <c r="BD110" s="3"/>
      <c r="BE110" s="3"/>
      <c r="BF110" s="3"/>
      <c r="BG110" s="3"/>
      <c r="BH110" s="3"/>
      <c r="BI110" s="3"/>
      <c r="BJ110" s="3"/>
      <c r="BK110" s="3"/>
      <c r="BL110" s="3"/>
      <c r="BM110" s="3"/>
      <c r="BN110" s="3"/>
      <c r="BO110" s="3"/>
      <c r="BP110" s="3"/>
      <c r="BQ110" s="3"/>
      <c r="BR110" s="3"/>
      <c r="BS110" s="3"/>
      <c r="BT110" s="3"/>
      <c r="BU110" s="3"/>
      <c r="BV110" s="3"/>
      <c r="BW110" s="3"/>
      <c r="BX110" s="3"/>
      <c r="BY110" s="3"/>
      <c r="BZ110" s="3"/>
      <c r="CA110" s="3"/>
      <c r="CB110" s="3"/>
      <c r="CC110" s="3"/>
      <c r="CD110" s="3"/>
      <c r="CE110" s="3"/>
      <c r="CF110" s="3"/>
      <c r="CG110" s="3"/>
      <c r="CH110" s="3"/>
      <c r="CI110" s="3"/>
      <c r="CJ110" s="3"/>
      <c r="CK110" s="3"/>
      <c r="CL110" s="3"/>
      <c r="CM110" s="3"/>
      <c r="CN110" s="3"/>
      <c r="CO110" s="3"/>
      <c r="CP110" s="3"/>
      <c r="CQ110" s="3"/>
      <c r="CR110" s="3"/>
      <c r="CS110" s="3"/>
      <c r="CT110" s="3"/>
      <c r="CU110" s="3"/>
      <c r="CV110" s="3"/>
      <c r="CW110" s="3"/>
      <c r="CX110" s="3"/>
      <c r="CY110" s="3"/>
      <c r="CZ110" s="3"/>
      <c r="DA110" s="3"/>
      <c r="DB110" s="3"/>
      <c r="DC110" s="3"/>
      <c r="DD110" s="3"/>
      <c r="DE110" s="3"/>
      <c r="DF110" s="3"/>
      <c r="DG110" s="3"/>
      <c r="DH110" s="3"/>
      <c r="DI110" s="3"/>
      <c r="DJ110" s="3"/>
      <c r="DK110" s="3"/>
    </row>
    <row r="111" spans="1:115" x14ac:dyDescent="0.55000000000000004">
      <c r="A111" s="6" t="s">
        <v>488</v>
      </c>
      <c r="B111" s="6" t="s">
        <v>479</v>
      </c>
      <c r="C111" s="6"/>
      <c r="D111" s="8"/>
      <c r="E111" s="18" t="s">
        <v>489</v>
      </c>
      <c r="F111" s="21" t="s">
        <v>472</v>
      </c>
      <c r="G111" s="21" t="s">
        <v>456</v>
      </c>
      <c r="H111" s="15" t="s">
        <v>479</v>
      </c>
      <c r="I111" s="10"/>
      <c r="J111" s="10"/>
      <c r="K111" s="3" t="s">
        <v>466</v>
      </c>
      <c r="L111" s="3"/>
      <c r="M111" s="3"/>
      <c r="N111" s="3"/>
      <c r="O111" s="3"/>
      <c r="P111" s="3"/>
      <c r="Q111" s="3"/>
      <c r="R111" s="3"/>
      <c r="S111" s="3"/>
      <c r="T111" s="3"/>
      <c r="U111" s="3"/>
      <c r="V111" s="3"/>
      <c r="W111" s="3"/>
      <c r="X111" s="3"/>
      <c r="Y111" s="3"/>
      <c r="Z111" s="3"/>
      <c r="AA111" s="3"/>
      <c r="AB111" s="3"/>
      <c r="AC111" s="3"/>
      <c r="AD111" s="3"/>
      <c r="AE111" s="3"/>
      <c r="AF111" s="3"/>
      <c r="AG111" s="3"/>
      <c r="AH111" s="3"/>
      <c r="AI111" s="3"/>
      <c r="AJ111" s="3"/>
      <c r="AK111" s="3"/>
      <c r="AL111" s="3"/>
      <c r="AM111" s="3"/>
      <c r="AN111" s="3"/>
      <c r="AO111" s="3"/>
      <c r="AP111" s="3"/>
      <c r="AQ111" s="3"/>
      <c r="AR111" s="3"/>
      <c r="AS111" s="3"/>
      <c r="AT111" s="3"/>
      <c r="AU111" s="3"/>
      <c r="AV111" s="3"/>
      <c r="AW111" s="3"/>
      <c r="AX111" s="3"/>
      <c r="AY111" s="3"/>
      <c r="AZ111" s="3"/>
      <c r="BA111" s="3"/>
      <c r="BB111" s="3"/>
      <c r="BC111" s="3"/>
      <c r="BD111" s="3"/>
      <c r="BE111" s="3"/>
      <c r="BF111" s="3"/>
      <c r="BG111" s="3"/>
      <c r="BH111" s="3"/>
      <c r="BI111" s="3"/>
      <c r="BJ111" s="3"/>
      <c r="BK111" s="3"/>
      <c r="BL111" s="3"/>
      <c r="BM111" s="3"/>
      <c r="BN111" s="3"/>
      <c r="BO111" s="3"/>
      <c r="BP111" s="3"/>
      <c r="BQ111" s="3"/>
      <c r="BR111" s="3"/>
      <c r="BS111" s="3"/>
      <c r="BT111" s="3"/>
      <c r="BU111" s="3"/>
      <c r="BV111" s="3"/>
      <c r="BW111" s="3"/>
      <c r="BX111" s="3"/>
      <c r="BY111" s="3"/>
      <c r="BZ111" s="3"/>
      <c r="CA111" s="3"/>
      <c r="CB111" s="3"/>
      <c r="CC111" s="3"/>
      <c r="CD111" s="3"/>
      <c r="CE111" s="3"/>
      <c r="CF111" s="3"/>
      <c r="CG111" s="3"/>
      <c r="CH111" s="3"/>
      <c r="CI111" s="3"/>
      <c r="CJ111" s="3"/>
      <c r="CK111" s="3"/>
      <c r="CL111" s="3"/>
      <c r="CM111" s="3"/>
      <c r="CN111" s="3"/>
      <c r="CO111" s="3"/>
      <c r="CP111" s="3"/>
      <c r="CQ111" s="3"/>
      <c r="CR111" s="3"/>
      <c r="CS111" s="3"/>
      <c r="CT111" s="3"/>
      <c r="CU111" s="3"/>
      <c r="CV111" s="3"/>
      <c r="CW111" s="3"/>
      <c r="CX111" s="3"/>
      <c r="CY111" s="3"/>
      <c r="CZ111" s="3"/>
      <c r="DA111" s="3"/>
      <c r="DB111" s="3"/>
      <c r="DC111" s="3"/>
      <c r="DD111" s="3"/>
      <c r="DE111" s="3"/>
      <c r="DF111" s="3"/>
      <c r="DG111" s="3"/>
      <c r="DH111" s="3"/>
      <c r="DI111" s="3"/>
      <c r="DJ111" s="3"/>
      <c r="DK111" s="3"/>
    </row>
    <row r="112" spans="1:115" x14ac:dyDescent="0.55000000000000004">
      <c r="A112" s="6" t="s">
        <v>488</v>
      </c>
      <c r="B112" s="6" t="s">
        <v>486</v>
      </c>
      <c r="C112" s="6"/>
      <c r="D112" s="8"/>
      <c r="E112" s="18" t="s">
        <v>489</v>
      </c>
      <c r="F112" s="21" t="s">
        <v>487</v>
      </c>
      <c r="G112" s="21" t="s">
        <v>456</v>
      </c>
      <c r="H112" s="15" t="s">
        <v>486</v>
      </c>
      <c r="I112" s="10"/>
      <c r="J112" s="10"/>
      <c r="K112" s="3" t="s">
        <v>436</v>
      </c>
      <c r="L112" s="3"/>
      <c r="M112" s="3"/>
      <c r="N112" s="3"/>
      <c r="O112" s="3"/>
      <c r="P112" s="3"/>
      <c r="Q112" s="3"/>
      <c r="R112" s="3"/>
      <c r="S112" s="3"/>
      <c r="T112" s="3"/>
      <c r="U112" s="3"/>
      <c r="V112" s="3"/>
      <c r="W112" s="3"/>
      <c r="X112" s="3"/>
      <c r="Y112" s="3"/>
      <c r="Z112" s="3"/>
      <c r="AA112" s="3"/>
      <c r="AB112" s="3"/>
      <c r="AC112" s="3"/>
      <c r="AD112" s="3"/>
      <c r="AE112" s="3"/>
      <c r="AF112" s="3"/>
      <c r="AG112" s="3"/>
      <c r="AH112" s="3"/>
      <c r="AI112" s="3"/>
      <c r="AJ112" s="3"/>
      <c r="AK112" s="3"/>
      <c r="AL112" s="3"/>
      <c r="AM112" s="3"/>
      <c r="AN112" s="3"/>
      <c r="AO112" s="132"/>
      <c r="AP112" s="3"/>
      <c r="AQ112" s="3"/>
      <c r="AR112" s="3"/>
      <c r="AS112" s="3"/>
      <c r="AT112" s="3"/>
      <c r="AU112" s="3"/>
      <c r="AV112" s="3"/>
      <c r="AW112" s="3"/>
      <c r="AX112" s="3"/>
      <c r="AY112" s="3"/>
      <c r="AZ112" s="3"/>
      <c r="BA112" s="3"/>
      <c r="BB112" s="3"/>
      <c r="BC112" s="3"/>
      <c r="BD112" s="3"/>
      <c r="BE112" s="3"/>
      <c r="BF112" s="3"/>
      <c r="BG112" s="3"/>
      <c r="BH112" s="3"/>
      <c r="BI112" s="3"/>
      <c r="BJ112" s="3"/>
      <c r="BK112" s="3"/>
      <c r="BL112" s="3"/>
      <c r="BM112" s="3"/>
      <c r="BN112" s="3"/>
      <c r="BO112" s="3"/>
      <c r="BP112" s="3"/>
      <c r="BQ112" s="3"/>
      <c r="BR112" s="3"/>
      <c r="BS112" s="3"/>
      <c r="BT112" s="3"/>
      <c r="BU112" s="3"/>
      <c r="BV112" s="3"/>
      <c r="BW112" s="3"/>
      <c r="BX112" s="3"/>
      <c r="BY112" s="3"/>
      <c r="BZ112" s="3"/>
      <c r="CA112" s="3"/>
      <c r="CB112" s="3"/>
      <c r="CC112" s="3"/>
      <c r="CD112" s="3"/>
      <c r="CE112" s="3"/>
      <c r="CF112" s="3"/>
      <c r="CG112" s="3"/>
      <c r="CH112" s="3"/>
      <c r="CI112" s="3"/>
      <c r="CJ112" s="3"/>
      <c r="CK112" s="3"/>
      <c r="CL112" s="3"/>
      <c r="CM112" s="3"/>
      <c r="CN112" s="3"/>
      <c r="CO112" s="3"/>
      <c r="CP112" s="3"/>
      <c r="CQ112" s="3"/>
      <c r="CR112" s="3"/>
      <c r="CS112" s="3"/>
      <c r="CT112" s="3"/>
      <c r="CU112" s="3"/>
      <c r="CV112" s="3"/>
      <c r="CW112" s="3"/>
      <c r="CX112" s="3"/>
      <c r="CY112" s="3"/>
      <c r="CZ112" s="3"/>
      <c r="DA112" s="3"/>
      <c r="DB112" s="3"/>
      <c r="DC112" s="3"/>
      <c r="DD112" s="3"/>
      <c r="DE112" s="3"/>
      <c r="DF112" s="3"/>
      <c r="DG112" s="3"/>
      <c r="DH112" s="3"/>
      <c r="DI112" s="3"/>
      <c r="DJ112" s="3"/>
      <c r="DK112" s="3"/>
    </row>
    <row r="113" spans="1:115" x14ac:dyDescent="0.55000000000000004">
      <c r="A113" s="6" t="s">
        <v>491</v>
      </c>
      <c r="B113" s="6" t="s">
        <v>368</v>
      </c>
      <c r="C113" s="6"/>
      <c r="D113" s="8"/>
      <c r="E113" s="18" t="s">
        <v>492</v>
      </c>
      <c r="F113" s="21" t="s">
        <v>493</v>
      </c>
      <c r="G113" s="21" t="s">
        <v>456</v>
      </c>
      <c r="H113" s="15" t="s">
        <v>368</v>
      </c>
      <c r="I113" s="10"/>
      <c r="J113" s="10"/>
      <c r="K113" s="3" t="s">
        <v>495</v>
      </c>
      <c r="L113" s="3"/>
      <c r="M113" s="3"/>
      <c r="N113" s="3"/>
      <c r="O113" s="3"/>
      <c r="P113" s="3"/>
      <c r="Q113" s="3"/>
      <c r="R113" s="3"/>
      <c r="S113" s="3"/>
      <c r="T113" s="3"/>
      <c r="U113" s="3"/>
      <c r="V113" s="3"/>
      <c r="W113" s="3"/>
      <c r="X113" s="3"/>
      <c r="Y113" s="3"/>
      <c r="Z113" s="3"/>
      <c r="AA113" s="3"/>
      <c r="AB113" s="3"/>
      <c r="AC113" s="3"/>
      <c r="AD113" s="3"/>
      <c r="AE113" s="3"/>
      <c r="AF113" s="3"/>
      <c r="AG113" s="3"/>
      <c r="AH113" s="3"/>
      <c r="AI113" s="3"/>
      <c r="AJ113" s="3"/>
      <c r="AK113" s="3"/>
      <c r="AL113" s="3"/>
      <c r="AM113" s="3"/>
      <c r="AN113" s="3"/>
      <c r="AO113" s="132"/>
      <c r="AP113" s="3"/>
      <c r="AQ113" s="3"/>
      <c r="AR113" s="3"/>
      <c r="AS113" s="3"/>
      <c r="AT113" s="3"/>
      <c r="AU113" s="3"/>
      <c r="AV113" s="3"/>
      <c r="AW113" s="3"/>
      <c r="AX113" s="3"/>
      <c r="AY113" s="3"/>
      <c r="AZ113" s="3"/>
      <c r="BA113" s="3"/>
      <c r="BB113" s="3"/>
      <c r="BC113" s="3"/>
      <c r="BD113" s="3"/>
      <c r="BE113" s="3"/>
      <c r="BF113" s="3"/>
      <c r="BG113" s="3"/>
      <c r="BH113" s="3"/>
      <c r="BI113" s="3"/>
      <c r="BJ113" s="3"/>
      <c r="BK113" s="3"/>
      <c r="BL113" s="3"/>
      <c r="BM113" s="3"/>
      <c r="BN113" s="3"/>
      <c r="BO113" s="3"/>
      <c r="BP113" s="3"/>
      <c r="BQ113" s="3"/>
      <c r="BR113" s="3"/>
      <c r="BS113" s="3"/>
      <c r="BT113" s="3"/>
      <c r="BU113" s="3"/>
      <c r="BV113" s="3"/>
      <c r="BW113" s="3"/>
      <c r="BX113" s="3"/>
      <c r="BY113" s="3"/>
      <c r="BZ113" s="3"/>
      <c r="CA113" s="3"/>
      <c r="CB113" s="3"/>
      <c r="CC113" s="3"/>
      <c r="CD113" s="3"/>
      <c r="CE113" s="3"/>
      <c r="CF113" s="3"/>
      <c r="CG113" s="3"/>
      <c r="CH113" s="3"/>
      <c r="CI113" s="3"/>
      <c r="CJ113" s="3"/>
      <c r="CK113" s="3"/>
      <c r="CL113" s="3"/>
      <c r="CM113" s="3"/>
      <c r="CN113" s="3"/>
      <c r="CO113" s="3"/>
      <c r="CP113" s="3"/>
      <c r="CQ113" s="3"/>
      <c r="CR113" s="3"/>
      <c r="CS113" s="3"/>
      <c r="CT113" s="3"/>
      <c r="CU113" s="3"/>
      <c r="CV113" s="3"/>
      <c r="CW113" s="3"/>
      <c r="CX113" s="3"/>
      <c r="CY113" s="3"/>
      <c r="CZ113" s="3"/>
      <c r="DA113" s="3"/>
      <c r="DB113" s="3"/>
      <c r="DC113" s="3"/>
      <c r="DD113" s="3"/>
      <c r="DE113" s="3"/>
      <c r="DF113" s="3"/>
      <c r="DG113" s="3"/>
      <c r="DH113" s="3"/>
      <c r="DI113" s="3"/>
      <c r="DJ113" s="3"/>
      <c r="DK113" s="3"/>
    </row>
    <row r="114" spans="1:115" x14ac:dyDescent="0.55000000000000004">
      <c r="A114" s="6" t="s">
        <v>491</v>
      </c>
      <c r="B114" s="6" t="s">
        <v>496</v>
      </c>
      <c r="C114" s="6"/>
      <c r="D114" s="8"/>
      <c r="E114" s="18" t="s">
        <v>492</v>
      </c>
      <c r="F114" s="21" t="s">
        <v>493</v>
      </c>
      <c r="G114" s="21" t="s">
        <v>456</v>
      </c>
      <c r="H114" s="15" t="s">
        <v>496</v>
      </c>
      <c r="I114" s="10"/>
      <c r="J114" s="10"/>
      <c r="K114" s="3" t="s">
        <v>498</v>
      </c>
      <c r="L114" s="3"/>
      <c r="M114" s="3"/>
      <c r="N114" s="3"/>
      <c r="O114" s="3"/>
      <c r="P114" s="3"/>
      <c r="Q114" s="3"/>
      <c r="R114" s="3"/>
      <c r="S114" s="3"/>
      <c r="T114" s="3"/>
      <c r="U114" s="3"/>
      <c r="V114" s="3"/>
      <c r="W114" s="3"/>
      <c r="X114" s="3"/>
      <c r="Y114" s="3"/>
      <c r="Z114" s="3"/>
      <c r="AA114" s="3"/>
      <c r="AB114" s="3"/>
      <c r="AC114" s="3"/>
      <c r="AD114" s="3"/>
      <c r="AE114" s="3"/>
      <c r="AF114" s="3"/>
      <c r="AG114" s="3"/>
      <c r="AH114" s="3"/>
      <c r="AI114" s="3"/>
      <c r="AJ114" s="3"/>
      <c r="AK114" s="3"/>
      <c r="AL114" s="3"/>
      <c r="AM114" s="3"/>
      <c r="AN114" s="3"/>
      <c r="AO114" s="132"/>
      <c r="AP114" s="3"/>
      <c r="AQ114" s="3"/>
      <c r="AR114" s="3"/>
      <c r="AS114" s="3"/>
      <c r="AT114" s="3"/>
      <c r="AU114" s="3"/>
      <c r="AV114" s="3"/>
      <c r="AW114" s="3"/>
      <c r="AX114" s="3"/>
      <c r="AY114" s="3"/>
      <c r="AZ114" s="3"/>
      <c r="BA114" s="3"/>
      <c r="BB114" s="3"/>
      <c r="BC114" s="3"/>
      <c r="BD114" s="3"/>
      <c r="BE114" s="3"/>
      <c r="BF114" s="3"/>
      <c r="BG114" s="3"/>
      <c r="BH114" s="3"/>
      <c r="BI114" s="3"/>
      <c r="BJ114" s="3"/>
      <c r="BK114" s="3"/>
      <c r="BL114" s="3"/>
      <c r="BM114" s="3"/>
      <c r="BN114" s="3"/>
      <c r="BO114" s="3"/>
      <c r="BP114" s="3"/>
      <c r="BQ114" s="3"/>
      <c r="BR114" s="3"/>
      <c r="BS114" s="3"/>
      <c r="BT114" s="3"/>
      <c r="BU114" s="3"/>
      <c r="BV114" s="3"/>
      <c r="BW114" s="3"/>
      <c r="BX114" s="3"/>
      <c r="BY114" s="3"/>
      <c r="BZ114" s="3"/>
      <c r="CA114" s="3"/>
      <c r="CB114" s="3"/>
      <c r="CC114" s="3"/>
      <c r="CD114" s="3"/>
      <c r="CE114" s="3"/>
      <c r="CF114" s="3"/>
      <c r="CG114" s="3"/>
      <c r="CH114" s="3"/>
      <c r="CI114" s="3"/>
      <c r="CJ114" s="3"/>
      <c r="CK114" s="3"/>
      <c r="CL114" s="3"/>
      <c r="CM114" s="3"/>
      <c r="CN114" s="3"/>
      <c r="CO114" s="3"/>
      <c r="CP114" s="3"/>
      <c r="CQ114" s="3"/>
      <c r="CR114" s="3"/>
      <c r="CS114" s="3"/>
      <c r="CT114" s="3"/>
      <c r="CU114" s="3"/>
      <c r="CV114" s="3"/>
      <c r="CW114" s="3"/>
      <c r="CX114" s="3"/>
      <c r="CY114" s="3"/>
      <c r="CZ114" s="3"/>
      <c r="DA114" s="3"/>
      <c r="DB114" s="3"/>
      <c r="DC114" s="3"/>
      <c r="DD114" s="3"/>
      <c r="DE114" s="3"/>
      <c r="DF114" s="3"/>
      <c r="DG114" s="3"/>
      <c r="DH114" s="3"/>
      <c r="DI114" s="3"/>
      <c r="DJ114" s="3"/>
      <c r="DK114" s="3"/>
    </row>
    <row r="115" spans="1:115" x14ac:dyDescent="0.55000000000000004">
      <c r="A115" s="6" t="s">
        <v>491</v>
      </c>
      <c r="B115" s="6" t="s">
        <v>499</v>
      </c>
      <c r="C115" s="6" t="s">
        <v>368</v>
      </c>
      <c r="D115" s="8"/>
      <c r="E115" s="18" t="s">
        <v>500</v>
      </c>
      <c r="F115" s="21" t="s">
        <v>501</v>
      </c>
      <c r="G115" s="21" t="s">
        <v>456</v>
      </c>
      <c r="H115" s="15" t="s">
        <v>368</v>
      </c>
      <c r="I115" s="10"/>
      <c r="J115" s="10"/>
      <c r="K115" s="3" t="s">
        <v>501</v>
      </c>
      <c r="L115" s="3"/>
      <c r="M115" s="3"/>
      <c r="N115" s="3"/>
      <c r="O115" s="3"/>
      <c r="P115" s="3"/>
      <c r="Q115" s="3"/>
      <c r="R115" s="3"/>
      <c r="S115" s="3"/>
      <c r="T115" s="3"/>
      <c r="U115" s="3"/>
      <c r="V115" s="3"/>
      <c r="W115" s="3"/>
      <c r="X115" s="3"/>
      <c r="Y115" s="3"/>
      <c r="Z115" s="3"/>
      <c r="AA115" s="3"/>
      <c r="AB115" s="3"/>
      <c r="AC115" s="3"/>
      <c r="AD115" s="3"/>
      <c r="AE115" s="3"/>
      <c r="AF115" s="3"/>
      <c r="AG115" s="3"/>
      <c r="AH115" s="3"/>
      <c r="AI115" s="3"/>
      <c r="AJ115" s="3"/>
      <c r="AK115" s="3"/>
      <c r="AL115" s="3"/>
      <c r="AM115" s="3"/>
      <c r="AN115" s="3"/>
      <c r="AO115" s="3"/>
      <c r="AP115" s="3"/>
      <c r="AQ115" s="3"/>
      <c r="AR115" s="3"/>
      <c r="AS115" s="3"/>
      <c r="AT115" s="3"/>
      <c r="AU115" s="3"/>
      <c r="AV115" s="3"/>
      <c r="AW115" s="3"/>
      <c r="AX115" s="3"/>
      <c r="AY115" s="3"/>
      <c r="AZ115" s="3"/>
      <c r="BA115" s="3"/>
      <c r="BB115" s="3"/>
      <c r="BC115" s="3"/>
      <c r="BD115" s="3"/>
      <c r="BE115" s="3"/>
      <c r="BF115" s="3"/>
      <c r="BG115" s="3"/>
      <c r="BH115" s="3"/>
      <c r="BI115" s="3"/>
      <c r="BJ115" s="3"/>
      <c r="BK115" s="3"/>
      <c r="BL115" s="3"/>
      <c r="BM115" s="3"/>
      <c r="BN115" s="3"/>
      <c r="BO115" s="3"/>
      <c r="BP115" s="3"/>
      <c r="BQ115" s="3"/>
      <c r="BR115" s="3"/>
      <c r="BS115" s="3"/>
      <c r="BT115" s="3"/>
      <c r="BU115" s="3"/>
      <c r="BV115" s="3"/>
      <c r="BW115" s="3"/>
      <c r="BX115" s="3"/>
      <c r="BY115" s="3"/>
      <c r="BZ115" s="3"/>
      <c r="CA115" s="3"/>
      <c r="CB115" s="3"/>
      <c r="CC115" s="3"/>
      <c r="CD115" s="3"/>
      <c r="CE115" s="3"/>
      <c r="CF115" s="3"/>
      <c r="CG115" s="3"/>
      <c r="CH115" s="3"/>
      <c r="CI115" s="3"/>
      <c r="CJ115" s="3"/>
      <c r="CK115" s="3"/>
      <c r="CL115" s="3"/>
      <c r="CM115" s="3"/>
      <c r="CN115" s="3"/>
      <c r="CO115" s="3"/>
      <c r="CP115" s="3"/>
      <c r="CQ115" s="3"/>
      <c r="CR115" s="3"/>
      <c r="CS115" s="3"/>
      <c r="CT115" s="3"/>
      <c r="CU115" s="3"/>
      <c r="CV115" s="3"/>
      <c r="CW115" s="3"/>
      <c r="CX115" s="3"/>
      <c r="CY115" s="3"/>
      <c r="CZ115" s="3"/>
      <c r="DA115" s="3"/>
      <c r="DB115" s="3"/>
      <c r="DC115" s="3"/>
      <c r="DD115" s="3"/>
      <c r="DE115" s="3"/>
      <c r="DF115" s="3"/>
      <c r="DG115" s="3"/>
      <c r="DH115" s="3"/>
      <c r="DI115" s="3"/>
      <c r="DJ115" s="3"/>
      <c r="DK115" s="3"/>
    </row>
    <row r="116" spans="1:115" x14ac:dyDescent="0.55000000000000004">
      <c r="A116" s="6" t="s">
        <v>491</v>
      </c>
      <c r="B116" s="6" t="s">
        <v>502</v>
      </c>
      <c r="C116" s="6" t="s">
        <v>368</v>
      </c>
      <c r="D116" s="8"/>
      <c r="E116" s="18" t="s">
        <v>500</v>
      </c>
      <c r="F116" s="21" t="s">
        <v>503</v>
      </c>
      <c r="G116" s="21" t="s">
        <v>456</v>
      </c>
      <c r="H116" s="15" t="s">
        <v>368</v>
      </c>
      <c r="I116" s="10"/>
      <c r="J116" s="10"/>
      <c r="K116" s="3" t="s">
        <v>503</v>
      </c>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row>
    <row r="117" spans="1:115" x14ac:dyDescent="0.55000000000000004">
      <c r="A117" s="6" t="s">
        <v>504</v>
      </c>
      <c r="B117" s="6" t="s">
        <v>368</v>
      </c>
      <c r="C117" s="6"/>
      <c r="D117" s="8"/>
      <c r="E117" s="18" t="s">
        <v>505</v>
      </c>
      <c r="F117" s="21" t="s">
        <v>506</v>
      </c>
      <c r="G117" s="21" t="s">
        <v>370</v>
      </c>
      <c r="H117" s="15" t="s">
        <v>368</v>
      </c>
      <c r="I117" s="10"/>
      <c r="J117" s="10"/>
      <c r="K117" s="3" t="s">
        <v>506</v>
      </c>
      <c r="L117" s="3"/>
      <c r="M117" s="3"/>
      <c r="N117" s="3"/>
      <c r="O117" s="3"/>
      <c r="P117" s="3"/>
      <c r="Q117" s="3"/>
      <c r="R117" s="3"/>
      <c r="S117" s="3"/>
      <c r="T117" s="3"/>
      <c r="U117" s="3"/>
      <c r="V117" s="3"/>
      <c r="W117" s="3"/>
      <c r="X117" s="3"/>
      <c r="Y117" s="3"/>
      <c r="Z117" s="3"/>
      <c r="AA117" s="3"/>
      <c r="AB117" s="3"/>
      <c r="AC117" s="3"/>
      <c r="AD117" s="3"/>
      <c r="AE117" s="3"/>
      <c r="AF117" s="3"/>
      <c r="AG117" s="3"/>
      <c r="AH117" s="3"/>
      <c r="AI117" s="3"/>
      <c r="AJ117" s="3"/>
      <c r="AK117" s="3"/>
      <c r="AL117" s="3"/>
      <c r="AM117" s="3"/>
      <c r="AN117" s="3"/>
      <c r="AO117" s="3"/>
      <c r="AP117" s="3"/>
      <c r="AQ117" s="3"/>
      <c r="AR117" s="3"/>
      <c r="AS117" s="3"/>
      <c r="AT117" s="3"/>
      <c r="AU117" s="3"/>
      <c r="AV117" s="3"/>
      <c r="AW117" s="3"/>
      <c r="AX117" s="3"/>
      <c r="AY117" s="3"/>
      <c r="AZ117" s="3"/>
      <c r="BA117" s="3"/>
      <c r="BB117" s="3"/>
      <c r="BC117" s="3"/>
      <c r="BD117" s="3"/>
      <c r="BE117" s="3"/>
      <c r="BF117" s="3"/>
      <c r="BG117" s="3"/>
      <c r="BH117" s="3"/>
      <c r="BI117" s="3"/>
      <c r="BJ117" s="3"/>
      <c r="BK117" s="3"/>
      <c r="BL117" s="3"/>
      <c r="BM117" s="3"/>
      <c r="BN117" s="3"/>
      <c r="BO117" s="3"/>
      <c r="BP117" s="3"/>
      <c r="BQ117" s="3"/>
      <c r="BR117" s="3"/>
      <c r="BS117" s="3"/>
      <c r="BT117" s="3"/>
      <c r="BU117" s="3"/>
      <c r="BV117" s="3"/>
      <c r="BW117" s="3"/>
      <c r="BX117" s="3"/>
      <c r="BY117" s="3"/>
      <c r="BZ117" s="3"/>
      <c r="CA117" s="3"/>
      <c r="CB117" s="3"/>
      <c r="CC117" s="3"/>
      <c r="CD117" s="3"/>
      <c r="CE117" s="3"/>
      <c r="CF117" s="3"/>
      <c r="CG117" s="3"/>
      <c r="CH117" s="3"/>
      <c r="CI117" s="3"/>
      <c r="CJ117" s="3"/>
      <c r="CK117" s="3"/>
      <c r="CL117" s="3"/>
      <c r="CM117" s="3"/>
      <c r="CN117" s="3"/>
      <c r="CO117" s="3"/>
      <c r="CP117" s="3"/>
      <c r="CQ117" s="3"/>
      <c r="CR117" s="3"/>
      <c r="CS117" s="3"/>
      <c r="CT117" s="3"/>
      <c r="CU117" s="3"/>
      <c r="CV117" s="3"/>
      <c r="CW117" s="3"/>
      <c r="CX117" s="3"/>
      <c r="CY117" s="3"/>
      <c r="CZ117" s="3"/>
      <c r="DA117" s="3"/>
      <c r="DB117" s="3"/>
      <c r="DC117" s="3"/>
      <c r="DD117" s="3"/>
      <c r="DE117" s="3"/>
      <c r="DF117" s="3"/>
      <c r="DG117" s="3"/>
      <c r="DH117" s="3"/>
      <c r="DI117" s="3"/>
      <c r="DJ117" s="3"/>
      <c r="DK117" s="3"/>
    </row>
    <row r="118" spans="1:115" x14ac:dyDescent="0.55000000000000004">
      <c r="A118" s="6" t="s">
        <v>504</v>
      </c>
      <c r="B118" s="6" t="s">
        <v>507</v>
      </c>
      <c r="C118" s="6"/>
      <c r="D118" s="8"/>
      <c r="E118" s="18" t="s">
        <v>505</v>
      </c>
      <c r="F118" s="21" t="s">
        <v>506</v>
      </c>
      <c r="G118" s="21" t="s">
        <v>370</v>
      </c>
      <c r="H118" s="15" t="s">
        <v>507</v>
      </c>
      <c r="I118" s="10"/>
      <c r="J118" s="10"/>
      <c r="K118" s="3" t="s">
        <v>436</v>
      </c>
      <c r="L118" s="3"/>
      <c r="M118" s="3"/>
      <c r="N118" s="3"/>
      <c r="O118" s="3"/>
      <c r="P118" s="3"/>
      <c r="Q118" s="3"/>
      <c r="R118" s="3"/>
      <c r="S118" s="3"/>
      <c r="T118" s="3"/>
      <c r="U118" s="3"/>
      <c r="V118" s="3"/>
      <c r="W118" s="3"/>
      <c r="X118" s="3"/>
      <c r="Y118" s="3"/>
      <c r="Z118" s="3"/>
      <c r="AA118" s="3"/>
      <c r="AB118" s="3"/>
      <c r="AC118" s="3"/>
      <c r="AD118" s="3"/>
      <c r="AE118" s="3"/>
      <c r="AF118" s="3"/>
      <c r="AG118" s="3"/>
      <c r="AH118" s="3"/>
      <c r="AI118" s="3"/>
      <c r="AJ118" s="3"/>
      <c r="AK118" s="3"/>
      <c r="AL118" s="3"/>
      <c r="AM118" s="3"/>
      <c r="AN118" s="3"/>
      <c r="AO118" s="3"/>
      <c r="AP118" s="3"/>
      <c r="AQ118" s="3"/>
      <c r="AR118" s="3"/>
      <c r="AS118" s="3"/>
      <c r="AT118" s="3"/>
      <c r="AU118" s="3"/>
      <c r="AV118" s="3"/>
      <c r="AW118" s="3"/>
      <c r="AX118" s="3"/>
      <c r="AY118" s="3"/>
      <c r="AZ118" s="3"/>
      <c r="BA118" s="3"/>
      <c r="BB118" s="3"/>
      <c r="BC118" s="3"/>
      <c r="BD118" s="3"/>
      <c r="BE118" s="3"/>
      <c r="BF118" s="3"/>
      <c r="BG118" s="3"/>
      <c r="BH118" s="3"/>
      <c r="BI118" s="3"/>
      <c r="BJ118" s="3"/>
      <c r="BK118" s="3"/>
      <c r="BL118" s="3"/>
      <c r="BM118" s="3"/>
      <c r="BN118" s="3"/>
      <c r="BO118" s="3"/>
      <c r="BP118" s="3"/>
      <c r="BQ118" s="3"/>
      <c r="BR118" s="3"/>
      <c r="BS118" s="3"/>
      <c r="BT118" s="3"/>
      <c r="BU118" s="3"/>
      <c r="BV118" s="3"/>
      <c r="BW118" s="3"/>
      <c r="BX118" s="3"/>
      <c r="BY118" s="3"/>
      <c r="BZ118" s="3"/>
      <c r="CA118" s="3"/>
      <c r="CB118" s="3"/>
      <c r="CC118" s="3"/>
      <c r="CD118" s="3"/>
      <c r="CE118" s="3"/>
      <c r="CF118" s="3"/>
      <c r="CG118" s="3"/>
      <c r="CH118" s="3"/>
      <c r="CI118" s="3"/>
      <c r="CJ118" s="3"/>
      <c r="CK118" s="3"/>
      <c r="CL118" s="3"/>
      <c r="CM118" s="3"/>
      <c r="CN118" s="3"/>
      <c r="CO118" s="3"/>
      <c r="CP118" s="3"/>
      <c r="CQ118" s="3"/>
      <c r="CR118" s="3"/>
      <c r="CS118" s="3"/>
      <c r="CT118" s="3"/>
      <c r="CU118" s="3"/>
      <c r="CV118" s="3"/>
      <c r="CW118" s="3"/>
      <c r="CX118" s="3"/>
      <c r="CY118" s="3"/>
      <c r="CZ118" s="3"/>
      <c r="DA118" s="3"/>
      <c r="DB118" s="3"/>
      <c r="DC118" s="3"/>
      <c r="DD118" s="3"/>
      <c r="DE118" s="3"/>
      <c r="DF118" s="3"/>
      <c r="DG118" s="3"/>
      <c r="DH118" s="3"/>
      <c r="DI118" s="3"/>
      <c r="DJ118" s="3"/>
      <c r="DK118" s="3"/>
    </row>
    <row r="119" spans="1:115" x14ac:dyDescent="0.55000000000000004">
      <c r="A119" s="6" t="s">
        <v>504</v>
      </c>
      <c r="B119" s="6" t="s">
        <v>483</v>
      </c>
      <c r="C119" s="6"/>
      <c r="D119" s="8"/>
      <c r="E119" s="18" t="s">
        <v>505</v>
      </c>
      <c r="F119" s="21" t="s">
        <v>506</v>
      </c>
      <c r="G119" s="21" t="s">
        <v>370</v>
      </c>
      <c r="H119" s="15" t="s">
        <v>483</v>
      </c>
      <c r="I119" s="10"/>
      <c r="J119" s="10"/>
      <c r="K119" s="3" t="s">
        <v>484</v>
      </c>
      <c r="L119" s="3"/>
      <c r="M119" s="3"/>
      <c r="N119" s="3"/>
      <c r="O119" s="3"/>
      <c r="P119" s="3"/>
      <c r="Q119" s="3"/>
      <c r="R119" s="3"/>
      <c r="S119" s="3"/>
      <c r="T119" s="3"/>
      <c r="U119" s="3"/>
      <c r="V119" s="3"/>
      <c r="W119" s="3"/>
      <c r="X119" s="3"/>
      <c r="Y119" s="3"/>
      <c r="Z119" s="3"/>
      <c r="AA119" s="3"/>
      <c r="AB119" s="3"/>
      <c r="AC119" s="3"/>
      <c r="AD119" s="3"/>
      <c r="AE119" s="3"/>
      <c r="AF119" s="3"/>
      <c r="AG119" s="3"/>
      <c r="AH119" s="3"/>
      <c r="AI119" s="3"/>
      <c r="AJ119" s="3"/>
      <c r="AK119" s="3"/>
      <c r="AL119" s="3"/>
      <c r="AM119" s="3"/>
      <c r="AN119" s="3"/>
      <c r="AO119" s="3"/>
      <c r="AP119" s="3"/>
      <c r="AQ119" s="3"/>
      <c r="AR119" s="3"/>
      <c r="AS119" s="3"/>
      <c r="AT119" s="3"/>
      <c r="AU119" s="3"/>
      <c r="AV119" s="3"/>
      <c r="AW119" s="3"/>
      <c r="AX119" s="3"/>
      <c r="AY119" s="3"/>
      <c r="AZ119" s="3"/>
      <c r="BA119" s="3"/>
      <c r="BB119" s="3"/>
      <c r="BC119" s="3"/>
      <c r="BD119" s="3"/>
      <c r="BE119" s="3"/>
      <c r="BF119" s="3"/>
      <c r="BG119" s="3"/>
      <c r="BH119" s="3"/>
      <c r="BI119" s="3"/>
      <c r="BJ119" s="3"/>
      <c r="BK119" s="3"/>
      <c r="BL119" s="3"/>
      <c r="BM119" s="3"/>
      <c r="BN119" s="3"/>
      <c r="BO119" s="3"/>
      <c r="BP119" s="3"/>
      <c r="BQ119" s="3"/>
      <c r="BR119" s="3"/>
      <c r="BS119" s="3"/>
      <c r="BT119" s="3"/>
      <c r="BU119" s="3"/>
      <c r="BV119" s="3"/>
      <c r="BW119" s="3"/>
      <c r="BX119" s="3"/>
      <c r="BY119" s="3"/>
      <c r="BZ119" s="3"/>
      <c r="CA119" s="3"/>
      <c r="CB119" s="3"/>
      <c r="CC119" s="3"/>
      <c r="CD119" s="3"/>
      <c r="CE119" s="3"/>
      <c r="CF119" s="3"/>
      <c r="CG119" s="3"/>
      <c r="CH119" s="3"/>
      <c r="CI119" s="3"/>
      <c r="CJ119" s="3"/>
      <c r="CK119" s="3"/>
      <c r="CL119" s="3"/>
      <c r="CM119" s="3"/>
      <c r="CN119" s="3"/>
      <c r="CO119" s="3"/>
      <c r="CP119" s="3"/>
      <c r="CQ119" s="3"/>
      <c r="CR119" s="3"/>
      <c r="CS119" s="3"/>
      <c r="CT119" s="3"/>
      <c r="CU119" s="3"/>
      <c r="CV119" s="3"/>
      <c r="CW119" s="3"/>
      <c r="CX119" s="3"/>
      <c r="CY119" s="3"/>
      <c r="CZ119" s="3"/>
      <c r="DA119" s="3"/>
      <c r="DB119" s="3"/>
      <c r="DC119" s="3"/>
      <c r="DD119" s="3"/>
      <c r="DE119" s="3"/>
      <c r="DF119" s="3"/>
      <c r="DG119" s="3"/>
      <c r="DH119" s="3"/>
      <c r="DI119" s="3"/>
      <c r="DJ119" s="3"/>
      <c r="DK119" s="3"/>
    </row>
    <row r="120" spans="1:115" x14ac:dyDescent="0.55000000000000004">
      <c r="A120" s="6" t="s">
        <v>508</v>
      </c>
      <c r="B120" s="6" t="s">
        <v>368</v>
      </c>
      <c r="C120" s="6"/>
      <c r="D120" s="8"/>
      <c r="E120" s="18" t="s">
        <v>509</v>
      </c>
      <c r="F120" s="21" t="s">
        <v>510</v>
      </c>
      <c r="G120" s="21" t="s">
        <v>370</v>
      </c>
      <c r="H120" s="15" t="s">
        <v>368</v>
      </c>
      <c r="I120" s="10"/>
      <c r="J120" s="10"/>
      <c r="K120" s="3" t="s">
        <v>510</v>
      </c>
      <c r="L120" s="3"/>
      <c r="M120" s="3"/>
      <c r="N120" s="3"/>
      <c r="O120" s="3"/>
      <c r="P120" s="3"/>
      <c r="Q120" s="3"/>
      <c r="R120" s="3"/>
      <c r="S120" s="3"/>
      <c r="T120" s="20"/>
      <c r="U120" s="20"/>
      <c r="V120" s="20"/>
      <c r="W120" s="20"/>
      <c r="X120" s="20"/>
      <c r="Y120" s="20"/>
      <c r="Z120" s="3"/>
      <c r="AA120" s="3"/>
      <c r="AB120" s="3"/>
      <c r="AC120" s="3"/>
      <c r="AD120" s="20"/>
      <c r="AE120" s="20"/>
      <c r="AF120" s="20"/>
      <c r="AG120" s="20"/>
      <c r="AH120" s="20"/>
      <c r="AI120" s="20"/>
      <c r="AJ120" s="20"/>
      <c r="AK120" s="20"/>
      <c r="AL120" s="20"/>
      <c r="AM120" s="20"/>
      <c r="AN120" s="20"/>
      <c r="AO120" s="20"/>
      <c r="AP120" s="20"/>
      <c r="AQ120" s="20"/>
      <c r="AR120" s="20"/>
      <c r="AS120" s="20"/>
      <c r="AT120" s="20"/>
      <c r="AU120" s="20"/>
      <c r="AV120" s="20"/>
      <c r="AW120" s="20"/>
      <c r="AX120" s="20"/>
      <c r="AY120" s="20"/>
      <c r="AZ120" s="20"/>
      <c r="BA120" s="20"/>
      <c r="BB120" s="20"/>
      <c r="BC120" s="20"/>
      <c r="BD120" s="20"/>
      <c r="BE120" s="20"/>
      <c r="BF120" s="20"/>
      <c r="BG120" s="20"/>
      <c r="BH120" s="20"/>
      <c r="BI120" s="20"/>
      <c r="BJ120" s="20"/>
      <c r="BK120" s="20"/>
      <c r="BL120" s="20"/>
      <c r="BM120" s="20"/>
      <c r="BN120" s="20"/>
      <c r="BO120" s="20"/>
      <c r="BP120" s="20"/>
      <c r="BQ120" s="20"/>
      <c r="BR120" s="20"/>
      <c r="BS120" s="20"/>
      <c r="BT120" s="20"/>
      <c r="BU120" s="20"/>
      <c r="BV120" s="20"/>
      <c r="BW120" s="20"/>
      <c r="BX120" s="20"/>
      <c r="BY120" s="20"/>
      <c r="BZ120" s="20"/>
      <c r="CA120" s="20"/>
      <c r="CB120" s="20"/>
      <c r="CC120" s="20"/>
      <c r="CD120" s="20"/>
      <c r="CE120" s="20"/>
      <c r="CF120" s="20"/>
      <c r="CG120" s="20"/>
      <c r="CH120" s="20"/>
      <c r="CI120" s="20"/>
      <c r="CJ120" s="20"/>
      <c r="CK120" s="20"/>
      <c r="CL120" s="20"/>
      <c r="CM120" s="20"/>
      <c r="CN120" s="20"/>
      <c r="CO120" s="20"/>
      <c r="CP120" s="20"/>
      <c r="CQ120" s="20"/>
      <c r="CR120" s="3"/>
      <c r="CS120" s="3"/>
      <c r="CT120" s="20"/>
      <c r="CU120" s="20"/>
      <c r="CV120" s="20"/>
      <c r="CW120" s="20"/>
      <c r="CX120" s="20"/>
      <c r="CY120" s="20"/>
      <c r="CZ120" s="20"/>
      <c r="DA120" s="20"/>
      <c r="DB120" s="20"/>
      <c r="DC120" s="20"/>
      <c r="DD120" s="20"/>
      <c r="DE120" s="20"/>
      <c r="DF120" s="20"/>
      <c r="DG120" s="20"/>
      <c r="DH120" s="20"/>
      <c r="DI120" s="20"/>
      <c r="DJ120" s="20"/>
      <c r="DK120" s="20"/>
    </row>
    <row r="121" spans="1:115" x14ac:dyDescent="0.55000000000000004">
      <c r="A121" s="6" t="s">
        <v>508</v>
      </c>
      <c r="B121" s="6" t="s">
        <v>511</v>
      </c>
      <c r="C121" s="6"/>
      <c r="D121" s="8"/>
      <c r="E121" s="18" t="s">
        <v>509</v>
      </c>
      <c r="F121" s="21" t="s">
        <v>510</v>
      </c>
      <c r="G121" s="21" t="s">
        <v>370</v>
      </c>
      <c r="H121" s="15" t="s">
        <v>511</v>
      </c>
      <c r="I121" s="10"/>
      <c r="J121" s="10"/>
      <c r="K121" s="3" t="s">
        <v>512</v>
      </c>
      <c r="L121" s="3"/>
      <c r="M121" s="3"/>
      <c r="N121" s="3"/>
      <c r="O121" s="3"/>
      <c r="P121" s="3"/>
      <c r="Q121" s="3"/>
      <c r="R121" s="3"/>
      <c r="S121" s="3"/>
      <c r="T121" s="20"/>
      <c r="U121" s="20"/>
      <c r="V121" s="20"/>
      <c r="W121" s="20"/>
      <c r="X121" s="20"/>
      <c r="Y121" s="20"/>
      <c r="Z121" s="3"/>
      <c r="AA121" s="3"/>
      <c r="AB121" s="3"/>
      <c r="AC121" s="3"/>
      <c r="AD121" s="20"/>
      <c r="AE121" s="20"/>
      <c r="AF121" s="20"/>
      <c r="AG121" s="20"/>
      <c r="AH121" s="20"/>
      <c r="AI121" s="20"/>
      <c r="AJ121" s="20"/>
      <c r="AK121" s="20"/>
      <c r="AL121" s="20"/>
      <c r="AM121" s="20"/>
      <c r="AN121" s="20"/>
      <c r="AO121" s="20"/>
      <c r="AP121" s="20"/>
      <c r="AQ121" s="20"/>
      <c r="AR121" s="20"/>
      <c r="AS121" s="20"/>
      <c r="AT121" s="20"/>
      <c r="AU121" s="20"/>
      <c r="AV121" s="20"/>
      <c r="AW121" s="20"/>
      <c r="AX121" s="20"/>
      <c r="AY121" s="20"/>
      <c r="AZ121" s="20"/>
      <c r="BA121" s="20"/>
      <c r="BB121" s="20"/>
      <c r="BC121" s="20"/>
      <c r="BD121" s="20"/>
      <c r="BE121" s="20"/>
      <c r="BF121" s="20"/>
      <c r="BG121" s="20"/>
      <c r="BH121" s="20"/>
      <c r="BI121" s="20"/>
      <c r="BJ121" s="20"/>
      <c r="BK121" s="20"/>
      <c r="BL121" s="20"/>
      <c r="BM121" s="20"/>
      <c r="BN121" s="20"/>
      <c r="BO121" s="20"/>
      <c r="BP121" s="20"/>
      <c r="BQ121" s="20"/>
      <c r="BR121" s="20"/>
      <c r="BS121" s="20"/>
      <c r="BT121" s="20"/>
      <c r="BU121" s="20"/>
      <c r="BV121" s="20"/>
      <c r="BW121" s="20"/>
      <c r="BX121" s="20"/>
      <c r="BY121" s="20"/>
      <c r="BZ121" s="20"/>
      <c r="CA121" s="20"/>
      <c r="CB121" s="20"/>
      <c r="CC121" s="20"/>
      <c r="CD121" s="20"/>
      <c r="CE121" s="20"/>
      <c r="CF121" s="20"/>
      <c r="CG121" s="20"/>
      <c r="CH121" s="20"/>
      <c r="CI121" s="20"/>
      <c r="CJ121" s="20"/>
      <c r="CK121" s="20"/>
      <c r="CL121" s="20"/>
      <c r="CM121" s="20"/>
      <c r="CN121" s="20"/>
      <c r="CO121" s="20"/>
      <c r="CP121" s="20"/>
      <c r="CQ121" s="20"/>
      <c r="CR121" s="3"/>
      <c r="CS121" s="3"/>
      <c r="CT121" s="20"/>
      <c r="CU121" s="20"/>
      <c r="CV121" s="20"/>
      <c r="CW121" s="20"/>
      <c r="CX121" s="20"/>
      <c r="CY121" s="20"/>
      <c r="CZ121" s="20"/>
      <c r="DA121" s="20"/>
      <c r="DB121" s="20"/>
      <c r="DC121" s="20"/>
      <c r="DD121" s="20"/>
      <c r="DE121" s="20"/>
      <c r="DF121" s="20"/>
      <c r="DG121" s="20"/>
      <c r="DH121" s="20"/>
      <c r="DI121" s="20"/>
      <c r="DJ121" s="20"/>
      <c r="DK121" s="20"/>
    </row>
    <row r="122" spans="1:115" x14ac:dyDescent="0.55000000000000004">
      <c r="A122" s="6"/>
      <c r="B122" s="6"/>
      <c r="C122" s="6"/>
      <c r="D122" s="8"/>
      <c r="E122" s="18"/>
      <c r="F122" s="21"/>
      <c r="G122" s="21"/>
      <c r="H122" s="15"/>
      <c r="I122" s="10"/>
      <c r="J122" s="10"/>
      <c r="K122" s="3"/>
      <c r="L122" s="3"/>
      <c r="M122" s="3"/>
      <c r="N122" s="3"/>
      <c r="O122" s="3"/>
      <c r="P122" s="3"/>
      <c r="Q122" s="3"/>
      <c r="R122" s="3"/>
      <c r="S122" s="20"/>
      <c r="T122" s="20"/>
      <c r="U122" s="20"/>
      <c r="V122" s="20"/>
      <c r="W122" s="20"/>
      <c r="X122" s="20"/>
      <c r="Y122" s="20"/>
      <c r="Z122" s="3"/>
      <c r="AA122" s="3"/>
      <c r="AB122" s="3"/>
      <c r="AC122" s="3"/>
      <c r="AD122" s="20"/>
      <c r="AE122" s="20"/>
      <c r="AF122" s="20"/>
      <c r="AG122" s="20"/>
      <c r="AH122" s="20"/>
      <c r="AI122" s="20"/>
      <c r="AJ122" s="20"/>
      <c r="AK122" s="20"/>
      <c r="AL122" s="20"/>
      <c r="AM122" s="20"/>
      <c r="AN122" s="20"/>
      <c r="AO122" s="20"/>
      <c r="AP122" s="20"/>
      <c r="AQ122" s="20"/>
      <c r="AR122" s="20"/>
      <c r="AS122" s="20"/>
      <c r="AT122" s="20"/>
      <c r="AU122" s="20"/>
      <c r="AV122" s="20"/>
      <c r="AW122" s="20"/>
      <c r="AX122" s="20"/>
      <c r="AY122" s="20"/>
      <c r="AZ122" s="20"/>
      <c r="BA122" s="20"/>
      <c r="BB122" s="20"/>
      <c r="BC122" s="20"/>
      <c r="BD122" s="20"/>
      <c r="BE122" s="20"/>
      <c r="BF122" s="20"/>
      <c r="BG122" s="20"/>
      <c r="BH122" s="20"/>
      <c r="BI122" s="20"/>
      <c r="BJ122" s="20"/>
      <c r="BK122" s="20"/>
      <c r="BL122" s="20"/>
      <c r="BM122" s="20"/>
      <c r="BN122" s="20"/>
      <c r="BO122" s="20"/>
      <c r="BP122" s="20"/>
      <c r="BQ122" s="20"/>
      <c r="BR122" s="20"/>
      <c r="BS122" s="20"/>
      <c r="BT122" s="20"/>
      <c r="BU122" s="20"/>
      <c r="BV122" s="20"/>
      <c r="BW122" s="20"/>
      <c r="BX122" s="20"/>
      <c r="BY122" s="20"/>
      <c r="BZ122" s="20"/>
      <c r="CA122" s="20"/>
      <c r="CB122" s="20"/>
      <c r="CC122" s="20"/>
      <c r="CD122" s="20"/>
      <c r="CE122" s="20"/>
      <c r="CF122" s="20"/>
      <c r="CG122" s="20"/>
      <c r="CH122" s="20"/>
      <c r="CI122" s="20"/>
      <c r="CJ122" s="20"/>
      <c r="CK122" s="20"/>
      <c r="CL122" s="20"/>
      <c r="CM122" s="20"/>
      <c r="CN122" s="20"/>
      <c r="CO122" s="20"/>
      <c r="CP122" s="20"/>
      <c r="CQ122" s="20"/>
      <c r="CR122" s="3"/>
      <c r="CS122" s="3"/>
      <c r="CT122" s="20"/>
      <c r="CU122" s="20"/>
      <c r="CV122" s="20"/>
      <c r="CW122" s="20"/>
      <c r="CX122" s="20"/>
      <c r="CY122" s="20"/>
      <c r="CZ122" s="20"/>
      <c r="DA122" s="20"/>
      <c r="DB122" s="20"/>
      <c r="DC122" s="20"/>
      <c r="DD122" s="20"/>
      <c r="DE122" s="20"/>
      <c r="DF122" s="20"/>
      <c r="DG122" s="20"/>
      <c r="DH122" s="20"/>
      <c r="DI122" s="20"/>
      <c r="DJ122" s="20"/>
      <c r="DK122" s="20"/>
    </row>
    <row r="123" spans="1:115" x14ac:dyDescent="0.55000000000000004">
      <c r="A123" s="6"/>
      <c r="B123" s="6"/>
      <c r="C123" s="6"/>
      <c r="D123" s="8"/>
      <c r="E123" s="18"/>
      <c r="F123" s="21"/>
      <c r="G123" s="21"/>
      <c r="H123" s="15"/>
      <c r="I123" s="10"/>
      <c r="J123" s="10"/>
      <c r="K123" s="3"/>
      <c r="L123" s="3"/>
      <c r="M123" s="3"/>
      <c r="N123" s="3"/>
      <c r="O123" s="3"/>
      <c r="P123" s="3"/>
      <c r="Q123" s="3"/>
      <c r="R123" s="3"/>
      <c r="S123" s="3"/>
      <c r="T123" s="20"/>
      <c r="U123" s="20"/>
      <c r="V123" s="20"/>
      <c r="W123" s="20"/>
      <c r="X123" s="20"/>
      <c r="Y123" s="20"/>
      <c r="Z123" s="3"/>
      <c r="AA123" s="3"/>
      <c r="AB123" s="3"/>
      <c r="AC123" s="3"/>
      <c r="AD123" s="20"/>
      <c r="AE123" s="20"/>
      <c r="AF123" s="20"/>
      <c r="AG123" s="20"/>
      <c r="AH123" s="20"/>
      <c r="AI123" s="20"/>
      <c r="AJ123" s="20"/>
      <c r="AK123" s="20"/>
      <c r="AL123" s="20"/>
      <c r="AM123" s="20"/>
      <c r="AN123" s="20"/>
      <c r="AO123" s="20"/>
      <c r="AP123" s="20"/>
      <c r="AQ123" s="20"/>
      <c r="AR123" s="20"/>
      <c r="AS123" s="20"/>
      <c r="AT123" s="20"/>
      <c r="AU123" s="20"/>
      <c r="AV123" s="20"/>
      <c r="AW123" s="20"/>
      <c r="AX123" s="20"/>
      <c r="AY123" s="20"/>
      <c r="AZ123" s="20"/>
      <c r="BA123" s="20"/>
      <c r="BB123" s="20"/>
      <c r="BC123" s="20"/>
      <c r="BD123" s="20"/>
      <c r="BE123" s="20"/>
      <c r="BF123" s="20"/>
      <c r="BG123" s="20"/>
      <c r="BH123" s="20"/>
      <c r="BI123" s="20"/>
      <c r="BJ123" s="20"/>
      <c r="BK123" s="20"/>
      <c r="BL123" s="20"/>
      <c r="BM123" s="20"/>
      <c r="BN123" s="20"/>
      <c r="BO123" s="20"/>
      <c r="BP123" s="20"/>
      <c r="BQ123" s="20"/>
      <c r="BR123" s="20"/>
      <c r="BS123" s="20"/>
      <c r="BT123" s="20"/>
      <c r="BU123" s="20"/>
      <c r="BV123" s="20"/>
      <c r="BW123" s="20"/>
      <c r="BX123" s="20"/>
      <c r="BY123" s="20"/>
      <c r="BZ123" s="20"/>
      <c r="CA123" s="20"/>
      <c r="CB123" s="20"/>
      <c r="CC123" s="20"/>
      <c r="CD123" s="20"/>
      <c r="CE123" s="20"/>
      <c r="CF123" s="20"/>
      <c r="CG123" s="20"/>
      <c r="CH123" s="20"/>
      <c r="CI123" s="20"/>
      <c r="CJ123" s="20"/>
      <c r="CK123" s="20"/>
      <c r="CL123" s="20"/>
      <c r="CM123" s="20"/>
      <c r="CN123" s="20"/>
      <c r="CO123" s="20"/>
      <c r="CP123" s="20"/>
      <c r="CQ123" s="20"/>
      <c r="CR123" s="3"/>
      <c r="CS123" s="3"/>
      <c r="CT123" s="20"/>
      <c r="CU123" s="20"/>
      <c r="CV123" s="20"/>
      <c r="CW123" s="20"/>
      <c r="CX123" s="20"/>
      <c r="CY123" s="20"/>
      <c r="CZ123" s="20"/>
      <c r="DA123" s="20"/>
      <c r="DB123" s="20"/>
      <c r="DC123" s="20"/>
      <c r="DD123" s="20"/>
      <c r="DE123" s="20"/>
      <c r="DF123" s="20"/>
      <c r="DG123" s="20"/>
      <c r="DH123" s="20"/>
      <c r="DI123" s="20"/>
      <c r="DJ123" s="20"/>
      <c r="DK123" s="20"/>
    </row>
    <row r="124" spans="1:115" x14ac:dyDescent="0.55000000000000004">
      <c r="A124" s="6"/>
      <c r="B124" s="6"/>
      <c r="C124" s="6"/>
      <c r="D124" s="8"/>
      <c r="E124" s="18"/>
      <c r="F124" s="21"/>
      <c r="G124" s="21"/>
      <c r="H124" s="15"/>
      <c r="I124" s="10"/>
      <c r="J124" s="10"/>
      <c r="K124" s="3"/>
      <c r="L124" s="3"/>
      <c r="M124" s="3"/>
      <c r="N124" s="3"/>
      <c r="O124" s="3"/>
      <c r="P124" s="3"/>
      <c r="Q124" s="3"/>
      <c r="R124" s="3"/>
      <c r="S124" s="3"/>
      <c r="T124" s="20"/>
      <c r="U124" s="20"/>
      <c r="V124" s="20"/>
      <c r="W124" s="20"/>
      <c r="X124" s="20"/>
      <c r="Y124" s="20"/>
      <c r="Z124" s="3"/>
      <c r="AA124" s="3"/>
      <c r="AB124" s="3"/>
      <c r="AC124" s="3"/>
      <c r="AD124" s="20"/>
      <c r="AE124" s="20"/>
      <c r="AF124" s="20"/>
      <c r="AG124" s="20"/>
      <c r="AH124" s="20"/>
      <c r="AI124" s="20"/>
      <c r="AJ124" s="20"/>
      <c r="AK124" s="20"/>
      <c r="AL124" s="20"/>
      <c r="AM124" s="20"/>
      <c r="AN124" s="20"/>
      <c r="AO124" s="20"/>
      <c r="AP124" s="20"/>
      <c r="AQ124" s="20"/>
      <c r="AR124" s="20"/>
      <c r="AS124" s="20"/>
      <c r="AT124" s="20"/>
      <c r="AU124" s="20"/>
      <c r="AV124" s="20"/>
      <c r="AW124" s="20"/>
      <c r="AX124" s="20"/>
      <c r="AY124" s="20"/>
      <c r="AZ124" s="20"/>
      <c r="BA124" s="20"/>
      <c r="BB124" s="20"/>
      <c r="BC124" s="20"/>
      <c r="BD124" s="20"/>
      <c r="BE124" s="20"/>
      <c r="BF124" s="20"/>
      <c r="BG124" s="20"/>
      <c r="BH124" s="20"/>
      <c r="BI124" s="20"/>
      <c r="BJ124" s="20"/>
      <c r="BK124" s="20"/>
      <c r="BL124" s="20"/>
      <c r="BM124" s="20"/>
      <c r="BN124" s="20"/>
      <c r="BO124" s="20"/>
      <c r="BP124" s="20"/>
      <c r="BQ124" s="20"/>
      <c r="BR124" s="20"/>
      <c r="BS124" s="20"/>
      <c r="BT124" s="20"/>
      <c r="BU124" s="20"/>
      <c r="BV124" s="20"/>
      <c r="BW124" s="20"/>
      <c r="BX124" s="20"/>
      <c r="BY124" s="20"/>
      <c r="BZ124" s="20"/>
      <c r="CA124" s="20"/>
      <c r="CB124" s="20"/>
      <c r="CC124" s="20"/>
      <c r="CD124" s="20"/>
      <c r="CE124" s="20"/>
      <c r="CF124" s="20"/>
      <c r="CG124" s="20"/>
      <c r="CH124" s="20"/>
      <c r="CI124" s="20"/>
      <c r="CJ124" s="20"/>
      <c r="CK124" s="20"/>
      <c r="CL124" s="20"/>
      <c r="CM124" s="20"/>
      <c r="CN124" s="20"/>
      <c r="CO124" s="20"/>
      <c r="CP124" s="20"/>
      <c r="CQ124" s="20"/>
      <c r="CR124" s="3"/>
      <c r="CS124" s="3"/>
      <c r="CT124" s="20"/>
      <c r="CU124" s="20"/>
      <c r="CV124" s="20"/>
      <c r="CW124" s="20"/>
      <c r="CX124" s="20"/>
      <c r="CY124" s="20"/>
      <c r="CZ124" s="20"/>
      <c r="DA124" s="20"/>
      <c r="DB124" s="20"/>
      <c r="DC124" s="20"/>
      <c r="DD124" s="20"/>
      <c r="DE124" s="20"/>
      <c r="DF124" s="20"/>
      <c r="DG124" s="20"/>
      <c r="DH124" s="20"/>
      <c r="DI124" s="20"/>
      <c r="DJ124" s="20"/>
      <c r="DK124" s="20"/>
    </row>
    <row r="125" spans="1:115" x14ac:dyDescent="0.55000000000000004">
      <c r="A125" s="6"/>
      <c r="B125" s="6"/>
      <c r="C125" s="6"/>
      <c r="D125" s="8"/>
      <c r="E125" s="18"/>
      <c r="F125" s="21"/>
      <c r="G125" s="21"/>
      <c r="H125" s="15"/>
      <c r="I125" s="10"/>
      <c r="J125" s="10"/>
      <c r="K125" s="3"/>
      <c r="L125" s="3"/>
      <c r="M125" s="3"/>
      <c r="N125" s="3"/>
      <c r="O125" s="3"/>
      <c r="P125" s="3"/>
      <c r="Q125" s="3"/>
      <c r="R125" s="3"/>
      <c r="S125" s="3"/>
      <c r="T125" s="20"/>
      <c r="U125" s="20"/>
      <c r="V125" s="20"/>
      <c r="W125" s="20"/>
      <c r="X125" s="20"/>
      <c r="Y125" s="20"/>
      <c r="Z125" s="3"/>
      <c r="AA125" s="3"/>
      <c r="AB125" s="3"/>
      <c r="AC125" s="3"/>
      <c r="AD125" s="20"/>
      <c r="AE125" s="20"/>
      <c r="AF125" s="20"/>
      <c r="AG125" s="20"/>
      <c r="AH125" s="20"/>
      <c r="AI125" s="20"/>
      <c r="AJ125" s="20"/>
      <c r="AK125" s="20"/>
      <c r="AL125" s="20"/>
      <c r="AM125" s="20"/>
      <c r="AN125" s="20"/>
      <c r="AO125" s="20"/>
      <c r="AP125" s="20"/>
      <c r="AQ125" s="20"/>
      <c r="AR125" s="20"/>
      <c r="AS125" s="20"/>
      <c r="AT125" s="20"/>
      <c r="AU125" s="20"/>
      <c r="AV125" s="20"/>
      <c r="AW125" s="20"/>
      <c r="AX125" s="20"/>
      <c r="AY125" s="20"/>
      <c r="AZ125" s="20"/>
      <c r="BA125" s="20"/>
      <c r="BB125" s="20"/>
      <c r="BC125" s="20"/>
      <c r="BD125" s="20"/>
      <c r="BE125" s="20"/>
      <c r="BF125" s="20"/>
      <c r="BG125" s="20"/>
      <c r="BH125" s="20"/>
      <c r="BI125" s="20"/>
      <c r="BJ125" s="20"/>
      <c r="BK125" s="20"/>
      <c r="BL125" s="20"/>
      <c r="BM125" s="20"/>
      <c r="BN125" s="20"/>
      <c r="BO125" s="20"/>
      <c r="BP125" s="20"/>
      <c r="BQ125" s="20"/>
      <c r="BR125" s="20"/>
      <c r="BS125" s="20"/>
      <c r="BT125" s="20"/>
      <c r="BU125" s="20"/>
      <c r="BV125" s="20"/>
      <c r="BW125" s="20"/>
      <c r="BX125" s="20"/>
      <c r="BY125" s="20"/>
      <c r="BZ125" s="20"/>
      <c r="CA125" s="20"/>
      <c r="CB125" s="20"/>
      <c r="CC125" s="20"/>
      <c r="CD125" s="20"/>
      <c r="CE125" s="20"/>
      <c r="CF125" s="20"/>
      <c r="CG125" s="20"/>
      <c r="CH125" s="20"/>
      <c r="CI125" s="20"/>
      <c r="CJ125" s="20"/>
      <c r="CK125" s="20"/>
      <c r="CL125" s="20"/>
      <c r="CM125" s="20"/>
      <c r="CN125" s="20"/>
      <c r="CO125" s="20"/>
      <c r="CP125" s="20"/>
      <c r="CQ125" s="20"/>
      <c r="CR125" s="3"/>
      <c r="CS125" s="3"/>
      <c r="CT125" s="20"/>
      <c r="CU125" s="20"/>
      <c r="CV125" s="20"/>
      <c r="CW125" s="20"/>
      <c r="CX125" s="20"/>
      <c r="CY125" s="20"/>
      <c r="CZ125" s="20"/>
      <c r="DA125" s="20"/>
      <c r="DB125" s="20"/>
      <c r="DC125" s="20"/>
      <c r="DD125" s="20"/>
      <c r="DE125" s="20"/>
      <c r="DF125" s="20"/>
      <c r="DG125" s="20"/>
      <c r="DH125" s="20"/>
      <c r="DI125" s="20"/>
      <c r="DJ125" s="20"/>
      <c r="DK125" s="20"/>
    </row>
    <row r="126" spans="1:115" x14ac:dyDescent="0.55000000000000004">
      <c r="A126" s="6"/>
      <c r="B126" s="6"/>
      <c r="C126" s="6"/>
      <c r="D126" s="8"/>
      <c r="E126" s="18"/>
      <c r="F126" s="21"/>
      <c r="G126" s="21"/>
      <c r="H126" s="15"/>
      <c r="I126" s="10"/>
      <c r="J126" s="10"/>
      <c r="K126" s="3"/>
      <c r="L126" s="3"/>
      <c r="M126" s="3"/>
      <c r="N126" s="3"/>
      <c r="O126" s="3"/>
      <c r="P126" s="3"/>
      <c r="Q126" s="3"/>
      <c r="R126" s="3"/>
      <c r="S126" s="3"/>
      <c r="T126" s="20"/>
      <c r="U126" s="20"/>
      <c r="V126" s="20"/>
      <c r="W126" s="20"/>
      <c r="X126" s="20"/>
      <c r="Y126" s="20"/>
      <c r="Z126" s="3"/>
      <c r="AA126" s="3"/>
      <c r="AB126" s="3"/>
      <c r="AC126" s="3"/>
      <c r="AD126" s="3"/>
      <c r="AE126" s="20"/>
      <c r="AF126" s="20"/>
      <c r="AG126" s="20"/>
      <c r="AH126" s="20"/>
      <c r="AI126" s="20"/>
      <c r="AJ126" s="20"/>
      <c r="AK126" s="20"/>
      <c r="AL126" s="20"/>
      <c r="AM126" s="20"/>
      <c r="AN126" s="20"/>
      <c r="AO126" s="20"/>
      <c r="AP126" s="20"/>
      <c r="AQ126" s="20"/>
      <c r="AR126" s="20"/>
      <c r="AS126" s="20"/>
      <c r="AT126" s="20"/>
      <c r="AU126" s="20"/>
      <c r="AV126" s="20"/>
      <c r="AW126" s="20"/>
      <c r="AX126" s="20"/>
      <c r="AY126" s="20"/>
      <c r="AZ126" s="20"/>
      <c r="BA126" s="20"/>
      <c r="BB126" s="20"/>
      <c r="BC126" s="20"/>
      <c r="BD126" s="20"/>
      <c r="BE126" s="20"/>
      <c r="BF126" s="20"/>
      <c r="BG126" s="20"/>
      <c r="BH126" s="20"/>
      <c r="BI126" s="20"/>
      <c r="BJ126" s="20"/>
      <c r="BK126" s="20"/>
      <c r="BL126" s="20"/>
      <c r="BM126" s="20"/>
      <c r="BN126" s="20"/>
      <c r="BO126" s="20"/>
      <c r="BP126" s="20"/>
      <c r="BQ126" s="20"/>
      <c r="BR126" s="20"/>
      <c r="BS126" s="20"/>
      <c r="BT126" s="20"/>
      <c r="BU126" s="20"/>
      <c r="BV126" s="20"/>
      <c r="BW126" s="20"/>
      <c r="BX126" s="20"/>
      <c r="BY126" s="20"/>
      <c r="BZ126" s="20"/>
      <c r="CA126" s="3"/>
      <c r="CB126" s="3"/>
      <c r="CC126" s="3"/>
      <c r="CD126" s="3"/>
      <c r="CE126" s="3"/>
      <c r="CF126" s="3"/>
      <c r="CG126" s="3"/>
      <c r="CH126" s="3"/>
      <c r="CI126" s="3"/>
      <c r="CJ126" s="3"/>
      <c r="CK126" s="20"/>
      <c r="CL126" s="20"/>
      <c r="CM126" s="20"/>
      <c r="CN126" s="20"/>
      <c r="CO126" s="20"/>
      <c r="CP126" s="20"/>
      <c r="CQ126" s="20"/>
      <c r="CR126" s="3"/>
      <c r="CS126" s="3"/>
      <c r="CT126" s="3"/>
      <c r="CU126" s="3"/>
      <c r="CV126" s="3"/>
      <c r="CW126" s="3"/>
      <c r="CX126" s="3"/>
      <c r="CY126" s="3"/>
      <c r="CZ126" s="3"/>
      <c r="DA126" s="3"/>
      <c r="DB126" s="3"/>
      <c r="DC126" s="3"/>
      <c r="DD126" s="3"/>
      <c r="DE126" s="3"/>
      <c r="DF126" s="3"/>
      <c r="DG126" s="3"/>
      <c r="DH126" s="3"/>
      <c r="DI126" s="3"/>
      <c r="DJ126" s="3"/>
      <c r="DK126" s="3"/>
    </row>
    <row r="127" spans="1:115" x14ac:dyDescent="0.55000000000000004">
      <c r="A127" s="6"/>
      <c r="B127" s="6"/>
      <c r="C127" s="6"/>
      <c r="D127" s="8"/>
      <c r="E127" s="18"/>
      <c r="F127" s="21"/>
      <c r="G127" s="21"/>
      <c r="H127" s="15"/>
      <c r="I127" s="10"/>
      <c r="J127" s="10"/>
      <c r="K127" s="3"/>
      <c r="L127" s="3"/>
      <c r="M127" s="3"/>
      <c r="N127" s="3"/>
      <c r="O127" s="3"/>
      <c r="P127" s="3"/>
      <c r="Q127" s="3"/>
      <c r="R127" s="3"/>
      <c r="S127" s="3"/>
      <c r="T127" s="20"/>
      <c r="U127" s="20"/>
      <c r="V127" s="20"/>
      <c r="W127" s="20"/>
      <c r="X127" s="20"/>
      <c r="Y127" s="20"/>
      <c r="Z127" s="3"/>
      <c r="AA127" s="3"/>
      <c r="AB127" s="3"/>
      <c r="AC127" s="3"/>
      <c r="AD127" s="3"/>
      <c r="AE127" s="20"/>
      <c r="AF127" s="20"/>
      <c r="AG127" s="20"/>
      <c r="AH127" s="20"/>
      <c r="AI127" s="20"/>
      <c r="AJ127" s="20"/>
      <c r="AK127" s="20"/>
      <c r="AL127" s="20"/>
      <c r="AM127" s="20"/>
      <c r="AN127" s="20"/>
      <c r="AO127" s="20"/>
      <c r="AP127" s="20"/>
      <c r="AQ127" s="20"/>
      <c r="AR127" s="20"/>
      <c r="AS127" s="20"/>
      <c r="AT127" s="20"/>
      <c r="AU127" s="20"/>
      <c r="AV127" s="20"/>
      <c r="AW127" s="20"/>
      <c r="AX127" s="20"/>
      <c r="AY127" s="20"/>
      <c r="AZ127" s="20"/>
      <c r="BA127" s="20"/>
      <c r="BB127" s="20"/>
      <c r="BC127" s="20"/>
      <c r="BD127" s="20"/>
      <c r="BE127" s="20"/>
      <c r="BF127" s="20"/>
      <c r="BG127" s="20"/>
      <c r="BH127" s="20"/>
      <c r="BI127" s="20"/>
      <c r="BJ127" s="20"/>
      <c r="BK127" s="20"/>
      <c r="BL127" s="20"/>
      <c r="BM127" s="20"/>
      <c r="BN127" s="20"/>
      <c r="BO127" s="20"/>
      <c r="BP127" s="20"/>
      <c r="BQ127" s="20"/>
      <c r="BR127" s="20"/>
      <c r="BS127" s="20"/>
      <c r="BT127" s="20"/>
      <c r="BU127" s="20"/>
      <c r="BV127" s="20"/>
      <c r="BW127" s="20"/>
      <c r="BX127" s="20"/>
      <c r="BY127" s="20"/>
      <c r="BZ127" s="20"/>
      <c r="CA127" s="3"/>
      <c r="CB127" s="3"/>
      <c r="CC127" s="3"/>
      <c r="CD127" s="3"/>
      <c r="CE127" s="3"/>
      <c r="CF127" s="3"/>
      <c r="CG127" s="3"/>
      <c r="CH127" s="3"/>
      <c r="CI127" s="3"/>
      <c r="CJ127" s="3"/>
      <c r="CK127" s="20"/>
      <c r="CL127" s="20"/>
      <c r="CM127" s="20"/>
      <c r="CN127" s="20"/>
      <c r="CO127" s="20"/>
      <c r="CP127" s="20"/>
      <c r="CQ127" s="20"/>
      <c r="CR127" s="3"/>
      <c r="CS127" s="3"/>
      <c r="CT127" s="3"/>
      <c r="CU127" s="3"/>
      <c r="CV127" s="3"/>
      <c r="CW127" s="3"/>
      <c r="CX127" s="3"/>
      <c r="CY127" s="3"/>
      <c r="CZ127" s="3"/>
      <c r="DA127" s="3"/>
      <c r="DB127" s="3"/>
      <c r="DC127" s="3"/>
      <c r="DD127" s="3"/>
      <c r="DE127" s="3"/>
      <c r="DF127" s="3"/>
      <c r="DG127" s="3"/>
      <c r="DH127" s="3"/>
      <c r="DI127" s="3"/>
      <c r="DJ127" s="3"/>
      <c r="DK127" s="3"/>
    </row>
    <row r="128" spans="1:115" x14ac:dyDescent="0.55000000000000004">
      <c r="A128" s="6"/>
      <c r="B128" s="6"/>
      <c r="C128" s="6"/>
      <c r="D128" s="8"/>
      <c r="E128" s="18"/>
      <c r="F128" s="21"/>
      <c r="G128" s="21"/>
      <c r="H128" s="15"/>
      <c r="I128" s="10"/>
      <c r="J128" s="10"/>
      <c r="K128" s="3"/>
      <c r="L128" s="3"/>
      <c r="M128" s="3"/>
      <c r="N128" s="3"/>
      <c r="O128" s="3"/>
      <c r="P128" s="3"/>
      <c r="Q128" s="3"/>
      <c r="R128" s="3"/>
      <c r="S128" s="3"/>
      <c r="T128" s="20"/>
      <c r="U128" s="20"/>
      <c r="V128" s="20"/>
      <c r="W128" s="20"/>
      <c r="X128" s="20"/>
      <c r="Y128" s="20"/>
      <c r="Z128" s="3"/>
      <c r="AA128" s="3"/>
      <c r="AB128" s="3"/>
      <c r="AC128" s="3"/>
      <c r="AD128" s="3"/>
      <c r="AE128" s="20"/>
      <c r="AF128" s="20"/>
      <c r="AG128" s="20"/>
      <c r="AH128" s="20"/>
      <c r="AI128" s="20"/>
      <c r="AJ128" s="20"/>
      <c r="AK128" s="20"/>
      <c r="AL128" s="20"/>
      <c r="AM128" s="20"/>
      <c r="AN128" s="20"/>
      <c r="AO128" s="20"/>
      <c r="AP128" s="20"/>
      <c r="AQ128" s="20"/>
      <c r="AR128" s="20"/>
      <c r="AS128" s="20"/>
      <c r="AT128" s="20"/>
      <c r="AU128" s="20"/>
      <c r="AV128" s="20"/>
      <c r="AW128" s="20"/>
      <c r="AX128" s="20"/>
      <c r="AY128" s="20"/>
      <c r="AZ128" s="20"/>
      <c r="BA128" s="20"/>
      <c r="BB128" s="20"/>
      <c r="BC128" s="20"/>
      <c r="BD128" s="20"/>
      <c r="BE128" s="20"/>
      <c r="BF128" s="20"/>
      <c r="BG128" s="20"/>
      <c r="BH128" s="20"/>
      <c r="BI128" s="20"/>
      <c r="BJ128" s="20"/>
      <c r="BK128" s="20"/>
      <c r="BL128" s="20"/>
      <c r="BM128" s="20"/>
      <c r="BN128" s="20"/>
      <c r="BO128" s="20"/>
      <c r="BP128" s="20"/>
      <c r="BQ128" s="20"/>
      <c r="BR128" s="20"/>
      <c r="BS128" s="20"/>
      <c r="BT128" s="20"/>
      <c r="BU128" s="20"/>
      <c r="BV128" s="20"/>
      <c r="BW128" s="20"/>
      <c r="BX128" s="20"/>
      <c r="BY128" s="20"/>
      <c r="BZ128" s="20"/>
      <c r="CA128" s="3"/>
      <c r="CB128" s="3"/>
      <c r="CC128" s="3"/>
      <c r="CD128" s="3"/>
      <c r="CE128" s="3"/>
      <c r="CF128" s="3"/>
      <c r="CG128" s="3"/>
      <c r="CH128" s="3"/>
      <c r="CI128" s="3"/>
      <c r="CJ128" s="3"/>
      <c r="CK128" s="20"/>
      <c r="CL128" s="20"/>
      <c r="CM128" s="20"/>
      <c r="CN128" s="20"/>
      <c r="CO128" s="20"/>
      <c r="CP128" s="20"/>
      <c r="CQ128" s="20"/>
      <c r="CR128" s="3"/>
      <c r="CS128" s="3"/>
      <c r="CT128" s="3"/>
      <c r="CU128" s="3"/>
      <c r="CV128" s="3"/>
      <c r="CW128" s="3"/>
      <c r="CX128" s="3"/>
      <c r="CY128" s="3"/>
      <c r="CZ128" s="3"/>
      <c r="DA128" s="3"/>
      <c r="DB128" s="3"/>
      <c r="DC128" s="3"/>
      <c r="DD128" s="3"/>
      <c r="DE128" s="3"/>
      <c r="DF128" s="3"/>
      <c r="DG128" s="3"/>
      <c r="DH128" s="3"/>
      <c r="DI128" s="3"/>
      <c r="DJ128" s="3"/>
      <c r="DK128" s="3"/>
    </row>
  </sheetData>
  <conditionalFormatting sqref="D2:D6 B7:D7 C27:D27 B30:D30 A34:D37 A13:A31 B13:D20 A8:D12 A39:D39 C40:D40 A41:D107">
    <cfRule type="expression" dxfId="2607" priority="2592">
      <formula>MOD(ROW(),2)</formula>
    </cfRule>
  </conditionalFormatting>
  <conditionalFormatting sqref="K97:O107 O29:P30 N16:P16 O77:P87 O95:P96 R98:Y107 U80:Y94 AD104 AG99:AJ107 AG77:AJ95 AK80:AL87 AK93:AL95 K70:AJ76 BF70:BF73 AK70:BE79 BG70:BP79 K68:BP69 K66:BZ67 BQ68:BZ73 K50:BG65 BH50:CJ62 BQ48:CJ49 CL50:CL62 CK50:CK87 CN50:CQ81 CR48:CS87 CT60:DG62 CT54:DD56 CT57:DF59 CT50:DK53 P98:P107 P97:AC97 CM46:CM79 BQ46:CL47 CN46:DK47 N41:DK44 N77:N96 M80 M45:DK45 M46:BP49 K41:L49 M82:M87 K96:L96 K91:M94 K80:L87 K88 K90 K77:K79">
    <cfRule type="expression" dxfId="2606" priority="2591">
      <formula>MOD(ROW(),2)</formula>
    </cfRule>
  </conditionalFormatting>
  <conditionalFormatting sqref="G21:G23 F39:H40 H30 E27:H27 E34:H37 E14:H20 E21:E26 E28:G31 F104:H106 E107:H107 E2:H10 E41:H103">
    <cfRule type="expression" dxfId="2605" priority="2590">
      <formula>MOD(ROW(),2)</formula>
    </cfRule>
  </conditionalFormatting>
  <conditionalFormatting sqref="I29:J30 I27:J27 I2:J20 I34:J37 I77:J107 I70:J73 I39:J68">
    <cfRule type="expression" dxfId="2604" priority="2589">
      <formula>MOD(ROW(),2)</formula>
    </cfRule>
  </conditionalFormatting>
  <conditionalFormatting sqref="B21:D23 B27:D28 D24:D26 B31 D31 B30:D30 B29 D29">
    <cfRule type="expression" dxfId="2603" priority="2588">
      <formula>MOD(ROW(),2)</formula>
    </cfRule>
  </conditionalFormatting>
  <conditionalFormatting sqref="F21:F31">
    <cfRule type="expression" dxfId="2602" priority="2587">
      <formula>MOD(ROW(),2)</formula>
    </cfRule>
  </conditionalFormatting>
  <conditionalFormatting sqref="H21:H25 H27:H31">
    <cfRule type="expression" dxfId="2601" priority="2586">
      <formula>MOD(ROW(),2)</formula>
    </cfRule>
  </conditionalFormatting>
  <conditionalFormatting sqref="I21:J25 I27:J31">
    <cfRule type="expression" dxfId="2600" priority="2585">
      <formula>MOD(ROW(),2)</formula>
    </cfRule>
  </conditionalFormatting>
  <conditionalFormatting sqref="O29:P30">
    <cfRule type="expression" dxfId="2599" priority="2583">
      <formula>MOD(ROW(),2)</formula>
    </cfRule>
  </conditionalFormatting>
  <conditionalFormatting sqref="O29:P30">
    <cfRule type="expression" dxfId="2598" priority="2584">
      <formula>MOD(ROW(),2)</formula>
    </cfRule>
  </conditionalFormatting>
  <conditionalFormatting sqref="D29">
    <cfRule type="expression" dxfId="2597" priority="2582">
      <formula>MOD(ROW(),2)</formula>
    </cfRule>
  </conditionalFormatting>
  <conditionalFormatting sqref="H29">
    <cfRule type="expression" dxfId="2596" priority="2581">
      <formula>MOD(ROW(),2)</formula>
    </cfRule>
  </conditionalFormatting>
  <conditionalFormatting sqref="B17">
    <cfRule type="expression" dxfId="2595" priority="2580">
      <formula>MOD(ROW(),2)</formula>
    </cfRule>
  </conditionalFormatting>
  <conditionalFormatting sqref="A38:D38">
    <cfRule type="expression" dxfId="2594" priority="2579">
      <formula>MOD(ROW(),2)</formula>
    </cfRule>
  </conditionalFormatting>
  <conditionalFormatting sqref="E38:H38 E39:E40">
    <cfRule type="expression" dxfId="2593" priority="2578">
      <formula>MOD(ROW(),2)</formula>
    </cfRule>
  </conditionalFormatting>
  <conditionalFormatting sqref="I38:J38">
    <cfRule type="expression" dxfId="2592" priority="2577">
      <formula>MOD(ROW(),2)</formula>
    </cfRule>
  </conditionalFormatting>
  <conditionalFormatting sqref="C28:D28">
    <cfRule type="expression" dxfId="2591" priority="2576">
      <formula>MOD(ROW(),2)</formula>
    </cfRule>
  </conditionalFormatting>
  <conditionalFormatting sqref="E28 H28">
    <cfRule type="expression" dxfId="2590" priority="2575">
      <formula>MOD(ROW(),2)</formula>
    </cfRule>
  </conditionalFormatting>
  <conditionalFormatting sqref="I28:J28">
    <cfRule type="expression" dxfId="2589" priority="2574">
      <formula>MOD(ROW(),2)</formula>
    </cfRule>
  </conditionalFormatting>
  <conditionalFormatting sqref="N16:P17">
    <cfRule type="expression" dxfId="2588" priority="2573">
      <formula>MOD(ROW(),2)</formula>
    </cfRule>
  </conditionalFormatting>
  <conditionalFormatting sqref="N16:P17">
    <cfRule type="expression" dxfId="2587" priority="2572">
      <formula>MOD(ROW(),2)</formula>
    </cfRule>
  </conditionalFormatting>
  <conditionalFormatting sqref="N108:N109">
    <cfRule type="expression" dxfId="2586" priority="2550">
      <formula>MOD(ROW(),2)</formula>
    </cfRule>
  </conditionalFormatting>
  <conditionalFormatting sqref="N29:N30 K27:M31">
    <cfRule type="expression" dxfId="2585" priority="2540">
      <formula>MOD(ROW(),2)</formula>
    </cfRule>
  </conditionalFormatting>
  <conditionalFormatting sqref="N17:P17">
    <cfRule type="expression" dxfId="2584" priority="2571">
      <formula>MOD(ROW(),2)</formula>
    </cfRule>
  </conditionalFormatting>
  <conditionalFormatting sqref="O88:P89">
    <cfRule type="expression" dxfId="2583" priority="2557">
      <formula>MOD(ROW(),2)</formula>
    </cfRule>
  </conditionalFormatting>
  <conditionalFormatting sqref="O109:P109">
    <cfRule type="expression" dxfId="2582" priority="2546">
      <formula>MOD(ROW(),2)</formula>
    </cfRule>
  </conditionalFormatting>
  <conditionalFormatting sqref="K8:P8">
    <cfRule type="expression" dxfId="2581" priority="2542">
      <formula>MOD(ROW(),2)</formula>
    </cfRule>
  </conditionalFormatting>
  <conditionalFormatting sqref="K2:P5">
    <cfRule type="expression" dxfId="2580" priority="2541">
      <formula>MOD(ROW(),2)</formula>
    </cfRule>
  </conditionalFormatting>
  <conditionalFormatting sqref="N14:P15 N34:P34 N37:P37 M19:M20 M35:P36 M14:M17 K29:N30 K7:P8 K14:L20 K35:L37">
    <cfRule type="expression" dxfId="2579" priority="2544">
      <formula>MOD(ROW(),2)</formula>
    </cfRule>
  </conditionalFormatting>
  <conditionalFormatting sqref="K9:P13">
    <cfRule type="expression" dxfId="2578" priority="2536">
      <formula>MOD(ROW(),2)</formula>
    </cfRule>
  </conditionalFormatting>
  <conditionalFormatting sqref="K17:M17">
    <cfRule type="expression" dxfId="2577" priority="2526">
      <formula>MOD(ROW(),2)</formula>
    </cfRule>
  </conditionalFormatting>
  <conditionalFormatting sqref="K89">
    <cfRule type="expression" dxfId="2576" priority="2525">
      <formula>MOD(ROW(),2)</formula>
    </cfRule>
  </conditionalFormatting>
  <conditionalFormatting sqref="K27:M27">
    <cfRule type="expression" dxfId="2575" priority="2530">
      <formula>MOD(ROW(),2)</formula>
    </cfRule>
  </conditionalFormatting>
  <conditionalFormatting sqref="A2:C6">
    <cfRule type="expression" dxfId="2574" priority="2570">
      <formula>MOD(ROW(),2)</formula>
    </cfRule>
  </conditionalFormatting>
  <conditionalFormatting sqref="A7">
    <cfRule type="expression" dxfId="2573" priority="2569">
      <formula>MOD(ROW(),2)</formula>
    </cfRule>
  </conditionalFormatting>
  <conditionalFormatting sqref="K22:P26">
    <cfRule type="expression" dxfId="2572" priority="2524">
      <formula>MOD(ROW(),2)</formula>
    </cfRule>
  </conditionalFormatting>
  <conditionalFormatting sqref="C27:C28 B27:B31">
    <cfRule type="expression" dxfId="2571" priority="2568">
      <formula>MOD(ROW(),2)</formula>
    </cfRule>
  </conditionalFormatting>
  <conditionalFormatting sqref="B29">
    <cfRule type="expression" dxfId="2570" priority="2567">
      <formula>MOD(ROW(),2)</formula>
    </cfRule>
  </conditionalFormatting>
  <conditionalFormatting sqref="B30">
    <cfRule type="expression" dxfId="2569" priority="2566">
      <formula>MOD(ROW(),2)</formula>
    </cfRule>
  </conditionalFormatting>
  <conditionalFormatting sqref="B18:D20">
    <cfRule type="expression" dxfId="2568" priority="2565">
      <formula>MOD(ROW(),2)</formula>
    </cfRule>
  </conditionalFormatting>
  <conditionalFormatting sqref="G18:H20">
    <cfRule type="expression" dxfId="2567" priority="2564">
      <formula>MOD(ROW(),2)</formula>
    </cfRule>
  </conditionalFormatting>
  <conditionalFormatting sqref="I18:J20">
    <cfRule type="expression" dxfId="2566" priority="2563">
      <formula>MOD(ROW(),2)</formula>
    </cfRule>
  </conditionalFormatting>
  <conditionalFormatting sqref="R108:R109">
    <cfRule type="expression" dxfId="2565" priority="2517">
      <formula>MOD(ROW(),2)</formula>
    </cfRule>
  </conditionalFormatting>
  <conditionalFormatting sqref="G31">
    <cfRule type="expression" dxfId="2564" priority="2562">
      <formula>MOD(ROW(),2)</formula>
    </cfRule>
  </conditionalFormatting>
  <conditionalFormatting sqref="D31">
    <cfRule type="expression" dxfId="2563" priority="2561">
      <formula>MOD(ROW(),2)</formula>
    </cfRule>
  </conditionalFormatting>
  <conditionalFormatting sqref="H31">
    <cfRule type="expression" dxfId="2562" priority="2560">
      <formula>MOD(ROW(),2)</formula>
    </cfRule>
  </conditionalFormatting>
  <conditionalFormatting sqref="I31:J31">
    <cfRule type="expression" dxfId="2561" priority="2559">
      <formula>MOD(ROW(),2)</formula>
    </cfRule>
  </conditionalFormatting>
  <conditionalFormatting sqref="B31">
    <cfRule type="expression" dxfId="2560" priority="2558">
      <formula>MOD(ROW(),2)</formula>
    </cfRule>
  </conditionalFormatting>
  <conditionalFormatting sqref="O108:P108">
    <cfRule type="expression" dxfId="2559" priority="2547">
      <formula>MOD(ROW(),2)</formula>
    </cfRule>
  </conditionalFormatting>
  <conditionalFormatting sqref="B30:B31">
    <cfRule type="expression" dxfId="2558" priority="2556">
      <formula>MOD(ROW(),2)</formula>
    </cfRule>
  </conditionalFormatting>
  <conditionalFormatting sqref="C17">
    <cfRule type="expression" dxfId="2557" priority="2555">
      <formula>MOD(ROW(),2)</formula>
    </cfRule>
  </conditionalFormatting>
  <conditionalFormatting sqref="C30">
    <cfRule type="expression" dxfId="2556" priority="2554">
      <formula>MOD(ROW(),2)</formula>
    </cfRule>
  </conditionalFormatting>
  <conditionalFormatting sqref="A14:A20">
    <cfRule type="expression" dxfId="2555" priority="2553">
      <formula>MOD(ROW(),2)</formula>
    </cfRule>
  </conditionalFormatting>
  <conditionalFormatting sqref="A27:A31">
    <cfRule type="expression" dxfId="2554" priority="2552">
      <formula>MOD(ROW(),2)</formula>
    </cfRule>
  </conditionalFormatting>
  <conditionalFormatting sqref="A108:D108">
    <cfRule type="expression" dxfId="2553" priority="2551">
      <formula>MOD(ROW(),2)</formula>
    </cfRule>
  </conditionalFormatting>
  <conditionalFormatting sqref="E108:F108 H108">
    <cfRule type="expression" dxfId="2552" priority="2549">
      <formula>MOD(ROW(),2)</formula>
    </cfRule>
  </conditionalFormatting>
  <conditionalFormatting sqref="I108:J108">
    <cfRule type="expression" dxfId="2551" priority="2548">
      <formula>MOD(ROW(),2)</formula>
    </cfRule>
  </conditionalFormatting>
  <conditionalFormatting sqref="O90:P94">
    <cfRule type="expression" dxfId="2550" priority="2545">
      <formula>MOD(ROW(),2)</formula>
    </cfRule>
  </conditionalFormatting>
  <conditionalFormatting sqref="N14:P15 M19:M20 M14:M17 K14:L20">
    <cfRule type="expression" dxfId="2549" priority="2543">
      <formula>MOD(ROW(),2)</formula>
    </cfRule>
  </conditionalFormatting>
  <conditionalFormatting sqref="N29:N30 K27:M31 K21:P21">
    <cfRule type="expression" dxfId="2548" priority="2538">
      <formula>MOD(ROW(),2)</formula>
    </cfRule>
  </conditionalFormatting>
  <conditionalFormatting sqref="K21:P21">
    <cfRule type="expression" dxfId="2547" priority="2539">
      <formula>MOD(ROW(),2)</formula>
    </cfRule>
  </conditionalFormatting>
  <conditionalFormatting sqref="N38:P38 K38:L38">
    <cfRule type="expression" dxfId="2546" priority="2537">
      <formula>MOD(ROW(),2)</formula>
    </cfRule>
  </conditionalFormatting>
  <conditionalFormatting sqref="K28:M28">
    <cfRule type="expression" dxfId="2545" priority="2529">
      <formula>MOD(ROW(),2)</formula>
    </cfRule>
  </conditionalFormatting>
  <conditionalFormatting sqref="M19:M20 K18:L20">
    <cfRule type="expression" dxfId="2544" priority="2528">
      <formula>MOD(ROW(),2)</formula>
    </cfRule>
  </conditionalFormatting>
  <conditionalFormatting sqref="K9:P13">
    <cfRule type="expression" dxfId="2543" priority="2535">
      <formula>MOD(ROW(),2)</formula>
    </cfRule>
  </conditionalFormatting>
  <conditionalFormatting sqref="K6:P6">
    <cfRule type="expression" dxfId="2542" priority="2534">
      <formula>MOD(ROW(),2)</formula>
    </cfRule>
  </conditionalFormatting>
  <conditionalFormatting sqref="K15:P15">
    <cfRule type="expression" dxfId="2541" priority="2533">
      <formula>MOD(ROW(),2)</formula>
    </cfRule>
  </conditionalFormatting>
  <conditionalFormatting sqref="K95:L95">
    <cfRule type="expression" dxfId="2540" priority="2532">
      <formula>MOD(ROW(),2)</formula>
    </cfRule>
  </conditionalFormatting>
  <conditionalFormatting sqref="N39:P40 K39:L40">
    <cfRule type="expression" dxfId="2539" priority="2531">
      <formula>MOD(ROW(),2)</formula>
    </cfRule>
  </conditionalFormatting>
  <conditionalFormatting sqref="K31:M31">
    <cfRule type="expression" dxfId="2538" priority="2527">
      <formula>MOD(ROW(),2)</formula>
    </cfRule>
  </conditionalFormatting>
  <conditionalFormatting sqref="K22:P26">
    <cfRule type="expression" dxfId="2537" priority="2523">
      <formula>MOD(ROW(),2)</formula>
    </cfRule>
  </conditionalFormatting>
  <conditionalFormatting sqref="N28:P28">
    <cfRule type="expression" dxfId="2536" priority="2519">
      <formula>MOD(ROW(),2)</formula>
    </cfRule>
  </conditionalFormatting>
  <conditionalFormatting sqref="N18:P20">
    <cfRule type="expression" dxfId="2535" priority="2522">
      <formula>MOD(ROW(),2)</formula>
    </cfRule>
  </conditionalFormatting>
  <conditionalFormatting sqref="N27:P28">
    <cfRule type="expression" dxfId="2534" priority="2521">
      <formula>MOD(ROW(),2)</formula>
    </cfRule>
  </conditionalFormatting>
  <conditionalFormatting sqref="N27:P28">
    <cfRule type="expression" dxfId="2533" priority="2520">
      <formula>MOD(ROW(),2)</formula>
    </cfRule>
  </conditionalFormatting>
  <conditionalFormatting sqref="N31:P31">
    <cfRule type="expression" dxfId="2532" priority="2518">
      <formula>MOD(ROW(),2)</formula>
    </cfRule>
  </conditionalFormatting>
  <conditionalFormatting sqref="U17:Y17">
    <cfRule type="expression" dxfId="2531" priority="2511">
      <formula>MOD(ROW(),2)</formula>
    </cfRule>
  </conditionalFormatting>
  <conditionalFormatting sqref="U108:Y109 AB109:AC109">
    <cfRule type="expression" dxfId="2530" priority="2510">
      <formula>MOD(ROW(),2)</formula>
    </cfRule>
  </conditionalFormatting>
  <conditionalFormatting sqref="S108:T109">
    <cfRule type="expression" dxfId="2529" priority="2516">
      <formula>MOD(ROW(),2)</formula>
    </cfRule>
  </conditionalFormatting>
  <conditionalFormatting sqref="U15:Y15">
    <cfRule type="expression" dxfId="2528" priority="2498">
      <formula>MOD(ROW(),2)</formula>
    </cfRule>
  </conditionalFormatting>
  <conditionalFormatting sqref="U29:Y30 U34:Y37 U7:Y8 U14:Y15">
    <cfRule type="expression" dxfId="2527" priority="2509">
      <formula>MOD(ROW(),2)</formula>
    </cfRule>
  </conditionalFormatting>
  <conditionalFormatting sqref="V17">
    <cfRule type="expression" dxfId="2526" priority="2485">
      <formula>MOD(ROW(),2)</formula>
    </cfRule>
  </conditionalFormatting>
  <conditionalFormatting sqref="V27:V28">
    <cfRule type="expression" dxfId="2525" priority="2468">
      <formula>MOD(ROW(),2)</formula>
    </cfRule>
  </conditionalFormatting>
  <conditionalFormatting sqref="U16:Y17">
    <cfRule type="expression" dxfId="2524" priority="2513">
      <formula>MOD(ROW(),2)</formula>
    </cfRule>
  </conditionalFormatting>
  <conditionalFormatting sqref="U16:Y16">
    <cfRule type="expression" dxfId="2523" priority="2514">
      <formula>MOD(ROW(),2)</formula>
    </cfRule>
  </conditionalFormatting>
  <conditionalFormatting sqref="U16:Y17">
    <cfRule type="expression" dxfId="2522" priority="2512">
      <formula>MOD(ROW(),2)</formula>
    </cfRule>
  </conditionalFormatting>
  <conditionalFormatting sqref="U9:Y13">
    <cfRule type="expression" dxfId="2521" priority="2500">
      <formula>MOD(ROW(),2)</formula>
    </cfRule>
  </conditionalFormatting>
  <conditionalFormatting sqref="U6:Y6">
    <cfRule type="expression" dxfId="2520" priority="2499">
      <formula>MOD(ROW(),2)</formula>
    </cfRule>
  </conditionalFormatting>
  <conditionalFormatting sqref="U14:Y15">
    <cfRule type="expression" dxfId="2519" priority="2508">
      <formula>MOD(ROW(),2)</formula>
    </cfRule>
  </conditionalFormatting>
  <conditionalFormatting sqref="U8:Y8">
    <cfRule type="expression" dxfId="2518" priority="2507">
      <formula>MOD(ROW(),2)</formula>
    </cfRule>
  </conditionalFormatting>
  <conditionalFormatting sqref="U5:Y5">
    <cfRule type="expression" dxfId="2517" priority="2506">
      <formula>MOD(ROW(),2)</formula>
    </cfRule>
  </conditionalFormatting>
  <conditionalFormatting sqref="U21:Y21">
    <cfRule type="expression" dxfId="2516" priority="2504">
      <formula>MOD(ROW(),2)</formula>
    </cfRule>
  </conditionalFormatting>
  <conditionalFormatting sqref="U38:Y38">
    <cfRule type="expression" dxfId="2515" priority="2502">
      <formula>MOD(ROW(),2)</formula>
    </cfRule>
  </conditionalFormatting>
  <conditionalFormatting sqref="G108">
    <cfRule type="expression" dxfId="2514" priority="2515">
      <formula>MOD(ROW(),2)</formula>
    </cfRule>
  </conditionalFormatting>
  <conditionalFormatting sqref="U27:Y28">
    <cfRule type="expression" dxfId="2513" priority="2493">
      <formula>MOD(ROW(),2)</formula>
    </cfRule>
  </conditionalFormatting>
  <conditionalFormatting sqref="U31:Y31">
    <cfRule type="expression" dxfId="2512" priority="2491">
      <formula>MOD(ROW(),2)</formula>
    </cfRule>
  </conditionalFormatting>
  <conditionalFormatting sqref="U9:Y13">
    <cfRule type="expression" dxfId="2511" priority="2501">
      <formula>MOD(ROW(),2)</formula>
    </cfRule>
  </conditionalFormatting>
  <conditionalFormatting sqref="U29:Y30 U21:Y21">
    <cfRule type="expression" dxfId="2510" priority="2503">
      <formula>MOD(ROW(),2)</formula>
    </cfRule>
  </conditionalFormatting>
  <conditionalFormatting sqref="U29:Y30">
    <cfRule type="expression" dxfId="2509" priority="2505">
      <formula>MOD(ROW(),2)</formula>
    </cfRule>
  </conditionalFormatting>
  <conditionalFormatting sqref="U18:Y20">
    <cfRule type="expression" dxfId="2508" priority="2495">
      <formula>MOD(ROW(),2)</formula>
    </cfRule>
  </conditionalFormatting>
  <conditionalFormatting sqref="U27:Y28">
    <cfRule type="expression" dxfId="2507" priority="2494">
      <formula>MOD(ROW(),2)</formula>
    </cfRule>
  </conditionalFormatting>
  <conditionalFormatting sqref="V34:V37 V7:V8 V14:V15">
    <cfRule type="expression" dxfId="2506" priority="2482">
      <formula>MOD(ROW(),2)</formula>
    </cfRule>
  </conditionalFormatting>
  <conditionalFormatting sqref="U24:W26 U22:Y23">
    <cfRule type="expression" dxfId="2505" priority="2497">
      <formula>MOD(ROW(),2)</formula>
    </cfRule>
  </conditionalFormatting>
  <conditionalFormatting sqref="U24:W26 U22:Y23">
    <cfRule type="expression" dxfId="2504" priority="2496">
      <formula>MOD(ROW(),2)</formula>
    </cfRule>
  </conditionalFormatting>
  <conditionalFormatting sqref="U28:Y28">
    <cfRule type="expression" dxfId="2503" priority="2492">
      <formula>MOD(ROW(),2)</formula>
    </cfRule>
  </conditionalFormatting>
  <conditionalFormatting sqref="V29:V30 V16">
    <cfRule type="expression" dxfId="2502" priority="2490">
      <formula>MOD(ROW(),2)</formula>
    </cfRule>
  </conditionalFormatting>
  <conditionalFormatting sqref="V29:V30">
    <cfRule type="expression" dxfId="2501" priority="2488">
      <formula>MOD(ROW(),2)</formula>
    </cfRule>
  </conditionalFormatting>
  <conditionalFormatting sqref="V29:V30">
    <cfRule type="expression" dxfId="2500" priority="2489">
      <formula>MOD(ROW(),2)</formula>
    </cfRule>
  </conditionalFormatting>
  <conditionalFormatting sqref="V16:V17">
    <cfRule type="expression" dxfId="2499" priority="2487">
      <formula>MOD(ROW(),2)</formula>
    </cfRule>
  </conditionalFormatting>
  <conditionalFormatting sqref="V16:V17">
    <cfRule type="expression" dxfId="2498" priority="2486">
      <formula>MOD(ROW(),2)</formula>
    </cfRule>
  </conditionalFormatting>
  <conditionalFormatting sqref="V5">
    <cfRule type="expression" dxfId="2497" priority="2479">
      <formula>MOD(ROW(),2)</formula>
    </cfRule>
  </conditionalFormatting>
  <conditionalFormatting sqref="V21">
    <cfRule type="expression" dxfId="2496" priority="2477">
      <formula>MOD(ROW(),2)</formula>
    </cfRule>
  </conditionalFormatting>
  <conditionalFormatting sqref="V109">
    <cfRule type="expression" dxfId="2495" priority="2483">
      <formula>MOD(ROW(),2)</formula>
    </cfRule>
  </conditionalFormatting>
  <conditionalFormatting sqref="V8">
    <cfRule type="expression" dxfId="2494" priority="2480">
      <formula>MOD(ROW(),2)</formula>
    </cfRule>
  </conditionalFormatting>
  <conditionalFormatting sqref="V9:V13">
    <cfRule type="expression" dxfId="2493" priority="2475">
      <formula>MOD(ROW(),2)</formula>
    </cfRule>
  </conditionalFormatting>
  <conditionalFormatting sqref="V21">
    <cfRule type="expression" dxfId="2492" priority="2478">
      <formula>MOD(ROW(),2)</formula>
    </cfRule>
  </conditionalFormatting>
  <conditionalFormatting sqref="V22:V26">
    <cfRule type="expression" dxfId="2491" priority="2471">
      <formula>MOD(ROW(),2)</formula>
    </cfRule>
  </conditionalFormatting>
  <conditionalFormatting sqref="V108">
    <cfRule type="expression" dxfId="2490" priority="2484">
      <formula>MOD(ROW(),2)</formula>
    </cfRule>
  </conditionalFormatting>
  <conditionalFormatting sqref="V14:V15">
    <cfRule type="expression" dxfId="2489" priority="2481">
      <formula>MOD(ROW(),2)</formula>
    </cfRule>
  </conditionalFormatting>
  <conditionalFormatting sqref="V38">
    <cfRule type="expression" dxfId="2488" priority="2476">
      <formula>MOD(ROW(),2)</formula>
    </cfRule>
  </conditionalFormatting>
  <conditionalFormatting sqref="V9:V13">
    <cfRule type="expression" dxfId="2487" priority="2474">
      <formula>MOD(ROW(),2)</formula>
    </cfRule>
  </conditionalFormatting>
  <conditionalFormatting sqref="V6">
    <cfRule type="expression" dxfId="2486" priority="2473">
      <formula>MOD(ROW(),2)</formula>
    </cfRule>
  </conditionalFormatting>
  <conditionalFormatting sqref="V15">
    <cfRule type="expression" dxfId="2485" priority="2472">
      <formula>MOD(ROW(),2)</formula>
    </cfRule>
  </conditionalFormatting>
  <conditionalFormatting sqref="V22:V26">
    <cfRule type="expression" dxfId="2484" priority="2470">
      <formula>MOD(ROW(),2)</formula>
    </cfRule>
  </conditionalFormatting>
  <conditionalFormatting sqref="V28">
    <cfRule type="expression" dxfId="2483" priority="2466">
      <formula>MOD(ROW(),2)</formula>
    </cfRule>
  </conditionalFormatting>
  <conditionalFormatting sqref="V18:V20">
    <cfRule type="expression" dxfId="2482" priority="2469">
      <formula>MOD(ROW(),2)</formula>
    </cfRule>
  </conditionalFormatting>
  <conditionalFormatting sqref="V27:V28">
    <cfRule type="expression" dxfId="2481" priority="2467">
      <formula>MOD(ROW(),2)</formula>
    </cfRule>
  </conditionalFormatting>
  <conditionalFormatting sqref="V31">
    <cfRule type="expression" dxfId="2480" priority="2465">
      <formula>MOD(ROW(),2)</formula>
    </cfRule>
  </conditionalFormatting>
  <conditionalFormatting sqref="B24:C26">
    <cfRule type="expression" dxfId="2479" priority="2464">
      <formula>MOD(ROW(),2)</formula>
    </cfRule>
  </conditionalFormatting>
  <conditionalFormatting sqref="X26 X24:Y24">
    <cfRule type="expression" dxfId="2478" priority="2463">
      <formula>MOD(ROW(),2)</formula>
    </cfRule>
  </conditionalFormatting>
  <conditionalFormatting sqref="X26 X24:Y24">
    <cfRule type="expression" dxfId="2477" priority="2462">
      <formula>MOD(ROW(),2)</formula>
    </cfRule>
  </conditionalFormatting>
  <conditionalFormatting sqref="G24:G25">
    <cfRule type="expression" dxfId="2476" priority="2461">
      <formula>MOD(ROW(),2)</formula>
    </cfRule>
  </conditionalFormatting>
  <conditionalFormatting sqref="G26">
    <cfRule type="expression" dxfId="2475" priority="2460">
      <formula>MOD(ROW(),2)</formula>
    </cfRule>
  </conditionalFormatting>
  <conditionalFormatting sqref="E11:E13">
    <cfRule type="expression" dxfId="2474" priority="2459">
      <formula>MOD(ROW(),2)</formula>
    </cfRule>
  </conditionalFormatting>
  <conditionalFormatting sqref="F11:F13">
    <cfRule type="expression" dxfId="2473" priority="2458">
      <formula>MOD(ROW(),2)</formula>
    </cfRule>
  </conditionalFormatting>
  <conditionalFormatting sqref="H11:H13">
    <cfRule type="expression" dxfId="2472" priority="2457">
      <formula>MOD(ROW(),2)</formula>
    </cfRule>
  </conditionalFormatting>
  <conditionalFormatting sqref="G11:G12">
    <cfRule type="expression" dxfId="2471" priority="2456">
      <formula>MOD(ROW(),2)</formula>
    </cfRule>
  </conditionalFormatting>
  <conditionalFormatting sqref="G13">
    <cfRule type="expression" dxfId="2470" priority="2455">
      <formula>MOD(ROW(),2)</formula>
    </cfRule>
  </conditionalFormatting>
  <conditionalFormatting sqref="H26">
    <cfRule type="expression" dxfId="2469" priority="2454">
      <formula>MOD(ROW(),2)</formula>
    </cfRule>
  </conditionalFormatting>
  <conditionalFormatting sqref="I26:J26">
    <cfRule type="expression" dxfId="2468" priority="2453">
      <formula>MOD(ROW(),2)</formula>
    </cfRule>
  </conditionalFormatting>
  <conditionalFormatting sqref="Y26">
    <cfRule type="expression" dxfId="2467" priority="2452">
      <formula>MOD(ROW(),2)</formula>
    </cfRule>
  </conditionalFormatting>
  <conditionalFormatting sqref="Y26">
    <cfRule type="expression" dxfId="2466" priority="2451">
      <formula>MOD(ROW(),2)</formula>
    </cfRule>
  </conditionalFormatting>
  <conditionalFormatting sqref="X25:Y25">
    <cfRule type="expression" dxfId="2465" priority="2450">
      <formula>MOD(ROW(),2)</formula>
    </cfRule>
  </conditionalFormatting>
  <conditionalFormatting sqref="X25:Y25">
    <cfRule type="expression" dxfId="2464" priority="2449">
      <formula>MOD(ROW(),2)</formula>
    </cfRule>
  </conditionalFormatting>
  <conditionalFormatting sqref="AO109">
    <cfRule type="expression" dxfId="2463" priority="2312">
      <formula>MOD(ROW(),2)</formula>
    </cfRule>
  </conditionalFormatting>
  <conditionalFormatting sqref="AD109">
    <cfRule type="expression" dxfId="2462" priority="2447">
      <formula>MOD(ROW(),2)</formula>
    </cfRule>
  </conditionalFormatting>
  <conditionalFormatting sqref="AM83:AO84">
    <cfRule type="expression" dxfId="2461" priority="2315">
      <formula>MOD(ROW(),2)</formula>
    </cfRule>
  </conditionalFormatting>
  <conditionalFormatting sqref="AO107">
    <cfRule type="expression" dxfId="2460" priority="2314">
      <formula>MOD(ROW(),2)</formula>
    </cfRule>
  </conditionalFormatting>
  <conditionalFormatting sqref="AO109">
    <cfRule type="expression" dxfId="2459" priority="2313">
      <formula>MOD(ROW(),2)</formula>
    </cfRule>
  </conditionalFormatting>
  <conditionalFormatting sqref="AK93:AL94">
    <cfRule type="expression" dxfId="2458" priority="2317">
      <formula>MOD(ROW(),2)</formula>
    </cfRule>
  </conditionalFormatting>
  <conditionalFormatting sqref="AK8:AO8">
    <cfRule type="expression" dxfId="2457" priority="2371">
      <formula>MOD(ROW(),2)</formula>
    </cfRule>
  </conditionalFormatting>
  <conditionalFormatting sqref="AP109">
    <cfRule type="expression" dxfId="2456" priority="2311">
      <formula>MOD(ROW(),2)</formula>
    </cfRule>
  </conditionalFormatting>
  <conditionalFormatting sqref="AM83:AO84">
    <cfRule type="expression" dxfId="2455" priority="2316">
      <formula>MOD(ROW(),2)</formula>
    </cfRule>
  </conditionalFormatting>
  <conditionalFormatting sqref="AD109">
    <cfRule type="expression" dxfId="2454" priority="2448">
      <formula>MOD(ROW(),2)</formula>
    </cfRule>
  </conditionalFormatting>
  <conditionalFormatting sqref="AG29:AJ30 AG34:AJ37 AG7:AJ8 AG14:AJ15">
    <cfRule type="expression" dxfId="2453" priority="2440">
      <formula>MOD(ROW(),2)</formula>
    </cfRule>
  </conditionalFormatting>
  <conditionalFormatting sqref="AG108:AG109">
    <cfRule type="expression" dxfId="2452" priority="2441">
      <formula>MOD(ROW(),2)</formula>
    </cfRule>
  </conditionalFormatting>
  <conditionalFormatting sqref="AG16:AJ17">
    <cfRule type="expression" dxfId="2451" priority="2444">
      <formula>MOD(ROW(),2)</formula>
    </cfRule>
  </conditionalFormatting>
  <conditionalFormatting sqref="AG16:AJ17">
    <cfRule type="expression" dxfId="2450" priority="2443">
      <formula>MOD(ROW(),2)</formula>
    </cfRule>
  </conditionalFormatting>
  <conditionalFormatting sqref="AG17:AJ17">
    <cfRule type="expression" dxfId="2449" priority="2442">
      <formula>MOD(ROW(),2)</formula>
    </cfRule>
  </conditionalFormatting>
  <conditionalFormatting sqref="AG98:AJ99 AG96:AL96">
    <cfRule type="expression" dxfId="2448" priority="2446">
      <formula>MOD(ROW(),2)</formula>
    </cfRule>
  </conditionalFormatting>
  <conditionalFormatting sqref="AK109:AL109">
    <cfRule type="expression" dxfId="2447" priority="2345">
      <formula>MOD(ROW(),2)</formula>
    </cfRule>
  </conditionalFormatting>
  <conditionalFormatting sqref="AG16:AJ16">
    <cfRule type="expression" dxfId="2446" priority="2445">
      <formula>MOD(ROW(),2)</formula>
    </cfRule>
  </conditionalFormatting>
  <conditionalFormatting sqref="AK17:AO17">
    <cfRule type="expression" dxfId="2445" priority="2348">
      <formula>MOD(ROW(),2)</formula>
    </cfRule>
  </conditionalFormatting>
  <conditionalFormatting sqref="AK16:AO17">
    <cfRule type="expression" dxfId="2444" priority="2350">
      <formula>MOD(ROW(),2)</formula>
    </cfRule>
  </conditionalFormatting>
  <conditionalFormatting sqref="AG2:AJ5">
    <cfRule type="expression" dxfId="2443" priority="2437">
      <formula>MOD(ROW(),2)</formula>
    </cfRule>
  </conditionalFormatting>
  <conditionalFormatting sqref="AG29:AJ30">
    <cfRule type="expression" dxfId="2442" priority="2436">
      <formula>MOD(ROW(),2)</formula>
    </cfRule>
  </conditionalFormatting>
  <conditionalFormatting sqref="AG6:AJ6">
    <cfRule type="expression" dxfId="2441" priority="2430">
      <formula>MOD(ROW(),2)</formula>
    </cfRule>
  </conditionalFormatting>
  <conditionalFormatting sqref="AG9:AJ13">
    <cfRule type="expression" dxfId="2440" priority="2432">
      <formula>MOD(ROW(),2)</formula>
    </cfRule>
  </conditionalFormatting>
  <conditionalFormatting sqref="AG8:AJ8">
    <cfRule type="expression" dxfId="2439" priority="2438">
      <formula>MOD(ROW(),2)</formula>
    </cfRule>
  </conditionalFormatting>
  <conditionalFormatting sqref="AG38:AJ38">
    <cfRule type="expression" dxfId="2438" priority="2433">
      <formula>MOD(ROW(),2)</formula>
    </cfRule>
  </conditionalFormatting>
  <conditionalFormatting sqref="AG27:AJ28">
    <cfRule type="expression" dxfId="2437" priority="2424">
      <formula>MOD(ROW(),2)</formula>
    </cfRule>
  </conditionalFormatting>
  <conditionalFormatting sqref="AG21:AJ21">
    <cfRule type="expression" dxfId="2436" priority="2435">
      <formula>MOD(ROW(),2)</formula>
    </cfRule>
  </conditionalFormatting>
  <conditionalFormatting sqref="AG15:AJ15">
    <cfRule type="expression" dxfId="2435" priority="2429">
      <formula>MOD(ROW(),2)</formula>
    </cfRule>
  </conditionalFormatting>
  <conditionalFormatting sqref="AK34:AO37 AK7:AO8 AK14:AO15">
    <cfRule type="expression" dxfId="2434" priority="2342">
      <formula>MOD(ROW(),2)</formula>
    </cfRule>
  </conditionalFormatting>
  <conditionalFormatting sqref="AG22:AJ26">
    <cfRule type="expression" dxfId="2433" priority="2428">
      <formula>MOD(ROW(),2)</formula>
    </cfRule>
  </conditionalFormatting>
  <conditionalFormatting sqref="AG14:AJ15">
    <cfRule type="expression" dxfId="2432" priority="2439">
      <formula>MOD(ROW(),2)</formula>
    </cfRule>
  </conditionalFormatting>
  <conditionalFormatting sqref="AK14:AO15">
    <cfRule type="expression" dxfId="2431" priority="2341">
      <formula>MOD(ROW(),2)</formula>
    </cfRule>
  </conditionalFormatting>
  <conditionalFormatting sqref="AG29:AJ30 AG21:AJ21">
    <cfRule type="expression" dxfId="2430" priority="2434">
      <formula>MOD(ROW(),2)</formula>
    </cfRule>
  </conditionalFormatting>
  <conditionalFormatting sqref="AG18:AJ20">
    <cfRule type="expression" dxfId="2429" priority="2426">
      <formula>MOD(ROW(),2)</formula>
    </cfRule>
  </conditionalFormatting>
  <conditionalFormatting sqref="AG28:AJ28">
    <cfRule type="expression" dxfId="2428" priority="2423">
      <formula>MOD(ROW(),2)</formula>
    </cfRule>
  </conditionalFormatting>
  <conditionalFormatting sqref="AG9:AJ13">
    <cfRule type="expression" dxfId="2427" priority="2431">
      <formula>MOD(ROW(),2)</formula>
    </cfRule>
  </conditionalFormatting>
  <conditionalFormatting sqref="AM96:AO96">
    <cfRule type="expression" dxfId="2426" priority="2327">
      <formula>MOD(ROW(),2)</formula>
    </cfRule>
  </conditionalFormatting>
  <conditionalFormatting sqref="AG22:AJ26">
    <cfRule type="expression" dxfId="2425" priority="2427">
      <formula>MOD(ROW(),2)</formula>
    </cfRule>
  </conditionalFormatting>
  <conditionalFormatting sqref="AG31:AJ31">
    <cfRule type="expression" dxfId="2424" priority="2422">
      <formula>MOD(ROW(),2)</formula>
    </cfRule>
  </conditionalFormatting>
  <conditionalFormatting sqref="AG27:AJ28">
    <cfRule type="expression" dxfId="2423" priority="2425">
      <formula>MOD(ROW(),2)</formula>
    </cfRule>
  </conditionalFormatting>
  <conditionalFormatting sqref="AM88:AO89">
    <cfRule type="expression" dxfId="2422" priority="2347">
      <formula>MOD(ROW(),2)</formula>
    </cfRule>
  </conditionalFormatting>
  <conditionalFormatting sqref="AK16:AO17">
    <cfRule type="expression" dxfId="2421" priority="2349">
      <formula>MOD(ROW(),2)</formula>
    </cfRule>
  </conditionalFormatting>
  <conditionalFormatting sqref="AK21:AO21">
    <cfRule type="expression" dxfId="2420" priority="2338">
      <formula>MOD(ROW(),2)</formula>
    </cfRule>
  </conditionalFormatting>
  <conditionalFormatting sqref="AK16:AO17">
    <cfRule type="expression" dxfId="2419" priority="2377">
      <formula>MOD(ROW(),2)</formula>
    </cfRule>
  </conditionalFormatting>
  <conditionalFormatting sqref="AK17:AO17">
    <cfRule type="expression" dxfId="2418" priority="2375">
      <formula>MOD(ROW(),2)</formula>
    </cfRule>
  </conditionalFormatting>
  <conditionalFormatting sqref="AN98:AO106 AK98:AM107">
    <cfRule type="expression" dxfId="2417" priority="2383">
      <formula>MOD(ROW(),2)</formula>
    </cfRule>
  </conditionalFormatting>
  <conditionalFormatting sqref="AK5:AL5 AM2:AO5">
    <cfRule type="expression" dxfId="2416" priority="2370">
      <formula>MOD(ROW(),2)</formula>
    </cfRule>
  </conditionalFormatting>
  <conditionalFormatting sqref="AM109">
    <cfRule type="expression" dxfId="2415" priority="2382">
      <formula>MOD(ROW(),2)</formula>
    </cfRule>
  </conditionalFormatting>
  <conditionalFormatting sqref="AM96:AO96">
    <cfRule type="expression" dxfId="2414" priority="2379">
      <formula>MOD(ROW(),2)</formula>
    </cfRule>
  </conditionalFormatting>
  <conditionalFormatting sqref="AK16:AO16">
    <cfRule type="expression" dxfId="2413" priority="2378">
      <formula>MOD(ROW(),2)</formula>
    </cfRule>
  </conditionalFormatting>
  <conditionalFormatting sqref="AK29:AO30 AK21:AO21">
    <cfRule type="expression" dxfId="2412" priority="2367">
      <formula>MOD(ROW(),2)</formula>
    </cfRule>
  </conditionalFormatting>
  <conditionalFormatting sqref="AK21:AO21">
    <cfRule type="expression" dxfId="2411" priority="2368">
      <formula>MOD(ROW(),2)</formula>
    </cfRule>
  </conditionalFormatting>
  <conditionalFormatting sqref="AK9:AO13">
    <cfRule type="expression" dxfId="2410" priority="2365">
      <formula>MOD(ROW(),2)</formula>
    </cfRule>
  </conditionalFormatting>
  <conditionalFormatting sqref="AK38:AO38">
    <cfRule type="expression" dxfId="2409" priority="2366">
      <formula>MOD(ROW(),2)</formula>
    </cfRule>
  </conditionalFormatting>
  <conditionalFormatting sqref="AK39:AO40">
    <cfRule type="expression" dxfId="2408" priority="2361">
      <formula>MOD(ROW(),2)</formula>
    </cfRule>
  </conditionalFormatting>
  <conditionalFormatting sqref="AM108 AK108:AL109">
    <cfRule type="expression" dxfId="2407" priority="2374">
      <formula>MOD(ROW(),2)</formula>
    </cfRule>
  </conditionalFormatting>
  <conditionalFormatting sqref="AK29:AO30">
    <cfRule type="expression" dxfId="2406" priority="2369">
      <formula>MOD(ROW(),2)</formula>
    </cfRule>
  </conditionalFormatting>
  <conditionalFormatting sqref="AN109">
    <cfRule type="expression" dxfId="2405" priority="2304">
      <formula>MOD(ROW(),2)</formula>
    </cfRule>
  </conditionalFormatting>
  <conditionalFormatting sqref="AK9:AO13">
    <cfRule type="expression" dxfId="2404" priority="2364">
      <formula>MOD(ROW(),2)</formula>
    </cfRule>
  </conditionalFormatting>
  <conditionalFormatting sqref="AK6:AO6">
    <cfRule type="expression" dxfId="2403" priority="2363">
      <formula>MOD(ROW(),2)</formula>
    </cfRule>
  </conditionalFormatting>
  <conditionalFormatting sqref="AK15:AO15">
    <cfRule type="expression" dxfId="2402" priority="2362">
      <formula>MOD(ROW(),2)</formula>
    </cfRule>
  </conditionalFormatting>
  <conditionalFormatting sqref="AK28:AO28">
    <cfRule type="expression" dxfId="2401" priority="2355">
      <formula>MOD(ROW(),2)</formula>
    </cfRule>
  </conditionalFormatting>
  <conditionalFormatting sqref="AK18:AO20">
    <cfRule type="expression" dxfId="2400" priority="2358">
      <formula>MOD(ROW(),2)</formula>
    </cfRule>
  </conditionalFormatting>
  <conditionalFormatting sqref="AK27:AO28">
    <cfRule type="expression" dxfId="2399" priority="2357">
      <formula>MOD(ROW(),2)</formula>
    </cfRule>
  </conditionalFormatting>
  <conditionalFormatting sqref="AK27:AO28">
    <cfRule type="expression" dxfId="2398" priority="2356">
      <formula>MOD(ROW(),2)</formula>
    </cfRule>
  </conditionalFormatting>
  <conditionalFormatting sqref="AK31:AO31">
    <cfRule type="expression" dxfId="2397" priority="2354">
      <formula>MOD(ROW(),2)</formula>
    </cfRule>
  </conditionalFormatting>
  <conditionalFormatting sqref="Z22:AC26">
    <cfRule type="expression" dxfId="2396" priority="2247">
      <formula>MOD(ROW(),2)</formula>
    </cfRule>
  </conditionalFormatting>
  <conditionalFormatting sqref="AG97:AJ97">
    <cfRule type="expression" dxfId="2395" priority="2391">
      <formula>MOD(ROW(),2)</formula>
    </cfRule>
  </conditionalFormatting>
  <conditionalFormatting sqref="AK29:AO30 AK16:AO16">
    <cfRule type="expression" dxfId="2394" priority="2353">
      <formula>MOD(ROW(),2)</formula>
    </cfRule>
  </conditionalFormatting>
  <conditionalFormatting sqref="AK29:AO30">
    <cfRule type="expression" dxfId="2393" priority="2352">
      <formula>MOD(ROW(),2)</formula>
    </cfRule>
  </conditionalFormatting>
  <conditionalFormatting sqref="AJ109">
    <cfRule type="expression" dxfId="2392" priority="2387">
      <formula>MOD(ROW(),2)</formula>
    </cfRule>
  </conditionalFormatting>
  <conditionalFormatting sqref="AO108">
    <cfRule type="expression" dxfId="2391" priority="2308">
      <formula>MOD(ROW(),2)</formula>
    </cfRule>
  </conditionalFormatting>
  <conditionalFormatting sqref="AN107">
    <cfRule type="expression" dxfId="2390" priority="2305">
      <formula>MOD(ROW(),2)</formula>
    </cfRule>
  </conditionalFormatting>
  <conditionalFormatting sqref="AK8:AO8">
    <cfRule type="expression" dxfId="2389" priority="2340">
      <formula>MOD(ROW(),2)</formula>
    </cfRule>
  </conditionalFormatting>
  <conditionalFormatting sqref="AK108:AM108">
    <cfRule type="expression" dxfId="2388" priority="2346">
      <formula>MOD(ROW(),2)</formula>
    </cfRule>
  </conditionalFormatting>
  <conditionalFormatting sqref="AK9:AO13">
    <cfRule type="expression" dxfId="2387" priority="2334">
      <formula>MOD(ROW(),2)</formula>
    </cfRule>
  </conditionalFormatting>
  <conditionalFormatting sqref="AG17:AJ17">
    <cfRule type="expression" dxfId="2386" priority="2416">
      <formula>MOD(ROW(),2)</formula>
    </cfRule>
  </conditionalFormatting>
  <conditionalFormatting sqref="AG88:AJ89">
    <cfRule type="expression" dxfId="2385" priority="2415">
      <formula>MOD(ROW(),2)</formula>
    </cfRule>
  </conditionalFormatting>
  <conditionalFormatting sqref="AG29:AJ30">
    <cfRule type="expression" dxfId="2384" priority="2420">
      <formula>MOD(ROW(),2)</formula>
    </cfRule>
  </conditionalFormatting>
  <conditionalFormatting sqref="AK31:AO31">
    <cfRule type="expression" dxfId="2383" priority="2322">
      <formula>MOD(ROW(),2)</formula>
    </cfRule>
  </conditionalFormatting>
  <conditionalFormatting sqref="AK21:AO21">
    <cfRule type="expression" dxfId="2382" priority="2337">
      <formula>MOD(ROW(),2)</formula>
    </cfRule>
  </conditionalFormatting>
  <conditionalFormatting sqref="AK18:AO20">
    <cfRule type="expression" dxfId="2381" priority="2326">
      <formula>MOD(ROW(),2)</formula>
    </cfRule>
  </conditionalFormatting>
  <conditionalFormatting sqref="AK15:AO15">
    <cfRule type="expression" dxfId="2380" priority="2332">
      <formula>MOD(ROW(),2)</formula>
    </cfRule>
  </conditionalFormatting>
  <conditionalFormatting sqref="AK39:AO40">
    <cfRule type="expression" dxfId="2379" priority="2331">
      <formula>MOD(ROW(),2)</formula>
    </cfRule>
  </conditionalFormatting>
  <conditionalFormatting sqref="AK6:AO6">
    <cfRule type="expression" dxfId="2378" priority="2333">
      <formula>MOD(ROW(),2)</formula>
    </cfRule>
  </conditionalFormatting>
  <conditionalFormatting sqref="AK22:AO26">
    <cfRule type="expression" dxfId="2377" priority="2329">
      <formula>MOD(ROW(),2)</formula>
    </cfRule>
  </conditionalFormatting>
  <conditionalFormatting sqref="AK22:AO26">
    <cfRule type="expression" dxfId="2376" priority="2330">
      <formula>MOD(ROW(),2)</formula>
    </cfRule>
  </conditionalFormatting>
  <conditionalFormatting sqref="AG16:AJ17">
    <cfRule type="expression" dxfId="2375" priority="2417">
      <formula>MOD(ROW(),2)</formula>
    </cfRule>
  </conditionalFormatting>
  <conditionalFormatting sqref="AG29:AJ30 AG16:AJ16 AG77:AJ81 AK80:AL81">
    <cfRule type="expression" dxfId="2374" priority="2421">
      <formula>MOD(ROW(),2)</formula>
    </cfRule>
  </conditionalFormatting>
  <conditionalFormatting sqref="AK27:AO28">
    <cfRule type="expression" dxfId="2373" priority="2325">
      <formula>MOD(ROW(),2)</formula>
    </cfRule>
  </conditionalFormatting>
  <conditionalFormatting sqref="AM95:AO95">
    <cfRule type="expression" dxfId="2372" priority="2328">
      <formula>MOD(ROW(),2)</formula>
    </cfRule>
  </conditionalFormatting>
  <conditionalFormatting sqref="AK28:AO28">
    <cfRule type="expression" dxfId="2371" priority="2323">
      <formula>MOD(ROW(),2)</formula>
    </cfRule>
  </conditionalFormatting>
  <conditionalFormatting sqref="AG34:AJ37 AG7:AJ8 AG14:AJ15">
    <cfRule type="expression" dxfId="2370" priority="2411">
      <formula>MOD(ROW(),2)</formula>
    </cfRule>
  </conditionalFormatting>
  <conditionalFormatting sqref="AG29:AJ30">
    <cfRule type="expression" dxfId="2369" priority="2419">
      <formula>MOD(ROW(),2)</formula>
    </cfRule>
  </conditionalFormatting>
  <conditionalFormatting sqref="AG16:AJ17">
    <cfRule type="expression" dxfId="2368" priority="2418">
      <formula>MOD(ROW(),2)</formula>
    </cfRule>
  </conditionalFormatting>
  <conditionalFormatting sqref="AG2:AJ5">
    <cfRule type="expression" dxfId="2367" priority="2408">
      <formula>MOD(ROW(),2)</formula>
    </cfRule>
  </conditionalFormatting>
  <conditionalFormatting sqref="AG21:AJ21">
    <cfRule type="expression" dxfId="2366" priority="2406">
      <formula>MOD(ROW(),2)</formula>
    </cfRule>
  </conditionalFormatting>
  <conditionalFormatting sqref="AG109">
    <cfRule type="expression" dxfId="2365" priority="2413">
      <formula>MOD(ROW(),2)</formula>
    </cfRule>
  </conditionalFormatting>
  <conditionalFormatting sqref="AG8:AJ8">
    <cfRule type="expression" dxfId="2364" priority="2409">
      <formula>MOD(ROW(),2)</formula>
    </cfRule>
  </conditionalFormatting>
  <conditionalFormatting sqref="AG9:AJ13">
    <cfRule type="expression" dxfId="2363" priority="2404">
      <formula>MOD(ROW(),2)</formula>
    </cfRule>
  </conditionalFormatting>
  <conditionalFormatting sqref="AG21:AJ21">
    <cfRule type="expression" dxfId="2362" priority="2407">
      <formula>MOD(ROW(),2)</formula>
    </cfRule>
  </conditionalFormatting>
  <conditionalFormatting sqref="AG22:AJ26">
    <cfRule type="expression" dxfId="2361" priority="2400">
      <formula>MOD(ROW(),2)</formula>
    </cfRule>
  </conditionalFormatting>
  <conditionalFormatting sqref="AG108">
    <cfRule type="expression" dxfId="2360" priority="2414">
      <formula>MOD(ROW(),2)</formula>
    </cfRule>
  </conditionalFormatting>
  <conditionalFormatting sqref="AG90:AJ94">
    <cfRule type="expression" dxfId="2359" priority="2412">
      <formula>MOD(ROW(),2)</formula>
    </cfRule>
  </conditionalFormatting>
  <conditionalFormatting sqref="AG14:AJ15">
    <cfRule type="expression" dxfId="2358" priority="2410">
      <formula>MOD(ROW(),2)</formula>
    </cfRule>
  </conditionalFormatting>
  <conditionalFormatting sqref="AG95:AL95">
    <cfRule type="expression" dxfId="2357" priority="2398">
      <formula>MOD(ROW(),2)</formula>
    </cfRule>
  </conditionalFormatting>
  <conditionalFormatting sqref="AG38:AJ38">
    <cfRule type="expression" dxfId="2356" priority="2405">
      <formula>MOD(ROW(),2)</formula>
    </cfRule>
  </conditionalFormatting>
  <conditionalFormatting sqref="AG9:AJ13">
    <cfRule type="expression" dxfId="2355" priority="2403">
      <formula>MOD(ROW(),2)</formula>
    </cfRule>
  </conditionalFormatting>
  <conditionalFormatting sqref="AG6:AJ6">
    <cfRule type="expression" dxfId="2354" priority="2402">
      <formula>MOD(ROW(),2)</formula>
    </cfRule>
  </conditionalFormatting>
  <conditionalFormatting sqref="AG15:AJ15">
    <cfRule type="expression" dxfId="2353" priority="2401">
      <formula>MOD(ROW(),2)</formula>
    </cfRule>
  </conditionalFormatting>
  <conditionalFormatting sqref="AG22:AJ26">
    <cfRule type="expression" dxfId="2352" priority="2399">
      <formula>MOD(ROW(),2)</formula>
    </cfRule>
  </conditionalFormatting>
  <conditionalFormatting sqref="AG28:AJ28">
    <cfRule type="expression" dxfId="2351" priority="2393">
      <formula>MOD(ROW(),2)</formula>
    </cfRule>
  </conditionalFormatting>
  <conditionalFormatting sqref="AG98:AJ99 AG96:AL96">
    <cfRule type="expression" dxfId="2350" priority="2397">
      <formula>MOD(ROW(),2)</formula>
    </cfRule>
  </conditionalFormatting>
  <conditionalFormatting sqref="AG18:AJ20">
    <cfRule type="expression" dxfId="2349" priority="2396">
      <formula>MOD(ROW(),2)</formula>
    </cfRule>
  </conditionalFormatting>
  <conditionalFormatting sqref="AG27:AJ28">
    <cfRule type="expression" dxfId="2348" priority="2395">
      <formula>MOD(ROW(),2)</formula>
    </cfRule>
  </conditionalFormatting>
  <conditionalFormatting sqref="AG27:AJ28">
    <cfRule type="expression" dxfId="2347" priority="2394">
      <formula>MOD(ROW(),2)</formula>
    </cfRule>
  </conditionalFormatting>
  <conditionalFormatting sqref="AG31:AJ31">
    <cfRule type="expression" dxfId="2346" priority="2392">
      <formula>MOD(ROW(),2)</formula>
    </cfRule>
  </conditionalFormatting>
  <conditionalFormatting sqref="AI109">
    <cfRule type="expression" dxfId="2345" priority="2389">
      <formula>MOD(ROW(),2)</formula>
    </cfRule>
  </conditionalFormatting>
  <conditionalFormatting sqref="AI109">
    <cfRule type="expression" dxfId="2344" priority="2390">
      <formula>MOD(ROW(),2)</formula>
    </cfRule>
  </conditionalFormatting>
  <conditionalFormatting sqref="AJ109">
    <cfRule type="expression" dxfId="2343" priority="2388">
      <formula>MOD(ROW(),2)</formula>
    </cfRule>
  </conditionalFormatting>
  <conditionalFormatting sqref="AH109">
    <cfRule type="expression" dxfId="2342" priority="2384">
      <formula>MOD(ROW(),2)</formula>
    </cfRule>
  </conditionalFormatting>
  <conditionalFormatting sqref="Z18:AC20">
    <cfRule type="expression" dxfId="2341" priority="2253">
      <formula>MOD(ROW(),2)</formula>
    </cfRule>
  </conditionalFormatting>
  <conditionalFormatting sqref="AH108:AJ108">
    <cfRule type="expression" dxfId="2340" priority="2385">
      <formula>MOD(ROW(),2)</formula>
    </cfRule>
  </conditionalFormatting>
  <conditionalFormatting sqref="Z14:AC20">
    <cfRule type="expression" dxfId="2339" priority="2267">
      <formula>MOD(ROW(),2)</formula>
    </cfRule>
  </conditionalFormatting>
  <conditionalFormatting sqref="Z8:AC8">
    <cfRule type="expression" dxfId="2338" priority="2266">
      <formula>MOD(ROW(),2)</formula>
    </cfRule>
  </conditionalFormatting>
  <conditionalFormatting sqref="Z2:AC5">
    <cfRule type="expression" dxfId="2337" priority="2265">
      <formula>MOD(ROW(),2)</formula>
    </cfRule>
  </conditionalFormatting>
  <conditionalFormatting sqref="K109:L109">
    <cfRule type="expression" dxfId="2336" priority="2270">
      <formula>MOD(ROW(),2)</formula>
    </cfRule>
  </conditionalFormatting>
  <conditionalFormatting sqref="Z77:AC87 Z98:AC107">
    <cfRule type="expression" dxfId="2335" priority="2269">
      <formula>MOD(ROW(),2)</formula>
    </cfRule>
  </conditionalFormatting>
  <conditionalFormatting sqref="Z21:AC21">
    <cfRule type="expression" dxfId="2334" priority="2263">
      <formula>MOD(ROW(),2)</formula>
    </cfRule>
  </conditionalFormatting>
  <conditionalFormatting sqref="Z14:AC20 Z29:AC30 Z7:AC8 Z35:AC37">
    <cfRule type="expression" dxfId="2333" priority="2268">
      <formula>MOD(ROW(),2)</formula>
    </cfRule>
  </conditionalFormatting>
  <conditionalFormatting sqref="Z9:AC13">
    <cfRule type="expression" dxfId="2332" priority="2259">
      <formula>MOD(ROW(),2)</formula>
    </cfRule>
  </conditionalFormatting>
  <conditionalFormatting sqref="Z9:AC13">
    <cfRule type="expression" dxfId="2331" priority="2260">
      <formula>MOD(ROW(),2)</formula>
    </cfRule>
  </conditionalFormatting>
  <conditionalFormatting sqref="Z6:AC6">
    <cfRule type="expression" dxfId="2330" priority="2258">
      <formula>MOD(ROW(),2)</formula>
    </cfRule>
  </conditionalFormatting>
  <conditionalFormatting sqref="AE26">
    <cfRule type="expression" dxfId="2329" priority="2175">
      <formula>MOD(ROW(),2)</formula>
    </cfRule>
  </conditionalFormatting>
  <conditionalFormatting sqref="Z27:AC31">
    <cfRule type="expression" dxfId="2328" priority="2264">
      <formula>MOD(ROW(),2)</formula>
    </cfRule>
  </conditionalFormatting>
  <conditionalFormatting sqref="AR15:AS15">
    <cfRule type="expression" dxfId="2327" priority="2028">
      <formula>MOD(ROW(),2)</formula>
    </cfRule>
  </conditionalFormatting>
  <conditionalFormatting sqref="Z17:AC17">
    <cfRule type="expression" dxfId="2326" priority="2251">
      <formula>MOD(ROW(),2)</formula>
    </cfRule>
  </conditionalFormatting>
  <conditionalFormatting sqref="Z22:AC26">
    <cfRule type="expression" dxfId="2325" priority="2248">
      <formula>MOD(ROW(),2)</formula>
    </cfRule>
  </conditionalFormatting>
  <conditionalFormatting sqref="AF5">
    <cfRule type="expression" dxfId="2324" priority="2156">
      <formula>MOD(ROW(),2)</formula>
    </cfRule>
  </conditionalFormatting>
  <conditionalFormatting sqref="AE82">
    <cfRule type="expression" dxfId="2323" priority="2167">
      <formula>MOD(ROW(),2)</formula>
    </cfRule>
  </conditionalFormatting>
  <conditionalFormatting sqref="Z95:AC95">
    <cfRule type="expression" dxfId="2322" priority="2246">
      <formula>MOD(ROW(),2)</formula>
    </cfRule>
  </conditionalFormatting>
  <conditionalFormatting sqref="Z88:AC89">
    <cfRule type="expression" dxfId="2321" priority="2250">
      <formula>MOD(ROW(),2)</formula>
    </cfRule>
  </conditionalFormatting>
  <conditionalFormatting sqref="Z103:AC107">
    <cfRule type="expression" dxfId="2320" priority="2241">
      <formula>MOD(ROW(),2)</formula>
    </cfRule>
  </conditionalFormatting>
  <conditionalFormatting sqref="Z31:AC31">
    <cfRule type="expression" dxfId="2319" priority="2252">
      <formula>MOD(ROW(),2)</formula>
    </cfRule>
  </conditionalFormatting>
  <conditionalFormatting sqref="AE80:AE81">
    <cfRule type="expression" dxfId="2318" priority="2168">
      <formula>MOD(ROW(),2)</formula>
    </cfRule>
  </conditionalFormatting>
  <conditionalFormatting sqref="Z90:AC94">
    <cfRule type="expression" dxfId="2317" priority="2249">
      <formula>MOD(ROW(),2)</formula>
    </cfRule>
  </conditionalFormatting>
  <conditionalFormatting sqref="AF21">
    <cfRule type="expression" dxfId="2316" priority="2154">
      <formula>MOD(ROW(),2)</formula>
    </cfRule>
  </conditionalFormatting>
  <conditionalFormatting sqref="AF29:AF30">
    <cfRule type="expression" dxfId="2315" priority="2155">
      <formula>MOD(ROW(),2)</formula>
    </cfRule>
  </conditionalFormatting>
  <conditionalFormatting sqref="AF97:AF101 AF83:AF87 AF93:AF94">
    <cfRule type="expression" dxfId="2314" priority="2164">
      <formula>MOD(ROW(),2)</formula>
    </cfRule>
  </conditionalFormatting>
  <conditionalFormatting sqref="Z96:AC96">
    <cfRule type="expression" dxfId="2313" priority="2245">
      <formula>MOD(ROW(),2)</formula>
    </cfRule>
  </conditionalFormatting>
  <conditionalFormatting sqref="Z109:AA109">
    <cfRule type="expression" dxfId="2312" priority="2244">
      <formula>MOD(ROW(),2)</formula>
    </cfRule>
  </conditionalFormatting>
  <conditionalFormatting sqref="AF8">
    <cfRule type="expression" dxfId="2311" priority="2157">
      <formula>MOD(ROW(),2)</formula>
    </cfRule>
  </conditionalFormatting>
  <conditionalFormatting sqref="AF29:AF30 AF21">
    <cfRule type="expression" dxfId="2310" priority="2153">
      <formula>MOD(ROW(),2)</formula>
    </cfRule>
  </conditionalFormatting>
  <conditionalFormatting sqref="AF38">
    <cfRule type="expression" dxfId="2309" priority="2152">
      <formula>MOD(ROW(),2)</formula>
    </cfRule>
  </conditionalFormatting>
  <conditionalFormatting sqref="AE5">
    <cfRule type="expression" dxfId="2308" priority="2193">
      <formula>MOD(ROW(),2)</formula>
    </cfRule>
  </conditionalFormatting>
  <conditionalFormatting sqref="AD77:AD79 AD95:AD96">
    <cfRule type="expression" dxfId="2307" priority="2210">
      <formula>MOD(ROW(),2)</formula>
    </cfRule>
  </conditionalFormatting>
  <conditionalFormatting sqref="AH108:AH109 AI108:AJ108">
    <cfRule type="expression" dxfId="2306" priority="2386">
      <formula>MOD(ROW(),2)</formula>
    </cfRule>
  </conditionalFormatting>
  <conditionalFormatting sqref="AD39:AD40">
    <cfRule type="expression" dxfId="2305" priority="2208">
      <formula>MOD(ROW(),2)</formula>
    </cfRule>
  </conditionalFormatting>
  <conditionalFormatting sqref="AD26">
    <cfRule type="expression" dxfId="2304" priority="2214">
      <formula>MOD(ROW(),2)</formula>
    </cfRule>
  </conditionalFormatting>
  <conditionalFormatting sqref="AD26">
    <cfRule type="expression" dxfId="2303" priority="2213">
      <formula>MOD(ROW(),2)</formula>
    </cfRule>
  </conditionalFormatting>
  <conditionalFormatting sqref="AD25">
    <cfRule type="expression" dxfId="2302" priority="2212">
      <formula>MOD(ROW(),2)</formula>
    </cfRule>
  </conditionalFormatting>
  <conditionalFormatting sqref="AD25">
    <cfRule type="expression" dxfId="2301" priority="2211">
      <formula>MOD(ROW(),2)</formula>
    </cfRule>
  </conditionalFormatting>
  <conditionalFormatting sqref="AE16">
    <cfRule type="expression" dxfId="2300" priority="2200">
      <formula>MOD(ROW(),2)</formula>
    </cfRule>
  </conditionalFormatting>
  <conditionalFormatting sqref="AD80:AD81">
    <cfRule type="expression" dxfId="2299" priority="2207">
      <formula>MOD(ROW(),2)</formula>
    </cfRule>
  </conditionalFormatting>
  <conditionalFormatting sqref="AD82">
    <cfRule type="expression" dxfId="2298" priority="2206">
      <formula>MOD(ROW(),2)</formula>
    </cfRule>
  </conditionalFormatting>
  <conditionalFormatting sqref="AD108">
    <cfRule type="expression" dxfId="2297" priority="2203">
      <formula>MOD(ROW(),2)</formula>
    </cfRule>
  </conditionalFormatting>
  <conditionalFormatting sqref="AD90:AD92">
    <cfRule type="expression" dxfId="2296" priority="2204">
      <formula>MOD(ROW(),2)</formula>
    </cfRule>
  </conditionalFormatting>
  <conditionalFormatting sqref="AD88">
    <cfRule type="expression" dxfId="2295" priority="2205">
      <formula>MOD(ROW(),2)</formula>
    </cfRule>
  </conditionalFormatting>
  <conditionalFormatting sqref="AD105:AD107">
    <cfRule type="expression" dxfId="2294" priority="2202">
      <formula>MOD(ROW(),2)</formula>
    </cfRule>
  </conditionalFormatting>
  <conditionalFormatting sqref="AE16:AE17">
    <cfRule type="expression" dxfId="2293" priority="2199">
      <formula>MOD(ROW(),2)</formula>
    </cfRule>
  </conditionalFormatting>
  <conditionalFormatting sqref="AE16:AE17">
    <cfRule type="expression" dxfId="2292" priority="2198">
      <formula>MOD(ROW(),2)</formula>
    </cfRule>
  </conditionalFormatting>
  <conditionalFormatting sqref="AE17">
    <cfRule type="expression" dxfId="2291" priority="2197">
      <formula>MOD(ROW(),2)</formula>
    </cfRule>
  </conditionalFormatting>
  <conditionalFormatting sqref="AE14:AE15">
    <cfRule type="expression" dxfId="2290" priority="2195">
      <formula>MOD(ROW(),2)</formula>
    </cfRule>
  </conditionalFormatting>
  <conditionalFormatting sqref="AM109">
    <cfRule type="expression" dxfId="2289" priority="2381">
      <formula>MOD(ROW(),2)</formula>
    </cfRule>
  </conditionalFormatting>
  <conditionalFormatting sqref="AM82:AO82 AM85:AO95 AK78:AO79">
    <cfRule type="expression" dxfId="2288" priority="2380">
      <formula>MOD(ROW(),2)</formula>
    </cfRule>
  </conditionalFormatting>
  <conditionalFormatting sqref="AK97:AO97">
    <cfRule type="expression" dxfId="2287" priority="2321">
      <formula>MOD(ROW(),2)</formula>
    </cfRule>
  </conditionalFormatting>
  <conditionalFormatting sqref="AK16:AO17">
    <cfRule type="expression" dxfId="2286" priority="2376">
      <formula>MOD(ROW(),2)</formula>
    </cfRule>
  </conditionalFormatting>
  <conditionalFormatting sqref="AF26">
    <cfRule type="expression" dxfId="2285" priority="2138">
      <formula>MOD(ROW(),2)</formula>
    </cfRule>
  </conditionalFormatting>
  <conditionalFormatting sqref="AM82:AO82 AM85:AO87">
    <cfRule type="expression" dxfId="2284" priority="2344">
      <formula>MOD(ROW(),2)</formula>
    </cfRule>
  </conditionalFormatting>
  <conditionalFormatting sqref="AM90:AO94">
    <cfRule type="expression" dxfId="2283" priority="2343">
      <formula>MOD(ROW(),2)</formula>
    </cfRule>
  </conditionalFormatting>
  <conditionalFormatting sqref="AN108">
    <cfRule type="expression" dxfId="2282" priority="2303">
      <formula>MOD(ROW(),2)</formula>
    </cfRule>
  </conditionalFormatting>
  <conditionalFormatting sqref="AK29:AO30">
    <cfRule type="expression" dxfId="2281" priority="2351">
      <formula>MOD(ROW(),2)</formula>
    </cfRule>
  </conditionalFormatting>
  <conditionalFormatting sqref="AK9:AO13">
    <cfRule type="expression" dxfId="2280" priority="2335">
      <formula>MOD(ROW(),2)</formula>
    </cfRule>
  </conditionalFormatting>
  <conditionalFormatting sqref="AK38:AO38">
    <cfRule type="expression" dxfId="2279" priority="2336">
      <formula>MOD(ROW(),2)</formula>
    </cfRule>
  </conditionalFormatting>
  <conditionalFormatting sqref="AK5:AL5 AM2:AO5">
    <cfRule type="expression" dxfId="2278" priority="2339">
      <formula>MOD(ROW(),2)</formula>
    </cfRule>
  </conditionalFormatting>
  <conditionalFormatting sqref="AK27:AO28">
    <cfRule type="expression" dxfId="2277" priority="2324">
      <formula>MOD(ROW(),2)</formula>
    </cfRule>
  </conditionalFormatting>
  <conditionalFormatting sqref="AK22:AO26">
    <cfRule type="expression" dxfId="2276" priority="2360">
      <formula>MOD(ROW(),2)</formula>
    </cfRule>
  </conditionalFormatting>
  <conditionalFormatting sqref="AK22:AO26">
    <cfRule type="expression" dxfId="2275" priority="2359">
      <formula>MOD(ROW(),2)</formula>
    </cfRule>
  </conditionalFormatting>
  <conditionalFormatting sqref="AK29:AO30 AK34:AO37 AK7:AO8 AK14:AO15">
    <cfRule type="expression" dxfId="2274" priority="2373">
      <formula>MOD(ROW(),2)</formula>
    </cfRule>
  </conditionalFormatting>
  <conditionalFormatting sqref="AR6:AS6">
    <cfRule type="expression" dxfId="2273" priority="2001">
      <formula>MOD(ROW(),2)</formula>
    </cfRule>
  </conditionalFormatting>
  <conditionalFormatting sqref="AF26">
    <cfRule type="expression" dxfId="2272" priority="2137">
      <formula>MOD(ROW(),2)</formula>
    </cfRule>
  </conditionalFormatting>
  <conditionalFormatting sqref="AK14:AO15">
    <cfRule type="expression" dxfId="2271" priority="2372">
      <formula>MOD(ROW(),2)</formula>
    </cfRule>
  </conditionalFormatting>
  <conditionalFormatting sqref="AM81:AO81">
    <cfRule type="expression" dxfId="2270" priority="2318">
      <formula>MOD(ROW(),2)</formula>
    </cfRule>
  </conditionalFormatting>
  <conditionalFormatting sqref="AM80:AO80">
    <cfRule type="expression" dxfId="2269" priority="2320">
      <formula>MOD(ROW(),2)</formula>
    </cfRule>
  </conditionalFormatting>
  <conditionalFormatting sqref="AM81:AO81">
    <cfRule type="expression" dxfId="2268" priority="2319">
      <formula>MOD(ROW(),2)</formula>
    </cfRule>
  </conditionalFormatting>
  <conditionalFormatting sqref="AP109">
    <cfRule type="expression" dxfId="2267" priority="2310">
      <formula>MOD(ROW(),2)</formula>
    </cfRule>
  </conditionalFormatting>
  <conditionalFormatting sqref="AE39:AE40">
    <cfRule type="expression" dxfId="2266" priority="2169">
      <formula>MOD(ROW(),2)</formula>
    </cfRule>
  </conditionalFormatting>
  <conditionalFormatting sqref="AR21:AS21">
    <cfRule type="expression" dxfId="2265" priority="2034">
      <formula>MOD(ROW(),2)</formula>
    </cfRule>
  </conditionalFormatting>
  <conditionalFormatting sqref="AP15:AQ15">
    <cfRule type="expression" dxfId="2264" priority="2069">
      <formula>MOD(ROW(),2)</formula>
    </cfRule>
  </conditionalFormatting>
  <conditionalFormatting sqref="AS109">
    <cfRule type="expression" dxfId="2263" priority="2047">
      <formula>MOD(ROW(),2)</formula>
    </cfRule>
  </conditionalFormatting>
  <conditionalFormatting sqref="AF16">
    <cfRule type="expression" dxfId="2262" priority="2163">
      <formula>MOD(ROW(),2)</formula>
    </cfRule>
  </conditionalFormatting>
  <conditionalFormatting sqref="AF16:AF17">
    <cfRule type="expression" dxfId="2261" priority="2162">
      <formula>MOD(ROW(),2)</formula>
    </cfRule>
  </conditionalFormatting>
  <conditionalFormatting sqref="AP16:AQ17">
    <cfRule type="expression" dxfId="2260" priority="2084">
      <formula>MOD(ROW(),2)</formula>
    </cfRule>
  </conditionalFormatting>
  <conditionalFormatting sqref="AR82:AS82 AR85:AS95 AR78:AS79">
    <cfRule type="expression" dxfId="2259" priority="2045">
      <formula>MOD(ROW(),2)</formula>
    </cfRule>
  </conditionalFormatting>
  <conditionalFormatting sqref="AR98:AS106">
    <cfRule type="expression" dxfId="2258" priority="2046">
      <formula>MOD(ROW(),2)</formula>
    </cfRule>
  </conditionalFormatting>
  <conditionalFormatting sqref="AR39:AS40">
    <cfRule type="expression" dxfId="2257" priority="2027">
      <formula>MOD(ROW(),2)</formula>
    </cfRule>
  </conditionalFormatting>
  <conditionalFormatting sqref="AK88:AK92">
    <cfRule type="expression" dxfId="2256" priority="2122">
      <formula>MOD(ROW(),2)</formula>
    </cfRule>
  </conditionalFormatting>
  <conditionalFormatting sqref="AR21:AS21">
    <cfRule type="expression" dxfId="2255" priority="2005">
      <formula>MOD(ROW(),2)</formula>
    </cfRule>
  </conditionalFormatting>
  <conditionalFormatting sqref="AK88:AK89">
    <cfRule type="expression" dxfId="2254" priority="2121">
      <formula>MOD(ROW(),2)</formula>
    </cfRule>
  </conditionalFormatting>
  <conditionalFormatting sqref="AF82">
    <cfRule type="expression" dxfId="2253" priority="2130">
      <formula>MOD(ROW(),2)</formula>
    </cfRule>
  </conditionalFormatting>
  <conditionalFormatting sqref="AF102:AF109">
    <cfRule type="expression" dxfId="2252" priority="2125">
      <formula>MOD(ROW(),2)</formula>
    </cfRule>
  </conditionalFormatting>
  <conditionalFormatting sqref="AP29:AQ30">
    <cfRule type="expression" dxfId="2251" priority="2104">
      <formula>MOD(ROW(),2)</formula>
    </cfRule>
  </conditionalFormatting>
  <conditionalFormatting sqref="AE25">
    <cfRule type="expression" dxfId="2250" priority="2173">
      <formula>MOD(ROW(),2)</formula>
    </cfRule>
  </conditionalFormatting>
  <conditionalFormatting sqref="AP21:AQ21">
    <cfRule type="expression" dxfId="2249" priority="2103">
      <formula>MOD(ROW(),2)</formula>
    </cfRule>
  </conditionalFormatting>
  <conditionalFormatting sqref="AO108">
    <cfRule type="expression" dxfId="2248" priority="2309">
      <formula>MOD(ROW(),2)</formula>
    </cfRule>
  </conditionalFormatting>
  <conditionalFormatting sqref="AF16:AF17">
    <cfRule type="expression" dxfId="2247" priority="2161">
      <formula>MOD(ROW(),2)</formula>
    </cfRule>
  </conditionalFormatting>
  <conditionalFormatting sqref="AF17">
    <cfRule type="expression" dxfId="2246" priority="2160">
      <formula>MOD(ROW(),2)</formula>
    </cfRule>
  </conditionalFormatting>
  <conditionalFormatting sqref="AP90:AQ94">
    <cfRule type="expression" dxfId="2245" priority="2080">
      <formula>MOD(ROW(),2)</formula>
    </cfRule>
  </conditionalFormatting>
  <conditionalFormatting sqref="AP34:AQ37 AP7:AQ8 AP14:AQ15">
    <cfRule type="expression" dxfId="2244" priority="2079">
      <formula>MOD(ROW(),2)</formula>
    </cfRule>
  </conditionalFormatting>
  <conditionalFormatting sqref="AP2:AQ5">
    <cfRule type="expression" dxfId="2243" priority="2076">
      <formula>MOD(ROW(),2)</formula>
    </cfRule>
  </conditionalFormatting>
  <conditionalFormatting sqref="AP21:AQ21">
    <cfRule type="expression" dxfId="2242" priority="2075">
      <formula>MOD(ROW(),2)</formula>
    </cfRule>
  </conditionalFormatting>
  <conditionalFormatting sqref="AP8:AQ8">
    <cfRule type="expression" dxfId="2241" priority="2077">
      <formula>MOD(ROW(),2)</formula>
    </cfRule>
  </conditionalFormatting>
  <conditionalFormatting sqref="AP21:AQ21">
    <cfRule type="expression" dxfId="2240" priority="2074">
      <formula>MOD(ROW(),2)</formula>
    </cfRule>
  </conditionalFormatting>
  <conditionalFormatting sqref="AP38:AQ38">
    <cfRule type="expression" dxfId="2239" priority="2073">
      <formula>MOD(ROW(),2)</formula>
    </cfRule>
  </conditionalFormatting>
  <conditionalFormatting sqref="AP14:AQ15">
    <cfRule type="expression" dxfId="2238" priority="2078">
      <formula>MOD(ROW(),2)</formula>
    </cfRule>
  </conditionalFormatting>
  <conditionalFormatting sqref="AR83:AS84">
    <cfRule type="expression" dxfId="2237" priority="1986">
      <formula>MOD(ROW(),2)</formula>
    </cfRule>
  </conditionalFormatting>
  <conditionalFormatting sqref="AP6:AQ6">
    <cfRule type="expression" dxfId="2236" priority="2070">
      <formula>MOD(ROW(),2)</formula>
    </cfRule>
  </conditionalFormatting>
  <conditionalFormatting sqref="AR16:AS16">
    <cfRule type="expression" dxfId="2235" priority="2043">
      <formula>MOD(ROW(),2)</formula>
    </cfRule>
  </conditionalFormatting>
  <conditionalFormatting sqref="AF88:AF89">
    <cfRule type="expression" dxfId="2234" priority="2129">
      <formula>MOD(ROW(),2)</formula>
    </cfRule>
  </conditionalFormatting>
  <conditionalFormatting sqref="AQ109">
    <cfRule type="expression" dxfId="2233" priority="2306">
      <formula>MOD(ROW(),2)</formula>
    </cfRule>
  </conditionalFormatting>
  <conditionalFormatting sqref="AS109">
    <cfRule type="expression" dxfId="2232" priority="2048">
      <formula>MOD(ROW(),2)</formula>
    </cfRule>
  </conditionalFormatting>
  <conditionalFormatting sqref="AQ109">
    <cfRule type="expression" dxfId="2231" priority="2307">
      <formula>MOD(ROW(),2)</formula>
    </cfRule>
  </conditionalFormatting>
  <conditionalFormatting sqref="AP29:AQ30">
    <cfRule type="expression" dxfId="2230" priority="2086">
      <formula>MOD(ROW(),2)</formula>
    </cfRule>
  </conditionalFormatting>
  <conditionalFormatting sqref="AP16:AQ17">
    <cfRule type="expression" dxfId="2229" priority="2085">
      <formula>MOD(ROW(),2)</formula>
    </cfRule>
  </conditionalFormatting>
  <conditionalFormatting sqref="AP15:AQ15">
    <cfRule type="expression" dxfId="2228" priority="2097">
      <formula>MOD(ROW(),2)</formula>
    </cfRule>
  </conditionalFormatting>
  <conditionalFormatting sqref="AP29:AQ30 AP16:AQ16">
    <cfRule type="expression" dxfId="2227" priority="2088">
      <formula>MOD(ROW(),2)</formula>
    </cfRule>
  </conditionalFormatting>
  <conditionalFormatting sqref="AP29:AQ30">
    <cfRule type="expression" dxfId="2226" priority="2087">
      <formula>MOD(ROW(),2)</formula>
    </cfRule>
  </conditionalFormatting>
  <conditionalFormatting sqref="AP39:AQ40">
    <cfRule type="expression" dxfId="2225" priority="2068">
      <formula>MOD(ROW(),2)</formula>
    </cfRule>
  </conditionalFormatting>
  <conditionalFormatting sqref="AP22:AQ26">
    <cfRule type="expression" dxfId="2224" priority="2067">
      <formula>MOD(ROW(),2)</formula>
    </cfRule>
  </conditionalFormatting>
  <conditionalFormatting sqref="AK2:AL4">
    <cfRule type="expression" dxfId="2223" priority="2124">
      <formula>MOD(ROW(),2)</formula>
    </cfRule>
  </conditionalFormatting>
  <conditionalFormatting sqref="AD89">
    <cfRule type="expression" dxfId="2222" priority="2127">
      <formula>MOD(ROW(),2)</formula>
    </cfRule>
  </conditionalFormatting>
  <conditionalFormatting sqref="AR96:AS96">
    <cfRule type="expression" dxfId="2221" priority="2044">
      <formula>MOD(ROW(),2)</formula>
    </cfRule>
  </conditionalFormatting>
  <conditionalFormatting sqref="AR17:AS17">
    <cfRule type="expression" dxfId="2220" priority="2040">
      <formula>MOD(ROW(),2)</formula>
    </cfRule>
  </conditionalFormatting>
  <conditionalFormatting sqref="AR29:AS30 AR34:AS37 AR7:AS8 AR14:AS15">
    <cfRule type="expression" dxfId="2219" priority="2039">
      <formula>MOD(ROW(),2)</formula>
    </cfRule>
  </conditionalFormatting>
  <conditionalFormatting sqref="AR80:AS80">
    <cfRule type="expression" dxfId="2218" priority="1989">
      <formula>MOD(ROW(),2)</formula>
    </cfRule>
  </conditionalFormatting>
  <conditionalFormatting sqref="AR38:AS38">
    <cfRule type="expression" dxfId="2217" priority="2032">
      <formula>MOD(ROW(),2)</formula>
    </cfRule>
  </conditionalFormatting>
  <conditionalFormatting sqref="AR9:AS13">
    <cfRule type="expression" dxfId="2216" priority="2031">
      <formula>MOD(ROW(),2)</formula>
    </cfRule>
  </conditionalFormatting>
  <conditionalFormatting sqref="AU16:AU17">
    <cfRule type="expression" dxfId="2215" priority="1883">
      <formula>MOD(ROW(),2)</formula>
    </cfRule>
  </conditionalFormatting>
  <conditionalFormatting sqref="AR8:AS8">
    <cfRule type="expression" dxfId="2214" priority="2037">
      <formula>MOD(ROW(),2)</formula>
    </cfRule>
  </conditionalFormatting>
  <conditionalFormatting sqref="AR34:AS37 AR7:AS8 AR14:AS15">
    <cfRule type="expression" dxfId="2213" priority="2010">
      <formula>MOD(ROW(),2)</formula>
    </cfRule>
  </conditionalFormatting>
  <conditionalFormatting sqref="AR8:AS8">
    <cfRule type="expression" dxfId="2212" priority="2008">
      <formula>MOD(ROW(),2)</formula>
    </cfRule>
  </conditionalFormatting>
  <conditionalFormatting sqref="AU109">
    <cfRule type="expression" dxfId="2211" priority="1915">
      <formula>MOD(ROW(),2)</formula>
    </cfRule>
  </conditionalFormatting>
  <conditionalFormatting sqref="AR2:AS5">
    <cfRule type="expression" dxfId="2210" priority="2036">
      <formula>MOD(ROW(),2)</formula>
    </cfRule>
  </conditionalFormatting>
  <conditionalFormatting sqref="AR29:AS30">
    <cfRule type="expression" dxfId="2209" priority="2035">
      <formula>MOD(ROW(),2)</formula>
    </cfRule>
  </conditionalFormatting>
  <conditionalFormatting sqref="AR27:AS28">
    <cfRule type="expression" dxfId="2208" priority="2022">
      <formula>MOD(ROW(),2)</formula>
    </cfRule>
  </conditionalFormatting>
  <conditionalFormatting sqref="AR9:AS13">
    <cfRule type="expression" dxfId="2207" priority="2030">
      <formula>MOD(ROW(),2)</formula>
    </cfRule>
  </conditionalFormatting>
  <conditionalFormatting sqref="AR6:AS6">
    <cfRule type="expression" dxfId="2206" priority="2029">
      <formula>MOD(ROW(),2)</formula>
    </cfRule>
  </conditionalFormatting>
  <conditionalFormatting sqref="AR22:AS26">
    <cfRule type="expression" dxfId="2205" priority="2026">
      <formula>MOD(ROW(),2)</formula>
    </cfRule>
  </conditionalFormatting>
  <conditionalFormatting sqref="AR22:AS26">
    <cfRule type="expression" dxfId="2204" priority="2025">
      <formula>MOD(ROW(),2)</formula>
    </cfRule>
  </conditionalFormatting>
  <conditionalFormatting sqref="AR18:AS20">
    <cfRule type="expression" dxfId="2203" priority="2024">
      <formula>MOD(ROW(),2)</formula>
    </cfRule>
  </conditionalFormatting>
  <conditionalFormatting sqref="AR82:AS82 AR85:AS87">
    <cfRule type="expression" dxfId="2202" priority="2012">
      <formula>MOD(ROW(),2)</formula>
    </cfRule>
  </conditionalFormatting>
  <conditionalFormatting sqref="AR90:AS94">
    <cfRule type="expression" dxfId="2201" priority="2011">
      <formula>MOD(ROW(),2)</formula>
    </cfRule>
  </conditionalFormatting>
  <conditionalFormatting sqref="AR28:AS28">
    <cfRule type="expression" dxfId="2200" priority="2021">
      <formula>MOD(ROW(),2)</formula>
    </cfRule>
  </conditionalFormatting>
  <conditionalFormatting sqref="AR31:AS31">
    <cfRule type="expression" dxfId="2199" priority="2020">
      <formula>MOD(ROW(),2)</formula>
    </cfRule>
  </conditionalFormatting>
  <conditionalFormatting sqref="AR29:AS30 AR16:AS16">
    <cfRule type="expression" dxfId="2198" priority="2019">
      <formula>MOD(ROW(),2)</formula>
    </cfRule>
  </conditionalFormatting>
  <conditionalFormatting sqref="AR29:AS30">
    <cfRule type="expression" dxfId="2197" priority="2017">
      <formula>MOD(ROW(),2)</formula>
    </cfRule>
  </conditionalFormatting>
  <conditionalFormatting sqref="AR16:AS17">
    <cfRule type="expression" dxfId="2196" priority="2016">
      <formula>MOD(ROW(),2)</formula>
    </cfRule>
  </conditionalFormatting>
  <conditionalFormatting sqref="AR16:AS17">
    <cfRule type="expression" dxfId="2195" priority="2015">
      <formula>MOD(ROW(),2)</formula>
    </cfRule>
  </conditionalFormatting>
  <conditionalFormatting sqref="AR14:AS15">
    <cfRule type="expression" dxfId="2194" priority="2009">
      <formula>MOD(ROW(),2)</formula>
    </cfRule>
  </conditionalFormatting>
  <conditionalFormatting sqref="AU29:AU30">
    <cfRule type="expression" dxfId="2193" priority="1884">
      <formula>MOD(ROW(),2)</formula>
    </cfRule>
  </conditionalFormatting>
  <conditionalFormatting sqref="AU16:AU17">
    <cfRule type="expression" dxfId="2192" priority="1882">
      <formula>MOD(ROW(),2)</formula>
    </cfRule>
  </conditionalFormatting>
  <conditionalFormatting sqref="AU17">
    <cfRule type="expression" dxfId="2191" priority="1881">
      <formula>MOD(ROW(),2)</formula>
    </cfRule>
  </conditionalFormatting>
  <conditionalFormatting sqref="AU82 AU85:AU87">
    <cfRule type="expression" dxfId="2190" priority="1879">
      <formula>MOD(ROW(),2)</formula>
    </cfRule>
  </conditionalFormatting>
  <conditionalFormatting sqref="AR22:AS26">
    <cfRule type="expression" dxfId="2189" priority="1997">
      <formula>MOD(ROW(),2)</formula>
    </cfRule>
  </conditionalFormatting>
  <conditionalFormatting sqref="AR95:AS95">
    <cfRule type="expression" dxfId="2188" priority="1996">
      <formula>MOD(ROW(),2)</formula>
    </cfRule>
  </conditionalFormatting>
  <conditionalFormatting sqref="AR81:AS81">
    <cfRule type="expression" dxfId="2187" priority="1987">
      <formula>MOD(ROW(),2)</formula>
    </cfRule>
  </conditionalFormatting>
  <conditionalFormatting sqref="AR81:AS81">
    <cfRule type="expression" dxfId="2186" priority="1988">
      <formula>MOD(ROW(),2)</formula>
    </cfRule>
  </conditionalFormatting>
  <conditionalFormatting sqref="I74:J76">
    <cfRule type="expression" dxfId="2185" priority="2302">
      <formula>MOD(ROW(),2)</formula>
    </cfRule>
  </conditionalFormatting>
  <conditionalFormatting sqref="Q29:T30 Q16:T16 Q77:T87 U77:Y79 Q95:Y96 Q98:Q107">
    <cfRule type="expression" dxfId="2184" priority="2301">
      <formula>MOD(ROW(),2)</formula>
    </cfRule>
  </conditionalFormatting>
  <conditionalFormatting sqref="Q29:T30">
    <cfRule type="expression" dxfId="2183" priority="2299">
      <formula>MOD(ROW(),2)</formula>
    </cfRule>
  </conditionalFormatting>
  <conditionalFormatting sqref="Q29:T30">
    <cfRule type="expression" dxfId="2182" priority="2300">
      <formula>MOD(ROW(),2)</formula>
    </cfRule>
  </conditionalFormatting>
  <conditionalFormatting sqref="Q16:T17">
    <cfRule type="expression" dxfId="2181" priority="2298">
      <formula>MOD(ROW(),2)</formula>
    </cfRule>
  </conditionalFormatting>
  <conditionalFormatting sqref="Q16:T17">
    <cfRule type="expression" dxfId="2180" priority="2297">
      <formula>MOD(ROW(),2)</formula>
    </cfRule>
  </conditionalFormatting>
  <conditionalFormatting sqref="Q17:T17">
    <cfRule type="expression" dxfId="2179" priority="2296">
      <formula>MOD(ROW(),2)</formula>
    </cfRule>
  </conditionalFormatting>
  <conditionalFormatting sqref="Q88:T89">
    <cfRule type="expression" dxfId="2178" priority="2295">
      <formula>MOD(ROW(),2)</formula>
    </cfRule>
  </conditionalFormatting>
  <conditionalFormatting sqref="Q109">
    <cfRule type="expression" dxfId="2177" priority="2293">
      <formula>MOD(ROW(),2)</formula>
    </cfRule>
  </conditionalFormatting>
  <conditionalFormatting sqref="Q8:T8">
    <cfRule type="expression" dxfId="2176" priority="2289">
      <formula>MOD(ROW(),2)</formula>
    </cfRule>
  </conditionalFormatting>
  <conditionalFormatting sqref="Q2:T5 U2:Y4">
    <cfRule type="expression" dxfId="2175" priority="2288">
      <formula>MOD(ROW(),2)</formula>
    </cfRule>
  </conditionalFormatting>
  <conditionalFormatting sqref="Q34:T37 Q7:T8 Q14:T15">
    <cfRule type="expression" dxfId="2174" priority="2291">
      <formula>MOD(ROW(),2)</formula>
    </cfRule>
  </conditionalFormatting>
  <conditionalFormatting sqref="Q9:T13">
    <cfRule type="expression" dxfId="2173" priority="2284">
      <formula>MOD(ROW(),2)</formula>
    </cfRule>
  </conditionalFormatting>
  <conditionalFormatting sqref="Q22:T26">
    <cfRule type="expression" dxfId="2172" priority="2279">
      <formula>MOD(ROW(),2)</formula>
    </cfRule>
  </conditionalFormatting>
  <conditionalFormatting sqref="Q108">
    <cfRule type="expression" dxfId="2171" priority="2294">
      <formula>MOD(ROW(),2)</formula>
    </cfRule>
  </conditionalFormatting>
  <conditionalFormatting sqref="Q90:T94">
    <cfRule type="expression" dxfId="2170" priority="2292">
      <formula>MOD(ROW(),2)</formula>
    </cfRule>
  </conditionalFormatting>
  <conditionalFormatting sqref="Q14:T15">
    <cfRule type="expression" dxfId="2169" priority="2290">
      <formula>MOD(ROW(),2)</formula>
    </cfRule>
  </conditionalFormatting>
  <conditionalFormatting sqref="Q21:T21">
    <cfRule type="expression" dxfId="2168" priority="2286">
      <formula>MOD(ROW(),2)</formula>
    </cfRule>
  </conditionalFormatting>
  <conditionalFormatting sqref="Q21:T21">
    <cfRule type="expression" dxfId="2167" priority="2287">
      <formula>MOD(ROW(),2)</formula>
    </cfRule>
  </conditionalFormatting>
  <conditionalFormatting sqref="Q38:T38">
    <cfRule type="expression" dxfId="2166" priority="2285">
      <formula>MOD(ROW(),2)</formula>
    </cfRule>
  </conditionalFormatting>
  <conditionalFormatting sqref="Q9:T13">
    <cfRule type="expression" dxfId="2165" priority="2283">
      <formula>MOD(ROW(),2)</formula>
    </cfRule>
  </conditionalFormatting>
  <conditionalFormatting sqref="Q6:T6">
    <cfRule type="expression" dxfId="2164" priority="2282">
      <formula>MOD(ROW(),2)</formula>
    </cfRule>
  </conditionalFormatting>
  <conditionalFormatting sqref="Q15:T15">
    <cfRule type="expression" dxfId="2163" priority="2281">
      <formula>MOD(ROW(),2)</formula>
    </cfRule>
  </conditionalFormatting>
  <conditionalFormatting sqref="Q39:Y40 AG39:AJ40">
    <cfRule type="expression" dxfId="2162" priority="2280">
      <formula>MOD(ROW(),2)</formula>
    </cfRule>
  </conditionalFormatting>
  <conditionalFormatting sqref="Q22:T26">
    <cfRule type="expression" dxfId="2161" priority="2278">
      <formula>MOD(ROW(),2)</formula>
    </cfRule>
  </conditionalFormatting>
  <conditionalFormatting sqref="Q28:T28">
    <cfRule type="expression" dxfId="2160" priority="2274">
      <formula>MOD(ROW(),2)</formula>
    </cfRule>
  </conditionalFormatting>
  <conditionalFormatting sqref="Q18:T20">
    <cfRule type="expression" dxfId="2159" priority="2277">
      <formula>MOD(ROW(),2)</formula>
    </cfRule>
  </conditionalFormatting>
  <conditionalFormatting sqref="Q27:T28">
    <cfRule type="expression" dxfId="2158" priority="2276">
      <formula>MOD(ROW(),2)</formula>
    </cfRule>
  </conditionalFormatting>
  <conditionalFormatting sqref="Q27:T28">
    <cfRule type="expression" dxfId="2157" priority="2275">
      <formula>MOD(ROW(),2)</formula>
    </cfRule>
  </conditionalFormatting>
  <conditionalFormatting sqref="Q31:T31">
    <cfRule type="expression" dxfId="2156" priority="2273">
      <formula>MOD(ROW(),2)</formula>
    </cfRule>
  </conditionalFormatting>
  <conditionalFormatting sqref="AD29:AD30">
    <cfRule type="expression" dxfId="2155" priority="2231">
      <formula>MOD(ROW(),2)</formula>
    </cfRule>
  </conditionalFormatting>
  <conditionalFormatting sqref="AD9:AD13">
    <cfRule type="expression" dxfId="2154" priority="2226">
      <formula>MOD(ROW(),2)</formula>
    </cfRule>
  </conditionalFormatting>
  <conditionalFormatting sqref="AD38">
    <cfRule type="expression" dxfId="2153" priority="2228">
      <formula>MOD(ROW(),2)</formula>
    </cfRule>
  </conditionalFormatting>
  <conditionalFormatting sqref="AD9:AD13">
    <cfRule type="expression" dxfId="2152" priority="2227">
      <formula>MOD(ROW(),2)</formula>
    </cfRule>
  </conditionalFormatting>
  <conditionalFormatting sqref="AD21">
    <cfRule type="expression" dxfId="2151" priority="2230">
      <formula>MOD(ROW(),2)</formula>
    </cfRule>
  </conditionalFormatting>
  <conditionalFormatting sqref="AD22:AD23">
    <cfRule type="expression" dxfId="2150" priority="2222">
      <formula>MOD(ROW(),2)</formula>
    </cfRule>
  </conditionalFormatting>
  <conditionalFormatting sqref="AP82:AQ82 AP85:AQ87">
    <cfRule type="expression" dxfId="2149" priority="2081">
      <formula>MOD(ROW(),2)</formula>
    </cfRule>
  </conditionalFormatting>
  <conditionalFormatting sqref="AD24">
    <cfRule type="expression" dxfId="2148" priority="2216">
      <formula>MOD(ROW(),2)</formula>
    </cfRule>
  </conditionalFormatting>
  <conditionalFormatting sqref="AD2:AD4">
    <cfRule type="expression" dxfId="2147" priority="2209">
      <formula>MOD(ROW(),2)</formula>
    </cfRule>
  </conditionalFormatting>
  <conditionalFormatting sqref="AD29:AD30 AD21">
    <cfRule type="expression" dxfId="2146" priority="2229">
      <formula>MOD(ROW(),2)</formula>
    </cfRule>
  </conditionalFormatting>
  <conditionalFormatting sqref="AD15">
    <cfRule type="expression" dxfId="2145" priority="2224">
      <formula>MOD(ROW(),2)</formula>
    </cfRule>
  </conditionalFormatting>
  <conditionalFormatting sqref="AD6">
    <cfRule type="expression" dxfId="2144" priority="2225">
      <formula>MOD(ROW(),2)</formula>
    </cfRule>
  </conditionalFormatting>
  <conditionalFormatting sqref="AD22:AD23">
    <cfRule type="expression" dxfId="2143" priority="2223">
      <formula>MOD(ROW(),2)</formula>
    </cfRule>
  </conditionalFormatting>
  <conditionalFormatting sqref="AD24">
    <cfRule type="expression" dxfId="2142" priority="2215">
      <formula>MOD(ROW(),2)</formula>
    </cfRule>
  </conditionalFormatting>
  <conditionalFormatting sqref="AP17:AQ17">
    <cfRule type="expression" dxfId="2141" priority="2083">
      <formula>MOD(ROW(),2)</formula>
    </cfRule>
  </conditionalFormatting>
  <conditionalFormatting sqref="AD18:AD20">
    <cfRule type="expression" dxfId="2140" priority="2221">
      <formula>MOD(ROW(),2)</formula>
    </cfRule>
  </conditionalFormatting>
  <conditionalFormatting sqref="AD27:AD28">
    <cfRule type="expression" dxfId="2139" priority="2220">
      <formula>MOD(ROW(),2)</formula>
    </cfRule>
  </conditionalFormatting>
  <conditionalFormatting sqref="AD27:AD28">
    <cfRule type="expression" dxfId="2138" priority="2219">
      <formula>MOD(ROW(),2)</formula>
    </cfRule>
  </conditionalFormatting>
  <conditionalFormatting sqref="AD28">
    <cfRule type="expression" dxfId="2137" priority="2218">
      <formula>MOD(ROW(),2)</formula>
    </cfRule>
  </conditionalFormatting>
  <conditionalFormatting sqref="AD31">
    <cfRule type="expression" dxfId="2136" priority="2217">
      <formula>MOD(ROW(),2)</formula>
    </cfRule>
  </conditionalFormatting>
  <conditionalFormatting sqref="AP88:AQ89">
    <cfRule type="expression" dxfId="2135" priority="2082">
      <formula>MOD(ROW(),2)</formula>
    </cfRule>
  </conditionalFormatting>
  <conditionalFormatting sqref="A40:B40">
    <cfRule type="expression" dxfId="2134" priority="2272">
      <formula>MOD(ROW(),2)</formula>
    </cfRule>
  </conditionalFormatting>
  <conditionalFormatting sqref="AE29:AE30">
    <cfRule type="expression" dxfId="2133" priority="2192">
      <formula>MOD(ROW(),2)</formula>
    </cfRule>
  </conditionalFormatting>
  <conditionalFormatting sqref="K108:L108">
    <cfRule type="expression" dxfId="2132" priority="2271">
      <formula>MOD(ROW(),2)</formula>
    </cfRule>
  </conditionalFormatting>
  <conditionalFormatting sqref="AE38">
    <cfRule type="expression" dxfId="2131" priority="2189">
      <formula>MOD(ROW(),2)</formula>
    </cfRule>
  </conditionalFormatting>
  <conditionalFormatting sqref="AE9:AE13">
    <cfRule type="expression" dxfId="2130" priority="2188">
      <formula>MOD(ROW(),2)</formula>
    </cfRule>
  </conditionalFormatting>
  <conditionalFormatting sqref="AE22:AE23">
    <cfRule type="expression" dxfId="2129" priority="2183">
      <formula>MOD(ROW(),2)</formula>
    </cfRule>
  </conditionalFormatting>
  <conditionalFormatting sqref="AE15">
    <cfRule type="expression" dxfId="2128" priority="2185">
      <formula>MOD(ROW(),2)</formula>
    </cfRule>
  </conditionalFormatting>
  <conditionalFormatting sqref="AE22:AE23">
    <cfRule type="expression" dxfId="2127" priority="2184">
      <formula>MOD(ROW(),2)</formula>
    </cfRule>
  </conditionalFormatting>
  <conditionalFormatting sqref="AE9:AE13">
    <cfRule type="expression" dxfId="2126" priority="2187">
      <formula>MOD(ROW(),2)</formula>
    </cfRule>
  </conditionalFormatting>
  <conditionalFormatting sqref="AE28">
    <cfRule type="expression" dxfId="2125" priority="2179">
      <formula>MOD(ROW(),2)</formula>
    </cfRule>
  </conditionalFormatting>
  <conditionalFormatting sqref="AR29:AS30 AR21:AS21">
    <cfRule type="expression" dxfId="2124" priority="2033">
      <formula>MOD(ROW(),2)</formula>
    </cfRule>
  </conditionalFormatting>
  <conditionalFormatting sqref="Z27:AC27">
    <cfRule type="expression" dxfId="2123" priority="2255">
      <formula>MOD(ROW(),2)</formula>
    </cfRule>
  </conditionalFormatting>
  <conditionalFormatting sqref="AE90:AE92">
    <cfRule type="expression" dxfId="2122" priority="2165">
      <formula>MOD(ROW(),2)</formula>
    </cfRule>
  </conditionalFormatting>
  <conditionalFormatting sqref="AE88:AE89">
    <cfRule type="expression" dxfId="2121" priority="2166">
      <formula>MOD(ROW(),2)</formula>
    </cfRule>
  </conditionalFormatting>
  <conditionalFormatting sqref="AE6">
    <cfRule type="expression" dxfId="2120" priority="2186">
      <formula>MOD(ROW(),2)</formula>
    </cfRule>
  </conditionalFormatting>
  <conditionalFormatting sqref="Z27:AC31 Z21:AC21">
    <cfRule type="expression" dxfId="2119" priority="2262">
      <formula>MOD(ROW(),2)</formula>
    </cfRule>
  </conditionalFormatting>
  <conditionalFormatting sqref="AE18:AE20">
    <cfRule type="expression" dxfId="2118" priority="2182">
      <formula>MOD(ROW(),2)</formula>
    </cfRule>
  </conditionalFormatting>
  <conditionalFormatting sqref="Z38:AC38">
    <cfRule type="expression" dxfId="2117" priority="2261">
      <formula>MOD(ROW(),2)</formula>
    </cfRule>
  </conditionalFormatting>
  <conditionalFormatting sqref="Z28:AC28">
    <cfRule type="expression" dxfId="2116" priority="2254">
      <formula>MOD(ROW(),2)</formula>
    </cfRule>
  </conditionalFormatting>
  <conditionalFormatting sqref="AE77:AE79 AE95:AE96">
    <cfRule type="expression" dxfId="2115" priority="2171">
      <formula>MOD(ROW(),2)</formula>
    </cfRule>
  </conditionalFormatting>
  <conditionalFormatting sqref="AE31">
    <cfRule type="expression" dxfId="2114" priority="2178">
      <formula>MOD(ROW(),2)</formula>
    </cfRule>
  </conditionalFormatting>
  <conditionalFormatting sqref="AE24">
    <cfRule type="expression" dxfId="2113" priority="2177">
      <formula>MOD(ROW(),2)</formula>
    </cfRule>
  </conditionalFormatting>
  <conditionalFormatting sqref="Z15:AC15">
    <cfRule type="expression" dxfId="2112" priority="2257">
      <formula>MOD(ROW(),2)</formula>
    </cfRule>
  </conditionalFormatting>
  <conditionalFormatting sqref="Z39:AC40">
    <cfRule type="expression" dxfId="2111" priority="2256">
      <formula>MOD(ROW(),2)</formula>
    </cfRule>
  </conditionalFormatting>
  <conditionalFormatting sqref="AE2:AE4">
    <cfRule type="expression" dxfId="2110" priority="2170">
      <formula>MOD(ROW(),2)</formula>
    </cfRule>
  </conditionalFormatting>
  <conditionalFormatting sqref="AP9:AQ13">
    <cfRule type="expression" dxfId="2109" priority="2072">
      <formula>MOD(ROW(),2)</formula>
    </cfRule>
  </conditionalFormatting>
  <conditionalFormatting sqref="AR27:AS28">
    <cfRule type="expression" dxfId="2108" priority="2023">
      <formula>MOD(ROW(),2)</formula>
    </cfRule>
  </conditionalFormatting>
  <conditionalFormatting sqref="Z108:AC108">
    <cfRule type="expression" dxfId="2107" priority="2243">
      <formula>MOD(ROW(),2)</formula>
    </cfRule>
  </conditionalFormatting>
  <conditionalFormatting sqref="Z108:AC108">
    <cfRule type="expression" dxfId="2106" priority="2242">
      <formula>MOD(ROW(),2)</formula>
    </cfRule>
  </conditionalFormatting>
  <conditionalFormatting sqref="AF14:AF15">
    <cfRule type="expression" dxfId="2105" priority="2158">
      <formula>MOD(ROW(),2)</formula>
    </cfRule>
  </conditionalFormatting>
  <conditionalFormatting sqref="AD29:AD30 AD34:AD37 AD7:AD8 AD14:AD15">
    <cfRule type="expression" dxfId="2104" priority="2235">
      <formula>MOD(ROW(),2)</formula>
    </cfRule>
  </conditionalFormatting>
  <conditionalFormatting sqref="AD5">
    <cfRule type="expression" dxfId="2103" priority="2232">
      <formula>MOD(ROW(),2)</formula>
    </cfRule>
  </conditionalFormatting>
  <conditionalFormatting sqref="AD14:AD15">
    <cfRule type="expression" dxfId="2102" priority="2234">
      <formula>MOD(ROW(),2)</formula>
    </cfRule>
  </conditionalFormatting>
  <conditionalFormatting sqref="AD8">
    <cfRule type="expression" dxfId="2101" priority="2233">
      <formula>MOD(ROW(),2)</formula>
    </cfRule>
  </conditionalFormatting>
  <conditionalFormatting sqref="AP9:AQ13">
    <cfRule type="expression" dxfId="2100" priority="2071">
      <formula>MOD(ROW(),2)</formula>
    </cfRule>
  </conditionalFormatting>
  <conditionalFormatting sqref="AD83:AD87 AD93:AD94 AD97:AD103">
    <cfRule type="expression" dxfId="2099" priority="2240">
      <formula>MOD(ROW(),2)</formula>
    </cfRule>
  </conditionalFormatting>
  <conditionalFormatting sqref="AD17">
    <cfRule type="expression" dxfId="2098" priority="2236">
      <formula>MOD(ROW(),2)</formula>
    </cfRule>
  </conditionalFormatting>
  <conditionalFormatting sqref="AD16:AD17">
    <cfRule type="expression" dxfId="2097" priority="2238">
      <formula>MOD(ROW(),2)</formula>
    </cfRule>
  </conditionalFormatting>
  <conditionalFormatting sqref="AD16">
    <cfRule type="expression" dxfId="2096" priority="2239">
      <formula>MOD(ROW(),2)</formula>
    </cfRule>
  </conditionalFormatting>
  <conditionalFormatting sqref="AD16:AD17">
    <cfRule type="expression" dxfId="2095" priority="2237">
      <formula>MOD(ROW(),2)</formula>
    </cfRule>
  </conditionalFormatting>
  <conditionalFormatting sqref="AP95:AQ95">
    <cfRule type="expression" dxfId="2094" priority="2065">
      <formula>MOD(ROW(),2)</formula>
    </cfRule>
  </conditionalFormatting>
  <conditionalFormatting sqref="AP31:AQ31">
    <cfRule type="expression" dxfId="2093" priority="2059">
      <formula>MOD(ROW(),2)</formula>
    </cfRule>
  </conditionalFormatting>
  <conditionalFormatting sqref="AP83:AQ84">
    <cfRule type="expression" dxfId="2092" priority="2054">
      <formula>MOD(ROW(),2)</formula>
    </cfRule>
  </conditionalFormatting>
  <conditionalFormatting sqref="AP81:AQ81">
    <cfRule type="expression" dxfId="2091" priority="2056">
      <formula>MOD(ROW(),2)</formula>
    </cfRule>
  </conditionalFormatting>
  <conditionalFormatting sqref="AP81:AQ81">
    <cfRule type="expression" dxfId="2090" priority="2055">
      <formula>MOD(ROW(),2)</formula>
    </cfRule>
  </conditionalFormatting>
  <conditionalFormatting sqref="AE21">
    <cfRule type="expression" dxfId="2089" priority="2191">
      <formula>MOD(ROW(),2)</formula>
    </cfRule>
  </conditionalFormatting>
  <conditionalFormatting sqref="AR109">
    <cfRule type="expression" dxfId="2088" priority="2050">
      <formula>MOD(ROW(),2)</formula>
    </cfRule>
  </conditionalFormatting>
  <conditionalFormatting sqref="AP80:AQ80">
    <cfRule type="expression" dxfId="2087" priority="2057">
      <formula>MOD(ROW(),2)</formula>
    </cfRule>
  </conditionalFormatting>
  <conditionalFormatting sqref="AE25">
    <cfRule type="expression" dxfId="2086" priority="2172">
      <formula>MOD(ROW(),2)</formula>
    </cfRule>
  </conditionalFormatting>
  <conditionalFormatting sqref="AR16:AS17">
    <cfRule type="expression" dxfId="2085" priority="2042">
      <formula>MOD(ROW(),2)</formula>
    </cfRule>
  </conditionalFormatting>
  <conditionalFormatting sqref="AR14:AS15">
    <cfRule type="expression" dxfId="2084" priority="2038">
      <formula>MOD(ROW(),2)</formula>
    </cfRule>
  </conditionalFormatting>
  <conditionalFormatting sqref="AE29:AE30 AE21">
    <cfRule type="expression" dxfId="2083" priority="2190">
      <formula>MOD(ROW(),2)</formula>
    </cfRule>
  </conditionalFormatting>
  <conditionalFormatting sqref="AP107:AQ107">
    <cfRule type="expression" dxfId="2082" priority="2052">
      <formula>MOD(ROW(),2)</formula>
    </cfRule>
  </conditionalFormatting>
  <conditionalFormatting sqref="AP83:AQ84">
    <cfRule type="expression" dxfId="2081" priority="2053">
      <formula>MOD(ROW(),2)</formula>
    </cfRule>
  </conditionalFormatting>
  <conditionalFormatting sqref="AP108:AQ108">
    <cfRule type="expression" dxfId="2080" priority="2051">
      <formula>MOD(ROW(),2)</formula>
    </cfRule>
  </conditionalFormatting>
  <conditionalFormatting sqref="AE24">
    <cfRule type="expression" dxfId="2079" priority="2176">
      <formula>MOD(ROW(),2)</formula>
    </cfRule>
  </conditionalFormatting>
  <conditionalFormatting sqref="AR16:AS17">
    <cfRule type="expression" dxfId="2078" priority="2041">
      <formula>MOD(ROW(),2)</formula>
    </cfRule>
  </conditionalFormatting>
  <conditionalFormatting sqref="AR109">
    <cfRule type="expression" dxfId="2077" priority="2049">
      <formula>MOD(ROW(),2)</formula>
    </cfRule>
  </conditionalFormatting>
  <conditionalFormatting sqref="AE27:AE28">
    <cfRule type="expression" dxfId="2076" priority="2181">
      <formula>MOD(ROW(),2)</formula>
    </cfRule>
  </conditionalFormatting>
  <conditionalFormatting sqref="AE27:AE28">
    <cfRule type="expression" dxfId="2075" priority="2180">
      <formula>MOD(ROW(),2)</formula>
    </cfRule>
  </conditionalFormatting>
  <conditionalFormatting sqref="AE26">
    <cfRule type="expression" dxfId="2074" priority="2174">
      <formula>MOD(ROW(),2)</formula>
    </cfRule>
  </conditionalFormatting>
  <conditionalFormatting sqref="AE29:AE30 AE34:AE37 AE7:AE8 AE14:AE15">
    <cfRule type="expression" dxfId="2073" priority="2196">
      <formula>MOD(ROW(),2)</formula>
    </cfRule>
  </conditionalFormatting>
  <conditionalFormatting sqref="AP28:AQ28">
    <cfRule type="expression" dxfId="2072" priority="2060">
      <formula>MOD(ROW(),2)</formula>
    </cfRule>
  </conditionalFormatting>
  <conditionalFormatting sqref="AP27:AQ28">
    <cfRule type="expression" dxfId="2071" priority="2062">
      <formula>MOD(ROW(),2)</formula>
    </cfRule>
  </conditionalFormatting>
  <conditionalFormatting sqref="AE8">
    <cfRule type="expression" dxfId="2070" priority="2194">
      <formula>MOD(ROW(),2)</formula>
    </cfRule>
  </conditionalFormatting>
  <conditionalFormatting sqref="AT29:AT30">
    <cfRule type="expression" dxfId="2069" priority="1969">
      <formula>MOD(ROW(),2)</formula>
    </cfRule>
  </conditionalFormatting>
  <conditionalFormatting sqref="AE97:AE101 AE83:AE87 AE93:AE94">
    <cfRule type="expression" dxfId="2068" priority="2201">
      <formula>MOD(ROW(),2)</formula>
    </cfRule>
  </conditionalFormatting>
  <conditionalFormatting sqref="AP96:AQ96">
    <cfRule type="expression" dxfId="2067" priority="2064">
      <formula>MOD(ROW(),2)</formula>
    </cfRule>
  </conditionalFormatting>
  <conditionalFormatting sqref="AP22:AQ26">
    <cfRule type="expression" dxfId="2066" priority="2066">
      <formula>MOD(ROW(),2)</formula>
    </cfRule>
  </conditionalFormatting>
  <conditionalFormatting sqref="AV39:BA40">
    <cfRule type="expression" dxfId="2065" priority="1799">
      <formula>MOD(ROW(),2)</formula>
    </cfRule>
  </conditionalFormatting>
  <conditionalFormatting sqref="AR29:AS30">
    <cfRule type="expression" dxfId="2064" priority="2018">
      <formula>MOD(ROW(),2)</formula>
    </cfRule>
  </conditionalFormatting>
  <conditionalFormatting sqref="AF9:AF13">
    <cfRule type="expression" dxfId="2063" priority="2150">
      <formula>MOD(ROW(),2)</formula>
    </cfRule>
  </conditionalFormatting>
  <conditionalFormatting sqref="AR88:AS89">
    <cfRule type="expression" dxfId="2062" priority="2013">
      <formula>MOD(ROW(),2)</formula>
    </cfRule>
  </conditionalFormatting>
  <conditionalFormatting sqref="AF9:AF13">
    <cfRule type="expression" dxfId="2061" priority="2151">
      <formula>MOD(ROW(),2)</formula>
    </cfRule>
  </conditionalFormatting>
  <conditionalFormatting sqref="AR17:AS17">
    <cfRule type="expression" dxfId="2060" priority="2014">
      <formula>MOD(ROW(),2)</formula>
    </cfRule>
  </conditionalFormatting>
  <conditionalFormatting sqref="AF22:AF23">
    <cfRule type="expression" dxfId="2059" priority="2146">
      <formula>MOD(ROW(),2)</formula>
    </cfRule>
  </conditionalFormatting>
  <conditionalFormatting sqref="AF25">
    <cfRule type="expression" dxfId="2058" priority="2136">
      <formula>MOD(ROW(),2)</formula>
    </cfRule>
  </conditionalFormatting>
  <conditionalFormatting sqref="AF25">
    <cfRule type="expression" dxfId="2057" priority="2135">
      <formula>MOD(ROW(),2)</formula>
    </cfRule>
  </conditionalFormatting>
  <conditionalFormatting sqref="AF24">
    <cfRule type="expression" dxfId="2056" priority="2140">
      <formula>MOD(ROW(),2)</formula>
    </cfRule>
  </conditionalFormatting>
  <conditionalFormatting sqref="AF2:AF4">
    <cfRule type="expression" dxfId="2055" priority="2133">
      <formula>MOD(ROW(),2)</formula>
    </cfRule>
  </conditionalFormatting>
  <conditionalFormatting sqref="AF77:AF79 AF95:AF96">
    <cfRule type="expression" dxfId="2054" priority="2134">
      <formula>MOD(ROW(),2)</formula>
    </cfRule>
  </conditionalFormatting>
  <conditionalFormatting sqref="AF15">
    <cfRule type="expression" dxfId="2053" priority="2148">
      <formula>MOD(ROW(),2)</formula>
    </cfRule>
  </conditionalFormatting>
  <conditionalFormatting sqref="AF6">
    <cfRule type="expression" dxfId="2052" priority="2149">
      <formula>MOD(ROW(),2)</formula>
    </cfRule>
  </conditionalFormatting>
  <conditionalFormatting sqref="AF22:AF23">
    <cfRule type="expression" dxfId="2051" priority="2147">
      <formula>MOD(ROW(),2)</formula>
    </cfRule>
  </conditionalFormatting>
  <conditionalFormatting sqref="AF24">
    <cfRule type="expression" dxfId="2050" priority="2139">
      <formula>MOD(ROW(),2)</formula>
    </cfRule>
  </conditionalFormatting>
  <conditionalFormatting sqref="AR39:AS40">
    <cfRule type="expression" dxfId="2049" priority="1999">
      <formula>MOD(ROW(),2)</formula>
    </cfRule>
  </conditionalFormatting>
  <conditionalFormatting sqref="AF18:AF20">
    <cfRule type="expression" dxfId="2048" priority="2145">
      <formula>MOD(ROW(),2)</formula>
    </cfRule>
  </conditionalFormatting>
  <conditionalFormatting sqref="AF27:AF28">
    <cfRule type="expression" dxfId="2047" priority="2144">
      <formula>MOD(ROW(),2)</formula>
    </cfRule>
  </conditionalFormatting>
  <conditionalFormatting sqref="AF27:AF28">
    <cfRule type="expression" dxfId="2046" priority="2143">
      <formula>MOD(ROW(),2)</formula>
    </cfRule>
  </conditionalFormatting>
  <conditionalFormatting sqref="AF28">
    <cfRule type="expression" dxfId="2045" priority="2142">
      <formula>MOD(ROW(),2)</formula>
    </cfRule>
  </conditionalFormatting>
  <conditionalFormatting sqref="AF31">
    <cfRule type="expression" dxfId="2044" priority="2141">
      <formula>MOD(ROW(),2)</formula>
    </cfRule>
  </conditionalFormatting>
  <conditionalFormatting sqref="AR15:AS15">
    <cfRule type="expression" dxfId="2043" priority="2000">
      <formula>MOD(ROW(),2)</formula>
    </cfRule>
  </conditionalFormatting>
  <conditionalFormatting sqref="AF39:AF40">
    <cfRule type="expression" dxfId="2042" priority="2132">
      <formula>MOD(ROW(),2)</formula>
    </cfRule>
  </conditionalFormatting>
  <conditionalFormatting sqref="AF80:AF81">
    <cfRule type="expression" dxfId="2041" priority="2131">
      <formula>MOD(ROW(),2)</formula>
    </cfRule>
  </conditionalFormatting>
  <conditionalFormatting sqref="AF29:AF30 AF34:AF37 AF7:AF8 AF14:AF15">
    <cfRule type="expression" dxfId="2040" priority="2159">
      <formula>MOD(ROW(),2)</formula>
    </cfRule>
  </conditionalFormatting>
  <conditionalFormatting sqref="AT6">
    <cfRule type="expression" dxfId="2039" priority="1935">
      <formula>MOD(ROW(),2)</formula>
    </cfRule>
  </conditionalFormatting>
  <conditionalFormatting sqref="AT15">
    <cfRule type="expression" dxfId="2038" priority="1934">
      <formula>MOD(ROW(),2)</formula>
    </cfRule>
  </conditionalFormatting>
  <conditionalFormatting sqref="AF90:AF92">
    <cfRule type="expression" dxfId="2037" priority="2128">
      <formula>MOD(ROW(),2)</formula>
    </cfRule>
  </conditionalFormatting>
  <conditionalFormatting sqref="AT2:AT5">
    <cfRule type="expression" dxfId="2036" priority="1970">
      <formula>MOD(ROW(),2)</formula>
    </cfRule>
  </conditionalFormatting>
  <conditionalFormatting sqref="AT38">
    <cfRule type="expression" dxfId="2035" priority="1966">
      <formula>MOD(ROW(),2)</formula>
    </cfRule>
  </conditionalFormatting>
  <conditionalFormatting sqref="BB22:BD26 BF22:BF26 BH22:BO26">
    <cfRule type="expression" dxfId="2034" priority="1759">
      <formula>MOD(ROW(),2)</formula>
    </cfRule>
  </conditionalFormatting>
  <conditionalFormatting sqref="BB39:BD40 BF39:BF40 BH39:BO40">
    <cfRule type="expression" dxfId="2033" priority="1760">
      <formula>MOD(ROW(),2)</formula>
    </cfRule>
  </conditionalFormatting>
  <conditionalFormatting sqref="BB22:BD26 BF22:BF26 BH22:BO26">
    <cfRule type="expression" dxfId="2032" priority="1758">
      <formula>MOD(ROW(),2)</formula>
    </cfRule>
  </conditionalFormatting>
  <conditionalFormatting sqref="AE102:AE109">
    <cfRule type="expression" dxfId="2031" priority="2126">
      <formula>MOD(ROW(),2)</formula>
    </cfRule>
  </conditionalFormatting>
  <conditionalFormatting sqref="AR38:AS38">
    <cfRule type="expression" dxfId="2030" priority="2004">
      <formula>MOD(ROW(),2)</formula>
    </cfRule>
  </conditionalFormatting>
  <conditionalFormatting sqref="AR9:AS13">
    <cfRule type="expression" dxfId="2029" priority="2003">
      <formula>MOD(ROW(),2)</formula>
    </cfRule>
  </conditionalFormatting>
  <conditionalFormatting sqref="AK90:AK92">
    <cfRule type="expression" dxfId="2028" priority="2120">
      <formula>MOD(ROW(),2)</formula>
    </cfRule>
  </conditionalFormatting>
  <conditionalFormatting sqref="AL88:AL92">
    <cfRule type="expression" dxfId="2027" priority="2119">
      <formula>MOD(ROW(),2)</formula>
    </cfRule>
  </conditionalFormatting>
  <conditionalFormatting sqref="AR22:AS26">
    <cfRule type="expression" dxfId="2026" priority="1998">
      <formula>MOD(ROW(),2)</formula>
    </cfRule>
  </conditionalFormatting>
  <conditionalFormatting sqref="AK2:AL4">
    <cfRule type="expression" dxfId="2025" priority="2123">
      <formula>MOD(ROW(),2)</formula>
    </cfRule>
  </conditionalFormatting>
  <conditionalFormatting sqref="AT97">
    <cfRule type="expression" dxfId="2024" priority="1923">
      <formula>MOD(ROW(),2)</formula>
    </cfRule>
  </conditionalFormatting>
  <conditionalFormatting sqref="BB81:BD81 BF81 BH81:BO81">
    <cfRule type="expression" dxfId="2023" priority="1719">
      <formula>MOD(ROW(),2)</formula>
    </cfRule>
  </conditionalFormatting>
  <conditionalFormatting sqref="AT80">
    <cfRule type="expression" dxfId="2022" priority="1922">
      <formula>MOD(ROW(),2)</formula>
    </cfRule>
  </conditionalFormatting>
  <conditionalFormatting sqref="BB83:BD84 BF83:BF84 BH83:BO84">
    <cfRule type="expression" dxfId="2021" priority="1718">
      <formula>MOD(ROW(),2)</formula>
    </cfRule>
  </conditionalFormatting>
  <conditionalFormatting sqref="AL90:AL92">
    <cfRule type="expression" dxfId="2020" priority="2117">
      <formula>MOD(ROW(),2)</formula>
    </cfRule>
  </conditionalFormatting>
  <conditionalFormatting sqref="AL88:AL89">
    <cfRule type="expression" dxfId="2019" priority="2118">
      <formula>MOD(ROW(),2)</formula>
    </cfRule>
  </conditionalFormatting>
  <conditionalFormatting sqref="BB108:BO108">
    <cfRule type="expression" dxfId="2018" priority="1715">
      <formula>MOD(ROW(),2)</formula>
    </cfRule>
  </conditionalFormatting>
  <conditionalFormatting sqref="E104:E106">
    <cfRule type="expression" dxfId="2017" priority="2116">
      <formula>MOD(ROW(),2)</formula>
    </cfRule>
  </conditionalFormatting>
  <conditionalFormatting sqref="AP16:AQ17">
    <cfRule type="expression" dxfId="2016" priority="2111">
      <formula>MOD(ROW(),2)</formula>
    </cfRule>
  </conditionalFormatting>
  <conditionalFormatting sqref="AP98:AQ106">
    <cfRule type="expression" dxfId="2015" priority="2115">
      <formula>MOD(ROW(),2)</formula>
    </cfRule>
  </conditionalFormatting>
  <conditionalFormatting sqref="AP82:AQ82 AP85:AQ95 AP78:AQ79">
    <cfRule type="expression" dxfId="2014" priority="2114">
      <formula>MOD(ROW(),2)</formula>
    </cfRule>
  </conditionalFormatting>
  <conditionalFormatting sqref="AP97:AQ97">
    <cfRule type="expression" dxfId="2013" priority="2058">
      <formula>MOD(ROW(),2)</formula>
    </cfRule>
  </conditionalFormatting>
  <conditionalFormatting sqref="AP16:AQ17">
    <cfRule type="expression" dxfId="2012" priority="2110">
      <formula>MOD(ROW(),2)</formula>
    </cfRule>
  </conditionalFormatting>
  <conditionalFormatting sqref="AU28">
    <cfRule type="expression" dxfId="2011" priority="1888">
      <formula>MOD(ROW(),2)</formula>
    </cfRule>
  </conditionalFormatting>
  <conditionalFormatting sqref="AP28:AQ28">
    <cfRule type="expression" dxfId="2010" priority="2090">
      <formula>MOD(ROW(),2)</formula>
    </cfRule>
  </conditionalFormatting>
  <conditionalFormatting sqref="AP31:AQ31">
    <cfRule type="expression" dxfId="2009" priority="2089">
      <formula>MOD(ROW(),2)</formula>
    </cfRule>
  </conditionalFormatting>
  <conditionalFormatting sqref="AU27:AU28">
    <cfRule type="expression" dxfId="2008" priority="1889">
      <formula>MOD(ROW(),2)</formula>
    </cfRule>
  </conditionalFormatting>
  <conditionalFormatting sqref="AP18:AQ20">
    <cfRule type="expression" dxfId="2007" priority="2093">
      <formula>MOD(ROW(),2)</formula>
    </cfRule>
  </conditionalFormatting>
  <conditionalFormatting sqref="AP27:AQ28">
    <cfRule type="expression" dxfId="2006" priority="2092">
      <formula>MOD(ROW(),2)</formula>
    </cfRule>
  </conditionalFormatting>
  <conditionalFormatting sqref="AU31">
    <cfRule type="expression" dxfId="2005" priority="1887">
      <formula>MOD(ROW(),2)</formula>
    </cfRule>
  </conditionalFormatting>
  <conditionalFormatting sqref="AP27:AQ28">
    <cfRule type="expression" dxfId="2004" priority="2091">
      <formula>MOD(ROW(),2)</formula>
    </cfRule>
  </conditionalFormatting>
  <conditionalFormatting sqref="AU29:AU30">
    <cfRule type="expression" dxfId="2003" priority="1885">
      <formula>MOD(ROW(),2)</formula>
    </cfRule>
  </conditionalFormatting>
  <conditionalFormatting sqref="AU29:AU30 AU16">
    <cfRule type="expression" dxfId="2002" priority="1886">
      <formula>MOD(ROW(),2)</formula>
    </cfRule>
  </conditionalFormatting>
  <conditionalFormatting sqref="AU38">
    <cfRule type="expression" dxfId="2001" priority="1871">
      <formula>MOD(ROW(),2)</formula>
    </cfRule>
  </conditionalFormatting>
  <conditionalFormatting sqref="AU34:AU37 AU7:AU8 AU14:AU15">
    <cfRule type="expression" dxfId="2000" priority="1877">
      <formula>MOD(ROW(),2)</formula>
    </cfRule>
  </conditionalFormatting>
  <conditionalFormatting sqref="AU2:AU5">
    <cfRule type="expression" dxfId="1999" priority="1874">
      <formula>MOD(ROW(),2)</formula>
    </cfRule>
  </conditionalFormatting>
  <conditionalFormatting sqref="AP18:AQ20">
    <cfRule type="expression" dxfId="1998" priority="2063">
      <formula>MOD(ROW(),2)</formula>
    </cfRule>
  </conditionalFormatting>
  <conditionalFormatting sqref="AU14:AU15">
    <cfRule type="expression" dxfId="1997" priority="1876">
      <formula>MOD(ROW(),2)</formula>
    </cfRule>
  </conditionalFormatting>
  <conditionalFormatting sqref="AU9:AU13">
    <cfRule type="expression" dxfId="1996" priority="1869">
      <formula>MOD(ROW(),2)</formula>
    </cfRule>
  </conditionalFormatting>
  <conditionalFormatting sqref="AU90:AU94">
    <cfRule type="expression" dxfId="1995" priority="1878">
      <formula>MOD(ROW(),2)</formula>
    </cfRule>
  </conditionalFormatting>
  <conditionalFormatting sqref="AU88:AU89">
    <cfRule type="expression" dxfId="1994" priority="1880">
      <formula>MOD(ROW(),2)</formula>
    </cfRule>
  </conditionalFormatting>
  <conditionalFormatting sqref="AU8">
    <cfRule type="expression" dxfId="1993" priority="1875">
      <formula>MOD(ROW(),2)</formula>
    </cfRule>
  </conditionalFormatting>
  <conditionalFormatting sqref="AP27:AQ28">
    <cfRule type="expression" dxfId="1992" priority="2061">
      <formula>MOD(ROW(),2)</formula>
    </cfRule>
  </conditionalFormatting>
  <conditionalFormatting sqref="AU9:AU13">
    <cfRule type="expression" dxfId="1991" priority="1870">
      <formula>MOD(ROW(),2)</formula>
    </cfRule>
  </conditionalFormatting>
  <conditionalFormatting sqref="AU6">
    <cfRule type="expression" dxfId="1990" priority="1868">
      <formula>MOD(ROW(),2)</formula>
    </cfRule>
  </conditionalFormatting>
  <conditionalFormatting sqref="AP22:AQ26">
    <cfRule type="expression" dxfId="1989" priority="2095">
      <formula>MOD(ROW(),2)</formula>
    </cfRule>
  </conditionalFormatting>
  <conditionalFormatting sqref="AP22:AQ26">
    <cfRule type="expression" dxfId="1988" priority="2094">
      <formula>MOD(ROW(),2)</formula>
    </cfRule>
  </conditionalFormatting>
  <conditionalFormatting sqref="AP17:AQ17">
    <cfRule type="expression" dxfId="1987" priority="2109">
      <formula>MOD(ROW(),2)</formula>
    </cfRule>
  </conditionalFormatting>
  <conditionalFormatting sqref="AP29:AQ30 AP34:AQ37 AP7:AQ8 AP14:AQ15">
    <cfRule type="expression" dxfId="1986" priority="2108">
      <formula>MOD(ROW(),2)</formula>
    </cfRule>
  </conditionalFormatting>
  <conditionalFormatting sqref="AP96:AQ96">
    <cfRule type="expression" dxfId="1985" priority="2113">
      <formula>MOD(ROW(),2)</formula>
    </cfRule>
  </conditionalFormatting>
  <conditionalFormatting sqref="AP16:AQ16">
    <cfRule type="expression" dxfId="1984" priority="2112">
      <formula>MOD(ROW(),2)</formula>
    </cfRule>
  </conditionalFormatting>
  <conditionalFormatting sqref="AP9:AQ13">
    <cfRule type="expression" dxfId="1983" priority="2100">
      <formula>MOD(ROW(),2)</formula>
    </cfRule>
  </conditionalFormatting>
  <conditionalFormatting sqref="AP8:AQ8">
    <cfRule type="expression" dxfId="1982" priority="2106">
      <formula>MOD(ROW(),2)</formula>
    </cfRule>
  </conditionalFormatting>
  <conditionalFormatting sqref="AP2:AQ5">
    <cfRule type="expression" dxfId="1981" priority="2105">
      <formula>MOD(ROW(),2)</formula>
    </cfRule>
  </conditionalFormatting>
  <conditionalFormatting sqref="AP14:AQ15">
    <cfRule type="expression" dxfId="1980" priority="2107">
      <formula>MOD(ROW(),2)</formula>
    </cfRule>
  </conditionalFormatting>
  <conditionalFormatting sqref="AP29:AQ30 AP21:AQ21">
    <cfRule type="expression" dxfId="1979" priority="2102">
      <formula>MOD(ROW(),2)</formula>
    </cfRule>
  </conditionalFormatting>
  <conditionalFormatting sqref="AU8">
    <cfRule type="expression" dxfId="1978" priority="1904">
      <formula>MOD(ROW(),2)</formula>
    </cfRule>
  </conditionalFormatting>
  <conditionalFormatting sqref="AU14:AU15">
    <cfRule type="expression" dxfId="1977" priority="1905">
      <formula>MOD(ROW(),2)</formula>
    </cfRule>
  </conditionalFormatting>
  <conditionalFormatting sqref="AP38:AQ38">
    <cfRule type="expression" dxfId="1976" priority="2101">
      <formula>MOD(ROW(),2)</formula>
    </cfRule>
  </conditionalFormatting>
  <conditionalFormatting sqref="AP9:AQ13">
    <cfRule type="expression" dxfId="1975" priority="2099">
      <formula>MOD(ROW(),2)</formula>
    </cfRule>
  </conditionalFormatting>
  <conditionalFormatting sqref="AP6:AQ6">
    <cfRule type="expression" dxfId="1974" priority="2098">
      <formula>MOD(ROW(),2)</formula>
    </cfRule>
  </conditionalFormatting>
  <conditionalFormatting sqref="AU9:AU13">
    <cfRule type="expression" dxfId="1973" priority="1898">
      <formula>MOD(ROW(),2)</formula>
    </cfRule>
  </conditionalFormatting>
  <conditionalFormatting sqref="AP39:AQ40">
    <cfRule type="expression" dxfId="1972" priority="2096">
      <formula>MOD(ROW(),2)</formula>
    </cfRule>
  </conditionalFormatting>
  <conditionalFormatting sqref="AT109">
    <cfRule type="expression" dxfId="1971" priority="1981">
      <formula>MOD(ROW(),2)</formula>
    </cfRule>
  </conditionalFormatting>
  <conditionalFormatting sqref="AT82 AT85:AT95 AT78:AT79">
    <cfRule type="expression" dxfId="1970" priority="1979">
      <formula>MOD(ROW(),2)</formula>
    </cfRule>
  </conditionalFormatting>
  <conditionalFormatting sqref="AT16">
    <cfRule type="expression" dxfId="1969" priority="1977">
      <formula>MOD(ROW(),2)</formula>
    </cfRule>
  </conditionalFormatting>
  <conditionalFormatting sqref="AT29:AT30 AT34:AT37 AT7:AT8 AT14:AT15">
    <cfRule type="expression" dxfId="1968" priority="1973">
      <formula>MOD(ROW(),2)</formula>
    </cfRule>
  </conditionalFormatting>
  <conditionalFormatting sqref="AU108">
    <cfRule type="expression" dxfId="1967" priority="1849">
      <formula>MOD(ROW(),2)</formula>
    </cfRule>
  </conditionalFormatting>
  <conditionalFormatting sqref="AT21">
    <cfRule type="expression" dxfId="1966" priority="1968">
      <formula>MOD(ROW(),2)</formula>
    </cfRule>
  </conditionalFormatting>
  <conditionalFormatting sqref="AT14:AT15">
    <cfRule type="expression" dxfId="1965" priority="1972">
      <formula>MOD(ROW(),2)</formula>
    </cfRule>
  </conditionalFormatting>
  <conditionalFormatting sqref="AT8">
    <cfRule type="expression" dxfId="1964" priority="1971">
      <formula>MOD(ROW(),2)</formula>
    </cfRule>
  </conditionalFormatting>
  <conditionalFormatting sqref="AT22:AT26">
    <cfRule type="expression" dxfId="1963" priority="1932">
      <formula>MOD(ROW(),2)</formula>
    </cfRule>
  </conditionalFormatting>
  <conditionalFormatting sqref="AT29:AT30 AT21">
    <cfRule type="expression" dxfId="1962" priority="1967">
      <formula>MOD(ROW(),2)</formula>
    </cfRule>
  </conditionalFormatting>
  <conditionalFormatting sqref="AT28">
    <cfRule type="expression" dxfId="1961" priority="1955">
      <formula>MOD(ROW(),2)</formula>
    </cfRule>
  </conditionalFormatting>
  <conditionalFormatting sqref="AT31">
    <cfRule type="expression" dxfId="1960" priority="1954">
      <formula>MOD(ROW(),2)</formula>
    </cfRule>
  </conditionalFormatting>
  <conditionalFormatting sqref="AT9:AT13">
    <cfRule type="expression" dxfId="1959" priority="1964">
      <formula>MOD(ROW(),2)</formula>
    </cfRule>
  </conditionalFormatting>
  <conditionalFormatting sqref="AT6">
    <cfRule type="expression" dxfId="1958" priority="1963">
      <formula>MOD(ROW(),2)</formula>
    </cfRule>
  </conditionalFormatting>
  <conditionalFormatting sqref="AT15">
    <cfRule type="expression" dxfId="1957" priority="1962">
      <formula>MOD(ROW(),2)</formula>
    </cfRule>
  </conditionalFormatting>
  <conditionalFormatting sqref="AT22:AT26">
    <cfRule type="expression" dxfId="1956" priority="1960">
      <formula>MOD(ROW(),2)</formula>
    </cfRule>
  </conditionalFormatting>
  <conditionalFormatting sqref="AT9:AT13">
    <cfRule type="expression" dxfId="1955" priority="1965">
      <formula>MOD(ROW(),2)</formula>
    </cfRule>
  </conditionalFormatting>
  <conditionalFormatting sqref="AT18:AT20">
    <cfRule type="expression" dxfId="1954" priority="1958">
      <formula>MOD(ROW(),2)</formula>
    </cfRule>
  </conditionalFormatting>
  <conditionalFormatting sqref="AT22:AT26">
    <cfRule type="expression" dxfId="1953" priority="1959">
      <formula>MOD(ROW(),2)</formula>
    </cfRule>
  </conditionalFormatting>
  <conditionalFormatting sqref="AT96">
    <cfRule type="expression" dxfId="1952" priority="1929">
      <formula>MOD(ROW(),2)</formula>
    </cfRule>
  </conditionalFormatting>
  <conditionalFormatting sqref="AT29:AT30">
    <cfRule type="expression" dxfId="1951" priority="1952">
      <formula>MOD(ROW(),2)</formula>
    </cfRule>
  </conditionalFormatting>
  <conditionalFormatting sqref="AT95">
    <cfRule type="expression" dxfId="1950" priority="1930">
      <formula>MOD(ROW(),2)</formula>
    </cfRule>
  </conditionalFormatting>
  <conditionalFormatting sqref="AR18:AS20">
    <cfRule type="expression" dxfId="1949" priority="1994">
      <formula>MOD(ROW(),2)</formula>
    </cfRule>
  </conditionalFormatting>
  <conditionalFormatting sqref="AR21:AS21">
    <cfRule type="expression" dxfId="1948" priority="2006">
      <formula>MOD(ROW(),2)</formula>
    </cfRule>
  </conditionalFormatting>
  <conditionalFormatting sqref="AT28">
    <cfRule type="expression" dxfId="1947" priority="1925">
      <formula>MOD(ROW(),2)</formula>
    </cfRule>
  </conditionalFormatting>
  <conditionalFormatting sqref="AR9:AS13">
    <cfRule type="expression" dxfId="1946" priority="2002">
      <formula>MOD(ROW(),2)</formula>
    </cfRule>
  </conditionalFormatting>
  <conditionalFormatting sqref="AT29:AT30">
    <cfRule type="expression" dxfId="1945" priority="1951">
      <formula>MOD(ROW(),2)</formula>
    </cfRule>
  </conditionalFormatting>
  <conditionalFormatting sqref="AT21">
    <cfRule type="expression" dxfId="1944" priority="1939">
      <formula>MOD(ROW(),2)</formula>
    </cfRule>
  </conditionalFormatting>
  <conditionalFormatting sqref="AT29:AT30 AT16">
    <cfRule type="expression" dxfId="1943" priority="1953">
      <formula>MOD(ROW(),2)</formula>
    </cfRule>
  </conditionalFormatting>
  <conditionalFormatting sqref="AR2:AS5">
    <cfRule type="expression" dxfId="1942" priority="2007">
      <formula>MOD(ROW(),2)</formula>
    </cfRule>
  </conditionalFormatting>
  <conditionalFormatting sqref="AT22:AT26">
    <cfRule type="expression" dxfId="1941" priority="1931">
      <formula>MOD(ROW(),2)</formula>
    </cfRule>
  </conditionalFormatting>
  <conditionalFormatting sqref="AR27:AS28">
    <cfRule type="expression" dxfId="1940" priority="1992">
      <formula>MOD(ROW(),2)</formula>
    </cfRule>
  </conditionalFormatting>
  <conditionalFormatting sqref="AR27:AS28">
    <cfRule type="expression" dxfId="1939" priority="1993">
      <formula>MOD(ROW(),2)</formula>
    </cfRule>
  </conditionalFormatting>
  <conditionalFormatting sqref="AT27:AT28">
    <cfRule type="expression" dxfId="1938" priority="1926">
      <formula>MOD(ROW(),2)</formula>
    </cfRule>
  </conditionalFormatting>
  <conditionalFormatting sqref="AT21">
    <cfRule type="expression" dxfId="1937" priority="1940">
      <formula>MOD(ROW(),2)</formula>
    </cfRule>
  </conditionalFormatting>
  <conditionalFormatting sqref="AR96:AS96">
    <cfRule type="expression" dxfId="1936" priority="1995">
      <formula>MOD(ROW(),2)</formula>
    </cfRule>
  </conditionalFormatting>
  <conditionalFormatting sqref="AR28:AS28">
    <cfRule type="expression" dxfId="1935" priority="1991">
      <formula>MOD(ROW(),2)</formula>
    </cfRule>
  </conditionalFormatting>
  <conditionalFormatting sqref="AR31:AS31">
    <cfRule type="expression" dxfId="1934" priority="1990">
      <formula>MOD(ROW(),2)</formula>
    </cfRule>
  </conditionalFormatting>
  <conditionalFormatting sqref="AV16:BA17">
    <cfRule type="expression" dxfId="1933" priority="1841">
      <formula>MOD(ROW(),2)</formula>
    </cfRule>
  </conditionalFormatting>
  <conditionalFormatting sqref="AT109">
    <cfRule type="expression" dxfId="1932" priority="1982">
      <formula>MOD(ROW(),2)</formula>
    </cfRule>
  </conditionalFormatting>
  <conditionalFormatting sqref="AV82:BA82 AV85:BA95 AV78:BA79">
    <cfRule type="expression" dxfId="1931" priority="1845">
      <formula>MOD(ROW(),2)</formula>
    </cfRule>
  </conditionalFormatting>
  <conditionalFormatting sqref="AV96:BA96">
    <cfRule type="expression" dxfId="1930" priority="1844">
      <formula>MOD(ROW(),2)</formula>
    </cfRule>
  </conditionalFormatting>
  <conditionalFormatting sqref="AT17">
    <cfRule type="expression" dxfId="1929" priority="1974">
      <formula>MOD(ROW(),2)</formula>
    </cfRule>
  </conditionalFormatting>
  <conditionalFormatting sqref="AT98:AT106">
    <cfRule type="expression" dxfId="1928" priority="1980">
      <formula>MOD(ROW(),2)</formula>
    </cfRule>
  </conditionalFormatting>
  <conditionalFormatting sqref="AT16:AT17">
    <cfRule type="expression" dxfId="1927" priority="1976">
      <formula>MOD(ROW(),2)</formula>
    </cfRule>
  </conditionalFormatting>
  <conditionalFormatting sqref="AT16:AT17">
    <cfRule type="expression" dxfId="1926" priority="1975">
      <formula>MOD(ROW(),2)</formula>
    </cfRule>
  </conditionalFormatting>
  <conditionalFormatting sqref="AT96">
    <cfRule type="expression" dxfId="1925" priority="1978">
      <formula>MOD(ROW(),2)</formula>
    </cfRule>
  </conditionalFormatting>
  <conditionalFormatting sqref="AT27:AT28">
    <cfRule type="expression" dxfId="1924" priority="1927">
      <formula>MOD(ROW(),2)</formula>
    </cfRule>
  </conditionalFormatting>
  <conditionalFormatting sqref="AT18:AT20">
    <cfRule type="expression" dxfId="1923" priority="1928">
      <formula>MOD(ROW(),2)</formula>
    </cfRule>
  </conditionalFormatting>
  <conditionalFormatting sqref="AR83:AS84">
    <cfRule type="expression" dxfId="1922" priority="1985">
      <formula>MOD(ROW(),2)</formula>
    </cfRule>
  </conditionalFormatting>
  <conditionalFormatting sqref="AR107:AS107">
    <cfRule type="expression" dxfId="1921" priority="1984">
      <formula>MOD(ROW(),2)</formula>
    </cfRule>
  </conditionalFormatting>
  <conditionalFormatting sqref="AR108:AS108">
    <cfRule type="expression" dxfId="1920" priority="1983">
      <formula>MOD(ROW(),2)</formula>
    </cfRule>
  </conditionalFormatting>
  <conditionalFormatting sqref="BB109:BO109">
    <cfRule type="expression" dxfId="1919" priority="1780">
      <formula>MOD(ROW(),2)</formula>
    </cfRule>
  </conditionalFormatting>
  <conditionalFormatting sqref="BB109:BO109">
    <cfRule type="expression" dxfId="1918" priority="1781">
      <formula>MOD(ROW(),2)</formula>
    </cfRule>
  </conditionalFormatting>
  <conditionalFormatting sqref="BB16:BD17 BF16:BF17 BH16:BO17">
    <cfRule type="expression" dxfId="1917" priority="1775">
      <formula>MOD(ROW(),2)</formula>
    </cfRule>
  </conditionalFormatting>
  <conditionalFormatting sqref="BB98:BO106">
    <cfRule type="expression" dxfId="1916" priority="1779">
      <formula>MOD(ROW(),2)</formula>
    </cfRule>
  </conditionalFormatting>
  <conditionalFormatting sqref="BB82:BD82 BB78:BD79 BB85:BD95 BF85:BF94 BF78:BF79 BF82 BH82:BO82 BH78:BO79 BH85:BO94">
    <cfRule type="expression" dxfId="1915" priority="1778">
      <formula>MOD(ROW(),2)</formula>
    </cfRule>
  </conditionalFormatting>
  <conditionalFormatting sqref="BB97:BD97 BF97:BO97">
    <cfRule type="expression" dxfId="1914" priority="1722">
      <formula>MOD(ROW(),2)</formula>
    </cfRule>
  </conditionalFormatting>
  <conditionalFormatting sqref="BB16:BD17 BF16:BF17 BH16:BO17">
    <cfRule type="expression" dxfId="1913" priority="1774">
      <formula>MOD(ROW(),2)</formula>
    </cfRule>
  </conditionalFormatting>
  <conditionalFormatting sqref="BB82:BD82 BB85:BD87 BF85:BF87 BF82 BH82:BO82 BH85:BO87">
    <cfRule type="expression" dxfId="1912" priority="1745">
      <formula>MOD(ROW(),2)</formula>
    </cfRule>
  </conditionalFormatting>
  <conditionalFormatting sqref="BB90:BD94 BF90:BF94 BH90:BO94">
    <cfRule type="expression" dxfId="1911" priority="1744">
      <formula>MOD(ROW(),2)</formula>
    </cfRule>
  </conditionalFormatting>
  <conditionalFormatting sqref="BB29:BD30 BF29:BF30 BH29:BO30">
    <cfRule type="expression" dxfId="1910" priority="1751">
      <formula>MOD(ROW(),2)</formula>
    </cfRule>
  </conditionalFormatting>
  <conditionalFormatting sqref="BB28:BD28 BF28 BH28:BO28">
    <cfRule type="expression" dxfId="1909" priority="1754">
      <formula>MOD(ROW(),2)</formula>
    </cfRule>
  </conditionalFormatting>
  <conditionalFormatting sqref="BB31:BD31 BF31 BH31:BO31">
    <cfRule type="expression" dxfId="1908" priority="1753">
      <formula>MOD(ROW(),2)</formula>
    </cfRule>
  </conditionalFormatting>
  <conditionalFormatting sqref="BB29:BD30 BB16:BD16 BF16 BF29:BF30 BF74:BF79 BH29:BO30 BH16:BO16">
    <cfRule type="expression" dxfId="1907" priority="1752">
      <formula>MOD(ROW(),2)</formula>
    </cfRule>
  </conditionalFormatting>
  <conditionalFormatting sqref="BB18:BD20 BF18:BF20 BH18:BO20">
    <cfRule type="expression" dxfId="1906" priority="1757">
      <formula>MOD(ROW(),2)</formula>
    </cfRule>
  </conditionalFormatting>
  <conditionalFormatting sqref="BB27:BD28 BF27:BF28 BH27:BO28">
    <cfRule type="expression" dxfId="1905" priority="1756">
      <formula>MOD(ROW(),2)</formula>
    </cfRule>
  </conditionalFormatting>
  <conditionalFormatting sqref="BB29:BD30 BF29:BF30 BH29:BO30">
    <cfRule type="expression" dxfId="1904" priority="1750">
      <formula>MOD(ROW(),2)</formula>
    </cfRule>
  </conditionalFormatting>
  <conditionalFormatting sqref="BB27:BD28 BF27:BF28 BH27:BO28">
    <cfRule type="expression" dxfId="1903" priority="1755">
      <formula>MOD(ROW(),2)</formula>
    </cfRule>
  </conditionalFormatting>
  <conditionalFormatting sqref="BB16:BD17 BF16:BF17 BH16:BO17">
    <cfRule type="expression" dxfId="1902" priority="1748">
      <formula>MOD(ROW(),2)</formula>
    </cfRule>
  </conditionalFormatting>
  <conditionalFormatting sqref="BB16:BD17 BF16:BF17 BH16:BO17">
    <cfRule type="expression" dxfId="1901" priority="1749">
      <formula>MOD(ROW(),2)</formula>
    </cfRule>
  </conditionalFormatting>
  <conditionalFormatting sqref="BB17:BD17 BF17 BH17:BO17">
    <cfRule type="expression" dxfId="1900" priority="1747">
      <formula>MOD(ROW(),2)</formula>
    </cfRule>
  </conditionalFormatting>
  <conditionalFormatting sqref="BB88:BD89 BF88:BF89 BH88:BO89">
    <cfRule type="expression" dxfId="1899" priority="1746">
      <formula>MOD(ROW(),2)</formula>
    </cfRule>
  </conditionalFormatting>
  <conditionalFormatting sqref="BB9:BD13 BF9:BF13 BH9:BO13">
    <cfRule type="expression" dxfId="1898" priority="1736">
      <formula>MOD(ROW(),2)</formula>
    </cfRule>
  </conditionalFormatting>
  <conditionalFormatting sqref="BB6:BD6 BF6 BH6:BO6">
    <cfRule type="expression" dxfId="1897" priority="1734">
      <formula>MOD(ROW(),2)</formula>
    </cfRule>
  </conditionalFormatting>
  <conditionalFormatting sqref="BB14:BD15 BF14:BF15 BH14:BO15">
    <cfRule type="expression" dxfId="1896" priority="1742">
      <formula>MOD(ROW(),2)</formula>
    </cfRule>
  </conditionalFormatting>
  <conditionalFormatting sqref="BB38:BD38 BF38 BH38:BO38">
    <cfRule type="expression" dxfId="1895" priority="1737">
      <formula>MOD(ROW(),2)</formula>
    </cfRule>
  </conditionalFormatting>
  <conditionalFormatting sqref="BB18:BD20 BF18:BF20 BH18:BO20">
    <cfRule type="expression" dxfId="1894" priority="1727">
      <formula>MOD(ROW(),2)</formula>
    </cfRule>
  </conditionalFormatting>
  <conditionalFormatting sqref="BB21:BD21 BF21 BH21:BO21">
    <cfRule type="expression" dxfId="1893" priority="1739">
      <formula>MOD(ROW(),2)</formula>
    </cfRule>
  </conditionalFormatting>
  <conditionalFormatting sqref="BB39:BD40 BF39:BF40 BH39:BO40">
    <cfRule type="expression" dxfId="1892" priority="1732">
      <formula>MOD(ROW(),2)</formula>
    </cfRule>
  </conditionalFormatting>
  <conditionalFormatting sqref="BB9:BD13 BF9:BF13 BH9:BO13">
    <cfRule type="expression" dxfId="1891" priority="1735">
      <formula>MOD(ROW(),2)</formula>
    </cfRule>
  </conditionalFormatting>
  <conditionalFormatting sqref="BB8:BD8 BF8 BH8:BO8">
    <cfRule type="expression" dxfId="1890" priority="1741">
      <formula>MOD(ROW(),2)</formula>
    </cfRule>
  </conditionalFormatting>
  <conditionalFormatting sqref="BB95:BD95">
    <cfRule type="expression" dxfId="1889" priority="1729">
      <formula>MOD(ROW(),2)</formula>
    </cfRule>
  </conditionalFormatting>
  <conditionalFormatting sqref="BB34:BD37 BB7:BD8 BB14:BD15 BF14:BF15 BF7:BF8 BF34:BF37 BH34:BO37 BH7:BO8 BH14:BO15">
    <cfRule type="expression" dxfId="1888" priority="1743">
      <formula>MOD(ROW(),2)</formula>
    </cfRule>
  </conditionalFormatting>
  <conditionalFormatting sqref="BB2:BD5 BF5 BH5:BO5">
    <cfRule type="expression" dxfId="1887" priority="1740">
      <formula>MOD(ROW(),2)</formula>
    </cfRule>
  </conditionalFormatting>
  <conditionalFormatting sqref="BB21:BD21 BF21 BH21:BO21">
    <cfRule type="expression" dxfId="1886" priority="1738">
      <formula>MOD(ROW(),2)</formula>
    </cfRule>
  </conditionalFormatting>
  <conditionalFormatting sqref="BB27:BD28 BF27:BF28 BH27:BO28">
    <cfRule type="expression" dxfId="1885" priority="1725">
      <formula>MOD(ROW(),2)</formula>
    </cfRule>
  </conditionalFormatting>
  <conditionalFormatting sqref="BB27:BD28 BF27:BF28 BH27:BO28">
    <cfRule type="expression" dxfId="1884" priority="1726">
      <formula>MOD(ROW(),2)</formula>
    </cfRule>
  </conditionalFormatting>
  <conditionalFormatting sqref="BB15:BD15 BF15 BH15:BO15">
    <cfRule type="expression" dxfId="1883" priority="1733">
      <formula>MOD(ROW(),2)</formula>
    </cfRule>
  </conditionalFormatting>
  <conditionalFormatting sqref="BB22:BD26 BF22:BF26 BH22:BO26">
    <cfRule type="expression" dxfId="1882" priority="1731">
      <formula>MOD(ROW(),2)</formula>
    </cfRule>
  </conditionalFormatting>
  <conditionalFormatting sqref="BB22:BD26 BF22:BF26 BH22:BO26">
    <cfRule type="expression" dxfId="1881" priority="1730">
      <formula>MOD(ROW(),2)</formula>
    </cfRule>
  </conditionalFormatting>
  <conditionalFormatting sqref="BB96:BD96">
    <cfRule type="expression" dxfId="1880" priority="1728">
      <formula>MOD(ROW(),2)</formula>
    </cfRule>
  </conditionalFormatting>
  <conditionalFormatting sqref="BB28:BD28 BF28 BH28:BO28">
    <cfRule type="expression" dxfId="1879" priority="1724">
      <formula>MOD(ROW(),2)</formula>
    </cfRule>
  </conditionalFormatting>
  <conditionalFormatting sqref="BB31:BD31 BF31 BH31:BO31">
    <cfRule type="expression" dxfId="1878" priority="1723">
      <formula>MOD(ROW(),2)</formula>
    </cfRule>
  </conditionalFormatting>
  <conditionalFormatting sqref="BG6">
    <cfRule type="expression" dxfId="1877" priority="1636">
      <formula>MOD(ROW(),2)</formula>
    </cfRule>
  </conditionalFormatting>
  <conditionalFormatting sqref="BG15">
    <cfRule type="expression" dxfId="1876" priority="1635">
      <formula>MOD(ROW(),2)</formula>
    </cfRule>
  </conditionalFormatting>
  <conditionalFormatting sqref="BB17:BD17 BF17 BH17:BO17">
    <cfRule type="expression" dxfId="1875" priority="1773">
      <formula>MOD(ROW(),2)</formula>
    </cfRule>
  </conditionalFormatting>
  <conditionalFormatting sqref="BB29:BD30 BB34:BD37 BB7:BD8 BB14:BD15 BF14:BF15 BF7:BF8 BF34:BF37 BF29:BF30 BH29:BO30 BH34:BO37 BH7:BO8 BH14:BO15">
    <cfRule type="expression" dxfId="1874" priority="1772">
      <formula>MOD(ROW(),2)</formula>
    </cfRule>
  </conditionalFormatting>
  <conditionalFormatting sqref="BB96:BD96">
    <cfRule type="expression" dxfId="1873" priority="1777">
      <formula>MOD(ROW(),2)</formula>
    </cfRule>
  </conditionalFormatting>
  <conditionalFormatting sqref="BB16:BD16 BF16 BF74:BF77 BH16:BO16">
    <cfRule type="expression" dxfId="1872" priority="1776">
      <formula>MOD(ROW(),2)</formula>
    </cfRule>
  </conditionalFormatting>
  <conditionalFormatting sqref="BB9:BD13 BF9:BF13 BH9:BO13">
    <cfRule type="expression" dxfId="1871" priority="1764">
      <formula>MOD(ROW(),2)</formula>
    </cfRule>
  </conditionalFormatting>
  <conditionalFormatting sqref="BB8:BD8 BF8 BH8:BO8">
    <cfRule type="expression" dxfId="1870" priority="1770">
      <formula>MOD(ROW(),2)</formula>
    </cfRule>
  </conditionalFormatting>
  <conditionalFormatting sqref="BB2:BD5 BF5 BH5:BO5">
    <cfRule type="expression" dxfId="1869" priority="1769">
      <formula>MOD(ROW(),2)</formula>
    </cfRule>
  </conditionalFormatting>
  <conditionalFormatting sqref="BB14:BD15 BF14:BF15 BH14:BO15">
    <cfRule type="expression" dxfId="1868" priority="1771">
      <formula>MOD(ROW(),2)</formula>
    </cfRule>
  </conditionalFormatting>
  <conditionalFormatting sqref="BB29:BD30 BB21:BD21 BF21 BF29:BF30 BH29:BO30 BH21:BO21">
    <cfRule type="expression" dxfId="1867" priority="1766">
      <formula>MOD(ROW(),2)</formula>
    </cfRule>
  </conditionalFormatting>
  <conditionalFormatting sqref="BB21:BD21 BF21 BH21:BO21">
    <cfRule type="expression" dxfId="1866" priority="1767">
      <formula>MOD(ROW(),2)</formula>
    </cfRule>
  </conditionalFormatting>
  <conditionalFormatting sqref="BB29:BD30 BF29:BF30 BH29:BO30">
    <cfRule type="expression" dxfId="1865" priority="1768">
      <formula>MOD(ROW(),2)</formula>
    </cfRule>
  </conditionalFormatting>
  <conditionalFormatting sqref="BB38:BD38 BF38 BH38:BO38">
    <cfRule type="expression" dxfId="1864" priority="1765">
      <formula>MOD(ROW(),2)</formula>
    </cfRule>
  </conditionalFormatting>
  <conditionalFormatting sqref="BB9:BD13 BF9:BF13 BH9:BO13">
    <cfRule type="expression" dxfId="1863" priority="1763">
      <formula>MOD(ROW(),2)</formula>
    </cfRule>
  </conditionalFormatting>
  <conditionalFormatting sqref="BB6:BD6 BF6 BH6:BO6">
    <cfRule type="expression" dxfId="1862" priority="1762">
      <formula>MOD(ROW(),2)</formula>
    </cfRule>
  </conditionalFormatting>
  <conditionalFormatting sqref="BB15:BD15 BF15 BH15:BO15">
    <cfRule type="expression" dxfId="1861" priority="1761">
      <formula>MOD(ROW(),2)</formula>
    </cfRule>
  </conditionalFormatting>
  <conditionalFormatting sqref="BG9:BG13">
    <cfRule type="expression" dxfId="1860" priority="1637">
      <formula>MOD(ROW(),2)</formula>
    </cfRule>
  </conditionalFormatting>
  <conditionalFormatting sqref="BG80">
    <cfRule type="expression" dxfId="1859" priority="1596">
      <formula>MOD(ROW(),2)</formula>
    </cfRule>
  </conditionalFormatting>
  <conditionalFormatting sqref="BB80:BD80 BF80 BH80:BO80">
    <cfRule type="expression" dxfId="1858" priority="1721">
      <formula>MOD(ROW(),2)</formula>
    </cfRule>
  </conditionalFormatting>
  <conditionalFormatting sqref="BB81:BD81 BF81 BH81:BO81">
    <cfRule type="expression" dxfId="1857" priority="1720">
      <formula>MOD(ROW(),2)</formula>
    </cfRule>
  </conditionalFormatting>
  <conditionalFormatting sqref="BB83:BD84 BF83:BF84 BH83:BO84">
    <cfRule type="expression" dxfId="1856" priority="1717">
      <formula>MOD(ROW(),2)</formula>
    </cfRule>
  </conditionalFormatting>
  <conditionalFormatting sqref="BG81">
    <cfRule type="expression" dxfId="1855" priority="1595">
      <formula>MOD(ROW(),2)</formula>
    </cfRule>
  </conditionalFormatting>
  <conditionalFormatting sqref="BB107:BO107">
    <cfRule type="expression" dxfId="1854" priority="1716">
      <formula>MOD(ROW(),2)</formula>
    </cfRule>
  </conditionalFormatting>
  <conditionalFormatting sqref="BG83:BG84">
    <cfRule type="expression" dxfId="1853" priority="1592">
      <formula>MOD(ROW(),2)</formula>
    </cfRule>
  </conditionalFormatting>
  <conditionalFormatting sqref="AV17:BA17">
    <cfRule type="expression" dxfId="1852" priority="1840">
      <formula>MOD(ROW(),2)</formula>
    </cfRule>
  </conditionalFormatting>
  <conditionalFormatting sqref="AV14:BA15">
    <cfRule type="expression" dxfId="1851" priority="1838">
      <formula>MOD(ROW(),2)</formula>
    </cfRule>
  </conditionalFormatting>
  <conditionalFormatting sqref="AV8:BA8">
    <cfRule type="expression" dxfId="1850" priority="1837">
      <formula>MOD(ROW(),2)</formula>
    </cfRule>
  </conditionalFormatting>
  <conditionalFormatting sqref="AT81">
    <cfRule type="expression" dxfId="1849" priority="1921">
      <formula>MOD(ROW(),2)</formula>
    </cfRule>
  </conditionalFormatting>
  <conditionalFormatting sqref="AV29:BA30 AV21:BA21">
    <cfRule type="expression" dxfId="1848" priority="1833">
      <formula>MOD(ROW(),2)</formula>
    </cfRule>
  </conditionalFormatting>
  <conditionalFormatting sqref="AT82 AT85:AT87">
    <cfRule type="expression" dxfId="1847" priority="1946">
      <formula>MOD(ROW(),2)</formula>
    </cfRule>
  </conditionalFormatting>
  <conditionalFormatting sqref="AT90:AT94">
    <cfRule type="expression" dxfId="1846" priority="1945">
      <formula>MOD(ROW(),2)</formula>
    </cfRule>
  </conditionalFormatting>
  <conditionalFormatting sqref="AV34:BA37 AV7:BA8 AV14:BA15">
    <cfRule type="expression" dxfId="1845" priority="1810">
      <formula>MOD(ROW(),2)</formula>
    </cfRule>
  </conditionalFormatting>
  <conditionalFormatting sqref="AV88:BA89">
    <cfRule type="expression" dxfId="1844" priority="1813">
      <formula>MOD(ROW(),2)</formula>
    </cfRule>
  </conditionalFormatting>
  <conditionalFormatting sqref="AV82:BA82 AV85:BA87">
    <cfRule type="expression" dxfId="1843" priority="1812">
      <formula>MOD(ROW(),2)</formula>
    </cfRule>
  </conditionalFormatting>
  <conditionalFormatting sqref="AV90:BA94">
    <cfRule type="expression" dxfId="1842" priority="1811">
      <formula>MOD(ROW(),2)</formula>
    </cfRule>
  </conditionalFormatting>
  <conditionalFormatting sqref="AV16:BA17">
    <cfRule type="expression" dxfId="1841" priority="1816">
      <formula>MOD(ROW(),2)</formula>
    </cfRule>
  </conditionalFormatting>
  <conditionalFormatting sqref="AT27:AT28">
    <cfRule type="expression" dxfId="1840" priority="1957">
      <formula>MOD(ROW(),2)</formula>
    </cfRule>
  </conditionalFormatting>
  <conditionalFormatting sqref="AV14:BA15">
    <cfRule type="expression" dxfId="1839" priority="1809">
      <formula>MOD(ROW(),2)</formula>
    </cfRule>
  </conditionalFormatting>
  <conditionalFormatting sqref="AT27:AT28">
    <cfRule type="expression" dxfId="1838" priority="1956">
      <formula>MOD(ROW(),2)</formula>
    </cfRule>
  </conditionalFormatting>
  <conditionalFormatting sqref="AT16:AT17">
    <cfRule type="expression" dxfId="1837" priority="1949">
      <formula>MOD(ROW(),2)</formula>
    </cfRule>
  </conditionalFormatting>
  <conditionalFormatting sqref="AT16:AT17">
    <cfRule type="expression" dxfId="1836" priority="1950">
      <formula>MOD(ROW(),2)</formula>
    </cfRule>
  </conditionalFormatting>
  <conditionalFormatting sqref="AT17">
    <cfRule type="expression" dxfId="1835" priority="1948">
      <formula>MOD(ROW(),2)</formula>
    </cfRule>
  </conditionalFormatting>
  <conditionalFormatting sqref="AT88:AT89">
    <cfRule type="expression" dxfId="1834" priority="1947">
      <formula>MOD(ROW(),2)</formula>
    </cfRule>
  </conditionalFormatting>
  <conditionalFormatting sqref="AT9:AT13">
    <cfRule type="expression" dxfId="1833" priority="1937">
      <formula>MOD(ROW(),2)</formula>
    </cfRule>
  </conditionalFormatting>
  <conditionalFormatting sqref="AT39:AT40">
    <cfRule type="expression" dxfId="1832" priority="1933">
      <formula>MOD(ROW(),2)</formula>
    </cfRule>
  </conditionalFormatting>
  <conditionalFormatting sqref="AT14:AT15">
    <cfRule type="expression" dxfId="1831" priority="1943">
      <formula>MOD(ROW(),2)</formula>
    </cfRule>
  </conditionalFormatting>
  <conditionalFormatting sqref="AT38">
    <cfRule type="expression" dxfId="1830" priority="1938">
      <formula>MOD(ROW(),2)</formula>
    </cfRule>
  </conditionalFormatting>
  <conditionalFormatting sqref="AV81:BA81">
    <cfRule type="expression" dxfId="1829" priority="1786">
      <formula>MOD(ROW(),2)</formula>
    </cfRule>
  </conditionalFormatting>
  <conditionalFormatting sqref="AV22:BA26">
    <cfRule type="expression" dxfId="1828" priority="1798">
      <formula>MOD(ROW(),2)</formula>
    </cfRule>
  </conditionalFormatting>
  <conditionalFormatting sqref="AT9:AT13">
    <cfRule type="expression" dxfId="1827" priority="1936">
      <formula>MOD(ROW(),2)</formula>
    </cfRule>
  </conditionalFormatting>
  <conditionalFormatting sqref="AT8">
    <cfRule type="expression" dxfId="1826" priority="1942">
      <formula>MOD(ROW(),2)</formula>
    </cfRule>
  </conditionalFormatting>
  <conditionalFormatting sqref="AV80:BA80">
    <cfRule type="expression" dxfId="1825" priority="1788">
      <formula>MOD(ROW(),2)</formula>
    </cfRule>
  </conditionalFormatting>
  <conditionalFormatting sqref="AT34:AT37 AT7:AT8 AT14:AT15">
    <cfRule type="expression" dxfId="1824" priority="1944">
      <formula>MOD(ROW(),2)</formula>
    </cfRule>
  </conditionalFormatting>
  <conditionalFormatting sqref="AT2:AT5">
    <cfRule type="expression" dxfId="1823" priority="1941">
      <formula>MOD(ROW(),2)</formula>
    </cfRule>
  </conditionalFormatting>
  <conditionalFormatting sqref="AV22:BA26">
    <cfRule type="expression" dxfId="1822" priority="1797">
      <formula>MOD(ROW(),2)</formula>
    </cfRule>
  </conditionalFormatting>
  <conditionalFormatting sqref="AT31">
    <cfRule type="expression" dxfId="1821" priority="1924">
      <formula>MOD(ROW(),2)</formula>
    </cfRule>
  </conditionalFormatting>
  <conditionalFormatting sqref="AV31:BA31">
    <cfRule type="expression" dxfId="1820" priority="1790">
      <formula>MOD(ROW(),2)</formula>
    </cfRule>
  </conditionalFormatting>
  <conditionalFormatting sqref="AV97:BA97">
    <cfRule type="expression" dxfId="1819" priority="1789">
      <formula>MOD(ROW(),2)</formula>
    </cfRule>
  </conditionalFormatting>
  <conditionalFormatting sqref="AV81:BA81">
    <cfRule type="expression" dxfId="1818" priority="1787">
      <formula>MOD(ROW(),2)</formula>
    </cfRule>
  </conditionalFormatting>
  <conditionalFormatting sqref="AV29:BA30">
    <cfRule type="expression" dxfId="1817" priority="1818">
      <formula>MOD(ROW(),2)</formula>
    </cfRule>
  </conditionalFormatting>
  <conditionalFormatting sqref="AV29:BA30">
    <cfRule type="expression" dxfId="1816" priority="1817">
      <formula>MOD(ROW(),2)</formula>
    </cfRule>
  </conditionalFormatting>
  <conditionalFormatting sqref="AV38:BA38">
    <cfRule type="expression" dxfId="1815" priority="1832">
      <formula>MOD(ROW(),2)</formula>
    </cfRule>
  </conditionalFormatting>
  <conditionalFormatting sqref="AV9:BA13">
    <cfRule type="expression" dxfId="1814" priority="1831">
      <formula>MOD(ROW(),2)</formula>
    </cfRule>
  </conditionalFormatting>
  <conditionalFormatting sqref="AV2:BA5">
    <cfRule type="expression" dxfId="1813" priority="1836">
      <formula>MOD(ROW(),2)</formula>
    </cfRule>
  </conditionalFormatting>
  <conditionalFormatting sqref="AV29:BA30">
    <cfRule type="expression" dxfId="1812" priority="1835">
      <formula>MOD(ROW(),2)</formula>
    </cfRule>
  </conditionalFormatting>
  <conditionalFormatting sqref="AV27:BA28">
    <cfRule type="expression" dxfId="1811" priority="1823">
      <formula>MOD(ROW(),2)</formula>
    </cfRule>
  </conditionalFormatting>
  <conditionalFormatting sqref="AV6:BA6">
    <cfRule type="expression" dxfId="1810" priority="1829">
      <formula>MOD(ROW(),2)</formula>
    </cfRule>
  </conditionalFormatting>
  <conditionalFormatting sqref="AV15:BA15">
    <cfRule type="expression" dxfId="1809" priority="1828">
      <formula>MOD(ROW(),2)</formula>
    </cfRule>
  </conditionalFormatting>
  <conditionalFormatting sqref="AV9:BA13">
    <cfRule type="expression" dxfId="1808" priority="1830">
      <formula>MOD(ROW(),2)</formula>
    </cfRule>
  </conditionalFormatting>
  <conditionalFormatting sqref="AV22:BA26">
    <cfRule type="expression" dxfId="1807" priority="1826">
      <formula>MOD(ROW(),2)</formula>
    </cfRule>
  </conditionalFormatting>
  <conditionalFormatting sqref="AV39:BA40">
    <cfRule type="expression" dxfId="1806" priority="1827">
      <formula>MOD(ROW(),2)</formula>
    </cfRule>
  </conditionalFormatting>
  <conditionalFormatting sqref="AV27:BA28">
    <cfRule type="expression" dxfId="1805" priority="1822">
      <formula>MOD(ROW(),2)</formula>
    </cfRule>
  </conditionalFormatting>
  <conditionalFormatting sqref="AV28:BA28">
    <cfRule type="expression" dxfId="1804" priority="1821">
      <formula>MOD(ROW(),2)</formula>
    </cfRule>
  </conditionalFormatting>
  <conditionalFormatting sqref="AV31:BA31">
    <cfRule type="expression" dxfId="1803" priority="1820">
      <formula>MOD(ROW(),2)</formula>
    </cfRule>
  </conditionalFormatting>
  <conditionalFormatting sqref="AT39:AT40">
    <cfRule type="expression" dxfId="1802" priority="1961">
      <formula>MOD(ROW(),2)</formula>
    </cfRule>
  </conditionalFormatting>
  <conditionalFormatting sqref="AT81">
    <cfRule type="expression" dxfId="1801" priority="1920">
      <formula>MOD(ROW(),2)</formula>
    </cfRule>
  </conditionalFormatting>
  <conditionalFormatting sqref="AT83:AT84">
    <cfRule type="expression" dxfId="1800" priority="1919">
      <formula>MOD(ROW(),2)</formula>
    </cfRule>
  </conditionalFormatting>
  <conditionalFormatting sqref="AT83:AT84">
    <cfRule type="expression" dxfId="1799" priority="1918">
      <formula>MOD(ROW(),2)</formula>
    </cfRule>
  </conditionalFormatting>
  <conditionalFormatting sqref="AT107">
    <cfRule type="expression" dxfId="1798" priority="1917">
      <formula>MOD(ROW(),2)</formula>
    </cfRule>
  </conditionalFormatting>
  <conditionalFormatting sqref="AT108">
    <cfRule type="expression" dxfId="1797" priority="1916">
      <formula>MOD(ROW(),2)</formula>
    </cfRule>
  </conditionalFormatting>
  <conditionalFormatting sqref="AU109">
    <cfRule type="expression" dxfId="1796" priority="1914">
      <formula>MOD(ROW(),2)</formula>
    </cfRule>
  </conditionalFormatting>
  <conditionalFormatting sqref="AU16:AU17">
    <cfRule type="expression" dxfId="1795" priority="1909">
      <formula>MOD(ROW(),2)</formula>
    </cfRule>
  </conditionalFormatting>
  <conditionalFormatting sqref="AU98:AU106">
    <cfRule type="expression" dxfId="1794" priority="1913">
      <formula>MOD(ROW(),2)</formula>
    </cfRule>
  </conditionalFormatting>
  <conditionalFormatting sqref="AU82 AU85:AU95 AU78:AU79">
    <cfRule type="expression" dxfId="1793" priority="1912">
      <formula>MOD(ROW(),2)</formula>
    </cfRule>
  </conditionalFormatting>
  <conditionalFormatting sqref="AU97">
    <cfRule type="expression" dxfId="1792" priority="1856">
      <formula>MOD(ROW(),2)</formula>
    </cfRule>
  </conditionalFormatting>
  <conditionalFormatting sqref="AU16:AU17">
    <cfRule type="expression" dxfId="1791" priority="1908">
      <formula>MOD(ROW(),2)</formula>
    </cfRule>
  </conditionalFormatting>
  <conditionalFormatting sqref="AU18:AU20">
    <cfRule type="expression" dxfId="1790" priority="1891">
      <formula>MOD(ROW(),2)</formula>
    </cfRule>
  </conditionalFormatting>
  <conditionalFormatting sqref="AU27:AU28">
    <cfRule type="expression" dxfId="1789" priority="1890">
      <formula>MOD(ROW(),2)</formula>
    </cfRule>
  </conditionalFormatting>
  <conditionalFormatting sqref="AU15">
    <cfRule type="expression" dxfId="1788" priority="1867">
      <formula>MOD(ROW(),2)</formula>
    </cfRule>
  </conditionalFormatting>
  <conditionalFormatting sqref="AU39:AU40">
    <cfRule type="expression" dxfId="1787" priority="1866">
      <formula>MOD(ROW(),2)</formula>
    </cfRule>
  </conditionalFormatting>
  <conditionalFormatting sqref="AU21">
    <cfRule type="expression" dxfId="1786" priority="1873">
      <formula>MOD(ROW(),2)</formula>
    </cfRule>
  </conditionalFormatting>
  <conditionalFormatting sqref="AU18:AU20">
    <cfRule type="expression" dxfId="1785" priority="1861">
      <formula>MOD(ROW(),2)</formula>
    </cfRule>
  </conditionalFormatting>
  <conditionalFormatting sqref="AU22:AU26">
    <cfRule type="expression" dxfId="1784" priority="1865">
      <formula>MOD(ROW(),2)</formula>
    </cfRule>
  </conditionalFormatting>
  <conditionalFormatting sqref="AU21">
    <cfRule type="expression" dxfId="1783" priority="1872">
      <formula>MOD(ROW(),2)</formula>
    </cfRule>
  </conditionalFormatting>
  <conditionalFormatting sqref="AU95">
    <cfRule type="expression" dxfId="1782" priority="1863">
      <formula>MOD(ROW(),2)</formula>
    </cfRule>
  </conditionalFormatting>
  <conditionalFormatting sqref="AU27:AU28">
    <cfRule type="expression" dxfId="1781" priority="1859">
      <formula>MOD(ROW(),2)</formula>
    </cfRule>
  </conditionalFormatting>
  <conditionalFormatting sqref="AU27:AU28">
    <cfRule type="expression" dxfId="1780" priority="1860">
      <formula>MOD(ROW(),2)</formula>
    </cfRule>
  </conditionalFormatting>
  <conditionalFormatting sqref="AU22:AU26">
    <cfRule type="expression" dxfId="1779" priority="1864">
      <formula>MOD(ROW(),2)</formula>
    </cfRule>
  </conditionalFormatting>
  <conditionalFormatting sqref="AU96">
    <cfRule type="expression" dxfId="1778" priority="1862">
      <formula>MOD(ROW(),2)</formula>
    </cfRule>
  </conditionalFormatting>
  <conditionalFormatting sqref="AU28">
    <cfRule type="expression" dxfId="1777" priority="1858">
      <formula>MOD(ROW(),2)</formula>
    </cfRule>
  </conditionalFormatting>
  <conditionalFormatting sqref="AU31">
    <cfRule type="expression" dxfId="1776" priority="1857">
      <formula>MOD(ROW(),2)</formula>
    </cfRule>
  </conditionalFormatting>
  <conditionalFormatting sqref="AU22:AU26">
    <cfRule type="expression" dxfId="1775" priority="1893">
      <formula>MOD(ROW(),2)</formula>
    </cfRule>
  </conditionalFormatting>
  <conditionalFormatting sqref="AU22:AU26">
    <cfRule type="expression" dxfId="1774" priority="1892">
      <formula>MOD(ROW(),2)</formula>
    </cfRule>
  </conditionalFormatting>
  <conditionalFormatting sqref="AU17">
    <cfRule type="expression" dxfId="1773" priority="1907">
      <formula>MOD(ROW(),2)</formula>
    </cfRule>
  </conditionalFormatting>
  <conditionalFormatting sqref="AU29:AU30 AU34:AU37 AU7:AU8 AU14:AU15">
    <cfRule type="expression" dxfId="1772" priority="1906">
      <formula>MOD(ROW(),2)</formula>
    </cfRule>
  </conditionalFormatting>
  <conditionalFormatting sqref="AU96">
    <cfRule type="expression" dxfId="1771" priority="1911">
      <formula>MOD(ROW(),2)</formula>
    </cfRule>
  </conditionalFormatting>
  <conditionalFormatting sqref="AU16">
    <cfRule type="expression" dxfId="1770" priority="1910">
      <formula>MOD(ROW(),2)</formula>
    </cfRule>
  </conditionalFormatting>
  <conditionalFormatting sqref="AU6">
    <cfRule type="expression" dxfId="1769" priority="1896">
      <formula>MOD(ROW(),2)</formula>
    </cfRule>
  </conditionalFormatting>
  <conditionalFormatting sqref="AU29:AU30">
    <cfRule type="expression" dxfId="1768" priority="1902">
      <formula>MOD(ROW(),2)</formula>
    </cfRule>
  </conditionalFormatting>
  <conditionalFormatting sqref="AU2:AU5">
    <cfRule type="expression" dxfId="1767" priority="1903">
      <formula>MOD(ROW(),2)</formula>
    </cfRule>
  </conditionalFormatting>
  <conditionalFormatting sqref="AU29:AU30 AU21">
    <cfRule type="expression" dxfId="1766" priority="1900">
      <formula>MOD(ROW(),2)</formula>
    </cfRule>
  </conditionalFormatting>
  <conditionalFormatting sqref="AU21">
    <cfRule type="expression" dxfId="1765" priority="1901">
      <formula>MOD(ROW(),2)</formula>
    </cfRule>
  </conditionalFormatting>
  <conditionalFormatting sqref="AU38">
    <cfRule type="expression" dxfId="1764" priority="1899">
      <formula>MOD(ROW(),2)</formula>
    </cfRule>
  </conditionalFormatting>
  <conditionalFormatting sqref="AU9:AU13">
    <cfRule type="expression" dxfId="1763" priority="1897">
      <formula>MOD(ROW(),2)</formula>
    </cfRule>
  </conditionalFormatting>
  <conditionalFormatting sqref="AU15">
    <cfRule type="expression" dxfId="1762" priority="1895">
      <formula>MOD(ROW(),2)</formula>
    </cfRule>
  </conditionalFormatting>
  <conditionalFormatting sqref="AU39:AU40">
    <cfRule type="expression" dxfId="1761" priority="1894">
      <formula>MOD(ROW(),2)</formula>
    </cfRule>
  </conditionalFormatting>
  <conditionalFormatting sqref="AU81">
    <cfRule type="expression" dxfId="1760" priority="1853">
      <formula>MOD(ROW(),2)</formula>
    </cfRule>
  </conditionalFormatting>
  <conditionalFormatting sqref="AU80">
    <cfRule type="expression" dxfId="1759" priority="1855">
      <formula>MOD(ROW(),2)</formula>
    </cfRule>
  </conditionalFormatting>
  <conditionalFormatting sqref="AU81">
    <cfRule type="expression" dxfId="1758" priority="1854">
      <formula>MOD(ROW(),2)</formula>
    </cfRule>
  </conditionalFormatting>
  <conditionalFormatting sqref="AU83:AU84">
    <cfRule type="expression" dxfId="1757" priority="1851">
      <formula>MOD(ROW(),2)</formula>
    </cfRule>
  </conditionalFormatting>
  <conditionalFormatting sqref="AU83:AU84">
    <cfRule type="expression" dxfId="1756" priority="1852">
      <formula>MOD(ROW(),2)</formula>
    </cfRule>
  </conditionalFormatting>
  <conditionalFormatting sqref="AU107">
    <cfRule type="expression" dxfId="1755" priority="1850">
      <formula>MOD(ROW(),2)</formula>
    </cfRule>
  </conditionalFormatting>
  <conditionalFormatting sqref="AV109:BA109">
    <cfRule type="expression" dxfId="1754" priority="1847">
      <formula>MOD(ROW(),2)</formula>
    </cfRule>
  </conditionalFormatting>
  <conditionalFormatting sqref="AV98:BA106">
    <cfRule type="expression" dxfId="1753" priority="1846">
      <formula>MOD(ROW(),2)</formula>
    </cfRule>
  </conditionalFormatting>
  <conditionalFormatting sqref="AV109:BA109">
    <cfRule type="expression" dxfId="1752" priority="1848">
      <formula>MOD(ROW(),2)</formula>
    </cfRule>
  </conditionalFormatting>
  <conditionalFormatting sqref="AV16:BA17">
    <cfRule type="expression" dxfId="1751" priority="1842">
      <formula>MOD(ROW(),2)</formula>
    </cfRule>
  </conditionalFormatting>
  <conditionalFormatting sqref="AV16:BA16">
    <cfRule type="expression" dxfId="1750" priority="1843">
      <formula>MOD(ROW(),2)</formula>
    </cfRule>
  </conditionalFormatting>
  <conditionalFormatting sqref="AV29:BA30 AV34:BA37 AV7:BA8 AV14:BA15">
    <cfRule type="expression" dxfId="1749" priority="1839">
      <formula>MOD(ROW(),2)</formula>
    </cfRule>
  </conditionalFormatting>
  <conditionalFormatting sqref="AV8:BA8">
    <cfRule type="expression" dxfId="1748" priority="1808">
      <formula>MOD(ROW(),2)</formula>
    </cfRule>
  </conditionalFormatting>
  <conditionalFormatting sqref="AV16:BA17">
    <cfRule type="expression" dxfId="1747" priority="1815">
      <formula>MOD(ROW(),2)</formula>
    </cfRule>
  </conditionalFormatting>
  <conditionalFormatting sqref="AV29:BA30 AV16:BA16">
    <cfRule type="expression" dxfId="1746" priority="1819">
      <formula>MOD(ROW(),2)</formula>
    </cfRule>
  </conditionalFormatting>
  <conditionalFormatting sqref="AV18:BA20">
    <cfRule type="expression" dxfId="1745" priority="1824">
      <formula>MOD(ROW(),2)</formula>
    </cfRule>
  </conditionalFormatting>
  <conditionalFormatting sqref="AV17:BA17">
    <cfRule type="expression" dxfId="1744" priority="1814">
      <formula>MOD(ROW(),2)</formula>
    </cfRule>
  </conditionalFormatting>
  <conditionalFormatting sqref="AV9:BA13">
    <cfRule type="expression" dxfId="1743" priority="1803">
      <formula>MOD(ROW(),2)</formula>
    </cfRule>
  </conditionalFormatting>
  <conditionalFormatting sqref="AV6:BA6">
    <cfRule type="expression" dxfId="1742" priority="1801">
      <formula>MOD(ROW(),2)</formula>
    </cfRule>
  </conditionalFormatting>
  <conditionalFormatting sqref="AV2:BA5">
    <cfRule type="expression" dxfId="1741" priority="1807">
      <formula>MOD(ROW(),2)</formula>
    </cfRule>
  </conditionalFormatting>
  <conditionalFormatting sqref="AV38:BA38">
    <cfRule type="expression" dxfId="1740" priority="1804">
      <formula>MOD(ROW(),2)</formula>
    </cfRule>
  </conditionalFormatting>
  <conditionalFormatting sqref="AV18:BA20">
    <cfRule type="expression" dxfId="1739" priority="1794">
      <formula>MOD(ROW(),2)</formula>
    </cfRule>
  </conditionalFormatting>
  <conditionalFormatting sqref="AV21:BA21">
    <cfRule type="expression" dxfId="1738" priority="1806">
      <formula>MOD(ROW(),2)</formula>
    </cfRule>
  </conditionalFormatting>
  <conditionalFormatting sqref="BE21">
    <cfRule type="expression" dxfId="1737" priority="1674">
      <formula>MOD(ROW(),2)</formula>
    </cfRule>
  </conditionalFormatting>
  <conditionalFormatting sqref="AV9:BA13">
    <cfRule type="expression" dxfId="1736" priority="1802">
      <formula>MOD(ROW(),2)</formula>
    </cfRule>
  </conditionalFormatting>
  <conditionalFormatting sqref="AV95:BA95">
    <cfRule type="expression" dxfId="1735" priority="1796">
      <formula>MOD(ROW(),2)</formula>
    </cfRule>
  </conditionalFormatting>
  <conditionalFormatting sqref="AV21:BA21">
    <cfRule type="expression" dxfId="1734" priority="1805">
      <formula>MOD(ROW(),2)</formula>
    </cfRule>
  </conditionalFormatting>
  <conditionalFormatting sqref="AV27:BA28">
    <cfRule type="expression" dxfId="1733" priority="1792">
      <formula>MOD(ROW(),2)</formula>
    </cfRule>
  </conditionalFormatting>
  <conditionalFormatting sqref="AV27:BA28">
    <cfRule type="expression" dxfId="1732" priority="1793">
      <formula>MOD(ROW(),2)</formula>
    </cfRule>
  </conditionalFormatting>
  <conditionalFormatting sqref="AV15:BA15">
    <cfRule type="expression" dxfId="1731" priority="1800">
      <formula>MOD(ROW(),2)</formula>
    </cfRule>
  </conditionalFormatting>
  <conditionalFormatting sqref="AV96:BA96">
    <cfRule type="expression" dxfId="1730" priority="1795">
      <formula>MOD(ROW(),2)</formula>
    </cfRule>
  </conditionalFormatting>
  <conditionalFormatting sqref="AV28:BA28">
    <cfRule type="expression" dxfId="1729" priority="1791">
      <formula>MOD(ROW(),2)</formula>
    </cfRule>
  </conditionalFormatting>
  <conditionalFormatting sqref="AV22:BA26">
    <cfRule type="expression" dxfId="1728" priority="1825">
      <formula>MOD(ROW(),2)</formula>
    </cfRule>
  </conditionalFormatting>
  <conditionalFormatting sqref="AV21:BA21">
    <cfRule type="expression" dxfId="1727" priority="1834">
      <formula>MOD(ROW(),2)</formula>
    </cfRule>
  </conditionalFormatting>
  <conditionalFormatting sqref="AV83:BA84">
    <cfRule type="expression" dxfId="1726" priority="1784">
      <formula>MOD(ROW(),2)</formula>
    </cfRule>
  </conditionalFormatting>
  <conditionalFormatting sqref="AV83:BA84">
    <cfRule type="expression" dxfId="1725" priority="1785">
      <formula>MOD(ROW(),2)</formula>
    </cfRule>
  </conditionalFormatting>
  <conditionalFormatting sqref="AV107:BA107">
    <cfRule type="expression" dxfId="1724" priority="1783">
      <formula>MOD(ROW(),2)</formula>
    </cfRule>
  </conditionalFormatting>
  <conditionalFormatting sqref="AV108:BA108">
    <cfRule type="expression" dxfId="1723" priority="1782">
      <formula>MOD(ROW(),2)</formula>
    </cfRule>
  </conditionalFormatting>
  <conditionalFormatting sqref="BE81">
    <cfRule type="expression" dxfId="1722" priority="1655">
      <formula>MOD(ROW(),2)</formula>
    </cfRule>
  </conditionalFormatting>
  <conditionalFormatting sqref="BE81">
    <cfRule type="expression" dxfId="1721" priority="1656">
      <formula>MOD(ROW(),2)</formula>
    </cfRule>
  </conditionalFormatting>
  <conditionalFormatting sqref="BG82 BG78:BG79 BG85:BG95 BH95:BZ95">
    <cfRule type="expression" dxfId="1720" priority="1652">
      <formula>MOD(ROW(),2)</formula>
    </cfRule>
  </conditionalFormatting>
  <conditionalFormatting sqref="BE83:BE84">
    <cfRule type="expression" dxfId="1719" priority="1654">
      <formula>MOD(ROW(),2)</formula>
    </cfRule>
  </conditionalFormatting>
  <conditionalFormatting sqref="BE83:BE84">
    <cfRule type="expression" dxfId="1718" priority="1653">
      <formula>MOD(ROW(),2)</formula>
    </cfRule>
  </conditionalFormatting>
  <conditionalFormatting sqref="BG27:BG28">
    <cfRule type="expression" dxfId="1717" priority="1599">
      <formula>MOD(ROW(),2)</formula>
    </cfRule>
  </conditionalFormatting>
  <conditionalFormatting sqref="BG96:BZ96">
    <cfRule type="expression" dxfId="1716" priority="1651">
      <formula>MOD(ROW(),2)</formula>
    </cfRule>
  </conditionalFormatting>
  <conditionalFormatting sqref="BG16:BG17">
    <cfRule type="expression" dxfId="1715" priority="1622">
      <formula>MOD(ROW(),2)</formula>
    </cfRule>
  </conditionalFormatting>
  <conditionalFormatting sqref="BG17">
    <cfRule type="expression" dxfId="1714" priority="1621">
      <formula>MOD(ROW(),2)</formula>
    </cfRule>
  </conditionalFormatting>
  <conditionalFormatting sqref="BG28">
    <cfRule type="expression" dxfId="1713" priority="1628">
      <formula>MOD(ROW(),2)</formula>
    </cfRule>
  </conditionalFormatting>
  <conditionalFormatting sqref="BG18:BG20">
    <cfRule type="expression" dxfId="1712" priority="1631">
      <formula>MOD(ROW(),2)</formula>
    </cfRule>
  </conditionalFormatting>
  <conditionalFormatting sqref="BG27:BG28">
    <cfRule type="expression" dxfId="1711" priority="1630">
      <formula>MOD(ROW(),2)</formula>
    </cfRule>
  </conditionalFormatting>
  <conditionalFormatting sqref="BG27:BG28">
    <cfRule type="expression" dxfId="1710" priority="1629">
      <formula>MOD(ROW(),2)</formula>
    </cfRule>
  </conditionalFormatting>
  <conditionalFormatting sqref="BG39:BG40">
    <cfRule type="expression" dxfId="1709" priority="1634">
      <formula>MOD(ROW(),2)</formula>
    </cfRule>
  </conditionalFormatting>
  <conditionalFormatting sqref="BG22:BG26">
    <cfRule type="expression" dxfId="1708" priority="1633">
      <formula>MOD(ROW(),2)</formula>
    </cfRule>
  </conditionalFormatting>
  <conditionalFormatting sqref="BG31">
    <cfRule type="expression" dxfId="1707" priority="1627">
      <formula>MOD(ROW(),2)</formula>
    </cfRule>
  </conditionalFormatting>
  <conditionalFormatting sqref="BG22:BG26">
    <cfRule type="expression" dxfId="1706" priority="1632">
      <formula>MOD(ROW(),2)</formula>
    </cfRule>
  </conditionalFormatting>
  <conditionalFormatting sqref="BG29:BG30">
    <cfRule type="expression" dxfId="1705" priority="1625">
      <formula>MOD(ROW(),2)</formula>
    </cfRule>
  </conditionalFormatting>
  <conditionalFormatting sqref="BG29:BG30 BG16 BH63:CJ65">
    <cfRule type="expression" dxfId="1704" priority="1626">
      <formula>MOD(ROW(),2)</formula>
    </cfRule>
  </conditionalFormatting>
  <conditionalFormatting sqref="BG29:BG30">
    <cfRule type="expression" dxfId="1703" priority="1624">
      <formula>MOD(ROW(),2)</formula>
    </cfRule>
  </conditionalFormatting>
  <conditionalFormatting sqref="BG16:BG17">
    <cfRule type="expression" dxfId="1702" priority="1623">
      <formula>MOD(ROW(),2)</formula>
    </cfRule>
  </conditionalFormatting>
  <conditionalFormatting sqref="BG21">
    <cfRule type="expression" dxfId="1701" priority="1613">
      <formula>MOD(ROW(),2)</formula>
    </cfRule>
  </conditionalFormatting>
  <conditionalFormatting sqref="BG38">
    <cfRule type="expression" dxfId="1700" priority="1611">
      <formula>MOD(ROW(),2)</formula>
    </cfRule>
  </conditionalFormatting>
  <conditionalFormatting sqref="BG82 BG85:BG87">
    <cfRule type="expression" dxfId="1699" priority="1619">
      <formula>MOD(ROW(),2)</formula>
    </cfRule>
  </conditionalFormatting>
  <conditionalFormatting sqref="BG2:BG5 BH2:CJ4">
    <cfRule type="expression" dxfId="1698" priority="1614">
      <formula>MOD(ROW(),2)</formula>
    </cfRule>
  </conditionalFormatting>
  <conditionalFormatting sqref="BG22:BG26">
    <cfRule type="expression" dxfId="1697" priority="1604">
      <formula>MOD(ROW(),2)</formula>
    </cfRule>
  </conditionalFormatting>
  <conditionalFormatting sqref="BG14:BG15">
    <cfRule type="expression" dxfId="1696" priority="1616">
      <formula>MOD(ROW(),2)</formula>
    </cfRule>
  </conditionalFormatting>
  <conditionalFormatting sqref="BG9:BG13">
    <cfRule type="expression" dxfId="1695" priority="1609">
      <formula>MOD(ROW(),2)</formula>
    </cfRule>
  </conditionalFormatting>
  <conditionalFormatting sqref="BG21">
    <cfRule type="expression" dxfId="1694" priority="1612">
      <formula>MOD(ROW(),2)</formula>
    </cfRule>
  </conditionalFormatting>
  <conditionalFormatting sqref="BG90:BG94">
    <cfRule type="expression" dxfId="1693" priority="1618">
      <formula>MOD(ROW(),2)</formula>
    </cfRule>
  </conditionalFormatting>
  <conditionalFormatting sqref="BG39:BG40">
    <cfRule type="expression" dxfId="1692" priority="1606">
      <formula>MOD(ROW(),2)</formula>
    </cfRule>
  </conditionalFormatting>
  <conditionalFormatting sqref="BG88:BG89">
    <cfRule type="expression" dxfId="1691" priority="1620">
      <formula>MOD(ROW(),2)</formula>
    </cfRule>
  </conditionalFormatting>
  <conditionalFormatting sqref="BG34:BG37 BG7:BG8 BG14:BG15">
    <cfRule type="expression" dxfId="1690" priority="1617">
      <formula>MOD(ROW(),2)</formula>
    </cfRule>
  </conditionalFormatting>
  <conditionalFormatting sqref="BG8">
    <cfRule type="expression" dxfId="1689" priority="1615">
      <formula>MOD(ROW(),2)</formula>
    </cfRule>
  </conditionalFormatting>
  <conditionalFormatting sqref="BG96:BZ96">
    <cfRule type="expression" dxfId="1688" priority="1602">
      <formula>MOD(ROW(),2)</formula>
    </cfRule>
  </conditionalFormatting>
  <conditionalFormatting sqref="BG95:BZ95">
    <cfRule type="expression" dxfId="1687" priority="1603">
      <formula>MOD(ROW(),2)</formula>
    </cfRule>
  </conditionalFormatting>
  <conditionalFormatting sqref="BG9:BG13">
    <cfRule type="expression" dxfId="1686" priority="1610">
      <formula>MOD(ROW(),2)</formula>
    </cfRule>
  </conditionalFormatting>
  <conditionalFormatting sqref="BG6">
    <cfRule type="expression" dxfId="1685" priority="1608">
      <formula>MOD(ROW(),2)</formula>
    </cfRule>
  </conditionalFormatting>
  <conditionalFormatting sqref="BG15">
    <cfRule type="expression" dxfId="1684" priority="1607">
      <formula>MOD(ROW(),2)</formula>
    </cfRule>
  </conditionalFormatting>
  <conditionalFormatting sqref="BG22:BG26">
    <cfRule type="expression" dxfId="1683" priority="1605">
      <formula>MOD(ROW(),2)</formula>
    </cfRule>
  </conditionalFormatting>
  <conditionalFormatting sqref="BG18:BG20">
    <cfRule type="expression" dxfId="1682" priority="1601">
      <formula>MOD(ROW(),2)</formula>
    </cfRule>
  </conditionalFormatting>
  <conditionalFormatting sqref="BG27:BG28">
    <cfRule type="expression" dxfId="1681" priority="1600">
      <formula>MOD(ROW(),2)</formula>
    </cfRule>
  </conditionalFormatting>
  <conditionalFormatting sqref="BQ27:CJ28">
    <cfRule type="expression" dxfId="1680" priority="1502">
      <formula>MOD(ROW(),2)</formula>
    </cfRule>
  </conditionalFormatting>
  <conditionalFormatting sqref="BQ28:CJ28">
    <cfRule type="expression" dxfId="1679" priority="1501">
      <formula>MOD(ROW(),2)</formula>
    </cfRule>
  </conditionalFormatting>
  <conditionalFormatting sqref="BG16 BH63:CJ65">
    <cfRule type="expression" dxfId="1678" priority="1650">
      <formula>MOD(ROW(),2)</formula>
    </cfRule>
  </conditionalFormatting>
  <conditionalFormatting sqref="BG16:BG17">
    <cfRule type="expression" dxfId="1677" priority="1649">
      <formula>MOD(ROW(),2)</formula>
    </cfRule>
  </conditionalFormatting>
  <conditionalFormatting sqref="BG21">
    <cfRule type="expression" dxfId="1676" priority="1641">
      <formula>MOD(ROW(),2)</formula>
    </cfRule>
  </conditionalFormatting>
  <conditionalFormatting sqref="BG17">
    <cfRule type="expression" dxfId="1675" priority="1647">
      <formula>MOD(ROW(),2)</formula>
    </cfRule>
  </conditionalFormatting>
  <conditionalFormatting sqref="BG29:BG30 BG34:BG37 BG7:BG8 BG14:BG15">
    <cfRule type="expression" dxfId="1674" priority="1646">
      <formula>MOD(ROW(),2)</formula>
    </cfRule>
  </conditionalFormatting>
  <conditionalFormatting sqref="BG16:BG17">
    <cfRule type="expression" dxfId="1673" priority="1648">
      <formula>MOD(ROW(),2)</formula>
    </cfRule>
  </conditionalFormatting>
  <conditionalFormatting sqref="BG2:BG5 BH2:CJ4">
    <cfRule type="expression" dxfId="1672" priority="1643">
      <formula>MOD(ROW(),2)</formula>
    </cfRule>
  </conditionalFormatting>
  <conditionalFormatting sqref="BG8">
    <cfRule type="expression" dxfId="1671" priority="1644">
      <formula>MOD(ROW(),2)</formula>
    </cfRule>
  </conditionalFormatting>
  <conditionalFormatting sqref="BG14:BG15">
    <cfRule type="expression" dxfId="1670" priority="1645">
      <formula>MOD(ROW(),2)</formula>
    </cfRule>
  </conditionalFormatting>
  <conditionalFormatting sqref="BG29:BG30">
    <cfRule type="expression" dxfId="1669" priority="1642">
      <formula>MOD(ROW(),2)</formula>
    </cfRule>
  </conditionalFormatting>
  <conditionalFormatting sqref="BG29:BG30 BG21">
    <cfRule type="expression" dxfId="1668" priority="1640">
      <formula>MOD(ROW(),2)</formula>
    </cfRule>
  </conditionalFormatting>
  <conditionalFormatting sqref="BG38">
    <cfRule type="expression" dxfId="1667" priority="1639">
      <formula>MOD(ROW(),2)</formula>
    </cfRule>
  </conditionalFormatting>
  <conditionalFormatting sqref="BG9:BG13">
    <cfRule type="expression" dxfId="1666" priority="1638">
      <formula>MOD(ROW(),2)</formula>
    </cfRule>
  </conditionalFormatting>
  <conditionalFormatting sqref="BQ27:CJ28">
    <cfRule type="expression" dxfId="1665" priority="1503">
      <formula>MOD(ROW(),2)</formula>
    </cfRule>
  </conditionalFormatting>
  <conditionalFormatting sqref="BQ108:BZ108">
    <cfRule type="expression" dxfId="1664" priority="1464">
      <formula>MOD(ROW(),2)</formula>
    </cfRule>
  </conditionalFormatting>
  <conditionalFormatting sqref="BG28">
    <cfRule type="expression" dxfId="1663" priority="1598">
      <formula>MOD(ROW(),2)</formula>
    </cfRule>
  </conditionalFormatting>
  <conditionalFormatting sqref="BG31">
    <cfRule type="expression" dxfId="1662" priority="1597">
      <formula>MOD(ROW(),2)</formula>
    </cfRule>
  </conditionalFormatting>
  <conditionalFormatting sqref="BG81">
    <cfRule type="expression" dxfId="1661" priority="1594">
      <formula>MOD(ROW(),2)</formula>
    </cfRule>
  </conditionalFormatting>
  <conditionalFormatting sqref="BG83:BG84">
    <cfRule type="expression" dxfId="1660" priority="1593">
      <formula>MOD(ROW(),2)</formula>
    </cfRule>
  </conditionalFormatting>
  <conditionalFormatting sqref="BE22:BE26">
    <cfRule type="expression" dxfId="1659" priority="1695">
      <formula>MOD(ROW(),2)</formula>
    </cfRule>
  </conditionalFormatting>
  <conditionalFormatting sqref="BE39:BE40">
    <cfRule type="expression" dxfId="1658" priority="1696">
      <formula>MOD(ROW(),2)</formula>
    </cfRule>
  </conditionalFormatting>
  <conditionalFormatting sqref="BE22:BE26">
    <cfRule type="expression" dxfId="1657" priority="1694">
      <formula>MOD(ROW(),2)</formula>
    </cfRule>
  </conditionalFormatting>
  <conditionalFormatting sqref="BQ74:BZ77 BQ16:CJ16">
    <cfRule type="expression" dxfId="1656" priority="1523">
      <formula>MOD(ROW(),2)</formula>
    </cfRule>
  </conditionalFormatting>
  <conditionalFormatting sqref="BQ16:CJ17">
    <cfRule type="expression" dxfId="1655" priority="1522">
      <formula>MOD(ROW(),2)</formula>
    </cfRule>
  </conditionalFormatting>
  <conditionalFormatting sqref="BE16:BE17">
    <cfRule type="expression" dxfId="1654" priority="1711">
      <formula>MOD(ROW(),2)</formula>
    </cfRule>
  </conditionalFormatting>
  <conditionalFormatting sqref="BE82 BE78:BE79 BE85:BE95 BF95">
    <cfRule type="expression" dxfId="1653" priority="1714">
      <formula>MOD(ROW(),2)</formula>
    </cfRule>
  </conditionalFormatting>
  <conditionalFormatting sqref="BE97">
    <cfRule type="expression" dxfId="1652" priority="1658">
      <formula>MOD(ROW(),2)</formula>
    </cfRule>
  </conditionalFormatting>
  <conditionalFormatting sqref="BE16:BE17">
    <cfRule type="expression" dxfId="1651" priority="1710">
      <formula>MOD(ROW(),2)</formula>
    </cfRule>
  </conditionalFormatting>
  <conditionalFormatting sqref="BE82 BE85:BE87">
    <cfRule type="expression" dxfId="1650" priority="1681">
      <formula>MOD(ROW(),2)</formula>
    </cfRule>
  </conditionalFormatting>
  <conditionalFormatting sqref="BE90:BE94">
    <cfRule type="expression" dxfId="1649" priority="1680">
      <formula>MOD(ROW(),2)</formula>
    </cfRule>
  </conditionalFormatting>
  <conditionalFormatting sqref="BE29:BE30">
    <cfRule type="expression" dxfId="1648" priority="1687">
      <formula>MOD(ROW(),2)</formula>
    </cfRule>
  </conditionalFormatting>
  <conditionalFormatting sqref="BE28">
    <cfRule type="expression" dxfId="1647" priority="1690">
      <formula>MOD(ROW(),2)</formula>
    </cfRule>
  </conditionalFormatting>
  <conditionalFormatting sqref="BE31">
    <cfRule type="expression" dxfId="1646" priority="1689">
      <formula>MOD(ROW(),2)</formula>
    </cfRule>
  </conditionalFormatting>
  <conditionalFormatting sqref="BE29:BE30 BE16">
    <cfRule type="expression" dxfId="1645" priority="1688">
      <formula>MOD(ROW(),2)</formula>
    </cfRule>
  </conditionalFormatting>
  <conditionalFormatting sqref="BE18:BE20">
    <cfRule type="expression" dxfId="1644" priority="1693">
      <formula>MOD(ROW(),2)</formula>
    </cfRule>
  </conditionalFormatting>
  <conditionalFormatting sqref="BE27:BE28">
    <cfRule type="expression" dxfId="1643" priority="1692">
      <formula>MOD(ROW(),2)</formula>
    </cfRule>
  </conditionalFormatting>
  <conditionalFormatting sqref="BE29:BE30">
    <cfRule type="expression" dxfId="1642" priority="1686">
      <formula>MOD(ROW(),2)</formula>
    </cfRule>
  </conditionalFormatting>
  <conditionalFormatting sqref="BE27:BE28">
    <cfRule type="expression" dxfId="1641" priority="1691">
      <formula>MOD(ROW(),2)</formula>
    </cfRule>
  </conditionalFormatting>
  <conditionalFormatting sqref="BE16:BE17">
    <cfRule type="expression" dxfId="1640" priority="1684">
      <formula>MOD(ROW(),2)</formula>
    </cfRule>
  </conditionalFormatting>
  <conditionalFormatting sqref="BE16:BE17">
    <cfRule type="expression" dxfId="1639" priority="1685">
      <formula>MOD(ROW(),2)</formula>
    </cfRule>
  </conditionalFormatting>
  <conditionalFormatting sqref="BE17">
    <cfRule type="expression" dxfId="1638" priority="1683">
      <formula>MOD(ROW(),2)</formula>
    </cfRule>
  </conditionalFormatting>
  <conditionalFormatting sqref="BE88:BE89">
    <cfRule type="expression" dxfId="1637" priority="1682">
      <formula>MOD(ROW(),2)</formula>
    </cfRule>
  </conditionalFormatting>
  <conditionalFormatting sqref="BE9:BE13">
    <cfRule type="expression" dxfId="1636" priority="1672">
      <formula>MOD(ROW(),2)</formula>
    </cfRule>
  </conditionalFormatting>
  <conditionalFormatting sqref="BE6">
    <cfRule type="expression" dxfId="1635" priority="1670">
      <formula>MOD(ROW(),2)</formula>
    </cfRule>
  </conditionalFormatting>
  <conditionalFormatting sqref="BE14:BE15">
    <cfRule type="expression" dxfId="1634" priority="1678">
      <formula>MOD(ROW(),2)</formula>
    </cfRule>
  </conditionalFormatting>
  <conditionalFormatting sqref="BE38">
    <cfRule type="expression" dxfId="1633" priority="1673">
      <formula>MOD(ROW(),2)</formula>
    </cfRule>
  </conditionalFormatting>
  <conditionalFormatting sqref="BE18:BE20">
    <cfRule type="expression" dxfId="1632" priority="1663">
      <formula>MOD(ROW(),2)</formula>
    </cfRule>
  </conditionalFormatting>
  <conditionalFormatting sqref="BE21">
    <cfRule type="expression" dxfId="1631" priority="1675">
      <formula>MOD(ROW(),2)</formula>
    </cfRule>
  </conditionalFormatting>
  <conditionalFormatting sqref="BE39:BE40">
    <cfRule type="expression" dxfId="1630" priority="1668">
      <formula>MOD(ROW(),2)</formula>
    </cfRule>
  </conditionalFormatting>
  <conditionalFormatting sqref="BE9:BE13">
    <cfRule type="expression" dxfId="1629" priority="1671">
      <formula>MOD(ROW(),2)</formula>
    </cfRule>
  </conditionalFormatting>
  <conditionalFormatting sqref="BE8">
    <cfRule type="expression" dxfId="1628" priority="1677">
      <formula>MOD(ROW(),2)</formula>
    </cfRule>
  </conditionalFormatting>
  <conditionalFormatting sqref="BE95:BF95">
    <cfRule type="expression" dxfId="1627" priority="1665">
      <formula>MOD(ROW(),2)</formula>
    </cfRule>
  </conditionalFormatting>
  <conditionalFormatting sqref="BE34:BE37 BE7:BE8 BE14:BE15">
    <cfRule type="expression" dxfId="1626" priority="1679">
      <formula>MOD(ROW(),2)</formula>
    </cfRule>
  </conditionalFormatting>
  <conditionalFormatting sqref="BE2:BE5 BF2:BF4">
    <cfRule type="expression" dxfId="1625" priority="1676">
      <formula>MOD(ROW(),2)</formula>
    </cfRule>
  </conditionalFormatting>
  <conditionalFormatting sqref="BP28">
    <cfRule type="expression" dxfId="1624" priority="1537">
      <formula>MOD(ROW(),2)</formula>
    </cfRule>
  </conditionalFormatting>
  <conditionalFormatting sqref="BE27:BE28">
    <cfRule type="expression" dxfId="1623" priority="1661">
      <formula>MOD(ROW(),2)</formula>
    </cfRule>
  </conditionalFormatting>
  <conditionalFormatting sqref="BE27:BE28">
    <cfRule type="expression" dxfId="1622" priority="1662">
      <formula>MOD(ROW(),2)</formula>
    </cfRule>
  </conditionalFormatting>
  <conditionalFormatting sqref="BE15">
    <cfRule type="expression" dxfId="1621" priority="1669">
      <formula>MOD(ROW(),2)</formula>
    </cfRule>
  </conditionalFormatting>
  <conditionalFormatting sqref="BE22:BE26">
    <cfRule type="expression" dxfId="1620" priority="1667">
      <formula>MOD(ROW(),2)</formula>
    </cfRule>
  </conditionalFormatting>
  <conditionalFormatting sqref="BE22:BE26">
    <cfRule type="expression" dxfId="1619" priority="1666">
      <formula>MOD(ROW(),2)</formula>
    </cfRule>
  </conditionalFormatting>
  <conditionalFormatting sqref="BE96:BF96">
    <cfRule type="expression" dxfId="1618" priority="1664">
      <formula>MOD(ROW(),2)</formula>
    </cfRule>
  </conditionalFormatting>
  <conditionalFormatting sqref="BE28">
    <cfRule type="expression" dxfId="1617" priority="1660">
      <formula>MOD(ROW(),2)</formula>
    </cfRule>
  </conditionalFormatting>
  <conditionalFormatting sqref="BE31">
    <cfRule type="expression" dxfId="1616" priority="1659">
      <formula>MOD(ROW(),2)</formula>
    </cfRule>
  </conditionalFormatting>
  <conditionalFormatting sqref="BE17">
    <cfRule type="expression" dxfId="1615" priority="1709">
      <formula>MOD(ROW(),2)</formula>
    </cfRule>
  </conditionalFormatting>
  <conditionalFormatting sqref="BE29:BE30 BE34:BE37 BE7:BE8 BE14:BE15">
    <cfRule type="expression" dxfId="1614" priority="1708">
      <formula>MOD(ROW(),2)</formula>
    </cfRule>
  </conditionalFormatting>
  <conditionalFormatting sqref="BE96:BF96">
    <cfRule type="expression" dxfId="1613" priority="1713">
      <formula>MOD(ROW(),2)</formula>
    </cfRule>
  </conditionalFormatting>
  <conditionalFormatting sqref="BE16">
    <cfRule type="expression" dxfId="1612" priority="1712">
      <formula>MOD(ROW(),2)</formula>
    </cfRule>
  </conditionalFormatting>
  <conditionalFormatting sqref="BE9:BE13">
    <cfRule type="expression" dxfId="1611" priority="1700">
      <formula>MOD(ROW(),2)</formula>
    </cfRule>
  </conditionalFormatting>
  <conditionalFormatting sqref="BE8">
    <cfRule type="expression" dxfId="1610" priority="1706">
      <formula>MOD(ROW(),2)</formula>
    </cfRule>
  </conditionalFormatting>
  <conditionalFormatting sqref="BE2:BE5 BF2:BF4">
    <cfRule type="expression" dxfId="1609" priority="1705">
      <formula>MOD(ROW(),2)</formula>
    </cfRule>
  </conditionalFormatting>
  <conditionalFormatting sqref="BE14:BE15">
    <cfRule type="expression" dxfId="1608" priority="1707">
      <formula>MOD(ROW(),2)</formula>
    </cfRule>
  </conditionalFormatting>
  <conditionalFormatting sqref="BE29:BE30 BE21">
    <cfRule type="expression" dxfId="1607" priority="1702">
      <formula>MOD(ROW(),2)</formula>
    </cfRule>
  </conditionalFormatting>
  <conditionalFormatting sqref="BE21">
    <cfRule type="expression" dxfId="1606" priority="1703">
      <formula>MOD(ROW(),2)</formula>
    </cfRule>
  </conditionalFormatting>
  <conditionalFormatting sqref="BE29:BE30">
    <cfRule type="expression" dxfId="1605" priority="1704">
      <formula>MOD(ROW(),2)</formula>
    </cfRule>
  </conditionalFormatting>
  <conditionalFormatting sqref="BE38">
    <cfRule type="expression" dxfId="1604" priority="1701">
      <formula>MOD(ROW(),2)</formula>
    </cfRule>
  </conditionalFormatting>
  <conditionalFormatting sqref="BE9:BE13">
    <cfRule type="expression" dxfId="1603" priority="1699">
      <formula>MOD(ROW(),2)</formula>
    </cfRule>
  </conditionalFormatting>
  <conditionalFormatting sqref="BE6">
    <cfRule type="expression" dxfId="1602" priority="1698">
      <formula>MOD(ROW(),2)</formula>
    </cfRule>
  </conditionalFormatting>
  <conditionalFormatting sqref="BE15">
    <cfRule type="expression" dxfId="1601" priority="1697">
      <formula>MOD(ROW(),2)</formula>
    </cfRule>
  </conditionalFormatting>
  <conditionalFormatting sqref="BE80">
    <cfRule type="expression" dxfId="1600" priority="1657">
      <formula>MOD(ROW(),2)</formula>
    </cfRule>
  </conditionalFormatting>
  <conditionalFormatting sqref="BQ16:CJ17">
    <cfRule type="expression" dxfId="1599" priority="1521">
      <formula>MOD(ROW(),2)</formula>
    </cfRule>
  </conditionalFormatting>
  <conditionalFormatting sqref="BQ29:CJ30 BQ34:CJ37 BQ7:CJ8 BQ14:CJ15">
    <cfRule type="expression" dxfId="1598" priority="1519">
      <formula>MOD(ROW(),2)</formula>
    </cfRule>
  </conditionalFormatting>
  <conditionalFormatting sqref="BQ17:CJ17">
    <cfRule type="expression" dxfId="1597" priority="1520">
      <formula>MOD(ROW(),2)</formula>
    </cfRule>
  </conditionalFormatting>
  <conditionalFormatting sqref="BQ74:BZ79 BQ29:CJ30 BQ16:CJ16">
    <cfRule type="expression" dxfId="1596" priority="1499">
      <formula>MOD(ROW(),2)</formula>
    </cfRule>
  </conditionalFormatting>
  <conditionalFormatting sqref="BQ31:CJ31">
    <cfRule type="expression" dxfId="1595" priority="1500">
      <formula>MOD(ROW(),2)</formula>
    </cfRule>
  </conditionalFormatting>
  <conditionalFormatting sqref="BQ29:CJ30">
    <cfRule type="expression" dxfId="1594" priority="1498">
      <formula>MOD(ROW(),2)</formula>
    </cfRule>
  </conditionalFormatting>
  <conditionalFormatting sqref="BQ29:CJ30">
    <cfRule type="expression" dxfId="1593" priority="1515">
      <formula>MOD(ROW(),2)</formula>
    </cfRule>
  </conditionalFormatting>
  <conditionalFormatting sqref="BQ14:CJ15">
    <cfRule type="expression" dxfId="1592" priority="1518">
      <formula>MOD(ROW(),2)</formula>
    </cfRule>
  </conditionalFormatting>
  <conditionalFormatting sqref="BQ21:CJ21">
    <cfRule type="expression" dxfId="1591" priority="1514">
      <formula>MOD(ROW(),2)</formula>
    </cfRule>
  </conditionalFormatting>
  <conditionalFormatting sqref="BQ21:CJ21">
    <cfRule type="expression" dxfId="1590" priority="1485">
      <formula>MOD(ROW(),2)</formula>
    </cfRule>
  </conditionalFormatting>
  <conditionalFormatting sqref="BQ38:CJ38">
    <cfRule type="expression" dxfId="1589" priority="1484">
      <formula>MOD(ROW(),2)</formula>
    </cfRule>
  </conditionalFormatting>
  <conditionalFormatting sqref="BQ90:BZ94">
    <cfRule type="expression" dxfId="1588" priority="1491">
      <formula>MOD(ROW(),2)</formula>
    </cfRule>
  </conditionalFormatting>
  <conditionalFormatting sqref="BQ17:CJ17">
    <cfRule type="expression" dxfId="1587" priority="1494">
      <formula>MOD(ROW(),2)</formula>
    </cfRule>
  </conditionalFormatting>
  <conditionalFormatting sqref="BQ88:BZ89">
    <cfRule type="expression" dxfId="1586" priority="1493">
      <formula>MOD(ROW(),2)</formula>
    </cfRule>
  </conditionalFormatting>
  <conditionalFormatting sqref="BQ82:BZ82 BQ85:BZ87">
    <cfRule type="expression" dxfId="1585" priority="1492">
      <formula>MOD(ROW(),2)</formula>
    </cfRule>
  </conditionalFormatting>
  <conditionalFormatting sqref="BQ29:CJ30">
    <cfRule type="expression" dxfId="1584" priority="1497">
      <formula>MOD(ROW(),2)</formula>
    </cfRule>
  </conditionalFormatting>
  <conditionalFormatting sqref="BQ16:CJ17">
    <cfRule type="expression" dxfId="1583" priority="1496">
      <formula>MOD(ROW(),2)</formula>
    </cfRule>
  </conditionalFormatting>
  <conditionalFormatting sqref="BQ34:CJ37 BQ7:CJ8 BQ14:CJ15">
    <cfRule type="expression" dxfId="1582" priority="1490">
      <formula>MOD(ROW(),2)</formula>
    </cfRule>
  </conditionalFormatting>
  <conditionalFormatting sqref="BQ16:CJ17">
    <cfRule type="expression" dxfId="1581" priority="1495">
      <formula>MOD(ROW(),2)</formula>
    </cfRule>
  </conditionalFormatting>
  <conditionalFormatting sqref="BQ8:CJ8">
    <cfRule type="expression" dxfId="1580" priority="1488">
      <formula>MOD(ROW(),2)</formula>
    </cfRule>
  </conditionalFormatting>
  <conditionalFormatting sqref="BQ14:CJ15">
    <cfRule type="expression" dxfId="1579" priority="1489">
      <formula>MOD(ROW(),2)</formula>
    </cfRule>
  </conditionalFormatting>
  <conditionalFormatting sqref="BQ5:CJ5">
    <cfRule type="expression" dxfId="1578" priority="1487">
      <formula>MOD(ROW(),2)</formula>
    </cfRule>
  </conditionalFormatting>
  <conditionalFormatting sqref="BQ21:CJ21">
    <cfRule type="expression" dxfId="1577" priority="1486">
      <formula>MOD(ROW(),2)</formula>
    </cfRule>
  </conditionalFormatting>
  <conditionalFormatting sqref="BQ18:CJ20">
    <cfRule type="expression" dxfId="1576" priority="1476">
      <formula>MOD(ROW(),2)</formula>
    </cfRule>
  </conditionalFormatting>
  <conditionalFormatting sqref="BQ27:CJ28">
    <cfRule type="expression" dxfId="1575" priority="1475">
      <formula>MOD(ROW(),2)</formula>
    </cfRule>
  </conditionalFormatting>
  <conditionalFormatting sqref="BQ9:CJ13">
    <cfRule type="expression" dxfId="1574" priority="1482">
      <formula>MOD(ROW(),2)</formula>
    </cfRule>
  </conditionalFormatting>
  <conditionalFormatting sqref="BQ22:CJ26">
    <cfRule type="expression" dxfId="1573" priority="1477">
      <formula>MOD(ROW(),2)</formula>
    </cfRule>
  </conditionalFormatting>
  <conditionalFormatting sqref="BQ81:BZ81">
    <cfRule type="expression" dxfId="1572" priority="1469">
      <formula>MOD(ROW(),2)</formula>
    </cfRule>
  </conditionalFormatting>
  <conditionalFormatting sqref="BQ39:CJ40">
    <cfRule type="expression" dxfId="1571" priority="1479">
      <formula>MOD(ROW(),2)</formula>
    </cfRule>
  </conditionalFormatting>
  <conditionalFormatting sqref="BQ27:CJ28">
    <cfRule type="expression" dxfId="1570" priority="1474">
      <formula>MOD(ROW(),2)</formula>
    </cfRule>
  </conditionalFormatting>
  <conditionalFormatting sqref="BQ6:CJ6">
    <cfRule type="expression" dxfId="1569" priority="1481">
      <formula>MOD(ROW(),2)</formula>
    </cfRule>
  </conditionalFormatting>
  <conditionalFormatting sqref="BQ97:BZ97">
    <cfRule type="expression" dxfId="1568" priority="1471">
      <formula>MOD(ROW(),2)</formula>
    </cfRule>
  </conditionalFormatting>
  <conditionalFormatting sqref="BQ9:CJ13">
    <cfRule type="expression" dxfId="1567" priority="1483">
      <formula>MOD(ROW(),2)</formula>
    </cfRule>
  </conditionalFormatting>
  <conditionalFormatting sqref="BQ15:CJ15">
    <cfRule type="expression" dxfId="1566" priority="1480">
      <formula>MOD(ROW(),2)</formula>
    </cfRule>
  </conditionalFormatting>
  <conditionalFormatting sqref="BQ22:CJ26">
    <cfRule type="expression" dxfId="1565" priority="1478">
      <formula>MOD(ROW(),2)</formula>
    </cfRule>
  </conditionalFormatting>
  <conditionalFormatting sqref="BQ83:BZ84">
    <cfRule type="expression" dxfId="1564" priority="1467">
      <formula>MOD(ROW(),2)</formula>
    </cfRule>
  </conditionalFormatting>
  <conditionalFormatting sqref="BQ81:BZ81">
    <cfRule type="expression" dxfId="1563" priority="1468">
      <formula>MOD(ROW(),2)</formula>
    </cfRule>
  </conditionalFormatting>
  <conditionalFormatting sqref="BQ28:CJ28">
    <cfRule type="expression" dxfId="1562" priority="1473">
      <formula>MOD(ROW(),2)</formula>
    </cfRule>
  </conditionalFormatting>
  <conditionalFormatting sqref="BQ31:CJ31">
    <cfRule type="expression" dxfId="1561" priority="1472">
      <formula>MOD(ROW(),2)</formula>
    </cfRule>
  </conditionalFormatting>
  <conditionalFormatting sqref="BQ80:BZ80">
    <cfRule type="expression" dxfId="1560" priority="1470">
      <formula>MOD(ROW(),2)</formula>
    </cfRule>
  </conditionalFormatting>
  <conditionalFormatting sqref="BQ83:BZ84">
    <cfRule type="expression" dxfId="1559" priority="1466">
      <formula>MOD(ROW(),2)</formula>
    </cfRule>
  </conditionalFormatting>
  <conditionalFormatting sqref="BQ107:CJ107">
    <cfRule type="expression" dxfId="1558" priority="1465">
      <formula>MOD(ROW(),2)</formula>
    </cfRule>
  </conditionalFormatting>
  <conditionalFormatting sqref="BQ29:CJ30 BQ21:CJ21">
    <cfRule type="expression" dxfId="1557" priority="1513">
      <formula>MOD(ROW(),2)</formula>
    </cfRule>
  </conditionalFormatting>
  <conditionalFormatting sqref="BQ38:CJ38">
    <cfRule type="expression" dxfId="1556" priority="1512">
      <formula>MOD(ROW(),2)</formula>
    </cfRule>
  </conditionalFormatting>
  <conditionalFormatting sqref="BQ8:CJ8">
    <cfRule type="expression" dxfId="1555" priority="1517">
      <formula>MOD(ROW(),2)</formula>
    </cfRule>
  </conditionalFormatting>
  <conditionalFormatting sqref="BQ5:CJ5">
    <cfRule type="expression" dxfId="1554" priority="1516">
      <formula>MOD(ROW(),2)</formula>
    </cfRule>
  </conditionalFormatting>
  <conditionalFormatting sqref="BQ18:CJ20">
    <cfRule type="expression" dxfId="1553" priority="1504">
      <formula>MOD(ROW(),2)</formula>
    </cfRule>
  </conditionalFormatting>
  <conditionalFormatting sqref="BQ9:CJ13">
    <cfRule type="expression" dxfId="1552" priority="1510">
      <formula>MOD(ROW(),2)</formula>
    </cfRule>
  </conditionalFormatting>
  <conditionalFormatting sqref="BQ6:CJ6">
    <cfRule type="expression" dxfId="1551" priority="1509">
      <formula>MOD(ROW(),2)</formula>
    </cfRule>
  </conditionalFormatting>
  <conditionalFormatting sqref="BQ9:CJ13">
    <cfRule type="expression" dxfId="1550" priority="1511">
      <formula>MOD(ROW(),2)</formula>
    </cfRule>
  </conditionalFormatting>
  <conditionalFormatting sqref="BQ22:CJ26">
    <cfRule type="expression" dxfId="1549" priority="1506">
      <formula>MOD(ROW(),2)</formula>
    </cfRule>
  </conditionalFormatting>
  <conditionalFormatting sqref="BQ39:CJ40">
    <cfRule type="expression" dxfId="1548" priority="1507">
      <formula>MOD(ROW(),2)</formula>
    </cfRule>
  </conditionalFormatting>
  <conditionalFormatting sqref="BQ15:CJ15">
    <cfRule type="expression" dxfId="1547" priority="1508">
      <formula>MOD(ROW(),2)</formula>
    </cfRule>
  </conditionalFormatting>
  <conditionalFormatting sqref="BQ22:CJ26">
    <cfRule type="expression" dxfId="1546" priority="1505">
      <formula>MOD(ROW(),2)</formula>
    </cfRule>
  </conditionalFormatting>
  <conditionalFormatting sqref="BP22:BP26">
    <cfRule type="expression" dxfId="1545" priority="1570">
      <formula>MOD(ROW(),2)</formula>
    </cfRule>
  </conditionalFormatting>
  <conditionalFormatting sqref="BP39:BP40">
    <cfRule type="expression" dxfId="1544" priority="1571">
      <formula>MOD(ROW(),2)</formula>
    </cfRule>
  </conditionalFormatting>
  <conditionalFormatting sqref="BP22:BP26">
    <cfRule type="expression" dxfId="1543" priority="1569">
      <formula>MOD(ROW(),2)</formula>
    </cfRule>
  </conditionalFormatting>
  <conditionalFormatting sqref="BP81">
    <cfRule type="expression" dxfId="1542" priority="1532">
      <formula>MOD(ROW(),2)</formula>
    </cfRule>
  </conditionalFormatting>
  <conditionalFormatting sqref="BP83:BP84">
    <cfRule type="expression" dxfId="1541" priority="1531">
      <formula>MOD(ROW(),2)</formula>
    </cfRule>
  </conditionalFormatting>
  <conditionalFormatting sqref="BP108">
    <cfRule type="expression" dxfId="1540" priority="1528">
      <formula>MOD(ROW(),2)</formula>
    </cfRule>
  </conditionalFormatting>
  <conditionalFormatting sqref="BP109">
    <cfRule type="expression" dxfId="1539" priority="1590">
      <formula>MOD(ROW(),2)</formula>
    </cfRule>
  </conditionalFormatting>
  <conditionalFormatting sqref="BP109">
    <cfRule type="expression" dxfId="1538" priority="1591">
      <formula>MOD(ROW(),2)</formula>
    </cfRule>
  </conditionalFormatting>
  <conditionalFormatting sqref="BP16:BP17">
    <cfRule type="expression" dxfId="1537" priority="1586">
      <formula>MOD(ROW(),2)</formula>
    </cfRule>
  </conditionalFormatting>
  <conditionalFormatting sqref="BP98:BP106">
    <cfRule type="expression" dxfId="1536" priority="1589">
      <formula>MOD(ROW(),2)</formula>
    </cfRule>
  </conditionalFormatting>
  <conditionalFormatting sqref="BP82 BP78:BP79 BP85:BP94">
    <cfRule type="expression" dxfId="1535" priority="1588">
      <formula>MOD(ROW(),2)</formula>
    </cfRule>
  </conditionalFormatting>
  <conditionalFormatting sqref="BP97">
    <cfRule type="expression" dxfId="1534" priority="1535">
      <formula>MOD(ROW(),2)</formula>
    </cfRule>
  </conditionalFormatting>
  <conditionalFormatting sqref="BP16:BP17">
    <cfRule type="expression" dxfId="1533" priority="1585">
      <formula>MOD(ROW(),2)</formula>
    </cfRule>
  </conditionalFormatting>
  <conditionalFormatting sqref="BP82 BP85:BP87">
    <cfRule type="expression" dxfId="1532" priority="1556">
      <formula>MOD(ROW(),2)</formula>
    </cfRule>
  </conditionalFormatting>
  <conditionalFormatting sqref="BP90:BP94">
    <cfRule type="expression" dxfId="1531" priority="1555">
      <formula>MOD(ROW(),2)</formula>
    </cfRule>
  </conditionalFormatting>
  <conditionalFormatting sqref="BP29:BP30">
    <cfRule type="expression" dxfId="1530" priority="1562">
      <formula>MOD(ROW(),2)</formula>
    </cfRule>
  </conditionalFormatting>
  <conditionalFormatting sqref="BP28">
    <cfRule type="expression" dxfId="1529" priority="1565">
      <formula>MOD(ROW(),2)</formula>
    </cfRule>
  </conditionalFormatting>
  <conditionalFormatting sqref="BP31">
    <cfRule type="expression" dxfId="1528" priority="1564">
      <formula>MOD(ROW(),2)</formula>
    </cfRule>
  </conditionalFormatting>
  <conditionalFormatting sqref="BP29:BP30 BP16">
    <cfRule type="expression" dxfId="1527" priority="1563">
      <formula>MOD(ROW(),2)</formula>
    </cfRule>
  </conditionalFormatting>
  <conditionalFormatting sqref="BP18:BP20">
    <cfRule type="expression" dxfId="1526" priority="1568">
      <formula>MOD(ROW(),2)</formula>
    </cfRule>
  </conditionalFormatting>
  <conditionalFormatting sqref="BP27:BP28">
    <cfRule type="expression" dxfId="1525" priority="1567">
      <formula>MOD(ROW(),2)</formula>
    </cfRule>
  </conditionalFormatting>
  <conditionalFormatting sqref="BP29:BP30">
    <cfRule type="expression" dxfId="1524" priority="1561">
      <formula>MOD(ROW(),2)</formula>
    </cfRule>
  </conditionalFormatting>
  <conditionalFormatting sqref="BP27:BP28">
    <cfRule type="expression" dxfId="1523" priority="1566">
      <formula>MOD(ROW(),2)</formula>
    </cfRule>
  </conditionalFormatting>
  <conditionalFormatting sqref="BP16:BP17">
    <cfRule type="expression" dxfId="1522" priority="1559">
      <formula>MOD(ROW(),2)</formula>
    </cfRule>
  </conditionalFormatting>
  <conditionalFormatting sqref="BP16:BP17">
    <cfRule type="expression" dxfId="1521" priority="1560">
      <formula>MOD(ROW(),2)</formula>
    </cfRule>
  </conditionalFormatting>
  <conditionalFormatting sqref="BP17">
    <cfRule type="expression" dxfId="1520" priority="1558">
      <formula>MOD(ROW(),2)</formula>
    </cfRule>
  </conditionalFormatting>
  <conditionalFormatting sqref="BP88:BP89">
    <cfRule type="expression" dxfId="1519" priority="1557">
      <formula>MOD(ROW(),2)</formula>
    </cfRule>
  </conditionalFormatting>
  <conditionalFormatting sqref="BP9:BP13">
    <cfRule type="expression" dxfId="1518" priority="1547">
      <formula>MOD(ROW(),2)</formula>
    </cfRule>
  </conditionalFormatting>
  <conditionalFormatting sqref="BP6">
    <cfRule type="expression" dxfId="1517" priority="1545">
      <formula>MOD(ROW(),2)</formula>
    </cfRule>
  </conditionalFormatting>
  <conditionalFormatting sqref="BP14:BP15">
    <cfRule type="expression" dxfId="1516" priority="1553">
      <formula>MOD(ROW(),2)</formula>
    </cfRule>
  </conditionalFormatting>
  <conditionalFormatting sqref="BP38">
    <cfRule type="expression" dxfId="1515" priority="1548">
      <formula>MOD(ROW(),2)</formula>
    </cfRule>
  </conditionalFormatting>
  <conditionalFormatting sqref="BP18:BP20">
    <cfRule type="expression" dxfId="1514" priority="1540">
      <formula>MOD(ROW(),2)</formula>
    </cfRule>
  </conditionalFormatting>
  <conditionalFormatting sqref="BP21">
    <cfRule type="expression" dxfId="1513" priority="1550">
      <formula>MOD(ROW(),2)</formula>
    </cfRule>
  </conditionalFormatting>
  <conditionalFormatting sqref="BP39:BP40">
    <cfRule type="expression" dxfId="1512" priority="1543">
      <formula>MOD(ROW(),2)</formula>
    </cfRule>
  </conditionalFormatting>
  <conditionalFormatting sqref="BP9:BP13">
    <cfRule type="expression" dxfId="1511" priority="1546">
      <formula>MOD(ROW(),2)</formula>
    </cfRule>
  </conditionalFormatting>
  <conditionalFormatting sqref="BP8">
    <cfRule type="expression" dxfId="1510" priority="1552">
      <formula>MOD(ROW(),2)</formula>
    </cfRule>
  </conditionalFormatting>
  <conditionalFormatting sqref="BP27:BP28">
    <cfRule type="expression" dxfId="1509" priority="1539">
      <formula>MOD(ROW(),2)</formula>
    </cfRule>
  </conditionalFormatting>
  <conditionalFormatting sqref="BP34:BP37 BP7:BP8 BP14:BP15">
    <cfRule type="expression" dxfId="1508" priority="1554">
      <formula>MOD(ROW(),2)</formula>
    </cfRule>
  </conditionalFormatting>
  <conditionalFormatting sqref="BP5">
    <cfRule type="expression" dxfId="1507" priority="1551">
      <formula>MOD(ROW(),2)</formula>
    </cfRule>
  </conditionalFormatting>
  <conditionalFormatting sqref="BP21">
    <cfRule type="expression" dxfId="1506" priority="1549">
      <formula>MOD(ROW(),2)</formula>
    </cfRule>
  </conditionalFormatting>
  <conditionalFormatting sqref="BP27:BP28">
    <cfRule type="expression" dxfId="1505" priority="1538">
      <formula>MOD(ROW(),2)</formula>
    </cfRule>
  </conditionalFormatting>
  <conditionalFormatting sqref="BP15">
    <cfRule type="expression" dxfId="1504" priority="1544">
      <formula>MOD(ROW(),2)</formula>
    </cfRule>
  </conditionalFormatting>
  <conditionalFormatting sqref="BP22:BP26">
    <cfRule type="expression" dxfId="1503" priority="1542">
      <formula>MOD(ROW(),2)</formula>
    </cfRule>
  </conditionalFormatting>
  <conditionalFormatting sqref="BP22:BP26">
    <cfRule type="expression" dxfId="1502" priority="1541">
      <formula>MOD(ROW(),2)</formula>
    </cfRule>
  </conditionalFormatting>
  <conditionalFormatting sqref="BP80">
    <cfRule type="expression" dxfId="1501" priority="1534">
      <formula>MOD(ROW(),2)</formula>
    </cfRule>
  </conditionalFormatting>
  <conditionalFormatting sqref="BP31">
    <cfRule type="expression" dxfId="1500" priority="1536">
      <formula>MOD(ROW(),2)</formula>
    </cfRule>
  </conditionalFormatting>
  <conditionalFormatting sqref="BP17">
    <cfRule type="expression" dxfId="1499" priority="1584">
      <formula>MOD(ROW(),2)</formula>
    </cfRule>
  </conditionalFormatting>
  <conditionalFormatting sqref="BP29:BP30 BP34:BP37 BP7:BP8 BP14:BP15">
    <cfRule type="expression" dxfId="1498" priority="1583">
      <formula>MOD(ROW(),2)</formula>
    </cfRule>
  </conditionalFormatting>
  <conditionalFormatting sqref="BP16">
    <cfRule type="expression" dxfId="1497" priority="1587">
      <formula>MOD(ROW(),2)</formula>
    </cfRule>
  </conditionalFormatting>
  <conditionalFormatting sqref="BP9:BP13">
    <cfRule type="expression" dxfId="1496" priority="1575">
      <formula>MOD(ROW(),2)</formula>
    </cfRule>
  </conditionalFormatting>
  <conditionalFormatting sqref="BP8">
    <cfRule type="expression" dxfId="1495" priority="1581">
      <formula>MOD(ROW(),2)</formula>
    </cfRule>
  </conditionalFormatting>
  <conditionalFormatting sqref="BP5">
    <cfRule type="expression" dxfId="1494" priority="1580">
      <formula>MOD(ROW(),2)</formula>
    </cfRule>
  </conditionalFormatting>
  <conditionalFormatting sqref="BP14:BP15">
    <cfRule type="expression" dxfId="1493" priority="1582">
      <formula>MOD(ROW(),2)</formula>
    </cfRule>
  </conditionalFormatting>
  <conditionalFormatting sqref="BP29:BP30 BP21">
    <cfRule type="expression" dxfId="1492" priority="1577">
      <formula>MOD(ROW(),2)</formula>
    </cfRule>
  </conditionalFormatting>
  <conditionalFormatting sqref="BP21">
    <cfRule type="expression" dxfId="1491" priority="1578">
      <formula>MOD(ROW(),2)</formula>
    </cfRule>
  </conditionalFormatting>
  <conditionalFormatting sqref="BP29:BP30">
    <cfRule type="expression" dxfId="1490" priority="1579">
      <formula>MOD(ROW(),2)</formula>
    </cfRule>
  </conditionalFormatting>
  <conditionalFormatting sqref="BP38">
    <cfRule type="expression" dxfId="1489" priority="1576">
      <formula>MOD(ROW(),2)</formula>
    </cfRule>
  </conditionalFormatting>
  <conditionalFormatting sqref="BP9:BP13">
    <cfRule type="expression" dxfId="1488" priority="1574">
      <formula>MOD(ROW(),2)</formula>
    </cfRule>
  </conditionalFormatting>
  <conditionalFormatting sqref="BP6">
    <cfRule type="expression" dxfId="1487" priority="1573">
      <formula>MOD(ROW(),2)</formula>
    </cfRule>
  </conditionalFormatting>
  <conditionalFormatting sqref="BP15">
    <cfRule type="expression" dxfId="1486" priority="1572">
      <formula>MOD(ROW(),2)</formula>
    </cfRule>
  </conditionalFormatting>
  <conditionalFormatting sqref="BP81">
    <cfRule type="expression" dxfId="1485" priority="1533">
      <formula>MOD(ROW(),2)</formula>
    </cfRule>
  </conditionalFormatting>
  <conditionalFormatting sqref="BP83:BP84">
    <cfRule type="expression" dxfId="1484" priority="1530">
      <formula>MOD(ROW(),2)</formula>
    </cfRule>
  </conditionalFormatting>
  <conditionalFormatting sqref="BP107">
    <cfRule type="expression" dxfId="1483" priority="1529">
      <formula>MOD(ROW(),2)</formula>
    </cfRule>
  </conditionalFormatting>
  <conditionalFormatting sqref="BQ109:BZ109">
    <cfRule type="expression" dxfId="1482" priority="1527">
      <formula>MOD(ROW(),2)</formula>
    </cfRule>
  </conditionalFormatting>
  <conditionalFormatting sqref="BQ109:BZ109">
    <cfRule type="expression" dxfId="1481" priority="1526">
      <formula>MOD(ROW(),2)</formula>
    </cfRule>
  </conditionalFormatting>
  <conditionalFormatting sqref="BQ98:BZ106">
    <cfRule type="expression" dxfId="1480" priority="1525">
      <formula>MOD(ROW(),2)</formula>
    </cfRule>
  </conditionalFormatting>
  <conditionalFormatting sqref="BQ82:BZ82 BQ78:BZ79 BQ85:BZ94">
    <cfRule type="expression" dxfId="1479" priority="1524">
      <formula>MOD(ROW(),2)</formula>
    </cfRule>
  </conditionalFormatting>
  <conditionalFormatting sqref="I69:J69">
    <cfRule type="expression" dxfId="1478" priority="1463">
      <formula>MOD(ROW(),2)</formula>
    </cfRule>
  </conditionalFormatting>
  <conditionalFormatting sqref="CA99:CJ103 CA66:CJ95 CK48:CL49">
    <cfRule type="expression" dxfId="1477" priority="1462">
      <formula>MOD(ROW(),2)</formula>
    </cfRule>
  </conditionalFormatting>
  <conditionalFormatting sqref="CA98:CJ99 CA96:CJ96">
    <cfRule type="expression" dxfId="1476" priority="1461">
      <formula>MOD(ROW(),2)</formula>
    </cfRule>
  </conditionalFormatting>
  <conditionalFormatting sqref="CA97:CJ97">
    <cfRule type="expression" dxfId="1475" priority="1455">
      <formula>MOD(ROW(),2)</formula>
    </cfRule>
  </conditionalFormatting>
  <conditionalFormatting sqref="CA88:CJ89">
    <cfRule type="expression" dxfId="1474" priority="1459">
      <formula>MOD(ROW(),2)</formula>
    </cfRule>
  </conditionalFormatting>
  <conditionalFormatting sqref="CA77:CJ81">
    <cfRule type="expression" dxfId="1473" priority="1460">
      <formula>MOD(ROW(),2)</formula>
    </cfRule>
  </conditionalFormatting>
  <conditionalFormatting sqref="CA90:CJ94">
    <cfRule type="expression" dxfId="1472" priority="1458">
      <formula>MOD(ROW(),2)</formula>
    </cfRule>
  </conditionalFormatting>
  <conditionalFormatting sqref="CA95:CJ95">
    <cfRule type="expression" dxfId="1471" priority="1457">
      <formula>MOD(ROW(),2)</formula>
    </cfRule>
  </conditionalFormatting>
  <conditionalFormatting sqref="CA98:CJ99 CA96:CJ96">
    <cfRule type="expression" dxfId="1470" priority="1456">
      <formula>MOD(ROW(),2)</formula>
    </cfRule>
  </conditionalFormatting>
  <conditionalFormatting sqref="CA108:CJ108">
    <cfRule type="expression" dxfId="1469" priority="1454">
      <formula>MOD(ROW(),2)</formula>
    </cfRule>
  </conditionalFormatting>
  <conditionalFormatting sqref="CA109:CJ109">
    <cfRule type="expression" dxfId="1468" priority="1453">
      <formula>MOD(ROW(),2)</formula>
    </cfRule>
  </conditionalFormatting>
  <conditionalFormatting sqref="CA109:CJ109">
    <cfRule type="expression" dxfId="1467" priority="1451">
      <formula>MOD(ROW(),2)</formula>
    </cfRule>
  </conditionalFormatting>
  <conditionalFormatting sqref="CA108:CJ108">
    <cfRule type="expression" dxfId="1466" priority="1452">
      <formula>MOD(ROW(),2)</formula>
    </cfRule>
  </conditionalFormatting>
  <conditionalFormatting sqref="CL63:CL65">
    <cfRule type="expression" dxfId="1465" priority="1448">
      <formula>MOD(ROW(),2)</formula>
    </cfRule>
  </conditionalFormatting>
  <conditionalFormatting sqref="CL3:CL4">
    <cfRule type="expression" dxfId="1464" priority="1447">
      <formula>MOD(ROW(),2)</formula>
    </cfRule>
  </conditionalFormatting>
  <conditionalFormatting sqref="CL27:CL28">
    <cfRule type="expression" dxfId="1463" priority="1425">
      <formula>MOD(ROW(),2)</formula>
    </cfRule>
  </conditionalFormatting>
  <conditionalFormatting sqref="CL28">
    <cfRule type="expression" dxfId="1462" priority="1424">
      <formula>MOD(ROW(),2)</formula>
    </cfRule>
  </conditionalFormatting>
  <conditionalFormatting sqref="CL63:CL65">
    <cfRule type="expression" dxfId="1461" priority="1450">
      <formula>MOD(ROW(),2)</formula>
    </cfRule>
  </conditionalFormatting>
  <conditionalFormatting sqref="CL3:CL4">
    <cfRule type="expression" dxfId="1460" priority="1449">
      <formula>MOD(ROW(),2)</formula>
    </cfRule>
  </conditionalFormatting>
  <conditionalFormatting sqref="CL27:CL28">
    <cfRule type="expression" dxfId="1459" priority="1426">
      <formula>MOD(ROW(),2)</formula>
    </cfRule>
  </conditionalFormatting>
  <conditionalFormatting sqref="CL16">
    <cfRule type="expression" dxfId="1458" priority="1446">
      <formula>MOD(ROW(),2)</formula>
    </cfRule>
  </conditionalFormatting>
  <conditionalFormatting sqref="CL16:CL17">
    <cfRule type="expression" dxfId="1457" priority="1445">
      <formula>MOD(ROW(),2)</formula>
    </cfRule>
  </conditionalFormatting>
  <conditionalFormatting sqref="CL16:CL17">
    <cfRule type="expression" dxfId="1456" priority="1444">
      <formula>MOD(ROW(),2)</formula>
    </cfRule>
  </conditionalFormatting>
  <conditionalFormatting sqref="CL29:CL30 CL34:CL37 CL7:CL8 CL14:CL15">
    <cfRule type="expression" dxfId="1455" priority="1442">
      <formula>MOD(ROW(),2)</formula>
    </cfRule>
  </conditionalFormatting>
  <conditionalFormatting sqref="CL17">
    <cfRule type="expression" dxfId="1454" priority="1443">
      <formula>MOD(ROW(),2)</formula>
    </cfRule>
  </conditionalFormatting>
  <conditionalFormatting sqref="CL29:CL30 CL16">
    <cfRule type="expression" dxfId="1453" priority="1422">
      <formula>MOD(ROW(),2)</formula>
    </cfRule>
  </conditionalFormatting>
  <conditionalFormatting sqref="CL31">
    <cfRule type="expression" dxfId="1452" priority="1423">
      <formula>MOD(ROW(),2)</formula>
    </cfRule>
  </conditionalFormatting>
  <conditionalFormatting sqref="CL29:CL30">
    <cfRule type="expression" dxfId="1451" priority="1421">
      <formula>MOD(ROW(),2)</formula>
    </cfRule>
  </conditionalFormatting>
  <conditionalFormatting sqref="CL29:CL30">
    <cfRule type="expression" dxfId="1450" priority="1438">
      <formula>MOD(ROW(),2)</formula>
    </cfRule>
  </conditionalFormatting>
  <conditionalFormatting sqref="CL14:CL15">
    <cfRule type="expression" dxfId="1449" priority="1441">
      <formula>MOD(ROW(),2)</formula>
    </cfRule>
  </conditionalFormatting>
  <conditionalFormatting sqref="CL21">
    <cfRule type="expression" dxfId="1448" priority="1437">
      <formula>MOD(ROW(),2)</formula>
    </cfRule>
  </conditionalFormatting>
  <conditionalFormatting sqref="CL21">
    <cfRule type="expression" dxfId="1447" priority="1411">
      <formula>MOD(ROW(),2)</formula>
    </cfRule>
  </conditionalFormatting>
  <conditionalFormatting sqref="CL38">
    <cfRule type="expression" dxfId="1446" priority="1410">
      <formula>MOD(ROW(),2)</formula>
    </cfRule>
  </conditionalFormatting>
  <conditionalFormatting sqref="CL17">
    <cfRule type="expression" dxfId="1445" priority="1417">
      <formula>MOD(ROW(),2)</formula>
    </cfRule>
  </conditionalFormatting>
  <conditionalFormatting sqref="CL29:CL30">
    <cfRule type="expression" dxfId="1444" priority="1420">
      <formula>MOD(ROW(),2)</formula>
    </cfRule>
  </conditionalFormatting>
  <conditionalFormatting sqref="CL16:CL17">
    <cfRule type="expression" dxfId="1443" priority="1419">
      <formula>MOD(ROW(),2)</formula>
    </cfRule>
  </conditionalFormatting>
  <conditionalFormatting sqref="CL34:CL37 CL7:CL8 CL14:CL15">
    <cfRule type="expression" dxfId="1442" priority="1416">
      <formula>MOD(ROW(),2)</formula>
    </cfRule>
  </conditionalFormatting>
  <conditionalFormatting sqref="CL16:CL17">
    <cfRule type="expression" dxfId="1441" priority="1418">
      <formula>MOD(ROW(),2)</formula>
    </cfRule>
  </conditionalFormatting>
  <conditionalFormatting sqref="CL8">
    <cfRule type="expression" dxfId="1440" priority="1414">
      <formula>MOD(ROW(),2)</formula>
    </cfRule>
  </conditionalFormatting>
  <conditionalFormatting sqref="CL14:CL15">
    <cfRule type="expression" dxfId="1439" priority="1415">
      <formula>MOD(ROW(),2)</formula>
    </cfRule>
  </conditionalFormatting>
  <conditionalFormatting sqref="CL5">
    <cfRule type="expression" dxfId="1438" priority="1413">
      <formula>MOD(ROW(),2)</formula>
    </cfRule>
  </conditionalFormatting>
  <conditionalFormatting sqref="CL21">
    <cfRule type="expression" dxfId="1437" priority="1412">
      <formula>MOD(ROW(),2)</formula>
    </cfRule>
  </conditionalFormatting>
  <conditionalFormatting sqref="CL18:CL20">
    <cfRule type="expression" dxfId="1436" priority="1402">
      <formula>MOD(ROW(),2)</formula>
    </cfRule>
  </conditionalFormatting>
  <conditionalFormatting sqref="CL27:CL28">
    <cfRule type="expression" dxfId="1435" priority="1401">
      <formula>MOD(ROW(),2)</formula>
    </cfRule>
  </conditionalFormatting>
  <conditionalFormatting sqref="CL9:CL13">
    <cfRule type="expression" dxfId="1434" priority="1408">
      <formula>MOD(ROW(),2)</formula>
    </cfRule>
  </conditionalFormatting>
  <conditionalFormatting sqref="CL22:CL26">
    <cfRule type="expression" dxfId="1433" priority="1403">
      <formula>MOD(ROW(),2)</formula>
    </cfRule>
  </conditionalFormatting>
  <conditionalFormatting sqref="CL39:CL40">
    <cfRule type="expression" dxfId="1432" priority="1405">
      <formula>MOD(ROW(),2)</formula>
    </cfRule>
  </conditionalFormatting>
  <conditionalFormatting sqref="CL27:CL28">
    <cfRule type="expression" dxfId="1431" priority="1400">
      <formula>MOD(ROW(),2)</formula>
    </cfRule>
  </conditionalFormatting>
  <conditionalFormatting sqref="CL6">
    <cfRule type="expression" dxfId="1430" priority="1407">
      <formula>MOD(ROW(),2)</formula>
    </cfRule>
  </conditionalFormatting>
  <conditionalFormatting sqref="CL9:CL13">
    <cfRule type="expression" dxfId="1429" priority="1409">
      <formula>MOD(ROW(),2)</formula>
    </cfRule>
  </conditionalFormatting>
  <conditionalFormatting sqref="CL15">
    <cfRule type="expression" dxfId="1428" priority="1406">
      <formula>MOD(ROW(),2)</formula>
    </cfRule>
  </conditionalFormatting>
  <conditionalFormatting sqref="CL22:CL26">
    <cfRule type="expression" dxfId="1427" priority="1404">
      <formula>MOD(ROW(),2)</formula>
    </cfRule>
  </conditionalFormatting>
  <conditionalFormatting sqref="CL28">
    <cfRule type="expression" dxfId="1426" priority="1399">
      <formula>MOD(ROW(),2)</formula>
    </cfRule>
  </conditionalFormatting>
  <conditionalFormatting sqref="CL31">
    <cfRule type="expression" dxfId="1425" priority="1398">
      <formula>MOD(ROW(),2)</formula>
    </cfRule>
  </conditionalFormatting>
  <conditionalFormatting sqref="CL107">
    <cfRule type="expression" dxfId="1424" priority="1397">
      <formula>MOD(ROW(),2)</formula>
    </cfRule>
  </conditionalFormatting>
  <conditionalFormatting sqref="CL29:CL30 CL21">
    <cfRule type="expression" dxfId="1423" priority="1436">
      <formula>MOD(ROW(),2)</formula>
    </cfRule>
  </conditionalFormatting>
  <conditionalFormatting sqref="CL38">
    <cfRule type="expression" dxfId="1422" priority="1435">
      <formula>MOD(ROW(),2)</formula>
    </cfRule>
  </conditionalFormatting>
  <conditionalFormatting sqref="CL8">
    <cfRule type="expression" dxfId="1421" priority="1440">
      <formula>MOD(ROW(),2)</formula>
    </cfRule>
  </conditionalFormatting>
  <conditionalFormatting sqref="CL5">
    <cfRule type="expression" dxfId="1420" priority="1439">
      <formula>MOD(ROW(),2)</formula>
    </cfRule>
  </conditionalFormatting>
  <conditionalFormatting sqref="CL18:CL20">
    <cfRule type="expression" dxfId="1419" priority="1427">
      <formula>MOD(ROW(),2)</formula>
    </cfRule>
  </conditionalFormatting>
  <conditionalFormatting sqref="CL9:CL13">
    <cfRule type="expression" dxfId="1418" priority="1433">
      <formula>MOD(ROW(),2)</formula>
    </cfRule>
  </conditionalFormatting>
  <conditionalFormatting sqref="CL6">
    <cfRule type="expression" dxfId="1417" priority="1432">
      <formula>MOD(ROW(),2)</formula>
    </cfRule>
  </conditionalFormatting>
  <conditionalFormatting sqref="CL9:CL13">
    <cfRule type="expression" dxfId="1416" priority="1434">
      <formula>MOD(ROW(),2)</formula>
    </cfRule>
  </conditionalFormatting>
  <conditionalFormatting sqref="CL22:CL26">
    <cfRule type="expression" dxfId="1415" priority="1429">
      <formula>MOD(ROW(),2)</formula>
    </cfRule>
  </conditionalFormatting>
  <conditionalFormatting sqref="CL39:CL40">
    <cfRule type="expression" dxfId="1414" priority="1430">
      <formula>MOD(ROW(),2)</formula>
    </cfRule>
  </conditionalFormatting>
  <conditionalFormatting sqref="CL15">
    <cfRule type="expression" dxfId="1413" priority="1431">
      <formula>MOD(ROW(),2)</formula>
    </cfRule>
  </conditionalFormatting>
  <conditionalFormatting sqref="CL22:CL26">
    <cfRule type="expression" dxfId="1412" priority="1428">
      <formula>MOD(ROW(),2)</formula>
    </cfRule>
  </conditionalFormatting>
  <conditionalFormatting sqref="CL99:CL106 CL66:CL94">
    <cfRule type="expression" dxfId="1411" priority="1396">
      <formula>MOD(ROW(),2)</formula>
    </cfRule>
  </conditionalFormatting>
  <conditionalFormatting sqref="CL98:CL99">
    <cfRule type="expression" dxfId="1410" priority="1395">
      <formula>MOD(ROW(),2)</formula>
    </cfRule>
  </conditionalFormatting>
  <conditionalFormatting sqref="CL97">
    <cfRule type="expression" dxfId="1409" priority="1390">
      <formula>MOD(ROW(),2)</formula>
    </cfRule>
  </conditionalFormatting>
  <conditionalFormatting sqref="CL88:CL89">
    <cfRule type="expression" dxfId="1408" priority="1393">
      <formula>MOD(ROW(),2)</formula>
    </cfRule>
  </conditionalFormatting>
  <conditionalFormatting sqref="CL77:CL81">
    <cfRule type="expression" dxfId="1407" priority="1394">
      <formula>MOD(ROW(),2)</formula>
    </cfRule>
  </conditionalFormatting>
  <conditionalFormatting sqref="CL90:CL94">
    <cfRule type="expression" dxfId="1406" priority="1392">
      <formula>MOD(ROW(),2)</formula>
    </cfRule>
  </conditionalFormatting>
  <conditionalFormatting sqref="DB63:DD65">
    <cfRule type="expression" dxfId="1405" priority="584">
      <formula>MOD(ROW(),2)</formula>
    </cfRule>
  </conditionalFormatting>
  <conditionalFormatting sqref="CL98:CL99">
    <cfRule type="expression" dxfId="1404" priority="1391">
      <formula>MOD(ROW(),2)</formula>
    </cfRule>
  </conditionalFormatting>
  <conditionalFormatting sqref="CL108">
    <cfRule type="expression" dxfId="1403" priority="1389">
      <formula>MOD(ROW(),2)</formula>
    </cfRule>
  </conditionalFormatting>
  <conditionalFormatting sqref="CL109">
    <cfRule type="expression" dxfId="1402" priority="1388">
      <formula>MOD(ROW(),2)</formula>
    </cfRule>
  </conditionalFormatting>
  <conditionalFormatting sqref="CL109">
    <cfRule type="expression" dxfId="1401" priority="1386">
      <formula>MOD(ROW(),2)</formula>
    </cfRule>
  </conditionalFormatting>
  <conditionalFormatting sqref="CL108">
    <cfRule type="expression" dxfId="1400" priority="1387">
      <formula>MOD(ROW(),2)</formula>
    </cfRule>
  </conditionalFormatting>
  <conditionalFormatting sqref="CK93:CK95">
    <cfRule type="expression" dxfId="1399" priority="1385">
      <formula>MOD(ROW(),2)</formula>
    </cfRule>
  </conditionalFormatting>
  <conditionalFormatting sqref="CK93:CK94">
    <cfRule type="expression" dxfId="1398" priority="1325">
      <formula>MOD(ROW(),2)</formula>
    </cfRule>
  </conditionalFormatting>
  <conditionalFormatting sqref="CK8">
    <cfRule type="expression" dxfId="1397" priority="1371">
      <formula>MOD(ROW(),2)</formula>
    </cfRule>
  </conditionalFormatting>
  <conditionalFormatting sqref="CK96:CL96">
    <cfRule type="expression" dxfId="1396" priority="1384">
      <formula>MOD(ROW(),2)</formula>
    </cfRule>
  </conditionalFormatting>
  <conditionalFormatting sqref="CK109">
    <cfRule type="expression" dxfId="1395" priority="1346">
      <formula>MOD(ROW(),2)</formula>
    </cfRule>
  </conditionalFormatting>
  <conditionalFormatting sqref="CK17">
    <cfRule type="expression" dxfId="1394" priority="1348">
      <formula>MOD(ROW(),2)</formula>
    </cfRule>
  </conditionalFormatting>
  <conditionalFormatting sqref="CK16:CK17">
    <cfRule type="expression" dxfId="1393" priority="1350">
      <formula>MOD(ROW(),2)</formula>
    </cfRule>
  </conditionalFormatting>
  <conditionalFormatting sqref="CK34:CK37 CK7:CK8 CK14:CK15">
    <cfRule type="expression" dxfId="1392" priority="1345">
      <formula>MOD(ROW(),2)</formula>
    </cfRule>
  </conditionalFormatting>
  <conditionalFormatting sqref="CK14:CK15">
    <cfRule type="expression" dxfId="1391" priority="1344">
      <formula>MOD(ROW(),2)</formula>
    </cfRule>
  </conditionalFormatting>
  <conditionalFormatting sqref="CK16:CK17">
    <cfRule type="expression" dxfId="1390" priority="1349">
      <formula>MOD(ROW(),2)</formula>
    </cfRule>
  </conditionalFormatting>
  <conditionalFormatting sqref="CK21">
    <cfRule type="expression" dxfId="1389" priority="1341">
      <formula>MOD(ROW(),2)</formula>
    </cfRule>
  </conditionalFormatting>
  <conditionalFormatting sqref="CK16:CK17">
    <cfRule type="expression" dxfId="1388" priority="1377">
      <formula>MOD(ROW(),2)</formula>
    </cfRule>
  </conditionalFormatting>
  <conditionalFormatting sqref="CK17">
    <cfRule type="expression" dxfId="1387" priority="1375">
      <formula>MOD(ROW(),2)</formula>
    </cfRule>
  </conditionalFormatting>
  <conditionalFormatting sqref="CK98:CK107">
    <cfRule type="expression" dxfId="1386" priority="1380">
      <formula>MOD(ROW(),2)</formula>
    </cfRule>
  </conditionalFormatting>
  <conditionalFormatting sqref="CK5">
    <cfRule type="expression" dxfId="1385" priority="1370">
      <formula>MOD(ROW(),2)</formula>
    </cfRule>
  </conditionalFormatting>
  <conditionalFormatting sqref="CK16">
    <cfRule type="expression" dxfId="1384" priority="1378">
      <formula>MOD(ROW(),2)</formula>
    </cfRule>
  </conditionalFormatting>
  <conditionalFormatting sqref="CK29:CK30 CK21">
    <cfRule type="expression" dxfId="1383" priority="1367">
      <formula>MOD(ROW(),2)</formula>
    </cfRule>
  </conditionalFormatting>
  <conditionalFormatting sqref="CK21">
    <cfRule type="expression" dxfId="1382" priority="1368">
      <formula>MOD(ROW(),2)</formula>
    </cfRule>
  </conditionalFormatting>
  <conditionalFormatting sqref="CK9:CK13">
    <cfRule type="expression" dxfId="1381" priority="1365">
      <formula>MOD(ROW(),2)</formula>
    </cfRule>
  </conditionalFormatting>
  <conditionalFormatting sqref="CK38">
    <cfRule type="expression" dxfId="1380" priority="1366">
      <formula>MOD(ROW(),2)</formula>
    </cfRule>
  </conditionalFormatting>
  <conditionalFormatting sqref="CK39:CK40">
    <cfRule type="expression" dxfId="1379" priority="1361">
      <formula>MOD(ROW(),2)</formula>
    </cfRule>
  </conditionalFormatting>
  <conditionalFormatting sqref="CK108:CK109">
    <cfRule type="expression" dxfId="1378" priority="1374">
      <formula>MOD(ROW(),2)</formula>
    </cfRule>
  </conditionalFormatting>
  <conditionalFormatting sqref="CK29:CK30">
    <cfRule type="expression" dxfId="1377" priority="1369">
      <formula>MOD(ROW(),2)</formula>
    </cfRule>
  </conditionalFormatting>
  <conditionalFormatting sqref="CK9:CK13">
    <cfRule type="expression" dxfId="1376" priority="1364">
      <formula>MOD(ROW(),2)</formula>
    </cfRule>
  </conditionalFormatting>
  <conditionalFormatting sqref="CK6">
    <cfRule type="expression" dxfId="1375" priority="1363">
      <formula>MOD(ROW(),2)</formula>
    </cfRule>
  </conditionalFormatting>
  <conditionalFormatting sqref="CK15">
    <cfRule type="expression" dxfId="1374" priority="1362">
      <formula>MOD(ROW(),2)</formula>
    </cfRule>
  </conditionalFormatting>
  <conditionalFormatting sqref="CK28">
    <cfRule type="expression" dxfId="1373" priority="1355">
      <formula>MOD(ROW(),2)</formula>
    </cfRule>
  </conditionalFormatting>
  <conditionalFormatting sqref="CK18:CK20">
    <cfRule type="expression" dxfId="1372" priority="1358">
      <formula>MOD(ROW(),2)</formula>
    </cfRule>
  </conditionalFormatting>
  <conditionalFormatting sqref="CK27:CK28">
    <cfRule type="expression" dxfId="1371" priority="1357">
      <formula>MOD(ROW(),2)</formula>
    </cfRule>
  </conditionalFormatting>
  <conditionalFormatting sqref="CK27:CK28">
    <cfRule type="expression" dxfId="1370" priority="1356">
      <formula>MOD(ROW(),2)</formula>
    </cfRule>
  </conditionalFormatting>
  <conditionalFormatting sqref="CK31">
    <cfRule type="expression" dxfId="1369" priority="1354">
      <formula>MOD(ROW(),2)</formula>
    </cfRule>
  </conditionalFormatting>
  <conditionalFormatting sqref="CK29:CK30 CK16">
    <cfRule type="expression" dxfId="1368" priority="1353">
      <formula>MOD(ROW(),2)</formula>
    </cfRule>
  </conditionalFormatting>
  <conditionalFormatting sqref="CK29:CK30">
    <cfRule type="expression" dxfId="1367" priority="1352">
      <formula>MOD(ROW(),2)</formula>
    </cfRule>
  </conditionalFormatting>
  <conditionalFormatting sqref="CK8">
    <cfRule type="expression" dxfId="1366" priority="1343">
      <formula>MOD(ROW(),2)</formula>
    </cfRule>
  </conditionalFormatting>
  <conditionalFormatting sqref="CK108">
    <cfRule type="expression" dxfId="1365" priority="1347">
      <formula>MOD(ROW(),2)</formula>
    </cfRule>
  </conditionalFormatting>
  <conditionalFormatting sqref="CK9:CK13">
    <cfRule type="expression" dxfId="1364" priority="1337">
      <formula>MOD(ROW(),2)</formula>
    </cfRule>
  </conditionalFormatting>
  <conditionalFormatting sqref="CK31">
    <cfRule type="expression" dxfId="1363" priority="1327">
      <formula>MOD(ROW(),2)</formula>
    </cfRule>
  </conditionalFormatting>
  <conditionalFormatting sqref="CK21">
    <cfRule type="expression" dxfId="1362" priority="1340">
      <formula>MOD(ROW(),2)</formula>
    </cfRule>
  </conditionalFormatting>
  <conditionalFormatting sqref="CK18:CK20">
    <cfRule type="expression" dxfId="1361" priority="1331">
      <formula>MOD(ROW(),2)</formula>
    </cfRule>
  </conditionalFormatting>
  <conditionalFormatting sqref="CK15">
    <cfRule type="expression" dxfId="1360" priority="1335">
      <formula>MOD(ROW(),2)</formula>
    </cfRule>
  </conditionalFormatting>
  <conditionalFormatting sqref="CK39:CK40">
    <cfRule type="expression" dxfId="1359" priority="1334">
      <formula>MOD(ROW(),2)</formula>
    </cfRule>
  </conditionalFormatting>
  <conditionalFormatting sqref="CK6">
    <cfRule type="expression" dxfId="1358" priority="1336">
      <formula>MOD(ROW(),2)</formula>
    </cfRule>
  </conditionalFormatting>
  <conditionalFormatting sqref="CK22:CK26">
    <cfRule type="expression" dxfId="1357" priority="1332">
      <formula>MOD(ROW(),2)</formula>
    </cfRule>
  </conditionalFormatting>
  <conditionalFormatting sqref="CK22:CK26">
    <cfRule type="expression" dxfId="1356" priority="1333">
      <formula>MOD(ROW(),2)</formula>
    </cfRule>
  </conditionalFormatting>
  <conditionalFormatting sqref="CK80:CK81">
    <cfRule type="expression" dxfId="1355" priority="1383">
      <formula>MOD(ROW(),2)</formula>
    </cfRule>
  </conditionalFormatting>
  <conditionalFormatting sqref="CK27:CK28">
    <cfRule type="expression" dxfId="1354" priority="1330">
      <formula>MOD(ROW(),2)</formula>
    </cfRule>
  </conditionalFormatting>
  <conditionalFormatting sqref="CK28">
    <cfRule type="expression" dxfId="1353" priority="1328">
      <formula>MOD(ROW(),2)</formula>
    </cfRule>
  </conditionalFormatting>
  <conditionalFormatting sqref="CK95">
    <cfRule type="expression" dxfId="1352" priority="1382">
      <formula>MOD(ROW(),2)</formula>
    </cfRule>
  </conditionalFormatting>
  <conditionalFormatting sqref="CK96:CL96">
    <cfRule type="expression" dxfId="1351" priority="1381">
      <formula>MOD(ROW(),2)</formula>
    </cfRule>
  </conditionalFormatting>
  <conditionalFormatting sqref="CK78:CK79">
    <cfRule type="expression" dxfId="1350" priority="1379">
      <formula>MOD(ROW(),2)</formula>
    </cfRule>
  </conditionalFormatting>
  <conditionalFormatting sqref="CK97">
    <cfRule type="expression" dxfId="1349" priority="1326">
      <formula>MOD(ROW(),2)</formula>
    </cfRule>
  </conditionalFormatting>
  <conditionalFormatting sqref="CK16:CK17">
    <cfRule type="expression" dxfId="1348" priority="1376">
      <formula>MOD(ROW(),2)</formula>
    </cfRule>
  </conditionalFormatting>
  <conditionalFormatting sqref="CK29:CK30">
    <cfRule type="expression" dxfId="1347" priority="1351">
      <formula>MOD(ROW(),2)</formula>
    </cfRule>
  </conditionalFormatting>
  <conditionalFormatting sqref="CK9:CK13">
    <cfRule type="expression" dxfId="1346" priority="1338">
      <formula>MOD(ROW(),2)</formula>
    </cfRule>
  </conditionalFormatting>
  <conditionalFormatting sqref="CK38">
    <cfRule type="expression" dxfId="1345" priority="1339">
      <formula>MOD(ROW(),2)</formula>
    </cfRule>
  </conditionalFormatting>
  <conditionalFormatting sqref="CK5">
    <cfRule type="expression" dxfId="1344" priority="1342">
      <formula>MOD(ROW(),2)</formula>
    </cfRule>
  </conditionalFormatting>
  <conditionalFormatting sqref="CK27:CK28">
    <cfRule type="expression" dxfId="1343" priority="1329">
      <formula>MOD(ROW(),2)</formula>
    </cfRule>
  </conditionalFormatting>
  <conditionalFormatting sqref="CK22:CK26">
    <cfRule type="expression" dxfId="1342" priority="1360">
      <formula>MOD(ROW(),2)</formula>
    </cfRule>
  </conditionalFormatting>
  <conditionalFormatting sqref="CK22:CK26">
    <cfRule type="expression" dxfId="1341" priority="1359">
      <formula>MOD(ROW(),2)</formula>
    </cfRule>
  </conditionalFormatting>
  <conditionalFormatting sqref="CK29:CK30 CK34:CK37 CK7:CK8 CK14:CK15">
    <cfRule type="expression" dxfId="1340" priority="1373">
      <formula>MOD(ROW(),2)</formula>
    </cfRule>
  </conditionalFormatting>
  <conditionalFormatting sqref="CK14:CK15">
    <cfRule type="expression" dxfId="1339" priority="1372">
      <formula>MOD(ROW(),2)</formula>
    </cfRule>
  </conditionalFormatting>
  <conditionalFormatting sqref="CK88:CK92">
    <cfRule type="expression" dxfId="1338" priority="1322">
      <formula>MOD(ROW(),2)</formula>
    </cfRule>
  </conditionalFormatting>
  <conditionalFormatting sqref="CK88:CK89">
    <cfRule type="expression" dxfId="1337" priority="1321">
      <formula>MOD(ROW(),2)</formula>
    </cfRule>
  </conditionalFormatting>
  <conditionalFormatting sqref="CK2:CK4 CL2">
    <cfRule type="expression" dxfId="1336" priority="1324">
      <formula>MOD(ROW(),2)</formula>
    </cfRule>
  </conditionalFormatting>
  <conditionalFormatting sqref="CK90:CK92">
    <cfRule type="expression" dxfId="1335" priority="1320">
      <formula>MOD(ROW(),2)</formula>
    </cfRule>
  </conditionalFormatting>
  <conditionalFormatting sqref="CK2:CK4 CL2">
    <cfRule type="expression" dxfId="1334" priority="1323">
      <formula>MOD(ROW(),2)</formula>
    </cfRule>
  </conditionalFormatting>
  <conditionalFormatting sqref="CL95">
    <cfRule type="expression" dxfId="1333" priority="1319">
      <formula>MOD(ROW(),2)</formula>
    </cfRule>
  </conditionalFormatting>
  <conditionalFormatting sqref="CL95">
    <cfRule type="expression" dxfId="1332" priority="1318">
      <formula>MOD(ROW(),2)</formula>
    </cfRule>
  </conditionalFormatting>
  <conditionalFormatting sqref="CM16:CM17">
    <cfRule type="expression" dxfId="1331" priority="1285">
      <formula>MOD(ROW(),2)</formula>
    </cfRule>
  </conditionalFormatting>
  <conditionalFormatting sqref="CM109:CO109">
    <cfRule type="expression" dxfId="1330" priority="1317">
      <formula>MOD(ROW(),2)</formula>
    </cfRule>
  </conditionalFormatting>
  <conditionalFormatting sqref="CM29:CM30">
    <cfRule type="expression" dxfId="1329" priority="1286">
      <formula>MOD(ROW(),2)</formula>
    </cfRule>
  </conditionalFormatting>
  <conditionalFormatting sqref="CM16:CM17">
    <cfRule type="expression" dxfId="1328" priority="1284">
      <formula>MOD(ROW(),2)</formula>
    </cfRule>
  </conditionalFormatting>
  <conditionalFormatting sqref="CM17">
    <cfRule type="expression" dxfId="1327" priority="1283">
      <formula>MOD(ROW(),2)</formula>
    </cfRule>
  </conditionalFormatting>
  <conditionalFormatting sqref="CM82 CM85:CO87">
    <cfRule type="expression" dxfId="1326" priority="1281">
      <formula>MOD(ROW(),2)</formula>
    </cfRule>
  </conditionalFormatting>
  <conditionalFormatting sqref="CM28">
    <cfRule type="expression" dxfId="1325" priority="1290">
      <formula>MOD(ROW(),2)</formula>
    </cfRule>
  </conditionalFormatting>
  <conditionalFormatting sqref="CM27:CM28">
    <cfRule type="expression" dxfId="1324" priority="1291">
      <formula>MOD(ROW(),2)</formula>
    </cfRule>
  </conditionalFormatting>
  <conditionalFormatting sqref="CM31">
    <cfRule type="expression" dxfId="1323" priority="1289">
      <formula>MOD(ROW(),2)</formula>
    </cfRule>
  </conditionalFormatting>
  <conditionalFormatting sqref="CM29:CM30">
    <cfRule type="expression" dxfId="1322" priority="1287">
      <formula>MOD(ROW(),2)</formula>
    </cfRule>
  </conditionalFormatting>
  <conditionalFormatting sqref="CM29:CM30 CM16">
    <cfRule type="expression" dxfId="1321" priority="1288">
      <formula>MOD(ROW(),2)</formula>
    </cfRule>
  </conditionalFormatting>
  <conditionalFormatting sqref="CM38">
    <cfRule type="expression" dxfId="1320" priority="1273">
      <formula>MOD(ROW(),2)</formula>
    </cfRule>
  </conditionalFormatting>
  <conditionalFormatting sqref="CM34:CM37 CM7:CM8 CM14:CM15">
    <cfRule type="expression" dxfId="1319" priority="1279">
      <formula>MOD(ROW(),2)</formula>
    </cfRule>
  </conditionalFormatting>
  <conditionalFormatting sqref="CM2:CM5">
    <cfRule type="expression" dxfId="1318" priority="1276">
      <formula>MOD(ROW(),2)</formula>
    </cfRule>
  </conditionalFormatting>
  <conditionalFormatting sqref="CM14:CM15">
    <cfRule type="expression" dxfId="1317" priority="1278">
      <formula>MOD(ROW(),2)</formula>
    </cfRule>
  </conditionalFormatting>
  <conditionalFormatting sqref="CM9:CM13">
    <cfRule type="expression" dxfId="1316" priority="1271">
      <formula>MOD(ROW(),2)</formula>
    </cfRule>
  </conditionalFormatting>
  <conditionalFormatting sqref="CM90:CO94">
    <cfRule type="expression" dxfId="1315" priority="1280">
      <formula>MOD(ROW(),2)</formula>
    </cfRule>
  </conditionalFormatting>
  <conditionalFormatting sqref="CM88:CO89">
    <cfRule type="expression" dxfId="1314" priority="1282">
      <formula>MOD(ROW(),2)</formula>
    </cfRule>
  </conditionalFormatting>
  <conditionalFormatting sqref="CM8">
    <cfRule type="expression" dxfId="1313" priority="1277">
      <formula>MOD(ROW(),2)</formula>
    </cfRule>
  </conditionalFormatting>
  <conditionalFormatting sqref="CM9:CM13">
    <cfRule type="expression" dxfId="1312" priority="1272">
      <formula>MOD(ROW(),2)</formula>
    </cfRule>
  </conditionalFormatting>
  <conditionalFormatting sqref="CM6">
    <cfRule type="expression" dxfId="1311" priority="1270">
      <formula>MOD(ROW(),2)</formula>
    </cfRule>
  </conditionalFormatting>
  <conditionalFormatting sqref="CM8">
    <cfRule type="expression" dxfId="1310" priority="1306">
      <formula>MOD(ROW(),2)</formula>
    </cfRule>
  </conditionalFormatting>
  <conditionalFormatting sqref="CM14:CM15">
    <cfRule type="expression" dxfId="1309" priority="1307">
      <formula>MOD(ROW(),2)</formula>
    </cfRule>
  </conditionalFormatting>
  <conditionalFormatting sqref="CM9:CM13">
    <cfRule type="expression" dxfId="1308" priority="1300">
      <formula>MOD(ROW(),2)</formula>
    </cfRule>
  </conditionalFormatting>
  <conditionalFormatting sqref="CM108:CO108">
    <cfRule type="expression" dxfId="1307" priority="1254">
      <formula>MOD(ROW(),2)</formula>
    </cfRule>
  </conditionalFormatting>
  <conditionalFormatting sqref="CM109:CO109">
    <cfRule type="expression" dxfId="1306" priority="1316">
      <formula>MOD(ROW(),2)</formula>
    </cfRule>
  </conditionalFormatting>
  <conditionalFormatting sqref="CM16:CM17">
    <cfRule type="expression" dxfId="1305" priority="1311">
      <formula>MOD(ROW(),2)</formula>
    </cfRule>
  </conditionalFormatting>
  <conditionalFormatting sqref="CM98:CO106">
    <cfRule type="expression" dxfId="1304" priority="1315">
      <formula>MOD(ROW(),2)</formula>
    </cfRule>
  </conditionalFormatting>
  <conditionalFormatting sqref="CM82 CM78:CM79 CM85:CO95">
    <cfRule type="expression" dxfId="1303" priority="1314">
      <formula>MOD(ROW(),2)</formula>
    </cfRule>
  </conditionalFormatting>
  <conditionalFormatting sqref="CM97:CO97">
    <cfRule type="expression" dxfId="1302" priority="1258">
      <formula>MOD(ROW(),2)</formula>
    </cfRule>
  </conditionalFormatting>
  <conditionalFormatting sqref="CM16:CM17">
    <cfRule type="expression" dxfId="1301" priority="1310">
      <formula>MOD(ROW(),2)</formula>
    </cfRule>
  </conditionalFormatting>
  <conditionalFormatting sqref="CM18:CM20">
    <cfRule type="expression" dxfId="1300" priority="1293">
      <formula>MOD(ROW(),2)</formula>
    </cfRule>
  </conditionalFormatting>
  <conditionalFormatting sqref="CM27:CM28">
    <cfRule type="expression" dxfId="1299" priority="1292">
      <formula>MOD(ROW(),2)</formula>
    </cfRule>
  </conditionalFormatting>
  <conditionalFormatting sqref="CM15">
    <cfRule type="expression" dxfId="1298" priority="1269">
      <formula>MOD(ROW(),2)</formula>
    </cfRule>
  </conditionalFormatting>
  <conditionalFormatting sqref="CM39:CM40">
    <cfRule type="expression" dxfId="1297" priority="1268">
      <formula>MOD(ROW(),2)</formula>
    </cfRule>
  </conditionalFormatting>
  <conditionalFormatting sqref="CM21">
    <cfRule type="expression" dxfId="1296" priority="1275">
      <formula>MOD(ROW(),2)</formula>
    </cfRule>
  </conditionalFormatting>
  <conditionalFormatting sqref="CM18:CM20">
    <cfRule type="expression" dxfId="1295" priority="1263">
      <formula>MOD(ROW(),2)</formula>
    </cfRule>
  </conditionalFormatting>
  <conditionalFormatting sqref="CM22:CM26">
    <cfRule type="expression" dxfId="1294" priority="1267">
      <formula>MOD(ROW(),2)</formula>
    </cfRule>
  </conditionalFormatting>
  <conditionalFormatting sqref="CM21">
    <cfRule type="expression" dxfId="1293" priority="1274">
      <formula>MOD(ROW(),2)</formula>
    </cfRule>
  </conditionalFormatting>
  <conditionalFormatting sqref="CM95:CO95">
    <cfRule type="expression" dxfId="1292" priority="1265">
      <formula>MOD(ROW(),2)</formula>
    </cfRule>
  </conditionalFormatting>
  <conditionalFormatting sqref="CM27:CM28">
    <cfRule type="expression" dxfId="1291" priority="1261">
      <formula>MOD(ROW(),2)</formula>
    </cfRule>
  </conditionalFormatting>
  <conditionalFormatting sqref="CM27:CM28">
    <cfRule type="expression" dxfId="1290" priority="1262">
      <formula>MOD(ROW(),2)</formula>
    </cfRule>
  </conditionalFormatting>
  <conditionalFormatting sqref="CM22:CM26">
    <cfRule type="expression" dxfId="1289" priority="1266">
      <formula>MOD(ROW(),2)</formula>
    </cfRule>
  </conditionalFormatting>
  <conditionalFormatting sqref="CM96:CO96">
    <cfRule type="expression" dxfId="1288" priority="1264">
      <formula>MOD(ROW(),2)</formula>
    </cfRule>
  </conditionalFormatting>
  <conditionalFormatting sqref="CM28">
    <cfRule type="expression" dxfId="1287" priority="1260">
      <formula>MOD(ROW(),2)</formula>
    </cfRule>
  </conditionalFormatting>
  <conditionalFormatting sqref="CM31">
    <cfRule type="expression" dxfId="1286" priority="1259">
      <formula>MOD(ROW(),2)</formula>
    </cfRule>
  </conditionalFormatting>
  <conditionalFormatting sqref="CM22:CM26">
    <cfRule type="expression" dxfId="1285" priority="1295">
      <formula>MOD(ROW(),2)</formula>
    </cfRule>
  </conditionalFormatting>
  <conditionalFormatting sqref="CM22:CM26">
    <cfRule type="expression" dxfId="1284" priority="1294">
      <formula>MOD(ROW(),2)</formula>
    </cfRule>
  </conditionalFormatting>
  <conditionalFormatting sqref="CM17">
    <cfRule type="expression" dxfId="1283" priority="1309">
      <formula>MOD(ROW(),2)</formula>
    </cfRule>
  </conditionalFormatting>
  <conditionalFormatting sqref="CM29:CM30 CM34:CM37 CM7:CM8 CM14:CM15">
    <cfRule type="expression" dxfId="1282" priority="1308">
      <formula>MOD(ROW(),2)</formula>
    </cfRule>
  </conditionalFormatting>
  <conditionalFormatting sqref="CM96:CO96">
    <cfRule type="expression" dxfId="1281" priority="1313">
      <formula>MOD(ROW(),2)</formula>
    </cfRule>
  </conditionalFormatting>
  <conditionalFormatting sqref="CM16">
    <cfRule type="expression" dxfId="1280" priority="1312">
      <formula>MOD(ROW(),2)</formula>
    </cfRule>
  </conditionalFormatting>
  <conditionalFormatting sqref="CM6">
    <cfRule type="expression" dxfId="1279" priority="1298">
      <formula>MOD(ROW(),2)</formula>
    </cfRule>
  </conditionalFormatting>
  <conditionalFormatting sqref="CM29:CM30">
    <cfRule type="expression" dxfId="1278" priority="1304">
      <formula>MOD(ROW(),2)</formula>
    </cfRule>
  </conditionalFormatting>
  <conditionalFormatting sqref="CM2:CM5">
    <cfRule type="expression" dxfId="1277" priority="1305">
      <formula>MOD(ROW(),2)</formula>
    </cfRule>
  </conditionalFormatting>
  <conditionalFormatting sqref="CM29:CM30 CM21">
    <cfRule type="expression" dxfId="1276" priority="1302">
      <formula>MOD(ROW(),2)</formula>
    </cfRule>
  </conditionalFormatting>
  <conditionalFormatting sqref="CM21">
    <cfRule type="expression" dxfId="1275" priority="1303">
      <formula>MOD(ROW(),2)</formula>
    </cfRule>
  </conditionalFormatting>
  <conditionalFormatting sqref="CM38">
    <cfRule type="expression" dxfId="1274" priority="1301">
      <formula>MOD(ROW(),2)</formula>
    </cfRule>
  </conditionalFormatting>
  <conditionalFormatting sqref="CM9:CM13">
    <cfRule type="expression" dxfId="1273" priority="1299">
      <formula>MOD(ROW(),2)</formula>
    </cfRule>
  </conditionalFormatting>
  <conditionalFormatting sqref="CM15">
    <cfRule type="expression" dxfId="1272" priority="1297">
      <formula>MOD(ROW(),2)</formula>
    </cfRule>
  </conditionalFormatting>
  <conditionalFormatting sqref="CM39:CM40">
    <cfRule type="expression" dxfId="1271" priority="1296">
      <formula>MOD(ROW(),2)</formula>
    </cfRule>
  </conditionalFormatting>
  <conditionalFormatting sqref="CM84:CO84 CM83 CO83">
    <cfRule type="expression" dxfId="1270" priority="1256">
      <formula>MOD(ROW(),2)</formula>
    </cfRule>
  </conditionalFormatting>
  <conditionalFormatting sqref="CM84:CO84 CM83 CO83">
    <cfRule type="expression" dxfId="1269" priority="1257">
      <formula>MOD(ROW(),2)</formula>
    </cfRule>
  </conditionalFormatting>
  <conditionalFormatting sqref="CM107:CO107">
    <cfRule type="expression" dxfId="1268" priority="1255">
      <formula>MOD(ROW(),2)</formula>
    </cfRule>
  </conditionalFormatting>
  <conditionalFormatting sqref="CN48:CN49">
    <cfRule type="expression" dxfId="1267" priority="1253">
      <formula>MOD(ROW(),2)</formula>
    </cfRule>
  </conditionalFormatting>
  <conditionalFormatting sqref="CN8">
    <cfRule type="expression" dxfId="1266" priority="1244">
      <formula>MOD(ROW(),2)</formula>
    </cfRule>
  </conditionalFormatting>
  <conditionalFormatting sqref="CN17">
    <cfRule type="expression" dxfId="1265" priority="1221">
      <formula>MOD(ROW(),2)</formula>
    </cfRule>
  </conditionalFormatting>
  <conditionalFormatting sqref="CN16:CN17">
    <cfRule type="expression" dxfId="1264" priority="1223">
      <formula>MOD(ROW(),2)</formula>
    </cfRule>
  </conditionalFormatting>
  <conditionalFormatting sqref="CN34:CN37 CN7:CN8 CN14:CN15">
    <cfRule type="expression" dxfId="1263" priority="1220">
      <formula>MOD(ROW(),2)</formula>
    </cfRule>
  </conditionalFormatting>
  <conditionalFormatting sqref="CN14:CN15">
    <cfRule type="expression" dxfId="1262" priority="1219">
      <formula>MOD(ROW(),2)</formula>
    </cfRule>
  </conditionalFormatting>
  <conditionalFormatting sqref="CN16:CN17">
    <cfRule type="expression" dxfId="1261" priority="1222">
      <formula>MOD(ROW(),2)</formula>
    </cfRule>
  </conditionalFormatting>
  <conditionalFormatting sqref="CN21">
    <cfRule type="expression" dxfId="1260" priority="1216">
      <formula>MOD(ROW(),2)</formula>
    </cfRule>
  </conditionalFormatting>
  <conditionalFormatting sqref="CN16:CN17">
    <cfRule type="expression" dxfId="1259" priority="1249">
      <formula>MOD(ROW(),2)</formula>
    </cfRule>
  </conditionalFormatting>
  <conditionalFormatting sqref="CN17">
    <cfRule type="expression" dxfId="1258" priority="1247">
      <formula>MOD(ROW(),2)</formula>
    </cfRule>
  </conditionalFormatting>
  <conditionalFormatting sqref="CN5">
    <cfRule type="expression" dxfId="1257" priority="1243">
      <formula>MOD(ROW(),2)</formula>
    </cfRule>
  </conditionalFormatting>
  <conditionalFormatting sqref="CN16">
    <cfRule type="expression" dxfId="1256" priority="1250">
      <formula>MOD(ROW(),2)</formula>
    </cfRule>
  </conditionalFormatting>
  <conditionalFormatting sqref="CN29:CN30 CN21">
    <cfRule type="expression" dxfId="1255" priority="1240">
      <formula>MOD(ROW(),2)</formula>
    </cfRule>
  </conditionalFormatting>
  <conditionalFormatting sqref="CN21">
    <cfRule type="expression" dxfId="1254" priority="1241">
      <formula>MOD(ROW(),2)</formula>
    </cfRule>
  </conditionalFormatting>
  <conditionalFormatting sqref="CN9:CN13">
    <cfRule type="expression" dxfId="1253" priority="1238">
      <formula>MOD(ROW(),2)</formula>
    </cfRule>
  </conditionalFormatting>
  <conditionalFormatting sqref="CN38">
    <cfRule type="expression" dxfId="1252" priority="1239">
      <formula>MOD(ROW(),2)</formula>
    </cfRule>
  </conditionalFormatting>
  <conditionalFormatting sqref="CN39:CN40">
    <cfRule type="expression" dxfId="1251" priority="1234">
      <formula>MOD(ROW(),2)</formula>
    </cfRule>
  </conditionalFormatting>
  <conditionalFormatting sqref="CN29:CN30">
    <cfRule type="expression" dxfId="1250" priority="1242">
      <formula>MOD(ROW(),2)</formula>
    </cfRule>
  </conditionalFormatting>
  <conditionalFormatting sqref="CN9:CN13">
    <cfRule type="expression" dxfId="1249" priority="1237">
      <formula>MOD(ROW(),2)</formula>
    </cfRule>
  </conditionalFormatting>
  <conditionalFormatting sqref="CN6">
    <cfRule type="expression" dxfId="1248" priority="1236">
      <formula>MOD(ROW(),2)</formula>
    </cfRule>
  </conditionalFormatting>
  <conditionalFormatting sqref="CN15">
    <cfRule type="expression" dxfId="1247" priority="1235">
      <formula>MOD(ROW(),2)</formula>
    </cfRule>
  </conditionalFormatting>
  <conditionalFormatting sqref="CN28">
    <cfRule type="expression" dxfId="1246" priority="1228">
      <formula>MOD(ROW(),2)</formula>
    </cfRule>
  </conditionalFormatting>
  <conditionalFormatting sqref="CN18:CN20">
    <cfRule type="expression" dxfId="1245" priority="1231">
      <formula>MOD(ROW(),2)</formula>
    </cfRule>
  </conditionalFormatting>
  <conditionalFormatting sqref="CN27:CN28">
    <cfRule type="expression" dxfId="1244" priority="1230">
      <formula>MOD(ROW(),2)</formula>
    </cfRule>
  </conditionalFormatting>
  <conditionalFormatting sqref="CN27:CN28">
    <cfRule type="expression" dxfId="1243" priority="1229">
      <formula>MOD(ROW(),2)</formula>
    </cfRule>
  </conditionalFormatting>
  <conditionalFormatting sqref="CN31">
    <cfRule type="expression" dxfId="1242" priority="1227">
      <formula>MOD(ROW(),2)</formula>
    </cfRule>
  </conditionalFormatting>
  <conditionalFormatting sqref="CN29:CN30 CN16">
    <cfRule type="expression" dxfId="1241" priority="1226">
      <formula>MOD(ROW(),2)</formula>
    </cfRule>
  </conditionalFormatting>
  <conditionalFormatting sqref="CN29:CN30">
    <cfRule type="expression" dxfId="1240" priority="1225">
      <formula>MOD(ROW(),2)</formula>
    </cfRule>
  </conditionalFormatting>
  <conditionalFormatting sqref="CN8">
    <cfRule type="expression" dxfId="1239" priority="1218">
      <formula>MOD(ROW(),2)</formula>
    </cfRule>
  </conditionalFormatting>
  <conditionalFormatting sqref="CN9:CN13">
    <cfRule type="expression" dxfId="1238" priority="1212">
      <formula>MOD(ROW(),2)</formula>
    </cfRule>
  </conditionalFormatting>
  <conditionalFormatting sqref="CN31">
    <cfRule type="expression" dxfId="1237" priority="1202">
      <formula>MOD(ROW(),2)</formula>
    </cfRule>
  </conditionalFormatting>
  <conditionalFormatting sqref="CN21">
    <cfRule type="expression" dxfId="1236" priority="1215">
      <formula>MOD(ROW(),2)</formula>
    </cfRule>
  </conditionalFormatting>
  <conditionalFormatting sqref="CN18:CN20">
    <cfRule type="expression" dxfId="1235" priority="1206">
      <formula>MOD(ROW(),2)</formula>
    </cfRule>
  </conditionalFormatting>
  <conditionalFormatting sqref="CN15">
    <cfRule type="expression" dxfId="1234" priority="1210">
      <formula>MOD(ROW(),2)</formula>
    </cfRule>
  </conditionalFormatting>
  <conditionalFormatting sqref="CN39:CN40">
    <cfRule type="expression" dxfId="1233" priority="1209">
      <formula>MOD(ROW(),2)</formula>
    </cfRule>
  </conditionalFormatting>
  <conditionalFormatting sqref="CN6">
    <cfRule type="expression" dxfId="1232" priority="1211">
      <formula>MOD(ROW(),2)</formula>
    </cfRule>
  </conditionalFormatting>
  <conditionalFormatting sqref="CN22:CN26">
    <cfRule type="expression" dxfId="1231" priority="1207">
      <formula>MOD(ROW(),2)</formula>
    </cfRule>
  </conditionalFormatting>
  <conditionalFormatting sqref="CN22:CN26">
    <cfRule type="expression" dxfId="1230" priority="1208">
      <formula>MOD(ROW(),2)</formula>
    </cfRule>
  </conditionalFormatting>
  <conditionalFormatting sqref="CN80:CN81">
    <cfRule type="expression" dxfId="1229" priority="1252">
      <formula>MOD(ROW(),2)</formula>
    </cfRule>
  </conditionalFormatting>
  <conditionalFormatting sqref="CN27:CN28">
    <cfRule type="expression" dxfId="1228" priority="1205">
      <formula>MOD(ROW(),2)</formula>
    </cfRule>
  </conditionalFormatting>
  <conditionalFormatting sqref="CN28">
    <cfRule type="expression" dxfId="1227" priority="1203">
      <formula>MOD(ROW(),2)</formula>
    </cfRule>
  </conditionalFormatting>
  <conditionalFormatting sqref="CN78:CN79">
    <cfRule type="expression" dxfId="1226" priority="1251">
      <formula>MOD(ROW(),2)</formula>
    </cfRule>
  </conditionalFormatting>
  <conditionalFormatting sqref="CN16:CN17">
    <cfRule type="expression" dxfId="1225" priority="1248">
      <formula>MOD(ROW(),2)</formula>
    </cfRule>
  </conditionalFormatting>
  <conditionalFormatting sqref="CN29:CN30">
    <cfRule type="expression" dxfId="1224" priority="1224">
      <formula>MOD(ROW(),2)</formula>
    </cfRule>
  </conditionalFormatting>
  <conditionalFormatting sqref="CN9:CN13">
    <cfRule type="expression" dxfId="1223" priority="1213">
      <formula>MOD(ROW(),2)</formula>
    </cfRule>
  </conditionalFormatting>
  <conditionalFormatting sqref="CN38">
    <cfRule type="expression" dxfId="1222" priority="1214">
      <formula>MOD(ROW(),2)</formula>
    </cfRule>
  </conditionalFormatting>
  <conditionalFormatting sqref="CN5">
    <cfRule type="expression" dxfId="1221" priority="1217">
      <formula>MOD(ROW(),2)</formula>
    </cfRule>
  </conditionalFormatting>
  <conditionalFormatting sqref="CN27:CN28">
    <cfRule type="expression" dxfId="1220" priority="1204">
      <formula>MOD(ROW(),2)</formula>
    </cfRule>
  </conditionalFormatting>
  <conditionalFormatting sqref="CN22:CN26">
    <cfRule type="expression" dxfId="1219" priority="1233">
      <formula>MOD(ROW(),2)</formula>
    </cfRule>
  </conditionalFormatting>
  <conditionalFormatting sqref="CN22:CN26">
    <cfRule type="expression" dxfId="1218" priority="1232">
      <formula>MOD(ROW(),2)</formula>
    </cfRule>
  </conditionalFormatting>
  <conditionalFormatting sqref="CN29:CN30 CN34:CN37 CN7:CN8 CN14:CN15">
    <cfRule type="expression" dxfId="1217" priority="1246">
      <formula>MOD(ROW(),2)</formula>
    </cfRule>
  </conditionalFormatting>
  <conditionalFormatting sqref="CN14:CN15">
    <cfRule type="expression" dxfId="1216" priority="1245">
      <formula>MOD(ROW(),2)</formula>
    </cfRule>
  </conditionalFormatting>
  <conditionalFormatting sqref="CN2:CN4">
    <cfRule type="expression" dxfId="1215" priority="1201">
      <formula>MOD(ROW(),2)</formula>
    </cfRule>
  </conditionalFormatting>
  <conditionalFormatting sqref="CN2:CN4">
    <cfRule type="expression" dxfId="1214" priority="1200">
      <formula>MOD(ROW(),2)</formula>
    </cfRule>
  </conditionalFormatting>
  <conditionalFormatting sqref="CO48:CO49">
    <cfRule type="expression" dxfId="1213" priority="1199">
      <formula>MOD(ROW(),2)</formula>
    </cfRule>
  </conditionalFormatting>
  <conditionalFormatting sqref="CO8">
    <cfRule type="expression" dxfId="1212" priority="1190">
      <formula>MOD(ROW(),2)</formula>
    </cfRule>
  </conditionalFormatting>
  <conditionalFormatting sqref="CO17">
    <cfRule type="expression" dxfId="1211" priority="1167">
      <formula>MOD(ROW(),2)</formula>
    </cfRule>
  </conditionalFormatting>
  <conditionalFormatting sqref="CO16:CO17">
    <cfRule type="expression" dxfId="1210" priority="1169">
      <formula>MOD(ROW(),2)</formula>
    </cfRule>
  </conditionalFormatting>
  <conditionalFormatting sqref="CO34:CO37 CO7:CO8 CO14:CO15">
    <cfRule type="expression" dxfId="1209" priority="1166">
      <formula>MOD(ROW(),2)</formula>
    </cfRule>
  </conditionalFormatting>
  <conditionalFormatting sqref="CO14:CO15">
    <cfRule type="expression" dxfId="1208" priority="1165">
      <formula>MOD(ROW(),2)</formula>
    </cfRule>
  </conditionalFormatting>
  <conditionalFormatting sqref="CO16:CO17">
    <cfRule type="expression" dxfId="1207" priority="1168">
      <formula>MOD(ROW(),2)</formula>
    </cfRule>
  </conditionalFormatting>
  <conditionalFormatting sqref="CO21">
    <cfRule type="expression" dxfId="1206" priority="1162">
      <formula>MOD(ROW(),2)</formula>
    </cfRule>
  </conditionalFormatting>
  <conditionalFormatting sqref="CO16:CO17">
    <cfRule type="expression" dxfId="1205" priority="1195">
      <formula>MOD(ROW(),2)</formula>
    </cfRule>
  </conditionalFormatting>
  <conditionalFormatting sqref="CO17">
    <cfRule type="expression" dxfId="1204" priority="1193">
      <formula>MOD(ROW(),2)</formula>
    </cfRule>
  </conditionalFormatting>
  <conditionalFormatting sqref="CO5">
    <cfRule type="expression" dxfId="1203" priority="1189">
      <formula>MOD(ROW(),2)</formula>
    </cfRule>
  </conditionalFormatting>
  <conditionalFormatting sqref="CO16">
    <cfRule type="expression" dxfId="1202" priority="1196">
      <formula>MOD(ROW(),2)</formula>
    </cfRule>
  </conditionalFormatting>
  <conditionalFormatting sqref="CO29:CO30 CO21">
    <cfRule type="expression" dxfId="1201" priority="1186">
      <formula>MOD(ROW(),2)</formula>
    </cfRule>
  </conditionalFormatting>
  <conditionalFormatting sqref="CO21">
    <cfRule type="expression" dxfId="1200" priority="1187">
      <formula>MOD(ROW(),2)</formula>
    </cfRule>
  </conditionalFormatting>
  <conditionalFormatting sqref="CO9:CO13">
    <cfRule type="expression" dxfId="1199" priority="1184">
      <formula>MOD(ROW(),2)</formula>
    </cfRule>
  </conditionalFormatting>
  <conditionalFormatting sqref="CO38">
    <cfRule type="expression" dxfId="1198" priority="1185">
      <formula>MOD(ROW(),2)</formula>
    </cfRule>
  </conditionalFormatting>
  <conditionalFormatting sqref="CO39:CO40">
    <cfRule type="expression" dxfId="1197" priority="1180">
      <formula>MOD(ROW(),2)</formula>
    </cfRule>
  </conditionalFormatting>
  <conditionalFormatting sqref="CO29:CO30">
    <cfRule type="expression" dxfId="1196" priority="1188">
      <formula>MOD(ROW(),2)</formula>
    </cfRule>
  </conditionalFormatting>
  <conditionalFormatting sqref="CO9:CO13">
    <cfRule type="expression" dxfId="1195" priority="1183">
      <formula>MOD(ROW(),2)</formula>
    </cfRule>
  </conditionalFormatting>
  <conditionalFormatting sqref="CO6">
    <cfRule type="expression" dxfId="1194" priority="1182">
      <formula>MOD(ROW(),2)</formula>
    </cfRule>
  </conditionalFormatting>
  <conditionalFormatting sqref="CO15">
    <cfRule type="expression" dxfId="1193" priority="1181">
      <formula>MOD(ROW(),2)</formula>
    </cfRule>
  </conditionalFormatting>
  <conditionalFormatting sqref="CO28">
    <cfRule type="expression" dxfId="1192" priority="1174">
      <formula>MOD(ROW(),2)</formula>
    </cfRule>
  </conditionalFormatting>
  <conditionalFormatting sqref="CO18:CO20">
    <cfRule type="expression" dxfId="1191" priority="1177">
      <formula>MOD(ROW(),2)</formula>
    </cfRule>
  </conditionalFormatting>
  <conditionalFormatting sqref="CO27:CO28">
    <cfRule type="expression" dxfId="1190" priority="1176">
      <formula>MOD(ROW(),2)</formula>
    </cfRule>
  </conditionalFormatting>
  <conditionalFormatting sqref="CO27:CO28">
    <cfRule type="expression" dxfId="1189" priority="1175">
      <formula>MOD(ROW(),2)</formula>
    </cfRule>
  </conditionalFormatting>
  <conditionalFormatting sqref="CO31">
    <cfRule type="expression" dxfId="1188" priority="1173">
      <formula>MOD(ROW(),2)</formula>
    </cfRule>
  </conditionalFormatting>
  <conditionalFormatting sqref="CO29:CO30 CO16">
    <cfRule type="expression" dxfId="1187" priority="1172">
      <formula>MOD(ROW(),2)</formula>
    </cfRule>
  </conditionalFormatting>
  <conditionalFormatting sqref="CO29:CO30">
    <cfRule type="expression" dxfId="1186" priority="1171">
      <formula>MOD(ROW(),2)</formula>
    </cfRule>
  </conditionalFormatting>
  <conditionalFormatting sqref="CO8">
    <cfRule type="expression" dxfId="1185" priority="1164">
      <formula>MOD(ROW(),2)</formula>
    </cfRule>
  </conditionalFormatting>
  <conditionalFormatting sqref="CO9:CO13">
    <cfRule type="expression" dxfId="1184" priority="1158">
      <formula>MOD(ROW(),2)</formula>
    </cfRule>
  </conditionalFormatting>
  <conditionalFormatting sqref="CO31">
    <cfRule type="expression" dxfId="1183" priority="1148">
      <formula>MOD(ROW(),2)</formula>
    </cfRule>
  </conditionalFormatting>
  <conditionalFormatting sqref="CO21">
    <cfRule type="expression" dxfId="1182" priority="1161">
      <formula>MOD(ROW(),2)</formula>
    </cfRule>
  </conditionalFormatting>
  <conditionalFormatting sqref="CO18:CO20">
    <cfRule type="expression" dxfId="1181" priority="1152">
      <formula>MOD(ROW(),2)</formula>
    </cfRule>
  </conditionalFormatting>
  <conditionalFormatting sqref="CO15">
    <cfRule type="expression" dxfId="1180" priority="1156">
      <formula>MOD(ROW(),2)</formula>
    </cfRule>
  </conditionalFormatting>
  <conditionalFormatting sqref="CO39:CO40">
    <cfRule type="expression" dxfId="1179" priority="1155">
      <formula>MOD(ROW(),2)</formula>
    </cfRule>
  </conditionalFormatting>
  <conditionalFormatting sqref="CO6">
    <cfRule type="expression" dxfId="1178" priority="1157">
      <formula>MOD(ROW(),2)</formula>
    </cfRule>
  </conditionalFormatting>
  <conditionalFormatting sqref="CO22:CO26">
    <cfRule type="expression" dxfId="1177" priority="1153">
      <formula>MOD(ROW(),2)</formula>
    </cfRule>
  </conditionalFormatting>
  <conditionalFormatting sqref="CO22:CO26">
    <cfRule type="expression" dxfId="1176" priority="1154">
      <formula>MOD(ROW(),2)</formula>
    </cfRule>
  </conditionalFormatting>
  <conditionalFormatting sqref="CO80:CO81">
    <cfRule type="expression" dxfId="1175" priority="1198">
      <formula>MOD(ROW(),2)</formula>
    </cfRule>
  </conditionalFormatting>
  <conditionalFormatting sqref="CO27:CO28">
    <cfRule type="expression" dxfId="1174" priority="1151">
      <formula>MOD(ROW(),2)</formula>
    </cfRule>
  </conditionalFormatting>
  <conditionalFormatting sqref="CO28">
    <cfRule type="expression" dxfId="1173" priority="1149">
      <formula>MOD(ROW(),2)</formula>
    </cfRule>
  </conditionalFormatting>
  <conditionalFormatting sqref="CO78:CO79">
    <cfRule type="expression" dxfId="1172" priority="1197">
      <formula>MOD(ROW(),2)</formula>
    </cfRule>
  </conditionalFormatting>
  <conditionalFormatting sqref="CO16:CO17">
    <cfRule type="expression" dxfId="1171" priority="1194">
      <formula>MOD(ROW(),2)</formula>
    </cfRule>
  </conditionalFormatting>
  <conditionalFormatting sqref="CO29:CO30">
    <cfRule type="expression" dxfId="1170" priority="1170">
      <formula>MOD(ROW(),2)</formula>
    </cfRule>
  </conditionalFormatting>
  <conditionalFormatting sqref="CO9:CO13">
    <cfRule type="expression" dxfId="1169" priority="1159">
      <formula>MOD(ROW(),2)</formula>
    </cfRule>
  </conditionalFormatting>
  <conditionalFormatting sqref="CO38">
    <cfRule type="expression" dxfId="1168" priority="1160">
      <formula>MOD(ROW(),2)</formula>
    </cfRule>
  </conditionalFormatting>
  <conditionalFormatting sqref="CO5">
    <cfRule type="expression" dxfId="1167" priority="1163">
      <formula>MOD(ROW(),2)</formula>
    </cfRule>
  </conditionalFormatting>
  <conditionalFormatting sqref="CO27:CO28">
    <cfRule type="expression" dxfId="1166" priority="1150">
      <formula>MOD(ROW(),2)</formula>
    </cfRule>
  </conditionalFormatting>
  <conditionalFormatting sqref="CO22:CO26">
    <cfRule type="expression" dxfId="1165" priority="1179">
      <formula>MOD(ROW(),2)</formula>
    </cfRule>
  </conditionalFormatting>
  <conditionalFormatting sqref="CO22:CO26">
    <cfRule type="expression" dxfId="1164" priority="1178">
      <formula>MOD(ROW(),2)</formula>
    </cfRule>
  </conditionalFormatting>
  <conditionalFormatting sqref="CO29:CO30 CO34:CO37 CO7:CO8 CO14:CO15">
    <cfRule type="expression" dxfId="1163" priority="1192">
      <formula>MOD(ROW(),2)</formula>
    </cfRule>
  </conditionalFormatting>
  <conditionalFormatting sqref="CO14:CO15">
    <cfRule type="expression" dxfId="1162" priority="1191">
      <formula>MOD(ROW(),2)</formula>
    </cfRule>
  </conditionalFormatting>
  <conditionalFormatting sqref="CO2:CO4">
    <cfRule type="expression" dxfId="1161" priority="1147">
      <formula>MOD(ROW(),2)</formula>
    </cfRule>
  </conditionalFormatting>
  <conditionalFormatting sqref="CO2:CO4">
    <cfRule type="expression" dxfId="1160" priority="1146">
      <formula>MOD(ROW(),2)</formula>
    </cfRule>
  </conditionalFormatting>
  <conditionalFormatting sqref="CN82:CN83">
    <cfRule type="expression" dxfId="1159" priority="1145">
      <formula>MOD(ROW(),2)</formula>
    </cfRule>
  </conditionalFormatting>
  <conditionalFormatting sqref="CN82">
    <cfRule type="expression" dxfId="1158" priority="1144">
      <formula>MOD(ROW(),2)</formula>
    </cfRule>
  </conditionalFormatting>
  <conditionalFormatting sqref="CN83">
    <cfRule type="expression" dxfId="1157" priority="1143">
      <formula>MOD(ROW(),2)</formula>
    </cfRule>
  </conditionalFormatting>
  <conditionalFormatting sqref="CO82">
    <cfRule type="expression" dxfId="1156" priority="1142">
      <formula>MOD(ROW(),2)</formula>
    </cfRule>
  </conditionalFormatting>
  <conditionalFormatting sqref="CO82">
    <cfRule type="expression" dxfId="1155" priority="1141">
      <formula>MOD(ROW(),2)</formula>
    </cfRule>
  </conditionalFormatting>
  <conditionalFormatting sqref="CP109">
    <cfRule type="expression" dxfId="1154" priority="1140">
      <formula>MOD(ROW(),2)</formula>
    </cfRule>
  </conditionalFormatting>
  <conditionalFormatting sqref="CP85:CP87">
    <cfRule type="expression" dxfId="1153" priority="1134">
      <formula>MOD(ROW(),2)</formula>
    </cfRule>
  </conditionalFormatting>
  <conditionalFormatting sqref="CP90:CP94">
    <cfRule type="expression" dxfId="1152" priority="1133">
      <formula>MOD(ROW(),2)</formula>
    </cfRule>
  </conditionalFormatting>
  <conditionalFormatting sqref="CP88:CP89">
    <cfRule type="expression" dxfId="1151" priority="1135">
      <formula>MOD(ROW(),2)</formula>
    </cfRule>
  </conditionalFormatting>
  <conditionalFormatting sqref="CP108">
    <cfRule type="expression" dxfId="1150" priority="1126">
      <formula>MOD(ROW(),2)</formula>
    </cfRule>
  </conditionalFormatting>
  <conditionalFormatting sqref="CP109">
    <cfRule type="expression" dxfId="1149" priority="1139">
      <formula>MOD(ROW(),2)</formula>
    </cfRule>
  </conditionalFormatting>
  <conditionalFormatting sqref="CP98:CP106">
    <cfRule type="expression" dxfId="1148" priority="1138">
      <formula>MOD(ROW(),2)</formula>
    </cfRule>
  </conditionalFormatting>
  <conditionalFormatting sqref="CP85:CP95">
    <cfRule type="expression" dxfId="1147" priority="1137">
      <formula>MOD(ROW(),2)</formula>
    </cfRule>
  </conditionalFormatting>
  <conditionalFormatting sqref="CP97">
    <cfRule type="expression" dxfId="1146" priority="1130">
      <formula>MOD(ROW(),2)</formula>
    </cfRule>
  </conditionalFormatting>
  <conditionalFormatting sqref="CP95">
    <cfRule type="expression" dxfId="1145" priority="1132">
      <formula>MOD(ROW(),2)</formula>
    </cfRule>
  </conditionalFormatting>
  <conditionalFormatting sqref="CP96">
    <cfRule type="expression" dxfId="1144" priority="1131">
      <formula>MOD(ROW(),2)</formula>
    </cfRule>
  </conditionalFormatting>
  <conditionalFormatting sqref="CP96">
    <cfRule type="expression" dxfId="1143" priority="1136">
      <formula>MOD(ROW(),2)</formula>
    </cfRule>
  </conditionalFormatting>
  <conditionalFormatting sqref="CP84">
    <cfRule type="expression" dxfId="1142" priority="1128">
      <formula>MOD(ROW(),2)</formula>
    </cfRule>
  </conditionalFormatting>
  <conditionalFormatting sqref="CP84">
    <cfRule type="expression" dxfId="1141" priority="1129">
      <formula>MOD(ROW(),2)</formula>
    </cfRule>
  </conditionalFormatting>
  <conditionalFormatting sqref="CP107">
    <cfRule type="expression" dxfId="1140" priority="1127">
      <formula>MOD(ROW(),2)</formula>
    </cfRule>
  </conditionalFormatting>
  <conditionalFormatting sqref="CP48:CP49">
    <cfRule type="expression" dxfId="1139" priority="1125">
      <formula>MOD(ROW(),2)</formula>
    </cfRule>
  </conditionalFormatting>
  <conditionalFormatting sqref="CP8">
    <cfRule type="expression" dxfId="1138" priority="1116">
      <formula>MOD(ROW(),2)</formula>
    </cfRule>
  </conditionalFormatting>
  <conditionalFormatting sqref="CP17">
    <cfRule type="expression" dxfId="1137" priority="1093">
      <formula>MOD(ROW(),2)</formula>
    </cfRule>
  </conditionalFormatting>
  <conditionalFormatting sqref="CP16:CP17">
    <cfRule type="expression" dxfId="1136" priority="1095">
      <formula>MOD(ROW(),2)</formula>
    </cfRule>
  </conditionalFormatting>
  <conditionalFormatting sqref="CP34:CP37 CP7:CP8 CP14:CP15">
    <cfRule type="expression" dxfId="1135" priority="1092">
      <formula>MOD(ROW(),2)</formula>
    </cfRule>
  </conditionalFormatting>
  <conditionalFormatting sqref="CP14:CP15">
    <cfRule type="expression" dxfId="1134" priority="1091">
      <formula>MOD(ROW(),2)</formula>
    </cfRule>
  </conditionalFormatting>
  <conditionalFormatting sqref="CP16:CP17">
    <cfRule type="expression" dxfId="1133" priority="1094">
      <formula>MOD(ROW(),2)</formula>
    </cfRule>
  </conditionalFormatting>
  <conditionalFormatting sqref="CP21">
    <cfRule type="expression" dxfId="1132" priority="1088">
      <formula>MOD(ROW(),2)</formula>
    </cfRule>
  </conditionalFormatting>
  <conditionalFormatting sqref="CP16:CP17">
    <cfRule type="expression" dxfId="1131" priority="1121">
      <formula>MOD(ROW(),2)</formula>
    </cfRule>
  </conditionalFormatting>
  <conditionalFormatting sqref="CP17">
    <cfRule type="expression" dxfId="1130" priority="1119">
      <formula>MOD(ROW(),2)</formula>
    </cfRule>
  </conditionalFormatting>
  <conditionalFormatting sqref="CP5">
    <cfRule type="expression" dxfId="1129" priority="1115">
      <formula>MOD(ROW(),2)</formula>
    </cfRule>
  </conditionalFormatting>
  <conditionalFormatting sqref="CP16">
    <cfRule type="expression" dxfId="1128" priority="1122">
      <formula>MOD(ROW(),2)</formula>
    </cfRule>
  </conditionalFormatting>
  <conditionalFormatting sqref="CP29:CP30 CP21">
    <cfRule type="expression" dxfId="1127" priority="1112">
      <formula>MOD(ROW(),2)</formula>
    </cfRule>
  </conditionalFormatting>
  <conditionalFormatting sqref="CP21">
    <cfRule type="expression" dxfId="1126" priority="1113">
      <formula>MOD(ROW(),2)</formula>
    </cfRule>
  </conditionalFormatting>
  <conditionalFormatting sqref="CP9:CP13">
    <cfRule type="expression" dxfId="1125" priority="1110">
      <formula>MOD(ROW(),2)</formula>
    </cfRule>
  </conditionalFormatting>
  <conditionalFormatting sqref="CP38">
    <cfRule type="expression" dxfId="1124" priority="1111">
      <formula>MOD(ROW(),2)</formula>
    </cfRule>
  </conditionalFormatting>
  <conditionalFormatting sqref="CP39:CP40">
    <cfRule type="expression" dxfId="1123" priority="1106">
      <formula>MOD(ROW(),2)</formula>
    </cfRule>
  </conditionalFormatting>
  <conditionalFormatting sqref="CP29:CP30">
    <cfRule type="expression" dxfId="1122" priority="1114">
      <formula>MOD(ROW(),2)</formula>
    </cfRule>
  </conditionalFormatting>
  <conditionalFormatting sqref="CP9:CP13">
    <cfRule type="expression" dxfId="1121" priority="1109">
      <formula>MOD(ROW(),2)</formula>
    </cfRule>
  </conditionalFormatting>
  <conditionalFormatting sqref="CP6">
    <cfRule type="expression" dxfId="1120" priority="1108">
      <formula>MOD(ROW(),2)</formula>
    </cfRule>
  </conditionalFormatting>
  <conditionalFormatting sqref="CP15">
    <cfRule type="expression" dxfId="1119" priority="1107">
      <formula>MOD(ROW(),2)</formula>
    </cfRule>
  </conditionalFormatting>
  <conditionalFormatting sqref="CP28">
    <cfRule type="expression" dxfId="1118" priority="1100">
      <formula>MOD(ROW(),2)</formula>
    </cfRule>
  </conditionalFormatting>
  <conditionalFormatting sqref="CP18:CP20">
    <cfRule type="expression" dxfId="1117" priority="1103">
      <formula>MOD(ROW(),2)</formula>
    </cfRule>
  </conditionalFormatting>
  <conditionalFormatting sqref="CP27:CP28">
    <cfRule type="expression" dxfId="1116" priority="1102">
      <formula>MOD(ROW(),2)</formula>
    </cfRule>
  </conditionalFormatting>
  <conditionalFormatting sqref="CP27:CP28">
    <cfRule type="expression" dxfId="1115" priority="1101">
      <formula>MOD(ROW(),2)</formula>
    </cfRule>
  </conditionalFormatting>
  <conditionalFormatting sqref="CP31">
    <cfRule type="expression" dxfId="1114" priority="1099">
      <formula>MOD(ROW(),2)</formula>
    </cfRule>
  </conditionalFormatting>
  <conditionalFormatting sqref="CP29:CP30 CP16">
    <cfRule type="expression" dxfId="1113" priority="1098">
      <formula>MOD(ROW(),2)</formula>
    </cfRule>
  </conditionalFormatting>
  <conditionalFormatting sqref="CP29:CP30">
    <cfRule type="expression" dxfId="1112" priority="1097">
      <formula>MOD(ROW(),2)</formula>
    </cfRule>
  </conditionalFormatting>
  <conditionalFormatting sqref="CP8">
    <cfRule type="expression" dxfId="1111" priority="1090">
      <formula>MOD(ROW(),2)</formula>
    </cfRule>
  </conditionalFormatting>
  <conditionalFormatting sqref="CP9:CP13">
    <cfRule type="expression" dxfId="1110" priority="1084">
      <formula>MOD(ROW(),2)</formula>
    </cfRule>
  </conditionalFormatting>
  <conditionalFormatting sqref="CP31">
    <cfRule type="expression" dxfId="1109" priority="1074">
      <formula>MOD(ROW(),2)</formula>
    </cfRule>
  </conditionalFormatting>
  <conditionalFormatting sqref="CP21">
    <cfRule type="expression" dxfId="1108" priority="1087">
      <formula>MOD(ROW(),2)</formula>
    </cfRule>
  </conditionalFormatting>
  <conditionalFormatting sqref="CP18:CP20">
    <cfRule type="expression" dxfId="1107" priority="1078">
      <formula>MOD(ROW(),2)</formula>
    </cfRule>
  </conditionalFormatting>
  <conditionalFormatting sqref="CP15">
    <cfRule type="expression" dxfId="1106" priority="1082">
      <formula>MOD(ROW(),2)</formula>
    </cfRule>
  </conditionalFormatting>
  <conditionalFormatting sqref="CP39:CP40">
    <cfRule type="expression" dxfId="1105" priority="1081">
      <formula>MOD(ROW(),2)</formula>
    </cfRule>
  </conditionalFormatting>
  <conditionalFormatting sqref="CP6">
    <cfRule type="expression" dxfId="1104" priority="1083">
      <formula>MOD(ROW(),2)</formula>
    </cfRule>
  </conditionalFormatting>
  <conditionalFormatting sqref="CP22:CP26">
    <cfRule type="expression" dxfId="1103" priority="1079">
      <formula>MOD(ROW(),2)</formula>
    </cfRule>
  </conditionalFormatting>
  <conditionalFormatting sqref="CP22:CP26">
    <cfRule type="expression" dxfId="1102" priority="1080">
      <formula>MOD(ROW(),2)</formula>
    </cfRule>
  </conditionalFormatting>
  <conditionalFormatting sqref="CP80:CP81">
    <cfRule type="expression" dxfId="1101" priority="1124">
      <formula>MOD(ROW(),2)</formula>
    </cfRule>
  </conditionalFormatting>
  <conditionalFormatting sqref="CP27:CP28">
    <cfRule type="expression" dxfId="1100" priority="1077">
      <formula>MOD(ROW(),2)</formula>
    </cfRule>
  </conditionalFormatting>
  <conditionalFormatting sqref="CP28">
    <cfRule type="expression" dxfId="1099" priority="1075">
      <formula>MOD(ROW(),2)</formula>
    </cfRule>
  </conditionalFormatting>
  <conditionalFormatting sqref="CP78:CP79">
    <cfRule type="expression" dxfId="1098" priority="1123">
      <formula>MOD(ROW(),2)</formula>
    </cfRule>
  </conditionalFormatting>
  <conditionalFormatting sqref="CP16:CP17">
    <cfRule type="expression" dxfId="1097" priority="1120">
      <formula>MOD(ROW(),2)</formula>
    </cfRule>
  </conditionalFormatting>
  <conditionalFormatting sqref="CP29:CP30">
    <cfRule type="expression" dxfId="1096" priority="1096">
      <formula>MOD(ROW(),2)</formula>
    </cfRule>
  </conditionalFormatting>
  <conditionalFormatting sqref="CP9:CP13">
    <cfRule type="expression" dxfId="1095" priority="1085">
      <formula>MOD(ROW(),2)</formula>
    </cfRule>
  </conditionalFormatting>
  <conditionalFormatting sqref="CP38">
    <cfRule type="expression" dxfId="1094" priority="1086">
      <formula>MOD(ROW(),2)</formula>
    </cfRule>
  </conditionalFormatting>
  <conditionalFormatting sqref="CP5">
    <cfRule type="expression" dxfId="1093" priority="1089">
      <formula>MOD(ROW(),2)</formula>
    </cfRule>
  </conditionalFormatting>
  <conditionalFormatting sqref="CP27:CP28">
    <cfRule type="expression" dxfId="1092" priority="1076">
      <formula>MOD(ROW(),2)</formula>
    </cfRule>
  </conditionalFormatting>
  <conditionalFormatting sqref="CP22:CP26">
    <cfRule type="expression" dxfId="1091" priority="1105">
      <formula>MOD(ROW(),2)</formula>
    </cfRule>
  </conditionalFormatting>
  <conditionalFormatting sqref="CP22:CP26">
    <cfRule type="expression" dxfId="1090" priority="1104">
      <formula>MOD(ROW(),2)</formula>
    </cfRule>
  </conditionalFormatting>
  <conditionalFormatting sqref="CP29:CP30 CP34:CP37 CP7:CP8 CP14:CP15">
    <cfRule type="expression" dxfId="1089" priority="1118">
      <formula>MOD(ROW(),2)</formula>
    </cfRule>
  </conditionalFormatting>
  <conditionalFormatting sqref="CP14:CP15">
    <cfRule type="expression" dxfId="1088" priority="1117">
      <formula>MOD(ROW(),2)</formula>
    </cfRule>
  </conditionalFormatting>
  <conditionalFormatting sqref="CP2:CP4">
    <cfRule type="expression" dxfId="1087" priority="1073">
      <formula>MOD(ROW(),2)</formula>
    </cfRule>
  </conditionalFormatting>
  <conditionalFormatting sqref="CP2:CP4">
    <cfRule type="expression" dxfId="1086" priority="1072">
      <formula>MOD(ROW(),2)</formula>
    </cfRule>
  </conditionalFormatting>
  <conditionalFormatting sqref="CP82:CP83">
    <cfRule type="expression" dxfId="1085" priority="1071">
      <formula>MOD(ROW(),2)</formula>
    </cfRule>
  </conditionalFormatting>
  <conditionalFormatting sqref="CP82">
    <cfRule type="expression" dxfId="1084" priority="1070">
      <formula>MOD(ROW(),2)</formula>
    </cfRule>
  </conditionalFormatting>
  <conditionalFormatting sqref="CP83">
    <cfRule type="expression" dxfId="1083" priority="1069">
      <formula>MOD(ROW(),2)</formula>
    </cfRule>
  </conditionalFormatting>
  <conditionalFormatting sqref="CQ109">
    <cfRule type="expression" dxfId="1082" priority="1068">
      <formula>MOD(ROW(),2)</formula>
    </cfRule>
  </conditionalFormatting>
  <conditionalFormatting sqref="CQ85:CQ87">
    <cfRule type="expression" dxfId="1081" priority="1062">
      <formula>MOD(ROW(),2)</formula>
    </cfRule>
  </conditionalFormatting>
  <conditionalFormatting sqref="CQ90:CQ94">
    <cfRule type="expression" dxfId="1080" priority="1061">
      <formula>MOD(ROW(),2)</formula>
    </cfRule>
  </conditionalFormatting>
  <conditionalFormatting sqref="CQ88:CQ89">
    <cfRule type="expression" dxfId="1079" priority="1063">
      <formula>MOD(ROW(),2)</formula>
    </cfRule>
  </conditionalFormatting>
  <conditionalFormatting sqref="CQ108">
    <cfRule type="expression" dxfId="1078" priority="1054">
      <formula>MOD(ROW(),2)</formula>
    </cfRule>
  </conditionalFormatting>
  <conditionalFormatting sqref="CQ109">
    <cfRule type="expression" dxfId="1077" priority="1067">
      <formula>MOD(ROW(),2)</formula>
    </cfRule>
  </conditionalFormatting>
  <conditionalFormatting sqref="CQ98:CQ106">
    <cfRule type="expression" dxfId="1076" priority="1066">
      <formula>MOD(ROW(),2)</formula>
    </cfRule>
  </conditionalFormatting>
  <conditionalFormatting sqref="CQ85:CQ95">
    <cfRule type="expression" dxfId="1075" priority="1065">
      <formula>MOD(ROW(),2)</formula>
    </cfRule>
  </conditionalFormatting>
  <conditionalFormatting sqref="CQ97">
    <cfRule type="expression" dxfId="1074" priority="1058">
      <formula>MOD(ROW(),2)</formula>
    </cfRule>
  </conditionalFormatting>
  <conditionalFormatting sqref="CQ95">
    <cfRule type="expression" dxfId="1073" priority="1060">
      <formula>MOD(ROW(),2)</formula>
    </cfRule>
  </conditionalFormatting>
  <conditionalFormatting sqref="CQ96">
    <cfRule type="expression" dxfId="1072" priority="1059">
      <formula>MOD(ROW(),2)</formula>
    </cfRule>
  </conditionalFormatting>
  <conditionalFormatting sqref="CQ96">
    <cfRule type="expression" dxfId="1071" priority="1064">
      <formula>MOD(ROW(),2)</formula>
    </cfRule>
  </conditionalFormatting>
  <conditionalFormatting sqref="CQ84">
    <cfRule type="expression" dxfId="1070" priority="1056">
      <formula>MOD(ROW(),2)</formula>
    </cfRule>
  </conditionalFormatting>
  <conditionalFormatting sqref="CQ84">
    <cfRule type="expression" dxfId="1069" priority="1057">
      <formula>MOD(ROW(),2)</formula>
    </cfRule>
  </conditionalFormatting>
  <conditionalFormatting sqref="CQ107">
    <cfRule type="expression" dxfId="1068" priority="1055">
      <formula>MOD(ROW(),2)</formula>
    </cfRule>
  </conditionalFormatting>
  <conditionalFormatting sqref="CQ48:CQ49">
    <cfRule type="expression" dxfId="1067" priority="1053">
      <formula>MOD(ROW(),2)</formula>
    </cfRule>
  </conditionalFormatting>
  <conditionalFormatting sqref="CQ8">
    <cfRule type="expression" dxfId="1066" priority="1044">
      <formula>MOD(ROW(),2)</formula>
    </cfRule>
  </conditionalFormatting>
  <conditionalFormatting sqref="CQ17">
    <cfRule type="expression" dxfId="1065" priority="1021">
      <formula>MOD(ROW(),2)</formula>
    </cfRule>
  </conditionalFormatting>
  <conditionalFormatting sqref="CQ16:CQ17">
    <cfRule type="expression" dxfId="1064" priority="1023">
      <formula>MOD(ROW(),2)</formula>
    </cfRule>
  </conditionalFormatting>
  <conditionalFormatting sqref="CQ34:CQ37 CQ7:CQ8 CQ14:CQ15">
    <cfRule type="expression" dxfId="1063" priority="1020">
      <formula>MOD(ROW(),2)</formula>
    </cfRule>
  </conditionalFormatting>
  <conditionalFormatting sqref="CQ14:CQ15">
    <cfRule type="expression" dxfId="1062" priority="1019">
      <formula>MOD(ROW(),2)</formula>
    </cfRule>
  </conditionalFormatting>
  <conditionalFormatting sqref="CQ16:CQ17">
    <cfRule type="expression" dxfId="1061" priority="1022">
      <formula>MOD(ROW(),2)</formula>
    </cfRule>
  </conditionalFormatting>
  <conditionalFormatting sqref="CQ21">
    <cfRule type="expression" dxfId="1060" priority="1016">
      <formula>MOD(ROW(),2)</formula>
    </cfRule>
  </conditionalFormatting>
  <conditionalFormatting sqref="CQ16:CQ17">
    <cfRule type="expression" dxfId="1059" priority="1049">
      <formula>MOD(ROW(),2)</formula>
    </cfRule>
  </conditionalFormatting>
  <conditionalFormatting sqref="CQ17">
    <cfRule type="expression" dxfId="1058" priority="1047">
      <formula>MOD(ROW(),2)</formula>
    </cfRule>
  </conditionalFormatting>
  <conditionalFormatting sqref="CQ5">
    <cfRule type="expression" dxfId="1057" priority="1043">
      <formula>MOD(ROW(),2)</formula>
    </cfRule>
  </conditionalFormatting>
  <conditionalFormatting sqref="CQ16">
    <cfRule type="expression" dxfId="1056" priority="1050">
      <formula>MOD(ROW(),2)</formula>
    </cfRule>
  </conditionalFormatting>
  <conditionalFormatting sqref="CQ29:CQ30 CQ21">
    <cfRule type="expression" dxfId="1055" priority="1040">
      <formula>MOD(ROW(),2)</formula>
    </cfRule>
  </conditionalFormatting>
  <conditionalFormatting sqref="CQ21">
    <cfRule type="expression" dxfId="1054" priority="1041">
      <formula>MOD(ROW(),2)</formula>
    </cfRule>
  </conditionalFormatting>
  <conditionalFormatting sqref="CQ9:CQ13">
    <cfRule type="expression" dxfId="1053" priority="1038">
      <formula>MOD(ROW(),2)</formula>
    </cfRule>
  </conditionalFormatting>
  <conditionalFormatting sqref="CQ38">
    <cfRule type="expression" dxfId="1052" priority="1039">
      <formula>MOD(ROW(),2)</formula>
    </cfRule>
  </conditionalFormatting>
  <conditionalFormatting sqref="CQ39:CQ40">
    <cfRule type="expression" dxfId="1051" priority="1034">
      <formula>MOD(ROW(),2)</formula>
    </cfRule>
  </conditionalFormatting>
  <conditionalFormatting sqref="CQ29:CQ30">
    <cfRule type="expression" dxfId="1050" priority="1042">
      <formula>MOD(ROW(),2)</formula>
    </cfRule>
  </conditionalFormatting>
  <conditionalFormatting sqref="CQ9:CQ13">
    <cfRule type="expression" dxfId="1049" priority="1037">
      <formula>MOD(ROW(),2)</formula>
    </cfRule>
  </conditionalFormatting>
  <conditionalFormatting sqref="CQ6">
    <cfRule type="expression" dxfId="1048" priority="1036">
      <formula>MOD(ROW(),2)</formula>
    </cfRule>
  </conditionalFormatting>
  <conditionalFormatting sqref="CQ15">
    <cfRule type="expression" dxfId="1047" priority="1035">
      <formula>MOD(ROW(),2)</formula>
    </cfRule>
  </conditionalFormatting>
  <conditionalFormatting sqref="CQ28">
    <cfRule type="expression" dxfId="1046" priority="1028">
      <formula>MOD(ROW(),2)</formula>
    </cfRule>
  </conditionalFormatting>
  <conditionalFormatting sqref="CQ18:CQ20">
    <cfRule type="expression" dxfId="1045" priority="1031">
      <formula>MOD(ROW(),2)</formula>
    </cfRule>
  </conditionalFormatting>
  <conditionalFormatting sqref="CQ27:CQ28">
    <cfRule type="expression" dxfId="1044" priority="1030">
      <formula>MOD(ROW(),2)</formula>
    </cfRule>
  </conditionalFormatting>
  <conditionalFormatting sqref="CQ27:CQ28">
    <cfRule type="expression" dxfId="1043" priority="1029">
      <formula>MOD(ROW(),2)</formula>
    </cfRule>
  </conditionalFormatting>
  <conditionalFormatting sqref="CQ31">
    <cfRule type="expression" dxfId="1042" priority="1027">
      <formula>MOD(ROW(),2)</formula>
    </cfRule>
  </conditionalFormatting>
  <conditionalFormatting sqref="CQ29:CQ30 CQ16">
    <cfRule type="expression" dxfId="1041" priority="1026">
      <formula>MOD(ROW(),2)</formula>
    </cfRule>
  </conditionalFormatting>
  <conditionalFormatting sqref="CQ29:CQ30">
    <cfRule type="expression" dxfId="1040" priority="1025">
      <formula>MOD(ROW(),2)</formula>
    </cfRule>
  </conditionalFormatting>
  <conditionalFormatting sqref="CQ8">
    <cfRule type="expression" dxfId="1039" priority="1018">
      <formula>MOD(ROW(),2)</formula>
    </cfRule>
  </conditionalFormatting>
  <conditionalFormatting sqref="CQ9:CQ13">
    <cfRule type="expression" dxfId="1038" priority="1012">
      <formula>MOD(ROW(),2)</formula>
    </cfRule>
  </conditionalFormatting>
  <conditionalFormatting sqref="CQ31">
    <cfRule type="expression" dxfId="1037" priority="1002">
      <formula>MOD(ROW(),2)</formula>
    </cfRule>
  </conditionalFormatting>
  <conditionalFormatting sqref="CQ21">
    <cfRule type="expression" dxfId="1036" priority="1015">
      <formula>MOD(ROW(),2)</formula>
    </cfRule>
  </conditionalFormatting>
  <conditionalFormatting sqref="CQ18:CQ20">
    <cfRule type="expression" dxfId="1035" priority="1006">
      <formula>MOD(ROW(),2)</formula>
    </cfRule>
  </conditionalFormatting>
  <conditionalFormatting sqref="CQ15">
    <cfRule type="expression" dxfId="1034" priority="1010">
      <formula>MOD(ROW(),2)</formula>
    </cfRule>
  </conditionalFormatting>
  <conditionalFormatting sqref="CQ39:CQ40">
    <cfRule type="expression" dxfId="1033" priority="1009">
      <formula>MOD(ROW(),2)</formula>
    </cfRule>
  </conditionalFormatting>
  <conditionalFormatting sqref="CQ6">
    <cfRule type="expression" dxfId="1032" priority="1011">
      <formula>MOD(ROW(),2)</formula>
    </cfRule>
  </conditionalFormatting>
  <conditionalFormatting sqref="CQ22:CQ26">
    <cfRule type="expression" dxfId="1031" priority="1007">
      <formula>MOD(ROW(),2)</formula>
    </cfRule>
  </conditionalFormatting>
  <conditionalFormatting sqref="CQ22:CQ26">
    <cfRule type="expression" dxfId="1030" priority="1008">
      <formula>MOD(ROW(),2)</formula>
    </cfRule>
  </conditionalFormatting>
  <conditionalFormatting sqref="CQ80:CQ81">
    <cfRule type="expression" dxfId="1029" priority="1052">
      <formula>MOD(ROW(),2)</formula>
    </cfRule>
  </conditionalFormatting>
  <conditionalFormatting sqref="CQ27:CQ28">
    <cfRule type="expression" dxfId="1028" priority="1005">
      <formula>MOD(ROW(),2)</formula>
    </cfRule>
  </conditionalFormatting>
  <conditionalFormatting sqref="CQ28">
    <cfRule type="expression" dxfId="1027" priority="1003">
      <formula>MOD(ROW(),2)</formula>
    </cfRule>
  </conditionalFormatting>
  <conditionalFormatting sqref="CQ78:CQ79">
    <cfRule type="expression" dxfId="1026" priority="1051">
      <formula>MOD(ROW(),2)</formula>
    </cfRule>
  </conditionalFormatting>
  <conditionalFormatting sqref="CQ16:CQ17">
    <cfRule type="expression" dxfId="1025" priority="1048">
      <formula>MOD(ROW(),2)</formula>
    </cfRule>
  </conditionalFormatting>
  <conditionalFormatting sqref="CQ29:CQ30">
    <cfRule type="expression" dxfId="1024" priority="1024">
      <formula>MOD(ROW(),2)</formula>
    </cfRule>
  </conditionalFormatting>
  <conditionalFormatting sqref="CQ9:CQ13">
    <cfRule type="expression" dxfId="1023" priority="1013">
      <formula>MOD(ROW(),2)</formula>
    </cfRule>
  </conditionalFormatting>
  <conditionalFormatting sqref="CQ38">
    <cfRule type="expression" dxfId="1022" priority="1014">
      <formula>MOD(ROW(),2)</formula>
    </cfRule>
  </conditionalFormatting>
  <conditionalFormatting sqref="CQ5">
    <cfRule type="expression" dxfId="1021" priority="1017">
      <formula>MOD(ROW(),2)</formula>
    </cfRule>
  </conditionalFormatting>
  <conditionalFormatting sqref="CQ27:CQ28">
    <cfRule type="expression" dxfId="1020" priority="1004">
      <formula>MOD(ROW(),2)</formula>
    </cfRule>
  </conditionalFormatting>
  <conditionalFormatting sqref="CQ22:CQ26">
    <cfRule type="expression" dxfId="1019" priority="1033">
      <formula>MOD(ROW(),2)</formula>
    </cfRule>
  </conditionalFormatting>
  <conditionalFormatting sqref="CQ22:CQ26">
    <cfRule type="expression" dxfId="1018" priority="1032">
      <formula>MOD(ROW(),2)</formula>
    </cfRule>
  </conditionalFormatting>
  <conditionalFormatting sqref="CQ29:CQ30 CQ34:CQ37 CQ7:CQ8 CQ14:CQ15">
    <cfRule type="expression" dxfId="1017" priority="1046">
      <formula>MOD(ROW(),2)</formula>
    </cfRule>
  </conditionalFormatting>
  <conditionalFormatting sqref="CQ14:CQ15">
    <cfRule type="expression" dxfId="1016" priority="1045">
      <formula>MOD(ROW(),2)</formula>
    </cfRule>
  </conditionalFormatting>
  <conditionalFormatting sqref="CQ2:CQ4">
    <cfRule type="expression" dxfId="1015" priority="1001">
      <formula>MOD(ROW(),2)</formula>
    </cfRule>
  </conditionalFormatting>
  <conditionalFormatting sqref="CQ2:CQ4">
    <cfRule type="expression" dxfId="1014" priority="1000">
      <formula>MOD(ROW(),2)</formula>
    </cfRule>
  </conditionalFormatting>
  <conditionalFormatting sqref="CQ82:CQ83">
    <cfRule type="expression" dxfId="1013" priority="999">
      <formula>MOD(ROW(),2)</formula>
    </cfRule>
  </conditionalFormatting>
  <conditionalFormatting sqref="CQ82">
    <cfRule type="expression" dxfId="1012" priority="998">
      <formula>MOD(ROW(),2)</formula>
    </cfRule>
  </conditionalFormatting>
  <conditionalFormatting sqref="CQ83">
    <cfRule type="expression" dxfId="1011" priority="997">
      <formula>MOD(ROW(),2)</formula>
    </cfRule>
  </conditionalFormatting>
  <conditionalFormatting sqref="CR96:CS107 CU107 CT48:CW49">
    <cfRule type="expression" dxfId="1010" priority="996">
      <formula>MOD(ROW(),2)</formula>
    </cfRule>
  </conditionalFormatting>
  <conditionalFormatting sqref="CR27:CS31">
    <cfRule type="expression" dxfId="1009" priority="991">
      <formula>MOD(ROW(),2)</formula>
    </cfRule>
  </conditionalFormatting>
  <conditionalFormatting sqref="CR8:CS8">
    <cfRule type="expression" dxfId="1008" priority="993">
      <formula>MOD(ROW(),2)</formula>
    </cfRule>
  </conditionalFormatting>
  <conditionalFormatting sqref="CR2:CS5">
    <cfRule type="expression" dxfId="1007" priority="992">
      <formula>MOD(ROW(),2)</formula>
    </cfRule>
  </conditionalFormatting>
  <conditionalFormatting sqref="CR14:CS20 CR29:CS30 CR7:CS8 CR34:CS37">
    <cfRule type="expression" dxfId="1006" priority="995">
      <formula>MOD(ROW(),2)</formula>
    </cfRule>
  </conditionalFormatting>
  <conditionalFormatting sqref="CR9:CS13">
    <cfRule type="expression" dxfId="1005" priority="987">
      <formula>MOD(ROW(),2)</formula>
    </cfRule>
  </conditionalFormatting>
  <conditionalFormatting sqref="CR108:CS108 CU108">
    <cfRule type="expression" dxfId="1004" priority="975">
      <formula>MOD(ROW(),2)</formula>
    </cfRule>
  </conditionalFormatting>
  <conditionalFormatting sqref="CR17:CS17">
    <cfRule type="expression" dxfId="1003" priority="977">
      <formula>MOD(ROW(),2)</formula>
    </cfRule>
  </conditionalFormatting>
  <conditionalFormatting sqref="CR88:CS89">
    <cfRule type="expression" dxfId="1002" priority="976">
      <formula>MOD(ROW(),2)</formula>
    </cfRule>
  </conditionalFormatting>
  <conditionalFormatting sqref="CR27:CS27">
    <cfRule type="expression" dxfId="1001" priority="981">
      <formula>MOD(ROW(),2)</formula>
    </cfRule>
  </conditionalFormatting>
  <conditionalFormatting sqref="CR22:CS26">
    <cfRule type="expression" dxfId="1000" priority="972">
      <formula>MOD(ROW(),2)</formula>
    </cfRule>
  </conditionalFormatting>
  <conditionalFormatting sqref="CR90:CS90 CR93:CS94">
    <cfRule type="expression" dxfId="999" priority="973">
      <formula>MOD(ROW(),2)</formula>
    </cfRule>
  </conditionalFormatting>
  <conditionalFormatting sqref="CR14:CS20">
    <cfRule type="expression" dxfId="998" priority="994">
      <formula>MOD(ROW(),2)</formula>
    </cfRule>
  </conditionalFormatting>
  <conditionalFormatting sqref="CR27:CS31 CR21:CS21">
    <cfRule type="expression" dxfId="997" priority="989">
      <formula>MOD(ROW(),2)</formula>
    </cfRule>
  </conditionalFormatting>
  <conditionalFormatting sqref="CR21:CS21">
    <cfRule type="expression" dxfId="996" priority="990">
      <formula>MOD(ROW(),2)</formula>
    </cfRule>
  </conditionalFormatting>
  <conditionalFormatting sqref="CR38:CS38">
    <cfRule type="expression" dxfId="995" priority="988">
      <formula>MOD(ROW(),2)</formula>
    </cfRule>
  </conditionalFormatting>
  <conditionalFormatting sqref="CR28:CS28">
    <cfRule type="expression" dxfId="994" priority="980">
      <formula>MOD(ROW(),2)</formula>
    </cfRule>
  </conditionalFormatting>
  <conditionalFormatting sqref="CR18:CS20">
    <cfRule type="expression" dxfId="993" priority="979">
      <formula>MOD(ROW(),2)</formula>
    </cfRule>
  </conditionalFormatting>
  <conditionalFormatting sqref="CR9:CS13">
    <cfRule type="expression" dxfId="992" priority="986">
      <formula>MOD(ROW(),2)</formula>
    </cfRule>
  </conditionalFormatting>
  <conditionalFormatting sqref="CR6:CS6">
    <cfRule type="expression" dxfId="991" priority="985">
      <formula>MOD(ROW(),2)</formula>
    </cfRule>
  </conditionalFormatting>
  <conditionalFormatting sqref="CR15:CS15">
    <cfRule type="expression" dxfId="990" priority="984">
      <formula>MOD(ROW(),2)</formula>
    </cfRule>
  </conditionalFormatting>
  <conditionalFormatting sqref="CR95:CS95">
    <cfRule type="expression" dxfId="989" priority="983">
      <formula>MOD(ROW(),2)</formula>
    </cfRule>
  </conditionalFormatting>
  <conditionalFormatting sqref="CR39:CS40">
    <cfRule type="expression" dxfId="988" priority="982">
      <formula>MOD(ROW(),2)</formula>
    </cfRule>
  </conditionalFormatting>
  <conditionalFormatting sqref="CR31:CS31">
    <cfRule type="expression" dxfId="987" priority="978">
      <formula>MOD(ROW(),2)</formula>
    </cfRule>
  </conditionalFormatting>
  <conditionalFormatting sqref="CR109:CS109 CU109">
    <cfRule type="expression" dxfId="986" priority="974">
      <formula>MOD(ROW(),2)</formula>
    </cfRule>
  </conditionalFormatting>
  <conditionalFormatting sqref="CR22:CS26">
    <cfRule type="expression" dxfId="985" priority="971">
      <formula>MOD(ROW(),2)</formula>
    </cfRule>
  </conditionalFormatting>
  <conditionalFormatting sqref="AC34">
    <cfRule type="expression" dxfId="984" priority="970">
      <formula>MOD(ROW(),2)</formula>
    </cfRule>
  </conditionalFormatting>
  <conditionalFormatting sqref="AB34">
    <cfRule type="expression" dxfId="983" priority="969">
      <formula>MOD(ROW(),2)</formula>
    </cfRule>
  </conditionalFormatting>
  <conditionalFormatting sqref="AA34">
    <cfRule type="expression" dxfId="982" priority="968">
      <formula>MOD(ROW(),2)</formula>
    </cfRule>
  </conditionalFormatting>
  <conditionalFormatting sqref="Z34">
    <cfRule type="expression" dxfId="981" priority="967">
      <formula>MOD(ROW(),2)</formula>
    </cfRule>
  </conditionalFormatting>
  <conditionalFormatting sqref="CR91:CS92">
    <cfRule type="expression" dxfId="980" priority="966">
      <formula>MOD(ROW(),2)</formula>
    </cfRule>
  </conditionalFormatting>
  <conditionalFormatting sqref="DB63:DD65">
    <cfRule type="expression" dxfId="979" priority="582">
      <formula>MOD(ROW(),2)</formula>
    </cfRule>
  </conditionalFormatting>
  <conditionalFormatting sqref="DB29:DG30 DB34:DG37 DB7:DG8 DB14:DG15">
    <cfRule type="expression" dxfId="978" priority="576">
      <formula>MOD(ROW(),2)</formula>
    </cfRule>
  </conditionalFormatting>
  <conditionalFormatting sqref="DB14:DG15">
    <cfRule type="expression" dxfId="977" priority="575">
      <formula>MOD(ROW(),2)</formula>
    </cfRule>
  </conditionalFormatting>
  <conditionalFormatting sqref="DB17:DG17">
    <cfRule type="expression" dxfId="976" priority="577">
      <formula>MOD(ROW(),2)</formula>
    </cfRule>
  </conditionalFormatting>
  <conditionalFormatting sqref="DB9:DG13">
    <cfRule type="expression" dxfId="975" priority="568">
      <formula>MOD(ROW(),2)</formula>
    </cfRule>
  </conditionalFormatting>
  <conditionalFormatting sqref="DB2:DG4 DH2:DK2">
    <cfRule type="expression" dxfId="974" priority="581">
      <formula>MOD(ROW(),2)</formula>
    </cfRule>
  </conditionalFormatting>
  <conditionalFormatting sqref="DB16:DG16">
    <cfRule type="expression" dxfId="973" priority="580">
      <formula>MOD(ROW(),2)</formula>
    </cfRule>
  </conditionalFormatting>
  <conditionalFormatting sqref="DB16:DG17">
    <cfRule type="expression" dxfId="972" priority="579">
      <formula>MOD(ROW(),2)</formula>
    </cfRule>
  </conditionalFormatting>
  <conditionalFormatting sqref="DB29:DG30">
    <cfRule type="expression" dxfId="971" priority="572">
      <formula>MOD(ROW(),2)</formula>
    </cfRule>
  </conditionalFormatting>
  <conditionalFormatting sqref="DB8:DG8">
    <cfRule type="expression" dxfId="970" priority="574">
      <formula>MOD(ROW(),2)</formula>
    </cfRule>
  </conditionalFormatting>
  <conditionalFormatting sqref="DB5:DG5">
    <cfRule type="expression" dxfId="969" priority="573">
      <formula>MOD(ROW(),2)</formula>
    </cfRule>
  </conditionalFormatting>
  <conditionalFormatting sqref="DB16:DG17">
    <cfRule type="expression" dxfId="968" priority="578">
      <formula>MOD(ROW(),2)</formula>
    </cfRule>
  </conditionalFormatting>
  <conditionalFormatting sqref="DB29:DG30 DB21:DG21">
    <cfRule type="expression" dxfId="967" priority="570">
      <formula>MOD(ROW(),2)</formula>
    </cfRule>
  </conditionalFormatting>
  <conditionalFormatting sqref="DB21:DG21">
    <cfRule type="expression" dxfId="966" priority="571">
      <formula>MOD(ROW(),2)</formula>
    </cfRule>
  </conditionalFormatting>
  <conditionalFormatting sqref="DB38:DG38">
    <cfRule type="expression" dxfId="965" priority="569">
      <formula>MOD(ROW(),2)</formula>
    </cfRule>
  </conditionalFormatting>
  <conditionalFormatting sqref="DB9:DG13">
    <cfRule type="expression" dxfId="964" priority="567">
      <formula>MOD(ROW(),2)</formula>
    </cfRule>
  </conditionalFormatting>
  <conditionalFormatting sqref="DB6:DG6">
    <cfRule type="expression" dxfId="963" priority="566">
      <formula>MOD(ROW(),2)</formula>
    </cfRule>
  </conditionalFormatting>
  <conditionalFormatting sqref="DB31:DG31">
    <cfRule type="expression" dxfId="962" priority="557">
      <formula>MOD(ROW(),2)</formula>
    </cfRule>
  </conditionalFormatting>
  <conditionalFormatting sqref="DB27:DG28">
    <cfRule type="expression" dxfId="961" priority="534">
      <formula>MOD(ROW(),2)</formula>
    </cfRule>
  </conditionalFormatting>
  <conditionalFormatting sqref="DB18:DG20">
    <cfRule type="expression" dxfId="960" priority="536">
      <formula>MOD(ROW(),2)</formula>
    </cfRule>
  </conditionalFormatting>
  <conditionalFormatting sqref="DB28:DG28">
    <cfRule type="expression" dxfId="959" priority="533">
      <formula>MOD(ROW(),2)</formula>
    </cfRule>
  </conditionalFormatting>
  <conditionalFormatting sqref="DB31:DG31">
    <cfRule type="expression" dxfId="958" priority="532">
      <formula>MOD(ROW(),2)</formula>
    </cfRule>
  </conditionalFormatting>
  <conditionalFormatting sqref="DB27:DG28">
    <cfRule type="expression" dxfId="957" priority="535">
      <formula>MOD(ROW(),2)</formula>
    </cfRule>
  </conditionalFormatting>
  <conditionalFormatting sqref="DB98:DD99 DB96:DD96">
    <cfRule type="expression" dxfId="956" priority="529">
      <formula>MOD(ROW(),2)</formula>
    </cfRule>
  </conditionalFormatting>
  <conditionalFormatting sqref="DB22:DG26">
    <cfRule type="expression" dxfId="955" priority="562">
      <formula>MOD(ROW(),2)</formula>
    </cfRule>
  </conditionalFormatting>
  <conditionalFormatting sqref="DB27:DG28">
    <cfRule type="expression" dxfId="954" priority="560">
      <formula>MOD(ROW(),2)</formula>
    </cfRule>
  </conditionalFormatting>
  <conditionalFormatting sqref="DB29:DG30 DB16:DG16">
    <cfRule type="expression" dxfId="953" priority="556">
      <formula>MOD(ROW(),2)</formula>
    </cfRule>
  </conditionalFormatting>
  <conditionalFormatting sqref="DB22:DG26">
    <cfRule type="expression" dxfId="952" priority="563">
      <formula>MOD(ROW(),2)</formula>
    </cfRule>
  </conditionalFormatting>
  <conditionalFormatting sqref="DB16:DG17">
    <cfRule type="expression" dxfId="951" priority="553">
      <formula>MOD(ROW(),2)</formula>
    </cfRule>
  </conditionalFormatting>
  <conditionalFormatting sqref="DB29:DG30">
    <cfRule type="expression" dxfId="950" priority="554">
      <formula>MOD(ROW(),2)</formula>
    </cfRule>
  </conditionalFormatting>
  <conditionalFormatting sqref="DB17:DG17">
    <cfRule type="expression" dxfId="949" priority="551">
      <formula>MOD(ROW(),2)</formula>
    </cfRule>
  </conditionalFormatting>
  <conditionalFormatting sqref="DB16:DG17">
    <cfRule type="expression" dxfId="948" priority="552">
      <formula>MOD(ROW(),2)</formula>
    </cfRule>
  </conditionalFormatting>
  <conditionalFormatting sqref="DB5:DG5">
    <cfRule type="expression" dxfId="947" priority="547">
      <formula>MOD(ROW(),2)</formula>
    </cfRule>
  </conditionalFormatting>
  <conditionalFormatting sqref="DB29:DG30">
    <cfRule type="expression" dxfId="946" priority="555">
      <formula>MOD(ROW(),2)</formula>
    </cfRule>
  </conditionalFormatting>
  <conditionalFormatting sqref="DB34:DG37 DB7:DG8 DB14:DG15">
    <cfRule type="expression" dxfId="945" priority="550">
      <formula>MOD(ROW(),2)</formula>
    </cfRule>
  </conditionalFormatting>
  <conditionalFormatting sqref="DB14:DG15">
    <cfRule type="expression" dxfId="944" priority="549">
      <formula>MOD(ROW(),2)</formula>
    </cfRule>
  </conditionalFormatting>
  <conditionalFormatting sqref="DB8:DG8">
    <cfRule type="expression" dxfId="943" priority="548">
      <formula>MOD(ROW(),2)</formula>
    </cfRule>
  </conditionalFormatting>
  <conditionalFormatting sqref="DB6:DG6">
    <cfRule type="expression" dxfId="942" priority="541">
      <formula>MOD(ROW(),2)</formula>
    </cfRule>
  </conditionalFormatting>
  <conditionalFormatting sqref="DB38:DG38">
    <cfRule type="expression" dxfId="941" priority="544">
      <formula>MOD(ROW(),2)</formula>
    </cfRule>
  </conditionalFormatting>
  <conditionalFormatting sqref="DB9:DG13">
    <cfRule type="expression" dxfId="940" priority="543">
      <formula>MOD(ROW(),2)</formula>
    </cfRule>
  </conditionalFormatting>
  <conditionalFormatting sqref="DB9:DG13">
    <cfRule type="expression" dxfId="939" priority="542">
      <formula>MOD(ROW(),2)</formula>
    </cfRule>
  </conditionalFormatting>
  <conditionalFormatting sqref="DB15:DG15">
    <cfRule type="expression" dxfId="938" priority="540">
      <formula>MOD(ROW(),2)</formula>
    </cfRule>
  </conditionalFormatting>
  <conditionalFormatting sqref="DB39:DG40">
    <cfRule type="expression" dxfId="937" priority="539">
      <formula>MOD(ROW(),2)</formula>
    </cfRule>
  </conditionalFormatting>
  <conditionalFormatting sqref="DB22:DG26">
    <cfRule type="expression" dxfId="936" priority="538">
      <formula>MOD(ROW(),2)</formula>
    </cfRule>
  </conditionalFormatting>
  <conditionalFormatting sqref="DB107:DD107">
    <cfRule type="expression" dxfId="935" priority="531">
      <formula>MOD(ROW(),2)</formula>
    </cfRule>
  </conditionalFormatting>
  <conditionalFormatting sqref="DB97:DD97">
    <cfRule type="expression" dxfId="934" priority="525">
      <formula>MOD(ROW(),2)</formula>
    </cfRule>
  </conditionalFormatting>
  <conditionalFormatting sqref="DB105:DD106">
    <cfRule type="expression" dxfId="933" priority="515">
      <formula>MOD(ROW(),2)</formula>
    </cfRule>
  </conditionalFormatting>
  <conditionalFormatting sqref="DB77:DD79">
    <cfRule type="expression" dxfId="932" priority="528">
      <formula>MOD(ROW(),2)</formula>
    </cfRule>
  </conditionalFormatting>
  <conditionalFormatting sqref="DB88:DD89">
    <cfRule type="expression" dxfId="931" priority="519">
      <formula>MOD(ROW(),2)</formula>
    </cfRule>
  </conditionalFormatting>
  <conditionalFormatting sqref="DB109:DC109">
    <cfRule type="expression" dxfId="930" priority="523">
      <formula>MOD(ROW(),2)</formula>
    </cfRule>
  </conditionalFormatting>
  <conditionalFormatting sqref="DB108:DC108">
    <cfRule type="expression" dxfId="929" priority="522">
      <formula>MOD(ROW(),2)</formula>
    </cfRule>
  </conditionalFormatting>
  <conditionalFormatting sqref="DB108:DC108">
    <cfRule type="expression" dxfId="928" priority="524">
      <formula>MOD(ROW(),2)</formula>
    </cfRule>
  </conditionalFormatting>
  <conditionalFormatting sqref="DB88:DD89">
    <cfRule type="expression" dxfId="927" priority="520">
      <formula>MOD(ROW(),2)</formula>
    </cfRule>
  </conditionalFormatting>
  <conditionalFormatting sqref="DB109:DC109">
    <cfRule type="expression" dxfId="926" priority="521">
      <formula>MOD(ROW(),2)</formula>
    </cfRule>
  </conditionalFormatting>
  <conditionalFormatting sqref="DB15:DG15">
    <cfRule type="expression" dxfId="925" priority="565">
      <formula>MOD(ROW(),2)</formula>
    </cfRule>
  </conditionalFormatting>
  <conditionalFormatting sqref="DB104:DD104">
    <cfRule type="expression" dxfId="924" priority="518">
      <formula>MOD(ROW(),2)</formula>
    </cfRule>
  </conditionalFormatting>
  <conditionalFormatting sqref="DB104:DD104">
    <cfRule type="expression" dxfId="923" priority="516">
      <formula>MOD(ROW(),2)</formula>
    </cfRule>
  </conditionalFormatting>
  <conditionalFormatting sqref="DB39:DG40">
    <cfRule type="expression" dxfId="922" priority="564">
      <formula>MOD(ROW(),2)</formula>
    </cfRule>
  </conditionalFormatting>
  <conditionalFormatting sqref="DB18:DG20">
    <cfRule type="expression" dxfId="921" priority="561">
      <formula>MOD(ROW(),2)</formula>
    </cfRule>
  </conditionalFormatting>
  <conditionalFormatting sqref="DB22:DG26">
    <cfRule type="expression" dxfId="920" priority="537">
      <formula>MOD(ROW(),2)</formula>
    </cfRule>
  </conditionalFormatting>
  <conditionalFormatting sqref="DB98:DD99 DB96:DD96">
    <cfRule type="expression" dxfId="919" priority="526">
      <formula>MOD(ROW(),2)</formula>
    </cfRule>
  </conditionalFormatting>
  <conditionalFormatting sqref="DB90:DD94">
    <cfRule type="expression" dxfId="918" priority="527">
      <formula>MOD(ROW(),2)</formula>
    </cfRule>
  </conditionalFormatting>
  <conditionalFormatting sqref="DB99:DD103 DB66:DD79 DB90:DD94 DB82:DD87">
    <cfRule type="expression" dxfId="917" priority="530">
      <formula>MOD(ROW(),2)</formula>
    </cfRule>
  </conditionalFormatting>
  <conditionalFormatting sqref="DB105:DD106">
    <cfRule type="expression" dxfId="916" priority="517">
      <formula>MOD(ROW(),2)</formula>
    </cfRule>
  </conditionalFormatting>
  <conditionalFormatting sqref="DB21:DG21">
    <cfRule type="expression" dxfId="915" priority="546">
      <formula>MOD(ROW(),2)</formula>
    </cfRule>
  </conditionalFormatting>
  <conditionalFormatting sqref="DB21:DG21">
    <cfRule type="expression" dxfId="914" priority="545">
      <formula>MOD(ROW(),2)</formula>
    </cfRule>
  </conditionalFormatting>
  <conditionalFormatting sqref="DB27:DG28">
    <cfRule type="expression" dxfId="913" priority="559">
      <formula>MOD(ROW(),2)</formula>
    </cfRule>
  </conditionalFormatting>
  <conditionalFormatting sqref="DB28:DG28">
    <cfRule type="expression" dxfId="912" priority="558">
      <formula>MOD(ROW(),2)</formula>
    </cfRule>
  </conditionalFormatting>
  <conditionalFormatting sqref="DB81:DD81">
    <cfRule type="expression" dxfId="911" priority="514">
      <formula>MOD(ROW(),2)</formula>
    </cfRule>
  </conditionalFormatting>
  <conditionalFormatting sqref="DB81:DD81">
    <cfRule type="expression" dxfId="910" priority="513">
      <formula>MOD(ROW(),2)</formula>
    </cfRule>
  </conditionalFormatting>
  <conditionalFormatting sqref="DB80:DD80">
    <cfRule type="expression" dxfId="909" priority="512">
      <formula>MOD(ROW(),2)</formula>
    </cfRule>
  </conditionalFormatting>
  <conditionalFormatting sqref="DB80:DD80">
    <cfRule type="expression" dxfId="908" priority="511">
      <formula>MOD(ROW(),2)</formula>
    </cfRule>
  </conditionalFormatting>
  <conditionalFormatting sqref="DB95:DD95">
    <cfRule type="expression" dxfId="907" priority="510">
      <formula>MOD(ROW(),2)</formula>
    </cfRule>
  </conditionalFormatting>
  <conditionalFormatting sqref="CT63:CU65">
    <cfRule type="expression" dxfId="906" priority="963">
      <formula>MOD(ROW(),2)</formula>
    </cfRule>
  </conditionalFormatting>
  <conditionalFormatting sqref="CT2:CU4">
    <cfRule type="expression" dxfId="905" priority="962">
      <formula>MOD(ROW(),2)</formula>
    </cfRule>
  </conditionalFormatting>
  <conditionalFormatting sqref="CT27:CU28">
    <cfRule type="expression" dxfId="904" priority="940">
      <formula>MOD(ROW(),2)</formula>
    </cfRule>
  </conditionalFormatting>
  <conditionalFormatting sqref="CT28:CU28">
    <cfRule type="expression" dxfId="903" priority="939">
      <formula>MOD(ROW(),2)</formula>
    </cfRule>
  </conditionalFormatting>
  <conditionalFormatting sqref="CT63:CU65">
    <cfRule type="expression" dxfId="902" priority="965">
      <formula>MOD(ROW(),2)</formula>
    </cfRule>
  </conditionalFormatting>
  <conditionalFormatting sqref="CT2:CU4">
    <cfRule type="expression" dxfId="901" priority="964">
      <formula>MOD(ROW(),2)</formula>
    </cfRule>
  </conditionalFormatting>
  <conditionalFormatting sqref="CT27:CU28">
    <cfRule type="expression" dxfId="900" priority="941">
      <formula>MOD(ROW(),2)</formula>
    </cfRule>
  </conditionalFormatting>
  <conditionalFormatting sqref="CT16:CU16">
    <cfRule type="expression" dxfId="899" priority="961">
      <formula>MOD(ROW(),2)</formula>
    </cfRule>
  </conditionalFormatting>
  <conditionalFormatting sqref="CT16:CU17">
    <cfRule type="expression" dxfId="898" priority="960">
      <formula>MOD(ROW(),2)</formula>
    </cfRule>
  </conditionalFormatting>
  <conditionalFormatting sqref="CT16:CU17">
    <cfRule type="expression" dxfId="897" priority="959">
      <formula>MOD(ROW(),2)</formula>
    </cfRule>
  </conditionalFormatting>
  <conditionalFormatting sqref="CT29:CU30 CT34:CU37 CT7:CU8 CT14:CU15">
    <cfRule type="expression" dxfId="896" priority="957">
      <formula>MOD(ROW(),2)</formula>
    </cfRule>
  </conditionalFormatting>
  <conditionalFormatting sqref="CT17:CU17">
    <cfRule type="expression" dxfId="895" priority="958">
      <formula>MOD(ROW(),2)</formula>
    </cfRule>
  </conditionalFormatting>
  <conditionalFormatting sqref="CT29:CU30 CT16:CU16">
    <cfRule type="expression" dxfId="894" priority="937">
      <formula>MOD(ROW(),2)</formula>
    </cfRule>
  </conditionalFormatting>
  <conditionalFormatting sqref="CT31:CU31">
    <cfRule type="expression" dxfId="893" priority="938">
      <formula>MOD(ROW(),2)</formula>
    </cfRule>
  </conditionalFormatting>
  <conditionalFormatting sqref="CT29:CU30">
    <cfRule type="expression" dxfId="892" priority="936">
      <formula>MOD(ROW(),2)</formula>
    </cfRule>
  </conditionalFormatting>
  <conditionalFormatting sqref="CT29:CU30">
    <cfRule type="expression" dxfId="891" priority="953">
      <formula>MOD(ROW(),2)</formula>
    </cfRule>
  </conditionalFormatting>
  <conditionalFormatting sqref="CT14:CU15">
    <cfRule type="expression" dxfId="890" priority="956">
      <formula>MOD(ROW(),2)</formula>
    </cfRule>
  </conditionalFormatting>
  <conditionalFormatting sqref="CT21:CU21">
    <cfRule type="expression" dxfId="889" priority="952">
      <formula>MOD(ROW(),2)</formula>
    </cfRule>
  </conditionalFormatting>
  <conditionalFormatting sqref="CT21:CU21">
    <cfRule type="expression" dxfId="888" priority="926">
      <formula>MOD(ROW(),2)</formula>
    </cfRule>
  </conditionalFormatting>
  <conditionalFormatting sqref="CT38:CU38">
    <cfRule type="expression" dxfId="887" priority="925">
      <formula>MOD(ROW(),2)</formula>
    </cfRule>
  </conditionalFormatting>
  <conditionalFormatting sqref="CT17:CU17">
    <cfRule type="expression" dxfId="886" priority="932">
      <formula>MOD(ROW(),2)</formula>
    </cfRule>
  </conditionalFormatting>
  <conditionalFormatting sqref="CT29:CU30">
    <cfRule type="expression" dxfId="885" priority="935">
      <formula>MOD(ROW(),2)</formula>
    </cfRule>
  </conditionalFormatting>
  <conditionalFormatting sqref="CT16:CU17">
    <cfRule type="expression" dxfId="884" priority="934">
      <formula>MOD(ROW(),2)</formula>
    </cfRule>
  </conditionalFormatting>
  <conditionalFormatting sqref="CT34:CU37 CT7:CU8 CT14:CU15">
    <cfRule type="expression" dxfId="883" priority="931">
      <formula>MOD(ROW(),2)</formula>
    </cfRule>
  </conditionalFormatting>
  <conditionalFormatting sqref="CT16:CU17">
    <cfRule type="expression" dxfId="882" priority="933">
      <formula>MOD(ROW(),2)</formula>
    </cfRule>
  </conditionalFormatting>
  <conditionalFormatting sqref="CT8:CU8">
    <cfRule type="expression" dxfId="881" priority="929">
      <formula>MOD(ROW(),2)</formula>
    </cfRule>
  </conditionalFormatting>
  <conditionalFormatting sqref="CT14:CU15">
    <cfRule type="expression" dxfId="880" priority="930">
      <formula>MOD(ROW(),2)</formula>
    </cfRule>
  </conditionalFormatting>
  <conditionalFormatting sqref="CT5:CU5">
    <cfRule type="expression" dxfId="879" priority="928">
      <formula>MOD(ROW(),2)</formula>
    </cfRule>
  </conditionalFormatting>
  <conditionalFormatting sqref="CT21:CU21">
    <cfRule type="expression" dxfId="878" priority="927">
      <formula>MOD(ROW(),2)</formula>
    </cfRule>
  </conditionalFormatting>
  <conditionalFormatting sqref="CT18:CU20">
    <cfRule type="expression" dxfId="877" priority="917">
      <formula>MOD(ROW(),2)</formula>
    </cfRule>
  </conditionalFormatting>
  <conditionalFormatting sqref="CT27:CU28">
    <cfRule type="expression" dxfId="876" priority="916">
      <formula>MOD(ROW(),2)</formula>
    </cfRule>
  </conditionalFormatting>
  <conditionalFormatting sqref="CT9:CU13">
    <cfRule type="expression" dxfId="875" priority="923">
      <formula>MOD(ROW(),2)</formula>
    </cfRule>
  </conditionalFormatting>
  <conditionalFormatting sqref="CT22:CU26">
    <cfRule type="expression" dxfId="874" priority="918">
      <formula>MOD(ROW(),2)</formula>
    </cfRule>
  </conditionalFormatting>
  <conditionalFormatting sqref="CT39:CU40">
    <cfRule type="expression" dxfId="873" priority="920">
      <formula>MOD(ROW(),2)</formula>
    </cfRule>
  </conditionalFormatting>
  <conditionalFormatting sqref="CT27:CU28">
    <cfRule type="expression" dxfId="872" priority="915">
      <formula>MOD(ROW(),2)</formula>
    </cfRule>
  </conditionalFormatting>
  <conditionalFormatting sqref="CT6:CU6">
    <cfRule type="expression" dxfId="871" priority="922">
      <formula>MOD(ROW(),2)</formula>
    </cfRule>
  </conditionalFormatting>
  <conditionalFormatting sqref="CT9:CU13">
    <cfRule type="expression" dxfId="870" priority="924">
      <formula>MOD(ROW(),2)</formula>
    </cfRule>
  </conditionalFormatting>
  <conditionalFormatting sqref="CT15:CU15">
    <cfRule type="expression" dxfId="869" priority="921">
      <formula>MOD(ROW(),2)</formula>
    </cfRule>
  </conditionalFormatting>
  <conditionalFormatting sqref="CT22:CU26">
    <cfRule type="expression" dxfId="868" priority="919">
      <formula>MOD(ROW(),2)</formula>
    </cfRule>
  </conditionalFormatting>
  <conditionalFormatting sqref="CT28:CU28">
    <cfRule type="expression" dxfId="867" priority="914">
      <formula>MOD(ROW(),2)</formula>
    </cfRule>
  </conditionalFormatting>
  <conditionalFormatting sqref="CT31:CU31">
    <cfRule type="expression" dxfId="866" priority="913">
      <formula>MOD(ROW(),2)</formula>
    </cfRule>
  </conditionalFormatting>
  <conditionalFormatting sqref="CT107">
    <cfRule type="expression" dxfId="865" priority="912">
      <formula>MOD(ROW(),2)</formula>
    </cfRule>
  </conditionalFormatting>
  <conditionalFormatting sqref="CT29:CU30 CT21:CU21">
    <cfRule type="expression" dxfId="864" priority="951">
      <formula>MOD(ROW(),2)</formula>
    </cfRule>
  </conditionalFormatting>
  <conditionalFormatting sqref="CT38:CU38">
    <cfRule type="expression" dxfId="863" priority="950">
      <formula>MOD(ROW(),2)</formula>
    </cfRule>
  </conditionalFormatting>
  <conditionalFormatting sqref="CT8:CU8">
    <cfRule type="expression" dxfId="862" priority="955">
      <formula>MOD(ROW(),2)</formula>
    </cfRule>
  </conditionalFormatting>
  <conditionalFormatting sqref="CT5:CU5">
    <cfRule type="expression" dxfId="861" priority="954">
      <formula>MOD(ROW(),2)</formula>
    </cfRule>
  </conditionalFormatting>
  <conditionalFormatting sqref="CT18:CU20">
    <cfRule type="expression" dxfId="860" priority="942">
      <formula>MOD(ROW(),2)</formula>
    </cfRule>
  </conditionalFormatting>
  <conditionalFormatting sqref="CT9:CU13">
    <cfRule type="expression" dxfId="859" priority="948">
      <formula>MOD(ROW(),2)</formula>
    </cfRule>
  </conditionalFormatting>
  <conditionalFormatting sqref="CT6:CU6">
    <cfRule type="expression" dxfId="858" priority="947">
      <formula>MOD(ROW(),2)</formula>
    </cfRule>
  </conditionalFormatting>
  <conditionalFormatting sqref="CT9:CU13">
    <cfRule type="expression" dxfId="857" priority="949">
      <formula>MOD(ROW(),2)</formula>
    </cfRule>
  </conditionalFormatting>
  <conditionalFormatting sqref="CT22:CU26">
    <cfRule type="expression" dxfId="856" priority="944">
      <formula>MOD(ROW(),2)</formula>
    </cfRule>
  </conditionalFormatting>
  <conditionalFormatting sqref="CT39:CU40">
    <cfRule type="expression" dxfId="855" priority="945">
      <formula>MOD(ROW(),2)</formula>
    </cfRule>
  </conditionalFormatting>
  <conditionalFormatting sqref="CT15:CU15">
    <cfRule type="expression" dxfId="854" priority="946">
      <formula>MOD(ROW(),2)</formula>
    </cfRule>
  </conditionalFormatting>
  <conditionalFormatting sqref="CT22:CU26">
    <cfRule type="expression" dxfId="853" priority="943">
      <formula>MOD(ROW(),2)</formula>
    </cfRule>
  </conditionalFormatting>
  <conditionalFormatting sqref="CT99:CU103 CT66:CU79 CT90:CU94 CT82:CU87">
    <cfRule type="expression" dxfId="852" priority="911">
      <formula>MOD(ROW(),2)</formula>
    </cfRule>
  </conditionalFormatting>
  <conditionalFormatting sqref="CT98:CU99 CT96:CU96">
    <cfRule type="expression" dxfId="851" priority="910">
      <formula>MOD(ROW(),2)</formula>
    </cfRule>
  </conditionalFormatting>
  <conditionalFormatting sqref="CT97:CU97">
    <cfRule type="expression" dxfId="850" priority="906">
      <formula>MOD(ROW(),2)</formula>
    </cfRule>
  </conditionalFormatting>
  <conditionalFormatting sqref="DE104:DK104">
    <cfRule type="expression" dxfId="849" priority="368">
      <formula>MOD(ROW(),2)</formula>
    </cfRule>
  </conditionalFormatting>
  <conditionalFormatting sqref="CT77:CU79">
    <cfRule type="expression" dxfId="848" priority="909">
      <formula>MOD(ROW(),2)</formula>
    </cfRule>
  </conditionalFormatting>
  <conditionalFormatting sqref="CT90:CU94">
    <cfRule type="expression" dxfId="847" priority="908">
      <formula>MOD(ROW(),2)</formula>
    </cfRule>
  </conditionalFormatting>
  <conditionalFormatting sqref="CY27:CY28">
    <cfRule type="expression" dxfId="846" priority="636">
      <formula>MOD(ROW(),2)</formula>
    </cfRule>
  </conditionalFormatting>
  <conditionalFormatting sqref="CT98:CU99 CT96:CU96">
    <cfRule type="expression" dxfId="845" priority="907">
      <formula>MOD(ROW(),2)</formula>
    </cfRule>
  </conditionalFormatting>
  <conditionalFormatting sqref="CT108">
    <cfRule type="expression" dxfId="844" priority="905">
      <formula>MOD(ROW(),2)</formula>
    </cfRule>
  </conditionalFormatting>
  <conditionalFormatting sqref="CT109">
    <cfRule type="expression" dxfId="843" priority="904">
      <formula>MOD(ROW(),2)</formula>
    </cfRule>
  </conditionalFormatting>
  <conditionalFormatting sqref="CT109">
    <cfRule type="expression" dxfId="842" priority="902">
      <formula>MOD(ROW(),2)</formula>
    </cfRule>
  </conditionalFormatting>
  <conditionalFormatting sqref="CT108">
    <cfRule type="expression" dxfId="841" priority="903">
      <formula>MOD(ROW(),2)</formula>
    </cfRule>
  </conditionalFormatting>
  <conditionalFormatting sqref="CT88:CU89">
    <cfRule type="expression" dxfId="840" priority="900">
      <formula>MOD(ROW(),2)</formula>
    </cfRule>
  </conditionalFormatting>
  <conditionalFormatting sqref="CT88:CU89">
    <cfRule type="expression" dxfId="839" priority="901">
      <formula>MOD(ROW(),2)</formula>
    </cfRule>
  </conditionalFormatting>
  <conditionalFormatting sqref="DE95:DK95">
    <cfRule type="expression" dxfId="838" priority="360">
      <formula>MOD(ROW(),2)</formula>
    </cfRule>
  </conditionalFormatting>
  <conditionalFormatting sqref="DE88:DK89">
    <cfRule type="expression" dxfId="837" priority="370">
      <formula>MOD(ROW(),2)</formula>
    </cfRule>
  </conditionalFormatting>
  <conditionalFormatting sqref="DD109:DK109">
    <cfRule type="expression" dxfId="836" priority="371">
      <formula>MOD(ROW(),2)</formula>
    </cfRule>
  </conditionalFormatting>
  <conditionalFormatting sqref="CT104:CU104">
    <cfRule type="expression" dxfId="835" priority="899">
      <formula>MOD(ROW(),2)</formula>
    </cfRule>
  </conditionalFormatting>
  <conditionalFormatting sqref="CT105:CU106">
    <cfRule type="expression" dxfId="834" priority="898">
      <formula>MOD(ROW(),2)</formula>
    </cfRule>
  </conditionalFormatting>
  <conditionalFormatting sqref="CT105:CU106">
    <cfRule type="expression" dxfId="833" priority="896">
      <formula>MOD(ROW(),2)</formula>
    </cfRule>
  </conditionalFormatting>
  <conditionalFormatting sqref="CT104:CU104">
    <cfRule type="expression" dxfId="832" priority="897">
      <formula>MOD(ROW(),2)</formula>
    </cfRule>
  </conditionalFormatting>
  <conditionalFormatting sqref="CA104:CJ104">
    <cfRule type="expression" dxfId="831" priority="895">
      <formula>MOD(ROW(),2)</formula>
    </cfRule>
  </conditionalFormatting>
  <conditionalFormatting sqref="CA105:CJ106">
    <cfRule type="expression" dxfId="830" priority="894">
      <formula>MOD(ROW(),2)</formula>
    </cfRule>
  </conditionalFormatting>
  <conditionalFormatting sqref="CA105:CJ106">
    <cfRule type="expression" dxfId="829" priority="892">
      <formula>MOD(ROW(),2)</formula>
    </cfRule>
  </conditionalFormatting>
  <conditionalFormatting sqref="CA104:CJ104">
    <cfRule type="expression" dxfId="828" priority="893">
      <formula>MOD(ROW(),2)</formula>
    </cfRule>
  </conditionalFormatting>
  <conditionalFormatting sqref="CT81">
    <cfRule type="expression" dxfId="827" priority="891">
      <formula>MOD(ROW(),2)</formula>
    </cfRule>
  </conditionalFormatting>
  <conditionalFormatting sqref="CT81">
    <cfRule type="expression" dxfId="826" priority="890">
      <formula>MOD(ROW(),2)</formula>
    </cfRule>
  </conditionalFormatting>
  <conditionalFormatting sqref="CT80">
    <cfRule type="expression" dxfId="825" priority="889">
      <formula>MOD(ROW(),2)</formula>
    </cfRule>
  </conditionalFormatting>
  <conditionalFormatting sqref="CT80">
    <cfRule type="expression" dxfId="824" priority="888">
      <formula>MOD(ROW(),2)</formula>
    </cfRule>
  </conditionalFormatting>
  <conditionalFormatting sqref="CU80:CU81">
    <cfRule type="expression" dxfId="823" priority="887">
      <formula>MOD(ROW(),2)</formula>
    </cfRule>
  </conditionalFormatting>
  <conditionalFormatting sqref="CY18:CY20">
    <cfRule type="expression" dxfId="822" priority="613">
      <formula>MOD(ROW(),2)</formula>
    </cfRule>
  </conditionalFormatting>
  <conditionalFormatting sqref="CY99:CY103 CY66:CY79 CY90:CY94 CY83:CY87">
    <cfRule type="expression" dxfId="821" priority="608">
      <formula>MOD(ROW(),2)</formula>
    </cfRule>
  </conditionalFormatting>
  <conditionalFormatting sqref="CY28">
    <cfRule type="expression" dxfId="820" priority="610">
      <formula>MOD(ROW(),2)</formula>
    </cfRule>
  </conditionalFormatting>
  <conditionalFormatting sqref="CY31">
    <cfRule type="expression" dxfId="819" priority="609">
      <formula>MOD(ROW(),2)</formula>
    </cfRule>
  </conditionalFormatting>
  <conditionalFormatting sqref="CY27:CY28">
    <cfRule type="expression" dxfId="818" priority="612">
      <formula>MOD(ROW(),2)</formula>
    </cfRule>
  </conditionalFormatting>
  <conditionalFormatting sqref="CY98:CY99 CY96">
    <cfRule type="expression" dxfId="817" priority="604">
      <formula>MOD(ROW(),2)</formula>
    </cfRule>
  </conditionalFormatting>
  <conditionalFormatting sqref="CY81:DA81">
    <cfRule type="expression" dxfId="816" priority="593">
      <formula>MOD(ROW(),2)</formula>
    </cfRule>
  </conditionalFormatting>
  <conditionalFormatting sqref="CX81">
    <cfRule type="expression" dxfId="815" priority="595">
      <formula>MOD(ROW(),2)</formula>
    </cfRule>
  </conditionalFormatting>
  <conditionalFormatting sqref="CX81">
    <cfRule type="expression" dxfId="814" priority="594">
      <formula>MOD(ROW(),2)</formula>
    </cfRule>
  </conditionalFormatting>
  <conditionalFormatting sqref="CY104:DA104">
    <cfRule type="expression" dxfId="813" priority="598">
      <formula>MOD(ROW(),2)</formula>
    </cfRule>
  </conditionalFormatting>
  <conditionalFormatting sqref="CX80:DA80">
    <cfRule type="expression" dxfId="812" priority="590">
      <formula>MOD(ROW(),2)</formula>
    </cfRule>
  </conditionalFormatting>
  <conditionalFormatting sqref="CX80:DA80">
    <cfRule type="expression" dxfId="811" priority="591">
      <formula>MOD(ROW(),2)</formula>
    </cfRule>
  </conditionalFormatting>
  <conditionalFormatting sqref="CY27:CY28">
    <cfRule type="expression" dxfId="810" priority="611">
      <formula>MOD(ROW(),2)</formula>
    </cfRule>
  </conditionalFormatting>
  <conditionalFormatting sqref="CY77:CY79">
    <cfRule type="expression" dxfId="809" priority="606">
      <formula>MOD(ROW(),2)</formula>
    </cfRule>
  </conditionalFormatting>
  <conditionalFormatting sqref="CY98:CY99 CY96">
    <cfRule type="expression" dxfId="808" priority="607">
      <formula>MOD(ROW(),2)</formula>
    </cfRule>
  </conditionalFormatting>
  <conditionalFormatting sqref="CY90:CY94">
    <cfRule type="expression" dxfId="807" priority="605">
      <formula>MOD(ROW(),2)</formula>
    </cfRule>
  </conditionalFormatting>
  <conditionalFormatting sqref="CY105:DA106">
    <cfRule type="expression" dxfId="806" priority="597">
      <formula>MOD(ROW(),2)</formula>
    </cfRule>
  </conditionalFormatting>
  <conditionalFormatting sqref="DD109:DK109">
    <cfRule type="expression" dxfId="805" priority="446">
      <formula>MOD(ROW(),2)</formula>
    </cfRule>
  </conditionalFormatting>
  <conditionalFormatting sqref="CY97">
    <cfRule type="expression" dxfId="804" priority="603">
      <formula>MOD(ROW(),2)</formula>
    </cfRule>
  </conditionalFormatting>
  <conditionalFormatting sqref="CY88:CY89">
    <cfRule type="expression" dxfId="803" priority="602">
      <formula>MOD(ROW(),2)</formula>
    </cfRule>
  </conditionalFormatting>
  <conditionalFormatting sqref="CY88:CY89">
    <cfRule type="expression" dxfId="802" priority="601">
      <formula>MOD(ROW(),2)</formula>
    </cfRule>
  </conditionalFormatting>
  <conditionalFormatting sqref="CY104:DA104">
    <cfRule type="expression" dxfId="801" priority="600">
      <formula>MOD(ROW(),2)</formula>
    </cfRule>
  </conditionalFormatting>
  <conditionalFormatting sqref="CY105:DA106">
    <cfRule type="expression" dxfId="800" priority="599">
      <formula>MOD(ROW(),2)</formula>
    </cfRule>
  </conditionalFormatting>
  <conditionalFormatting sqref="CY95">
    <cfRule type="expression" dxfId="799" priority="596">
      <formula>MOD(ROW(),2)</formula>
    </cfRule>
  </conditionalFormatting>
  <conditionalFormatting sqref="CY81:DA81">
    <cfRule type="expression" dxfId="798" priority="592">
      <formula>MOD(ROW(),2)</formula>
    </cfRule>
  </conditionalFormatting>
  <conditionalFormatting sqref="CX82">
    <cfRule type="expression" dxfId="797" priority="589">
      <formula>MOD(ROW(),2)</formula>
    </cfRule>
  </conditionalFormatting>
  <conditionalFormatting sqref="CX82">
    <cfRule type="expression" dxfId="796" priority="588">
      <formula>MOD(ROW(),2)</formula>
    </cfRule>
  </conditionalFormatting>
  <conditionalFormatting sqref="CV63:CW65">
    <cfRule type="expression" dxfId="795" priority="884">
      <formula>MOD(ROW(),2)</formula>
    </cfRule>
  </conditionalFormatting>
  <conditionalFormatting sqref="CV2:CW4">
    <cfRule type="expression" dxfId="794" priority="883">
      <formula>MOD(ROW(),2)</formula>
    </cfRule>
  </conditionalFormatting>
  <conditionalFormatting sqref="CV27:CW28">
    <cfRule type="expression" dxfId="793" priority="861">
      <formula>MOD(ROW(),2)</formula>
    </cfRule>
  </conditionalFormatting>
  <conditionalFormatting sqref="CV28:CW28">
    <cfRule type="expression" dxfId="792" priority="860">
      <formula>MOD(ROW(),2)</formula>
    </cfRule>
  </conditionalFormatting>
  <conditionalFormatting sqref="CV63:CW65">
    <cfRule type="expression" dxfId="791" priority="886">
      <formula>MOD(ROW(),2)</formula>
    </cfRule>
  </conditionalFormatting>
  <conditionalFormatting sqref="CV2:CW4">
    <cfRule type="expression" dxfId="790" priority="885">
      <formula>MOD(ROW(),2)</formula>
    </cfRule>
  </conditionalFormatting>
  <conditionalFormatting sqref="CV27:CW28">
    <cfRule type="expression" dxfId="789" priority="862">
      <formula>MOD(ROW(),2)</formula>
    </cfRule>
  </conditionalFormatting>
  <conditionalFormatting sqref="CV16:CW16">
    <cfRule type="expression" dxfId="788" priority="882">
      <formula>MOD(ROW(),2)</formula>
    </cfRule>
  </conditionalFormatting>
  <conditionalFormatting sqref="CV16:CW17">
    <cfRule type="expression" dxfId="787" priority="881">
      <formula>MOD(ROW(),2)</formula>
    </cfRule>
  </conditionalFormatting>
  <conditionalFormatting sqref="CV16:CW17">
    <cfRule type="expression" dxfId="786" priority="880">
      <formula>MOD(ROW(),2)</formula>
    </cfRule>
  </conditionalFormatting>
  <conditionalFormatting sqref="CV29:CW30 CV34:CW37 CV7:CW8 CV14:CW15">
    <cfRule type="expression" dxfId="785" priority="878">
      <formula>MOD(ROW(),2)</formula>
    </cfRule>
  </conditionalFormatting>
  <conditionalFormatting sqref="CV17:CW17">
    <cfRule type="expression" dxfId="784" priority="879">
      <formula>MOD(ROW(),2)</formula>
    </cfRule>
  </conditionalFormatting>
  <conditionalFormatting sqref="CV29:CW30 CV16:CW16">
    <cfRule type="expression" dxfId="783" priority="858">
      <formula>MOD(ROW(),2)</formula>
    </cfRule>
  </conditionalFormatting>
  <conditionalFormatting sqref="CV31:CW31">
    <cfRule type="expression" dxfId="782" priority="859">
      <formula>MOD(ROW(),2)</formula>
    </cfRule>
  </conditionalFormatting>
  <conditionalFormatting sqref="CV29:CW30">
    <cfRule type="expression" dxfId="781" priority="857">
      <formula>MOD(ROW(),2)</formula>
    </cfRule>
  </conditionalFormatting>
  <conditionalFormatting sqref="CV29:CW30">
    <cfRule type="expression" dxfId="780" priority="874">
      <formula>MOD(ROW(),2)</formula>
    </cfRule>
  </conditionalFormatting>
  <conditionalFormatting sqref="CV14:CW15">
    <cfRule type="expression" dxfId="779" priority="877">
      <formula>MOD(ROW(),2)</formula>
    </cfRule>
  </conditionalFormatting>
  <conditionalFormatting sqref="CV21:CW21">
    <cfRule type="expression" dxfId="778" priority="873">
      <formula>MOD(ROW(),2)</formula>
    </cfRule>
  </conditionalFormatting>
  <conditionalFormatting sqref="CV21:CW21">
    <cfRule type="expression" dxfId="777" priority="847">
      <formula>MOD(ROW(),2)</formula>
    </cfRule>
  </conditionalFormatting>
  <conditionalFormatting sqref="CV38:CW38">
    <cfRule type="expression" dxfId="776" priority="846">
      <formula>MOD(ROW(),2)</formula>
    </cfRule>
  </conditionalFormatting>
  <conditionalFormatting sqref="CV17:CW17">
    <cfRule type="expression" dxfId="775" priority="853">
      <formula>MOD(ROW(),2)</formula>
    </cfRule>
  </conditionalFormatting>
  <conditionalFormatting sqref="CV29:CW30">
    <cfRule type="expression" dxfId="774" priority="856">
      <formula>MOD(ROW(),2)</formula>
    </cfRule>
  </conditionalFormatting>
  <conditionalFormatting sqref="CV16:CW17">
    <cfRule type="expression" dxfId="773" priority="855">
      <formula>MOD(ROW(),2)</formula>
    </cfRule>
  </conditionalFormatting>
  <conditionalFormatting sqref="CV34:CW37 CV7:CW8 CV14:CW15">
    <cfRule type="expression" dxfId="772" priority="852">
      <formula>MOD(ROW(),2)</formula>
    </cfRule>
  </conditionalFormatting>
  <conditionalFormatting sqref="CV16:CW17">
    <cfRule type="expression" dxfId="771" priority="854">
      <formula>MOD(ROW(),2)</formula>
    </cfRule>
  </conditionalFormatting>
  <conditionalFormatting sqref="CV8:CW8">
    <cfRule type="expression" dxfId="770" priority="850">
      <formula>MOD(ROW(),2)</formula>
    </cfRule>
  </conditionalFormatting>
  <conditionalFormatting sqref="CV14:CW15">
    <cfRule type="expression" dxfId="769" priority="851">
      <formula>MOD(ROW(),2)</formula>
    </cfRule>
  </conditionalFormatting>
  <conditionalFormatting sqref="CV5:CW5">
    <cfRule type="expression" dxfId="768" priority="849">
      <formula>MOD(ROW(),2)</formula>
    </cfRule>
  </conditionalFormatting>
  <conditionalFormatting sqref="CV21:CW21">
    <cfRule type="expression" dxfId="767" priority="848">
      <formula>MOD(ROW(),2)</formula>
    </cfRule>
  </conditionalFormatting>
  <conditionalFormatting sqref="CV18:CW20">
    <cfRule type="expression" dxfId="766" priority="838">
      <formula>MOD(ROW(),2)</formula>
    </cfRule>
  </conditionalFormatting>
  <conditionalFormatting sqref="CV27:CW28">
    <cfRule type="expression" dxfId="765" priority="837">
      <formula>MOD(ROW(),2)</formula>
    </cfRule>
  </conditionalFormatting>
  <conditionalFormatting sqref="CV9:CW13">
    <cfRule type="expression" dxfId="764" priority="844">
      <formula>MOD(ROW(),2)</formula>
    </cfRule>
  </conditionalFormatting>
  <conditionalFormatting sqref="CV22:CW26">
    <cfRule type="expression" dxfId="763" priority="839">
      <formula>MOD(ROW(),2)</formula>
    </cfRule>
  </conditionalFormatting>
  <conditionalFormatting sqref="CV39:CW40">
    <cfRule type="expression" dxfId="762" priority="841">
      <formula>MOD(ROW(),2)</formula>
    </cfRule>
  </conditionalFormatting>
  <conditionalFormatting sqref="CV27:CW28">
    <cfRule type="expression" dxfId="761" priority="836">
      <formula>MOD(ROW(),2)</formula>
    </cfRule>
  </conditionalFormatting>
  <conditionalFormatting sqref="CV6:CW6">
    <cfRule type="expression" dxfId="760" priority="843">
      <formula>MOD(ROW(),2)</formula>
    </cfRule>
  </conditionalFormatting>
  <conditionalFormatting sqref="CV9:CW13">
    <cfRule type="expression" dxfId="759" priority="845">
      <formula>MOD(ROW(),2)</formula>
    </cfRule>
  </conditionalFormatting>
  <conditionalFormatting sqref="CV15:CW15">
    <cfRule type="expression" dxfId="758" priority="842">
      <formula>MOD(ROW(),2)</formula>
    </cfRule>
  </conditionalFormatting>
  <conditionalFormatting sqref="CV22:CW26">
    <cfRule type="expression" dxfId="757" priority="840">
      <formula>MOD(ROW(),2)</formula>
    </cfRule>
  </conditionalFormatting>
  <conditionalFormatting sqref="CV28:CW28">
    <cfRule type="expression" dxfId="756" priority="835">
      <formula>MOD(ROW(),2)</formula>
    </cfRule>
  </conditionalFormatting>
  <conditionalFormatting sqref="CV31:CW31">
    <cfRule type="expression" dxfId="755" priority="834">
      <formula>MOD(ROW(),2)</formula>
    </cfRule>
  </conditionalFormatting>
  <conditionalFormatting sqref="CV107:CW107">
    <cfRule type="expression" dxfId="754" priority="833">
      <formula>MOD(ROW(),2)</formula>
    </cfRule>
  </conditionalFormatting>
  <conditionalFormatting sqref="CV29:CW30 CV21:CW21">
    <cfRule type="expression" dxfId="753" priority="872">
      <formula>MOD(ROW(),2)</formula>
    </cfRule>
  </conditionalFormatting>
  <conditionalFormatting sqref="CV38:CW38">
    <cfRule type="expression" dxfId="752" priority="871">
      <formula>MOD(ROW(),2)</formula>
    </cfRule>
  </conditionalFormatting>
  <conditionalFormatting sqref="CV8:CW8">
    <cfRule type="expression" dxfId="751" priority="876">
      <formula>MOD(ROW(),2)</formula>
    </cfRule>
  </conditionalFormatting>
  <conditionalFormatting sqref="CV5:CW5">
    <cfRule type="expression" dxfId="750" priority="875">
      <formula>MOD(ROW(),2)</formula>
    </cfRule>
  </conditionalFormatting>
  <conditionalFormatting sqref="CV18:CW20">
    <cfRule type="expression" dxfId="749" priority="863">
      <formula>MOD(ROW(),2)</formula>
    </cfRule>
  </conditionalFormatting>
  <conditionalFormatting sqref="CV9:CW13">
    <cfRule type="expression" dxfId="748" priority="869">
      <formula>MOD(ROW(),2)</formula>
    </cfRule>
  </conditionalFormatting>
  <conditionalFormatting sqref="CV6:CW6">
    <cfRule type="expression" dxfId="747" priority="868">
      <formula>MOD(ROW(),2)</formula>
    </cfRule>
  </conditionalFormatting>
  <conditionalFormatting sqref="CV9:CW13">
    <cfRule type="expression" dxfId="746" priority="870">
      <formula>MOD(ROW(),2)</formula>
    </cfRule>
  </conditionalFormatting>
  <conditionalFormatting sqref="CV22:CW26">
    <cfRule type="expression" dxfId="745" priority="865">
      <formula>MOD(ROW(),2)</formula>
    </cfRule>
  </conditionalFormatting>
  <conditionalFormatting sqref="CV39:CW40">
    <cfRule type="expression" dxfId="744" priority="866">
      <formula>MOD(ROW(),2)</formula>
    </cfRule>
  </conditionalFormatting>
  <conditionalFormatting sqref="CV15:CW15">
    <cfRule type="expression" dxfId="743" priority="867">
      <formula>MOD(ROW(),2)</formula>
    </cfRule>
  </conditionalFormatting>
  <conditionalFormatting sqref="CV22:CW26">
    <cfRule type="expression" dxfId="742" priority="864">
      <formula>MOD(ROW(),2)</formula>
    </cfRule>
  </conditionalFormatting>
  <conditionalFormatting sqref="CV99:CW103 CV66:CW79 CV90:CW94 CV82:CW87">
    <cfRule type="expression" dxfId="741" priority="832">
      <formula>MOD(ROW(),2)</formula>
    </cfRule>
  </conditionalFormatting>
  <conditionalFormatting sqref="CV98:CW99 CV96:CW96">
    <cfRule type="expression" dxfId="740" priority="831">
      <formula>MOD(ROW(),2)</formula>
    </cfRule>
  </conditionalFormatting>
  <conditionalFormatting sqref="CV97:CW97">
    <cfRule type="expression" dxfId="739" priority="827">
      <formula>MOD(ROW(),2)</formula>
    </cfRule>
  </conditionalFormatting>
  <conditionalFormatting sqref="CV77:CW79">
    <cfRule type="expression" dxfId="738" priority="830">
      <formula>MOD(ROW(),2)</formula>
    </cfRule>
  </conditionalFormatting>
  <conditionalFormatting sqref="CV90:CW94">
    <cfRule type="expression" dxfId="737" priority="829">
      <formula>MOD(ROW(),2)</formula>
    </cfRule>
  </conditionalFormatting>
  <conditionalFormatting sqref="DE77:DK79">
    <cfRule type="expression" dxfId="736" priority="378">
      <formula>MOD(ROW(),2)</formula>
    </cfRule>
  </conditionalFormatting>
  <conditionalFormatting sqref="CV98:CW99 CV96:CW96">
    <cfRule type="expression" dxfId="735" priority="828">
      <formula>MOD(ROW(),2)</formula>
    </cfRule>
  </conditionalFormatting>
  <conditionalFormatting sqref="CV108:CW108">
    <cfRule type="expression" dxfId="734" priority="826">
      <formula>MOD(ROW(),2)</formula>
    </cfRule>
  </conditionalFormatting>
  <conditionalFormatting sqref="CV109:CW109">
    <cfRule type="expression" dxfId="733" priority="825">
      <formula>MOD(ROW(),2)</formula>
    </cfRule>
  </conditionalFormatting>
  <conditionalFormatting sqref="CV109:CW109">
    <cfRule type="expression" dxfId="732" priority="823">
      <formula>MOD(ROW(),2)</formula>
    </cfRule>
  </conditionalFormatting>
  <conditionalFormatting sqref="CV108:CW108">
    <cfRule type="expression" dxfId="731" priority="824">
      <formula>MOD(ROW(),2)</formula>
    </cfRule>
  </conditionalFormatting>
  <conditionalFormatting sqref="CV88:CW89">
    <cfRule type="expression" dxfId="730" priority="821">
      <formula>MOD(ROW(),2)</formula>
    </cfRule>
  </conditionalFormatting>
  <conditionalFormatting sqref="CV88:CW89">
    <cfRule type="expression" dxfId="729" priority="822">
      <formula>MOD(ROW(),2)</formula>
    </cfRule>
  </conditionalFormatting>
  <conditionalFormatting sqref="CV104:CW104">
    <cfRule type="expression" dxfId="728" priority="820">
      <formula>MOD(ROW(),2)</formula>
    </cfRule>
  </conditionalFormatting>
  <conditionalFormatting sqref="CV105:CW106">
    <cfRule type="expression" dxfId="727" priority="819">
      <formula>MOD(ROW(),2)</formula>
    </cfRule>
  </conditionalFormatting>
  <conditionalFormatting sqref="CV105:CW106">
    <cfRule type="expression" dxfId="726" priority="817">
      <formula>MOD(ROW(),2)</formula>
    </cfRule>
  </conditionalFormatting>
  <conditionalFormatting sqref="CV104:CW104">
    <cfRule type="expression" dxfId="725" priority="818">
      <formula>MOD(ROW(),2)</formula>
    </cfRule>
  </conditionalFormatting>
  <conditionalFormatting sqref="CV81:CW81">
    <cfRule type="expression" dxfId="724" priority="816">
      <formula>MOD(ROW(),2)</formula>
    </cfRule>
  </conditionalFormatting>
  <conditionalFormatting sqref="CV81:CW81">
    <cfRule type="expression" dxfId="723" priority="815">
      <formula>MOD(ROW(),2)</formula>
    </cfRule>
  </conditionalFormatting>
  <conditionalFormatting sqref="CV80:CW80">
    <cfRule type="expression" dxfId="722" priority="814">
      <formula>MOD(ROW(),2)</formula>
    </cfRule>
  </conditionalFormatting>
  <conditionalFormatting sqref="CV80:CW80">
    <cfRule type="expression" dxfId="721" priority="813">
      <formula>MOD(ROW(),2)</formula>
    </cfRule>
  </conditionalFormatting>
  <conditionalFormatting sqref="CT95">
    <cfRule type="expression" dxfId="720" priority="812">
      <formula>MOD(ROW(),2)</formula>
    </cfRule>
  </conditionalFormatting>
  <conditionalFormatting sqref="CU95">
    <cfRule type="expression" dxfId="719" priority="811">
      <formula>MOD(ROW(),2)</formula>
    </cfRule>
  </conditionalFormatting>
  <conditionalFormatting sqref="CV95:CW95">
    <cfRule type="expression" dxfId="718" priority="810">
      <formula>MOD(ROW(),2)</formula>
    </cfRule>
  </conditionalFormatting>
  <conditionalFormatting sqref="CZ48:DK49">
    <cfRule type="expression" dxfId="717" priority="809">
      <formula>MOD(ROW(),2)</formula>
    </cfRule>
  </conditionalFormatting>
  <conditionalFormatting sqref="CZ65:DC65 DB63:DC64 DD63:DD65">
    <cfRule type="expression" dxfId="716" priority="806">
      <formula>MOD(ROW(),2)</formula>
    </cfRule>
  </conditionalFormatting>
  <conditionalFormatting sqref="CZ2:DG4 DH2:DK2">
    <cfRule type="expression" dxfId="715" priority="805">
      <formula>MOD(ROW(),2)</formula>
    </cfRule>
  </conditionalFormatting>
  <conditionalFormatting sqref="CZ27:DG28">
    <cfRule type="expression" dxfId="714" priority="783">
      <formula>MOD(ROW(),2)</formula>
    </cfRule>
  </conditionalFormatting>
  <conditionalFormatting sqref="CZ28:DG28">
    <cfRule type="expression" dxfId="713" priority="782">
      <formula>MOD(ROW(),2)</formula>
    </cfRule>
  </conditionalFormatting>
  <conditionalFormatting sqref="CZ65:DC65 DB63:DC64 DD63:DD65">
    <cfRule type="expression" dxfId="712" priority="808">
      <formula>MOD(ROW(),2)</formula>
    </cfRule>
  </conditionalFormatting>
  <conditionalFormatting sqref="CZ2:DG4 DH2:DK2">
    <cfRule type="expression" dxfId="711" priority="807">
      <formula>MOD(ROW(),2)</formula>
    </cfRule>
  </conditionalFormatting>
  <conditionalFormatting sqref="CZ27:DG28">
    <cfRule type="expression" dxfId="710" priority="784">
      <formula>MOD(ROW(),2)</formula>
    </cfRule>
  </conditionalFormatting>
  <conditionalFormatting sqref="CZ16:DG16">
    <cfRule type="expression" dxfId="709" priority="804">
      <formula>MOD(ROW(),2)</formula>
    </cfRule>
  </conditionalFormatting>
  <conditionalFormatting sqref="CZ16:DG17">
    <cfRule type="expression" dxfId="708" priority="803">
      <formula>MOD(ROW(),2)</formula>
    </cfRule>
  </conditionalFormatting>
  <conditionalFormatting sqref="CZ16:DG17">
    <cfRule type="expression" dxfId="707" priority="802">
      <formula>MOD(ROW(),2)</formula>
    </cfRule>
  </conditionalFormatting>
  <conditionalFormatting sqref="CZ29:DG30 CZ34:DG37 CZ7:DG8 CZ14:DG15">
    <cfRule type="expression" dxfId="706" priority="800">
      <formula>MOD(ROW(),2)</formula>
    </cfRule>
  </conditionalFormatting>
  <conditionalFormatting sqref="CZ17:DG17">
    <cfRule type="expression" dxfId="705" priority="801">
      <formula>MOD(ROW(),2)</formula>
    </cfRule>
  </conditionalFormatting>
  <conditionalFormatting sqref="CZ29:DG30 CZ16:DG16">
    <cfRule type="expression" dxfId="704" priority="780">
      <formula>MOD(ROW(),2)</formula>
    </cfRule>
  </conditionalFormatting>
  <conditionalFormatting sqref="CZ31:DG31">
    <cfRule type="expression" dxfId="703" priority="781">
      <formula>MOD(ROW(),2)</formula>
    </cfRule>
  </conditionalFormatting>
  <conditionalFormatting sqref="CZ29:DG30">
    <cfRule type="expression" dxfId="702" priority="779">
      <formula>MOD(ROW(),2)</formula>
    </cfRule>
  </conditionalFormatting>
  <conditionalFormatting sqref="CZ29:DG30">
    <cfRule type="expression" dxfId="701" priority="796">
      <formula>MOD(ROW(),2)</formula>
    </cfRule>
  </conditionalFormatting>
  <conditionalFormatting sqref="CZ14:DG15">
    <cfRule type="expression" dxfId="700" priority="799">
      <formula>MOD(ROW(),2)</formula>
    </cfRule>
  </conditionalFormatting>
  <conditionalFormatting sqref="CZ21:DG21">
    <cfRule type="expression" dxfId="699" priority="795">
      <formula>MOD(ROW(),2)</formula>
    </cfRule>
  </conditionalFormatting>
  <conditionalFormatting sqref="CZ21:DG21">
    <cfRule type="expression" dxfId="698" priority="769">
      <formula>MOD(ROW(),2)</formula>
    </cfRule>
  </conditionalFormatting>
  <conditionalFormatting sqref="CZ38:DG38">
    <cfRule type="expression" dxfId="697" priority="768">
      <formula>MOD(ROW(),2)</formula>
    </cfRule>
  </conditionalFormatting>
  <conditionalFormatting sqref="CZ17:DG17">
    <cfRule type="expression" dxfId="696" priority="775">
      <formula>MOD(ROW(),2)</formula>
    </cfRule>
  </conditionalFormatting>
  <conditionalFormatting sqref="CZ29:DG30">
    <cfRule type="expression" dxfId="695" priority="778">
      <formula>MOD(ROW(),2)</formula>
    </cfRule>
  </conditionalFormatting>
  <conditionalFormatting sqref="CZ16:DG17">
    <cfRule type="expression" dxfId="694" priority="777">
      <formula>MOD(ROW(),2)</formula>
    </cfRule>
  </conditionalFormatting>
  <conditionalFormatting sqref="CZ34:DG37 CZ7:DG8 CZ14:DG15">
    <cfRule type="expression" dxfId="693" priority="774">
      <formula>MOD(ROW(),2)</formula>
    </cfRule>
  </conditionalFormatting>
  <conditionalFormatting sqref="CZ16:DG17">
    <cfRule type="expression" dxfId="692" priority="776">
      <formula>MOD(ROW(),2)</formula>
    </cfRule>
  </conditionalFormatting>
  <conditionalFormatting sqref="CZ8:DG8">
    <cfRule type="expression" dxfId="691" priority="772">
      <formula>MOD(ROW(),2)</formula>
    </cfRule>
  </conditionalFormatting>
  <conditionalFormatting sqref="CZ14:DG15">
    <cfRule type="expression" dxfId="690" priority="773">
      <formula>MOD(ROW(),2)</formula>
    </cfRule>
  </conditionalFormatting>
  <conditionalFormatting sqref="CZ5:DG5">
    <cfRule type="expression" dxfId="689" priority="771">
      <formula>MOD(ROW(),2)</formula>
    </cfRule>
  </conditionalFormatting>
  <conditionalFormatting sqref="CZ21:DG21">
    <cfRule type="expression" dxfId="688" priority="770">
      <formula>MOD(ROW(),2)</formula>
    </cfRule>
  </conditionalFormatting>
  <conditionalFormatting sqref="CZ18:DG20">
    <cfRule type="expression" dxfId="687" priority="760">
      <formula>MOD(ROW(),2)</formula>
    </cfRule>
  </conditionalFormatting>
  <conditionalFormatting sqref="CZ27:DG28">
    <cfRule type="expression" dxfId="686" priority="759">
      <formula>MOD(ROW(),2)</formula>
    </cfRule>
  </conditionalFormatting>
  <conditionalFormatting sqref="CZ9:DG13">
    <cfRule type="expression" dxfId="685" priority="766">
      <formula>MOD(ROW(),2)</formula>
    </cfRule>
  </conditionalFormatting>
  <conditionalFormatting sqref="CZ22:DG26">
    <cfRule type="expression" dxfId="684" priority="761">
      <formula>MOD(ROW(),2)</formula>
    </cfRule>
  </conditionalFormatting>
  <conditionalFormatting sqref="CZ39:DG40">
    <cfRule type="expression" dxfId="683" priority="763">
      <formula>MOD(ROW(),2)</formula>
    </cfRule>
  </conditionalFormatting>
  <conditionalFormatting sqref="CZ27:DG28">
    <cfRule type="expression" dxfId="682" priority="758">
      <formula>MOD(ROW(),2)</formula>
    </cfRule>
  </conditionalFormatting>
  <conditionalFormatting sqref="CZ6:DG6">
    <cfRule type="expression" dxfId="681" priority="765">
      <formula>MOD(ROW(),2)</formula>
    </cfRule>
  </conditionalFormatting>
  <conditionalFormatting sqref="CZ9:DG13">
    <cfRule type="expression" dxfId="680" priority="767">
      <formula>MOD(ROW(),2)</formula>
    </cfRule>
  </conditionalFormatting>
  <conditionalFormatting sqref="CZ15:DG15">
    <cfRule type="expression" dxfId="679" priority="764">
      <formula>MOD(ROW(),2)</formula>
    </cfRule>
  </conditionalFormatting>
  <conditionalFormatting sqref="CZ22:DG26">
    <cfRule type="expression" dxfId="678" priority="762">
      <formula>MOD(ROW(),2)</formula>
    </cfRule>
  </conditionalFormatting>
  <conditionalFormatting sqref="CZ28:DG28">
    <cfRule type="expression" dxfId="677" priority="757">
      <formula>MOD(ROW(),2)</formula>
    </cfRule>
  </conditionalFormatting>
  <conditionalFormatting sqref="CZ31:DG31">
    <cfRule type="expression" dxfId="676" priority="756">
      <formula>MOD(ROW(),2)</formula>
    </cfRule>
  </conditionalFormatting>
  <conditionalFormatting sqref="CZ107:DD107">
    <cfRule type="expression" dxfId="675" priority="755">
      <formula>MOD(ROW(),2)</formula>
    </cfRule>
  </conditionalFormatting>
  <conditionalFormatting sqref="CZ29:DG30 CZ21:DG21">
    <cfRule type="expression" dxfId="674" priority="794">
      <formula>MOD(ROW(),2)</formula>
    </cfRule>
  </conditionalFormatting>
  <conditionalFormatting sqref="CZ38:DG38">
    <cfRule type="expression" dxfId="673" priority="793">
      <formula>MOD(ROW(),2)</formula>
    </cfRule>
  </conditionalFormatting>
  <conditionalFormatting sqref="CZ8:DG8">
    <cfRule type="expression" dxfId="672" priority="798">
      <formula>MOD(ROW(),2)</formula>
    </cfRule>
  </conditionalFormatting>
  <conditionalFormatting sqref="CZ5:DG5">
    <cfRule type="expression" dxfId="671" priority="797">
      <formula>MOD(ROW(),2)</formula>
    </cfRule>
  </conditionalFormatting>
  <conditionalFormatting sqref="CZ18:DG20">
    <cfRule type="expression" dxfId="670" priority="785">
      <formula>MOD(ROW(),2)</formula>
    </cfRule>
  </conditionalFormatting>
  <conditionalFormatting sqref="CZ9:DG13">
    <cfRule type="expression" dxfId="669" priority="791">
      <formula>MOD(ROW(),2)</formula>
    </cfRule>
  </conditionalFormatting>
  <conditionalFormatting sqref="CZ6:DG6">
    <cfRule type="expression" dxfId="668" priority="790">
      <formula>MOD(ROW(),2)</formula>
    </cfRule>
  </conditionalFormatting>
  <conditionalFormatting sqref="CZ9:DG13">
    <cfRule type="expression" dxfId="667" priority="792">
      <formula>MOD(ROW(),2)</formula>
    </cfRule>
  </conditionalFormatting>
  <conditionalFormatting sqref="CZ22:DG26">
    <cfRule type="expression" dxfId="666" priority="787">
      <formula>MOD(ROW(),2)</formula>
    </cfRule>
  </conditionalFormatting>
  <conditionalFormatting sqref="CZ39:DG40">
    <cfRule type="expression" dxfId="665" priority="788">
      <formula>MOD(ROW(),2)</formula>
    </cfRule>
  </conditionalFormatting>
  <conditionalFormatting sqref="CZ15:DG15">
    <cfRule type="expression" dxfId="664" priority="789">
      <formula>MOD(ROW(),2)</formula>
    </cfRule>
  </conditionalFormatting>
  <conditionalFormatting sqref="CZ22:DG26">
    <cfRule type="expression" dxfId="663" priority="786">
      <formula>MOD(ROW(),2)</formula>
    </cfRule>
  </conditionalFormatting>
  <conditionalFormatting sqref="CZ99:DD103 CZ66:DD79 CZ90:DD94 CZ82:DD87">
    <cfRule type="expression" dxfId="662" priority="754">
      <formula>MOD(ROW(),2)</formula>
    </cfRule>
  </conditionalFormatting>
  <conditionalFormatting sqref="CZ98:DD99 CZ96:DD96">
    <cfRule type="expression" dxfId="661" priority="753">
      <formula>MOD(ROW(),2)</formula>
    </cfRule>
  </conditionalFormatting>
  <conditionalFormatting sqref="CZ97:DD97">
    <cfRule type="expression" dxfId="660" priority="749">
      <formula>MOD(ROW(),2)</formula>
    </cfRule>
  </conditionalFormatting>
  <conditionalFormatting sqref="CZ77:DD79">
    <cfRule type="expression" dxfId="659" priority="752">
      <formula>MOD(ROW(),2)</formula>
    </cfRule>
  </conditionalFormatting>
  <conditionalFormatting sqref="CZ90:DD94">
    <cfRule type="expression" dxfId="658" priority="751">
      <formula>MOD(ROW(),2)</formula>
    </cfRule>
  </conditionalFormatting>
  <conditionalFormatting sqref="CZ98:DD99 CZ96:DD96">
    <cfRule type="expression" dxfId="657" priority="750">
      <formula>MOD(ROW(),2)</formula>
    </cfRule>
  </conditionalFormatting>
  <conditionalFormatting sqref="CZ108:DC108">
    <cfRule type="expression" dxfId="656" priority="748">
      <formula>MOD(ROW(),2)</formula>
    </cfRule>
  </conditionalFormatting>
  <conditionalFormatting sqref="CZ109:DC109">
    <cfRule type="expression" dxfId="655" priority="747">
      <formula>MOD(ROW(),2)</formula>
    </cfRule>
  </conditionalFormatting>
  <conditionalFormatting sqref="CZ109:DC109">
    <cfRule type="expression" dxfId="654" priority="745">
      <formula>MOD(ROW(),2)</formula>
    </cfRule>
  </conditionalFormatting>
  <conditionalFormatting sqref="CZ108:DC108">
    <cfRule type="expression" dxfId="653" priority="746">
      <formula>MOD(ROW(),2)</formula>
    </cfRule>
  </conditionalFormatting>
  <conditionalFormatting sqref="CZ88:DD89">
    <cfRule type="expression" dxfId="652" priority="743">
      <formula>MOD(ROW(),2)</formula>
    </cfRule>
  </conditionalFormatting>
  <conditionalFormatting sqref="CZ88:DD89">
    <cfRule type="expression" dxfId="651" priority="744">
      <formula>MOD(ROW(),2)</formula>
    </cfRule>
  </conditionalFormatting>
  <conditionalFormatting sqref="DB104:DD104">
    <cfRule type="expression" dxfId="650" priority="742">
      <formula>MOD(ROW(),2)</formula>
    </cfRule>
  </conditionalFormatting>
  <conditionalFormatting sqref="DB105:DD106">
    <cfRule type="expression" dxfId="649" priority="741">
      <formula>MOD(ROW(),2)</formula>
    </cfRule>
  </conditionalFormatting>
  <conditionalFormatting sqref="DB105:DD106">
    <cfRule type="expression" dxfId="648" priority="739">
      <formula>MOD(ROW(),2)</formula>
    </cfRule>
  </conditionalFormatting>
  <conditionalFormatting sqref="DB104:DD104">
    <cfRule type="expression" dxfId="647" priority="740">
      <formula>MOD(ROW(),2)</formula>
    </cfRule>
  </conditionalFormatting>
  <conditionalFormatting sqref="DB81:DD81">
    <cfRule type="expression" dxfId="646" priority="738">
      <formula>MOD(ROW(),2)</formula>
    </cfRule>
  </conditionalFormatting>
  <conditionalFormatting sqref="DB81:DD81">
    <cfRule type="expression" dxfId="645" priority="737">
      <formula>MOD(ROW(),2)</formula>
    </cfRule>
  </conditionalFormatting>
  <conditionalFormatting sqref="DB80:DD80">
    <cfRule type="expression" dxfId="644" priority="736">
      <formula>MOD(ROW(),2)</formula>
    </cfRule>
  </conditionalFormatting>
  <conditionalFormatting sqref="DB80:DD80">
    <cfRule type="expression" dxfId="643" priority="735">
      <formula>MOD(ROW(),2)</formula>
    </cfRule>
  </conditionalFormatting>
  <conditionalFormatting sqref="CZ95:DD95">
    <cfRule type="expression" dxfId="642" priority="734">
      <formula>MOD(ROW(),2)</formula>
    </cfRule>
  </conditionalFormatting>
  <conditionalFormatting sqref="CX107 CX48:CX49">
    <cfRule type="expression" dxfId="641" priority="733">
      <formula>MOD(ROW(),2)</formula>
    </cfRule>
  </conditionalFormatting>
  <conditionalFormatting sqref="CX108">
    <cfRule type="expression" dxfId="640" priority="732">
      <formula>MOD(ROW(),2)</formula>
    </cfRule>
  </conditionalFormatting>
  <conditionalFormatting sqref="CX109">
    <cfRule type="expression" dxfId="639" priority="731">
      <formula>MOD(ROW(),2)</formula>
    </cfRule>
  </conditionalFormatting>
  <conditionalFormatting sqref="CX63:CX65">
    <cfRule type="expression" dxfId="638" priority="728">
      <formula>MOD(ROW(),2)</formula>
    </cfRule>
  </conditionalFormatting>
  <conditionalFormatting sqref="CX2:CX4">
    <cfRule type="expression" dxfId="637" priority="727">
      <formula>MOD(ROW(),2)</formula>
    </cfRule>
  </conditionalFormatting>
  <conditionalFormatting sqref="CX27:CX28">
    <cfRule type="expression" dxfId="636" priority="705">
      <formula>MOD(ROW(),2)</formula>
    </cfRule>
  </conditionalFormatting>
  <conditionalFormatting sqref="CX28">
    <cfRule type="expression" dxfId="635" priority="704">
      <formula>MOD(ROW(),2)</formula>
    </cfRule>
  </conditionalFormatting>
  <conditionalFormatting sqref="CX63:CX65">
    <cfRule type="expression" dxfId="634" priority="730">
      <formula>MOD(ROW(),2)</formula>
    </cfRule>
  </conditionalFormatting>
  <conditionalFormatting sqref="CX2:CX4">
    <cfRule type="expression" dxfId="633" priority="729">
      <formula>MOD(ROW(),2)</formula>
    </cfRule>
  </conditionalFormatting>
  <conditionalFormatting sqref="CX27:CX28">
    <cfRule type="expression" dxfId="632" priority="706">
      <formula>MOD(ROW(),2)</formula>
    </cfRule>
  </conditionalFormatting>
  <conditionalFormatting sqref="CX16">
    <cfRule type="expression" dxfId="631" priority="726">
      <formula>MOD(ROW(),2)</formula>
    </cfRule>
  </conditionalFormatting>
  <conditionalFormatting sqref="CX16:CX17">
    <cfRule type="expression" dxfId="630" priority="725">
      <formula>MOD(ROW(),2)</formula>
    </cfRule>
  </conditionalFormatting>
  <conditionalFormatting sqref="CX16:CX17">
    <cfRule type="expression" dxfId="629" priority="724">
      <formula>MOD(ROW(),2)</formula>
    </cfRule>
  </conditionalFormatting>
  <conditionalFormatting sqref="CX29:CX30 CX34:CX37 CX7:CX8 CX14:CX15">
    <cfRule type="expression" dxfId="628" priority="722">
      <formula>MOD(ROW(),2)</formula>
    </cfRule>
  </conditionalFormatting>
  <conditionalFormatting sqref="CX17">
    <cfRule type="expression" dxfId="627" priority="723">
      <formula>MOD(ROW(),2)</formula>
    </cfRule>
  </conditionalFormatting>
  <conditionalFormatting sqref="CX29:CX30 CX16">
    <cfRule type="expression" dxfId="626" priority="702">
      <formula>MOD(ROW(),2)</formula>
    </cfRule>
  </conditionalFormatting>
  <conditionalFormatting sqref="CX31">
    <cfRule type="expression" dxfId="625" priority="703">
      <formula>MOD(ROW(),2)</formula>
    </cfRule>
  </conditionalFormatting>
  <conditionalFormatting sqref="CX29:CX30">
    <cfRule type="expression" dxfId="624" priority="701">
      <formula>MOD(ROW(),2)</formula>
    </cfRule>
  </conditionalFormatting>
  <conditionalFormatting sqref="CX29:CX30">
    <cfRule type="expression" dxfId="623" priority="718">
      <formula>MOD(ROW(),2)</formula>
    </cfRule>
  </conditionalFormatting>
  <conditionalFormatting sqref="CX14:CX15">
    <cfRule type="expression" dxfId="622" priority="721">
      <formula>MOD(ROW(),2)</formula>
    </cfRule>
  </conditionalFormatting>
  <conditionalFormatting sqref="CX21">
    <cfRule type="expression" dxfId="621" priority="717">
      <formula>MOD(ROW(),2)</formula>
    </cfRule>
  </conditionalFormatting>
  <conditionalFormatting sqref="CX21">
    <cfRule type="expression" dxfId="620" priority="691">
      <formula>MOD(ROW(),2)</formula>
    </cfRule>
  </conditionalFormatting>
  <conditionalFormatting sqref="CX38">
    <cfRule type="expression" dxfId="619" priority="690">
      <formula>MOD(ROW(),2)</formula>
    </cfRule>
  </conditionalFormatting>
  <conditionalFormatting sqref="CX17">
    <cfRule type="expression" dxfId="618" priority="697">
      <formula>MOD(ROW(),2)</formula>
    </cfRule>
  </conditionalFormatting>
  <conditionalFormatting sqref="CX29:CX30">
    <cfRule type="expression" dxfId="617" priority="700">
      <formula>MOD(ROW(),2)</formula>
    </cfRule>
  </conditionalFormatting>
  <conditionalFormatting sqref="CX16:CX17">
    <cfRule type="expression" dxfId="616" priority="699">
      <formula>MOD(ROW(),2)</formula>
    </cfRule>
  </conditionalFormatting>
  <conditionalFormatting sqref="CX34:CX37 CX7:CX8 CX14:CX15">
    <cfRule type="expression" dxfId="615" priority="696">
      <formula>MOD(ROW(),2)</formula>
    </cfRule>
  </conditionalFormatting>
  <conditionalFormatting sqref="CX16:CX17">
    <cfRule type="expression" dxfId="614" priority="698">
      <formula>MOD(ROW(),2)</formula>
    </cfRule>
  </conditionalFormatting>
  <conditionalFormatting sqref="CX8">
    <cfRule type="expression" dxfId="613" priority="694">
      <formula>MOD(ROW(),2)</formula>
    </cfRule>
  </conditionalFormatting>
  <conditionalFormatting sqref="CX14:CX15">
    <cfRule type="expression" dxfId="612" priority="695">
      <formula>MOD(ROW(),2)</formula>
    </cfRule>
  </conditionalFormatting>
  <conditionalFormatting sqref="CX5">
    <cfRule type="expression" dxfId="611" priority="693">
      <formula>MOD(ROW(),2)</formula>
    </cfRule>
  </conditionalFormatting>
  <conditionalFormatting sqref="CX21">
    <cfRule type="expression" dxfId="610" priority="692">
      <formula>MOD(ROW(),2)</formula>
    </cfRule>
  </conditionalFormatting>
  <conditionalFormatting sqref="CX18:CX20">
    <cfRule type="expression" dxfId="609" priority="682">
      <formula>MOD(ROW(),2)</formula>
    </cfRule>
  </conditionalFormatting>
  <conditionalFormatting sqref="CX27:CX28">
    <cfRule type="expression" dxfId="608" priority="681">
      <formula>MOD(ROW(),2)</formula>
    </cfRule>
  </conditionalFormatting>
  <conditionalFormatting sqref="CX9:CX13">
    <cfRule type="expression" dxfId="607" priority="688">
      <formula>MOD(ROW(),2)</formula>
    </cfRule>
  </conditionalFormatting>
  <conditionalFormatting sqref="CX22:CX26">
    <cfRule type="expression" dxfId="606" priority="683">
      <formula>MOD(ROW(),2)</formula>
    </cfRule>
  </conditionalFormatting>
  <conditionalFormatting sqref="CX39:CX40">
    <cfRule type="expression" dxfId="605" priority="685">
      <formula>MOD(ROW(),2)</formula>
    </cfRule>
  </conditionalFormatting>
  <conditionalFormatting sqref="CX27:CX28">
    <cfRule type="expression" dxfId="604" priority="680">
      <formula>MOD(ROW(),2)</formula>
    </cfRule>
  </conditionalFormatting>
  <conditionalFormatting sqref="CX6">
    <cfRule type="expression" dxfId="603" priority="687">
      <formula>MOD(ROW(),2)</formula>
    </cfRule>
  </conditionalFormatting>
  <conditionalFormatting sqref="CX9:CX13">
    <cfRule type="expression" dxfId="602" priority="689">
      <formula>MOD(ROW(),2)</formula>
    </cfRule>
  </conditionalFormatting>
  <conditionalFormatting sqref="CX15">
    <cfRule type="expression" dxfId="601" priority="686">
      <formula>MOD(ROW(),2)</formula>
    </cfRule>
  </conditionalFormatting>
  <conditionalFormatting sqref="CX22:CX26">
    <cfRule type="expression" dxfId="600" priority="684">
      <formula>MOD(ROW(),2)</formula>
    </cfRule>
  </conditionalFormatting>
  <conditionalFormatting sqref="CX28">
    <cfRule type="expression" dxfId="599" priority="679">
      <formula>MOD(ROW(),2)</formula>
    </cfRule>
  </conditionalFormatting>
  <conditionalFormatting sqref="CX31">
    <cfRule type="expression" dxfId="598" priority="678">
      <formula>MOD(ROW(),2)</formula>
    </cfRule>
  </conditionalFormatting>
  <conditionalFormatting sqref="CX29:CX30 CX21">
    <cfRule type="expression" dxfId="597" priority="716">
      <formula>MOD(ROW(),2)</formula>
    </cfRule>
  </conditionalFormatting>
  <conditionalFormatting sqref="CX38">
    <cfRule type="expression" dxfId="596" priority="715">
      <formula>MOD(ROW(),2)</formula>
    </cfRule>
  </conditionalFormatting>
  <conditionalFormatting sqref="CX8">
    <cfRule type="expression" dxfId="595" priority="720">
      <formula>MOD(ROW(),2)</formula>
    </cfRule>
  </conditionalFormatting>
  <conditionalFormatting sqref="CX5">
    <cfRule type="expression" dxfId="594" priority="719">
      <formula>MOD(ROW(),2)</formula>
    </cfRule>
  </conditionalFormatting>
  <conditionalFormatting sqref="CX18:CX20">
    <cfRule type="expression" dxfId="593" priority="707">
      <formula>MOD(ROW(),2)</formula>
    </cfRule>
  </conditionalFormatting>
  <conditionalFormatting sqref="CX9:CX13">
    <cfRule type="expression" dxfId="592" priority="713">
      <formula>MOD(ROW(),2)</formula>
    </cfRule>
  </conditionalFormatting>
  <conditionalFormatting sqref="CX6">
    <cfRule type="expression" dxfId="591" priority="712">
      <formula>MOD(ROW(),2)</formula>
    </cfRule>
  </conditionalFormatting>
  <conditionalFormatting sqref="CX9:CX13">
    <cfRule type="expression" dxfId="590" priority="714">
      <formula>MOD(ROW(),2)</formula>
    </cfRule>
  </conditionalFormatting>
  <conditionalFormatting sqref="CX22:CX26">
    <cfRule type="expression" dxfId="589" priority="709">
      <formula>MOD(ROW(),2)</formula>
    </cfRule>
  </conditionalFormatting>
  <conditionalFormatting sqref="CX39:CX40">
    <cfRule type="expression" dxfId="588" priority="710">
      <formula>MOD(ROW(),2)</formula>
    </cfRule>
  </conditionalFormatting>
  <conditionalFormatting sqref="CX15">
    <cfRule type="expression" dxfId="587" priority="711">
      <formula>MOD(ROW(),2)</formula>
    </cfRule>
  </conditionalFormatting>
  <conditionalFormatting sqref="CX22:CX26">
    <cfRule type="expression" dxfId="586" priority="708">
      <formula>MOD(ROW(),2)</formula>
    </cfRule>
  </conditionalFormatting>
  <conditionalFormatting sqref="CX99:CX103 CX66:CX79 CX90:CX94 CX83:CX87">
    <cfRule type="expression" dxfId="585" priority="677">
      <formula>MOD(ROW(),2)</formula>
    </cfRule>
  </conditionalFormatting>
  <conditionalFormatting sqref="CX98:CX99 CX96">
    <cfRule type="expression" dxfId="584" priority="676">
      <formula>MOD(ROW(),2)</formula>
    </cfRule>
  </conditionalFormatting>
  <conditionalFormatting sqref="CX97">
    <cfRule type="expression" dxfId="583" priority="672">
      <formula>MOD(ROW(),2)</formula>
    </cfRule>
  </conditionalFormatting>
  <conditionalFormatting sqref="CX77:CX79">
    <cfRule type="expression" dxfId="582" priority="675">
      <formula>MOD(ROW(),2)</formula>
    </cfRule>
  </conditionalFormatting>
  <conditionalFormatting sqref="CX90:CX94">
    <cfRule type="expression" dxfId="581" priority="674">
      <formula>MOD(ROW(),2)</formula>
    </cfRule>
  </conditionalFormatting>
  <conditionalFormatting sqref="CX98:CX99 CX96">
    <cfRule type="expression" dxfId="580" priority="673">
      <formula>MOD(ROW(),2)</formula>
    </cfRule>
  </conditionalFormatting>
  <conditionalFormatting sqref="CX88:CX89">
    <cfRule type="expression" dxfId="579" priority="670">
      <formula>MOD(ROW(),2)</formula>
    </cfRule>
  </conditionalFormatting>
  <conditionalFormatting sqref="CX88:CX89">
    <cfRule type="expression" dxfId="578" priority="671">
      <formula>MOD(ROW(),2)</formula>
    </cfRule>
  </conditionalFormatting>
  <conditionalFormatting sqref="CX104">
    <cfRule type="expression" dxfId="577" priority="669">
      <formula>MOD(ROW(),2)</formula>
    </cfRule>
  </conditionalFormatting>
  <conditionalFormatting sqref="CX105:CX106">
    <cfRule type="expression" dxfId="576" priority="668">
      <formula>MOD(ROW(),2)</formula>
    </cfRule>
  </conditionalFormatting>
  <conditionalFormatting sqref="CX105:CX106">
    <cfRule type="expression" dxfId="575" priority="666">
      <formula>MOD(ROW(),2)</formula>
    </cfRule>
  </conditionalFormatting>
  <conditionalFormatting sqref="CX104">
    <cfRule type="expression" dxfId="574" priority="667">
      <formula>MOD(ROW(),2)</formula>
    </cfRule>
  </conditionalFormatting>
  <conditionalFormatting sqref="DB48:DK49">
    <cfRule type="expression" dxfId="573" priority="585">
      <formula>MOD(ROW(),2)</formula>
    </cfRule>
  </conditionalFormatting>
  <conditionalFormatting sqref="CX95">
    <cfRule type="expression" dxfId="572" priority="665">
      <formula>MOD(ROW(),2)</formula>
    </cfRule>
  </conditionalFormatting>
  <conditionalFormatting sqref="CY107 CY48:CY49">
    <cfRule type="expression" dxfId="571" priority="664">
      <formula>MOD(ROW(),2)</formula>
    </cfRule>
  </conditionalFormatting>
  <conditionalFormatting sqref="CY108">
    <cfRule type="expression" dxfId="570" priority="663">
      <formula>MOD(ROW(),2)</formula>
    </cfRule>
  </conditionalFormatting>
  <conditionalFormatting sqref="CY109">
    <cfRule type="expression" dxfId="569" priority="662">
      <formula>MOD(ROW(),2)</formula>
    </cfRule>
  </conditionalFormatting>
  <conditionalFormatting sqref="CY63:CY65 CZ63:DA64">
    <cfRule type="expression" dxfId="568" priority="659">
      <formula>MOD(ROW(),2)</formula>
    </cfRule>
  </conditionalFormatting>
  <conditionalFormatting sqref="CY2:CY4">
    <cfRule type="expression" dxfId="567" priority="658">
      <formula>MOD(ROW(),2)</formula>
    </cfRule>
  </conditionalFormatting>
  <conditionalFormatting sqref="DH18:DK20">
    <cfRule type="expression" dxfId="566" priority="486">
      <formula>MOD(ROW(),2)</formula>
    </cfRule>
  </conditionalFormatting>
  <conditionalFormatting sqref="CY28">
    <cfRule type="expression" dxfId="565" priority="635">
      <formula>MOD(ROW(),2)</formula>
    </cfRule>
  </conditionalFormatting>
  <conditionalFormatting sqref="CY63:CY65 CZ63:DA64">
    <cfRule type="expression" dxfId="564" priority="661">
      <formula>MOD(ROW(),2)</formula>
    </cfRule>
  </conditionalFormatting>
  <conditionalFormatting sqref="CY2:CY4">
    <cfRule type="expression" dxfId="563" priority="660">
      <formula>MOD(ROW(),2)</formula>
    </cfRule>
  </conditionalFormatting>
  <conditionalFormatting sqref="CY27:CY28">
    <cfRule type="expression" dxfId="562" priority="637">
      <formula>MOD(ROW(),2)</formula>
    </cfRule>
  </conditionalFormatting>
  <conditionalFormatting sqref="CY16">
    <cfRule type="expression" dxfId="561" priority="657">
      <formula>MOD(ROW(),2)</formula>
    </cfRule>
  </conditionalFormatting>
  <conditionalFormatting sqref="CY16:CY17">
    <cfRule type="expression" dxfId="560" priority="656">
      <formula>MOD(ROW(),2)</formula>
    </cfRule>
  </conditionalFormatting>
  <conditionalFormatting sqref="CY16:CY17">
    <cfRule type="expression" dxfId="559" priority="655">
      <formula>MOD(ROW(),2)</formula>
    </cfRule>
  </conditionalFormatting>
  <conditionalFormatting sqref="CY29:CY30 CY34:CY37 CY7:CY8 CY14:CY15">
    <cfRule type="expression" dxfId="558" priority="653">
      <formula>MOD(ROW(),2)</formula>
    </cfRule>
  </conditionalFormatting>
  <conditionalFormatting sqref="CY17">
    <cfRule type="expression" dxfId="557" priority="654">
      <formula>MOD(ROW(),2)</formula>
    </cfRule>
  </conditionalFormatting>
  <conditionalFormatting sqref="CY29:CY30 CY16">
    <cfRule type="expression" dxfId="556" priority="633">
      <formula>MOD(ROW(),2)</formula>
    </cfRule>
  </conditionalFormatting>
  <conditionalFormatting sqref="CY31">
    <cfRule type="expression" dxfId="555" priority="634">
      <formula>MOD(ROW(),2)</formula>
    </cfRule>
  </conditionalFormatting>
  <conditionalFormatting sqref="CY29:CY30">
    <cfRule type="expression" dxfId="554" priority="632">
      <formula>MOD(ROW(),2)</formula>
    </cfRule>
  </conditionalFormatting>
  <conditionalFormatting sqref="CY29:CY30">
    <cfRule type="expression" dxfId="553" priority="649">
      <formula>MOD(ROW(),2)</formula>
    </cfRule>
  </conditionalFormatting>
  <conditionalFormatting sqref="CY14:CY15">
    <cfRule type="expression" dxfId="552" priority="652">
      <formula>MOD(ROW(),2)</formula>
    </cfRule>
  </conditionalFormatting>
  <conditionalFormatting sqref="CY21">
    <cfRule type="expression" dxfId="551" priority="648">
      <formula>MOD(ROW(),2)</formula>
    </cfRule>
  </conditionalFormatting>
  <conditionalFormatting sqref="CY21">
    <cfRule type="expression" dxfId="550" priority="622">
      <formula>MOD(ROW(),2)</formula>
    </cfRule>
  </conditionalFormatting>
  <conditionalFormatting sqref="CY38">
    <cfRule type="expression" dxfId="549" priority="621">
      <formula>MOD(ROW(),2)</formula>
    </cfRule>
  </conditionalFormatting>
  <conditionalFormatting sqref="CY17">
    <cfRule type="expression" dxfId="548" priority="628">
      <formula>MOD(ROW(),2)</formula>
    </cfRule>
  </conditionalFormatting>
  <conditionalFormatting sqref="CY29:CY30">
    <cfRule type="expression" dxfId="547" priority="631">
      <formula>MOD(ROW(),2)</formula>
    </cfRule>
  </conditionalFormatting>
  <conditionalFormatting sqref="CY16:CY17">
    <cfRule type="expression" dxfId="546" priority="630">
      <formula>MOD(ROW(),2)</formula>
    </cfRule>
  </conditionalFormatting>
  <conditionalFormatting sqref="CY34:CY37 CY7:CY8 CY14:CY15">
    <cfRule type="expression" dxfId="545" priority="627">
      <formula>MOD(ROW(),2)</formula>
    </cfRule>
  </conditionalFormatting>
  <conditionalFormatting sqref="CY16:CY17">
    <cfRule type="expression" dxfId="544" priority="629">
      <formula>MOD(ROW(),2)</formula>
    </cfRule>
  </conditionalFormatting>
  <conditionalFormatting sqref="CY8">
    <cfRule type="expression" dxfId="543" priority="625">
      <formula>MOD(ROW(),2)</formula>
    </cfRule>
  </conditionalFormatting>
  <conditionalFormatting sqref="CY14:CY15">
    <cfRule type="expression" dxfId="542" priority="626">
      <formula>MOD(ROW(),2)</formula>
    </cfRule>
  </conditionalFormatting>
  <conditionalFormatting sqref="CY5">
    <cfRule type="expression" dxfId="541" priority="624">
      <formula>MOD(ROW(),2)</formula>
    </cfRule>
  </conditionalFormatting>
  <conditionalFormatting sqref="CY21">
    <cfRule type="expression" dxfId="540" priority="623">
      <formula>MOD(ROW(),2)</formula>
    </cfRule>
  </conditionalFormatting>
  <conditionalFormatting sqref="DH22:DK26">
    <cfRule type="expression" dxfId="539" priority="463">
      <formula>MOD(ROW(),2)</formula>
    </cfRule>
  </conditionalFormatting>
  <conditionalFormatting sqref="DH22:DK26">
    <cfRule type="expression" dxfId="538" priority="462">
      <formula>MOD(ROW(),2)</formula>
    </cfRule>
  </conditionalFormatting>
  <conditionalFormatting sqref="CY9:CY13">
    <cfRule type="expression" dxfId="537" priority="619">
      <formula>MOD(ROW(),2)</formula>
    </cfRule>
  </conditionalFormatting>
  <conditionalFormatting sqref="CY22:CY26">
    <cfRule type="expression" dxfId="536" priority="614">
      <formula>MOD(ROW(),2)</formula>
    </cfRule>
  </conditionalFormatting>
  <conditionalFormatting sqref="CY39:CY40">
    <cfRule type="expression" dxfId="535" priority="616">
      <formula>MOD(ROW(),2)</formula>
    </cfRule>
  </conditionalFormatting>
  <conditionalFormatting sqref="DH18:DK20">
    <cfRule type="expression" dxfId="534" priority="461">
      <formula>MOD(ROW(),2)</formula>
    </cfRule>
  </conditionalFormatting>
  <conditionalFormatting sqref="CY6">
    <cfRule type="expression" dxfId="533" priority="618">
      <formula>MOD(ROW(),2)</formula>
    </cfRule>
  </conditionalFormatting>
  <conditionalFormatting sqref="CY9:CY13">
    <cfRule type="expression" dxfId="532" priority="620">
      <formula>MOD(ROW(),2)</formula>
    </cfRule>
  </conditionalFormatting>
  <conditionalFormatting sqref="CY15">
    <cfRule type="expression" dxfId="531" priority="617">
      <formula>MOD(ROW(),2)</formula>
    </cfRule>
  </conditionalFormatting>
  <conditionalFormatting sqref="CY22:CY26">
    <cfRule type="expression" dxfId="530" priority="615">
      <formula>MOD(ROW(),2)</formula>
    </cfRule>
  </conditionalFormatting>
  <conditionalFormatting sqref="DH27:DK28">
    <cfRule type="expression" dxfId="529" priority="460">
      <formula>MOD(ROW(),2)</formula>
    </cfRule>
  </conditionalFormatting>
  <conditionalFormatting sqref="DH27:DK28">
    <cfRule type="expression" dxfId="528" priority="459">
      <formula>MOD(ROW(),2)</formula>
    </cfRule>
  </conditionalFormatting>
  <conditionalFormatting sqref="CY29:CY30 CY21">
    <cfRule type="expression" dxfId="527" priority="647">
      <formula>MOD(ROW(),2)</formula>
    </cfRule>
  </conditionalFormatting>
  <conditionalFormatting sqref="CY38">
    <cfRule type="expression" dxfId="526" priority="646">
      <formula>MOD(ROW(),2)</formula>
    </cfRule>
  </conditionalFormatting>
  <conditionalFormatting sqref="CY8">
    <cfRule type="expression" dxfId="525" priority="651">
      <formula>MOD(ROW(),2)</formula>
    </cfRule>
  </conditionalFormatting>
  <conditionalFormatting sqref="CY5">
    <cfRule type="expression" dxfId="524" priority="650">
      <formula>MOD(ROW(),2)</formula>
    </cfRule>
  </conditionalFormatting>
  <conditionalFormatting sqref="CY18:CY20">
    <cfRule type="expression" dxfId="523" priority="638">
      <formula>MOD(ROW(),2)</formula>
    </cfRule>
  </conditionalFormatting>
  <conditionalFormatting sqref="CY9:CY13">
    <cfRule type="expression" dxfId="522" priority="644">
      <formula>MOD(ROW(),2)</formula>
    </cfRule>
  </conditionalFormatting>
  <conditionalFormatting sqref="CY6">
    <cfRule type="expression" dxfId="521" priority="643">
      <formula>MOD(ROW(),2)</formula>
    </cfRule>
  </conditionalFormatting>
  <conditionalFormatting sqref="CY9:CY13">
    <cfRule type="expression" dxfId="520" priority="645">
      <formula>MOD(ROW(),2)</formula>
    </cfRule>
  </conditionalFormatting>
  <conditionalFormatting sqref="CY22:CY26">
    <cfRule type="expression" dxfId="519" priority="640">
      <formula>MOD(ROW(),2)</formula>
    </cfRule>
  </conditionalFormatting>
  <conditionalFormatting sqref="CY39:CY40">
    <cfRule type="expression" dxfId="518" priority="641">
      <formula>MOD(ROW(),2)</formula>
    </cfRule>
  </conditionalFormatting>
  <conditionalFormatting sqref="CY15">
    <cfRule type="expression" dxfId="517" priority="642">
      <formula>MOD(ROW(),2)</formula>
    </cfRule>
  </conditionalFormatting>
  <conditionalFormatting sqref="CY22:CY26">
    <cfRule type="expression" dxfId="516" priority="639">
      <formula>MOD(ROW(),2)</formula>
    </cfRule>
  </conditionalFormatting>
  <conditionalFormatting sqref="DH28:DK28">
    <cfRule type="expression" dxfId="515" priority="458">
      <formula>MOD(ROW(),2)</formula>
    </cfRule>
  </conditionalFormatting>
  <conditionalFormatting sqref="DH31:DK31">
    <cfRule type="expression" dxfId="514" priority="457">
      <formula>MOD(ROW(),2)</formula>
    </cfRule>
  </conditionalFormatting>
  <conditionalFormatting sqref="DE77:DK79">
    <cfRule type="expression" dxfId="513" priority="453">
      <formula>MOD(ROW(),2)</formula>
    </cfRule>
  </conditionalFormatting>
  <conditionalFormatting sqref="DE107:DK107">
    <cfRule type="expression" dxfId="512" priority="456">
      <formula>MOD(ROW(),2)</formula>
    </cfRule>
  </conditionalFormatting>
  <conditionalFormatting sqref="DE99:DK103 DE66:DK79 DE90:DK94 DE82:DK87">
    <cfRule type="expression" dxfId="511" priority="455">
      <formula>MOD(ROW(),2)</formula>
    </cfRule>
  </conditionalFormatting>
  <conditionalFormatting sqref="DE98:DK99 DE96:DK96">
    <cfRule type="expression" dxfId="510" priority="454">
      <formula>MOD(ROW(),2)</formula>
    </cfRule>
  </conditionalFormatting>
  <conditionalFormatting sqref="DE98:DK99 DE96:DK96">
    <cfRule type="expression" dxfId="509" priority="451">
      <formula>MOD(ROW(),2)</formula>
    </cfRule>
  </conditionalFormatting>
  <conditionalFormatting sqref="DE90:DK94">
    <cfRule type="expression" dxfId="508" priority="452">
      <formula>MOD(ROW(),2)</formula>
    </cfRule>
  </conditionalFormatting>
  <conditionalFormatting sqref="DE97:DK97">
    <cfRule type="expression" dxfId="507" priority="450">
      <formula>MOD(ROW(),2)</formula>
    </cfRule>
  </conditionalFormatting>
  <conditionalFormatting sqref="DD108:DK108">
    <cfRule type="expression" dxfId="506" priority="449">
      <formula>MOD(ROW(),2)</formula>
    </cfRule>
  </conditionalFormatting>
  <conditionalFormatting sqref="DD108:DK108">
    <cfRule type="expression" dxfId="505" priority="447">
      <formula>MOD(ROW(),2)</formula>
    </cfRule>
  </conditionalFormatting>
  <conditionalFormatting sqref="DD109:DK109">
    <cfRule type="expression" dxfId="504" priority="448">
      <formula>MOD(ROW(),2)</formula>
    </cfRule>
  </conditionalFormatting>
  <conditionalFormatting sqref="DE105:DK106">
    <cfRule type="expression" dxfId="503" priority="367">
      <formula>MOD(ROW(),2)</formula>
    </cfRule>
  </conditionalFormatting>
  <conditionalFormatting sqref="DE88:DK89">
    <cfRule type="expression" dxfId="502" priority="445">
      <formula>MOD(ROW(),2)</formula>
    </cfRule>
  </conditionalFormatting>
  <conditionalFormatting sqref="DE88:DK89">
    <cfRule type="expression" dxfId="501" priority="444">
      <formula>MOD(ROW(),2)</formula>
    </cfRule>
  </conditionalFormatting>
  <conditionalFormatting sqref="DE104:DK104">
    <cfRule type="expression" dxfId="500" priority="443">
      <formula>MOD(ROW(),2)</formula>
    </cfRule>
  </conditionalFormatting>
  <conditionalFormatting sqref="DE105:DK106">
    <cfRule type="expression" dxfId="499" priority="442">
      <formula>MOD(ROW(),2)</formula>
    </cfRule>
  </conditionalFormatting>
  <conditionalFormatting sqref="DE104:DK104">
    <cfRule type="expression" dxfId="498" priority="441">
      <formula>MOD(ROW(),2)</formula>
    </cfRule>
  </conditionalFormatting>
  <conditionalFormatting sqref="DE105:DK106">
    <cfRule type="expression" dxfId="497" priority="440">
      <formula>MOD(ROW(),2)</formula>
    </cfRule>
  </conditionalFormatting>
  <conditionalFormatting sqref="DE81:DK81">
    <cfRule type="expression" dxfId="496" priority="439">
      <formula>MOD(ROW(),2)</formula>
    </cfRule>
  </conditionalFormatting>
  <conditionalFormatting sqref="DE81:DK81">
    <cfRule type="expression" dxfId="495" priority="438">
      <formula>MOD(ROW(),2)</formula>
    </cfRule>
  </conditionalFormatting>
  <conditionalFormatting sqref="DE80:DK80">
    <cfRule type="expression" dxfId="494" priority="437">
      <formula>MOD(ROW(),2)</formula>
    </cfRule>
  </conditionalFormatting>
  <conditionalFormatting sqref="CY82">
    <cfRule type="expression" dxfId="493" priority="587">
      <formula>MOD(ROW(),2)</formula>
    </cfRule>
  </conditionalFormatting>
  <conditionalFormatting sqref="CY82">
    <cfRule type="expression" dxfId="492" priority="586">
      <formula>MOD(ROW(),2)</formula>
    </cfRule>
  </conditionalFormatting>
  <conditionalFormatting sqref="DE63:DK65">
    <cfRule type="expression" dxfId="491" priority="432">
      <formula>MOD(ROW(),2)</formula>
    </cfRule>
  </conditionalFormatting>
  <conditionalFormatting sqref="DH3:DK4">
    <cfRule type="expression" dxfId="490" priority="431">
      <formula>MOD(ROW(),2)</formula>
    </cfRule>
  </conditionalFormatting>
  <conditionalFormatting sqref="DH27:DK28">
    <cfRule type="expression" dxfId="489" priority="409">
      <formula>MOD(ROW(),2)</formula>
    </cfRule>
  </conditionalFormatting>
  <conditionalFormatting sqref="DH28:DK28">
    <cfRule type="expression" dxfId="488" priority="408">
      <formula>MOD(ROW(),2)</formula>
    </cfRule>
  </conditionalFormatting>
  <conditionalFormatting sqref="DE63:DK65">
    <cfRule type="expression" dxfId="487" priority="434">
      <formula>MOD(ROW(),2)</formula>
    </cfRule>
  </conditionalFormatting>
  <conditionalFormatting sqref="DB2:DG4 DH2:DK2">
    <cfRule type="expression" dxfId="486" priority="583">
      <formula>MOD(ROW(),2)</formula>
    </cfRule>
  </conditionalFormatting>
  <conditionalFormatting sqref="DH27:DK28">
    <cfRule type="expression" dxfId="485" priority="410">
      <formula>MOD(ROW(),2)</formula>
    </cfRule>
  </conditionalFormatting>
  <conditionalFormatting sqref="DH16:DK16">
    <cfRule type="expression" dxfId="484" priority="430">
      <formula>MOD(ROW(),2)</formula>
    </cfRule>
  </conditionalFormatting>
  <conditionalFormatting sqref="DH16:DK17">
    <cfRule type="expression" dxfId="483" priority="429">
      <formula>MOD(ROW(),2)</formula>
    </cfRule>
  </conditionalFormatting>
  <conditionalFormatting sqref="DH16:DK17">
    <cfRule type="expression" dxfId="482" priority="428">
      <formula>MOD(ROW(),2)</formula>
    </cfRule>
  </conditionalFormatting>
  <conditionalFormatting sqref="DH29:DK30 DH34:DK37 DH7:DK8 DH14:DK15">
    <cfRule type="expression" dxfId="481" priority="426">
      <formula>MOD(ROW(),2)</formula>
    </cfRule>
  </conditionalFormatting>
  <conditionalFormatting sqref="DH17:DK17">
    <cfRule type="expression" dxfId="480" priority="427">
      <formula>MOD(ROW(),2)</formula>
    </cfRule>
  </conditionalFormatting>
  <conditionalFormatting sqref="DH29:DK30 DH16:DK16">
    <cfRule type="expression" dxfId="479" priority="406">
      <formula>MOD(ROW(),2)</formula>
    </cfRule>
  </conditionalFormatting>
  <conditionalFormatting sqref="DH31:DK31">
    <cfRule type="expression" dxfId="478" priority="407">
      <formula>MOD(ROW(),2)</formula>
    </cfRule>
  </conditionalFormatting>
  <conditionalFormatting sqref="DH29:DK30">
    <cfRule type="expression" dxfId="477" priority="405">
      <formula>MOD(ROW(),2)</formula>
    </cfRule>
  </conditionalFormatting>
  <conditionalFormatting sqref="DH29:DK30">
    <cfRule type="expression" dxfId="476" priority="422">
      <formula>MOD(ROW(),2)</formula>
    </cfRule>
  </conditionalFormatting>
  <conditionalFormatting sqref="DH14:DK15">
    <cfRule type="expression" dxfId="475" priority="425">
      <formula>MOD(ROW(),2)</formula>
    </cfRule>
  </conditionalFormatting>
  <conditionalFormatting sqref="DH21:DK21">
    <cfRule type="expression" dxfId="474" priority="421">
      <formula>MOD(ROW(),2)</formula>
    </cfRule>
  </conditionalFormatting>
  <conditionalFormatting sqref="DH21:DK21">
    <cfRule type="expression" dxfId="473" priority="395">
      <formula>MOD(ROW(),2)</formula>
    </cfRule>
  </conditionalFormatting>
  <conditionalFormatting sqref="DH38:DK38">
    <cfRule type="expression" dxfId="472" priority="394">
      <formula>MOD(ROW(),2)</formula>
    </cfRule>
  </conditionalFormatting>
  <conditionalFormatting sqref="DH17:DK17">
    <cfRule type="expression" dxfId="471" priority="401">
      <formula>MOD(ROW(),2)</formula>
    </cfRule>
  </conditionalFormatting>
  <conditionalFormatting sqref="DH29:DK30">
    <cfRule type="expression" dxfId="470" priority="404">
      <formula>MOD(ROW(),2)</formula>
    </cfRule>
  </conditionalFormatting>
  <conditionalFormatting sqref="DH16:DK17">
    <cfRule type="expression" dxfId="469" priority="403">
      <formula>MOD(ROW(),2)</formula>
    </cfRule>
  </conditionalFormatting>
  <conditionalFormatting sqref="DH34:DK37 DH7:DK8 DH14:DK15">
    <cfRule type="expression" dxfId="468" priority="400">
      <formula>MOD(ROW(),2)</formula>
    </cfRule>
  </conditionalFormatting>
  <conditionalFormatting sqref="DH16:DK17">
    <cfRule type="expression" dxfId="467" priority="402">
      <formula>MOD(ROW(),2)</formula>
    </cfRule>
  </conditionalFormatting>
  <conditionalFormatting sqref="DH8:DK8">
    <cfRule type="expression" dxfId="466" priority="398">
      <formula>MOD(ROW(),2)</formula>
    </cfRule>
  </conditionalFormatting>
  <conditionalFormatting sqref="DH14:DK15">
    <cfRule type="expression" dxfId="465" priority="399">
      <formula>MOD(ROW(),2)</formula>
    </cfRule>
  </conditionalFormatting>
  <conditionalFormatting sqref="DH5:DK5">
    <cfRule type="expression" dxfId="464" priority="397">
      <formula>MOD(ROW(),2)</formula>
    </cfRule>
  </conditionalFormatting>
  <conditionalFormatting sqref="DH21:DK21">
    <cfRule type="expression" dxfId="463" priority="396">
      <formula>MOD(ROW(),2)</formula>
    </cfRule>
  </conditionalFormatting>
  <conditionalFormatting sqref="DH18:DK20">
    <cfRule type="expression" dxfId="462" priority="386">
      <formula>MOD(ROW(),2)</formula>
    </cfRule>
  </conditionalFormatting>
  <conditionalFormatting sqref="DH27:DK28">
    <cfRule type="expression" dxfId="461" priority="385">
      <formula>MOD(ROW(),2)</formula>
    </cfRule>
  </conditionalFormatting>
  <conditionalFormatting sqref="DH9:DK13">
    <cfRule type="expression" dxfId="460" priority="392">
      <formula>MOD(ROW(),2)</formula>
    </cfRule>
  </conditionalFormatting>
  <conditionalFormatting sqref="DH22:DK26">
    <cfRule type="expression" dxfId="459" priority="387">
      <formula>MOD(ROW(),2)</formula>
    </cfRule>
  </conditionalFormatting>
  <conditionalFormatting sqref="DH39:DK40">
    <cfRule type="expression" dxfId="458" priority="389">
      <formula>MOD(ROW(),2)</formula>
    </cfRule>
  </conditionalFormatting>
  <conditionalFormatting sqref="DH27:DK28">
    <cfRule type="expression" dxfId="457" priority="384">
      <formula>MOD(ROW(),2)</formula>
    </cfRule>
  </conditionalFormatting>
  <conditionalFormatting sqref="DH6:DK6">
    <cfRule type="expression" dxfId="456" priority="391">
      <formula>MOD(ROW(),2)</formula>
    </cfRule>
  </conditionalFormatting>
  <conditionalFormatting sqref="DH9:DK13">
    <cfRule type="expression" dxfId="455" priority="393">
      <formula>MOD(ROW(),2)</formula>
    </cfRule>
  </conditionalFormatting>
  <conditionalFormatting sqref="DH15:DK15">
    <cfRule type="expression" dxfId="454" priority="390">
      <formula>MOD(ROW(),2)</formula>
    </cfRule>
  </conditionalFormatting>
  <conditionalFormatting sqref="DH22:DK26">
    <cfRule type="expression" dxfId="453" priority="388">
      <formula>MOD(ROW(),2)</formula>
    </cfRule>
  </conditionalFormatting>
  <conditionalFormatting sqref="DH28:DK28">
    <cfRule type="expression" dxfId="452" priority="383">
      <formula>MOD(ROW(),2)</formula>
    </cfRule>
  </conditionalFormatting>
  <conditionalFormatting sqref="DH31:DK31">
    <cfRule type="expression" dxfId="451" priority="382">
      <formula>MOD(ROW(),2)</formula>
    </cfRule>
  </conditionalFormatting>
  <conditionalFormatting sqref="DE107:DK107">
    <cfRule type="expression" dxfId="450" priority="381">
      <formula>MOD(ROW(),2)</formula>
    </cfRule>
  </conditionalFormatting>
  <conditionalFormatting sqref="DH29:DK30 DH21:DK21">
    <cfRule type="expression" dxfId="449" priority="420">
      <formula>MOD(ROW(),2)</formula>
    </cfRule>
  </conditionalFormatting>
  <conditionalFormatting sqref="DH38:DK38">
    <cfRule type="expression" dxfId="448" priority="419">
      <formula>MOD(ROW(),2)</formula>
    </cfRule>
  </conditionalFormatting>
  <conditionalFormatting sqref="DH8:DK8">
    <cfRule type="expression" dxfId="447" priority="424">
      <formula>MOD(ROW(),2)</formula>
    </cfRule>
  </conditionalFormatting>
  <conditionalFormatting sqref="DH5:DK5">
    <cfRule type="expression" dxfId="446" priority="423">
      <formula>MOD(ROW(),2)</formula>
    </cfRule>
  </conditionalFormatting>
  <conditionalFormatting sqref="DH18:DK20">
    <cfRule type="expression" dxfId="445" priority="411">
      <formula>MOD(ROW(),2)</formula>
    </cfRule>
  </conditionalFormatting>
  <conditionalFormatting sqref="DH9:DK13">
    <cfRule type="expression" dxfId="444" priority="417">
      <formula>MOD(ROW(),2)</formula>
    </cfRule>
  </conditionalFormatting>
  <conditionalFormatting sqref="DH6:DK6">
    <cfRule type="expression" dxfId="443" priority="416">
      <formula>MOD(ROW(),2)</formula>
    </cfRule>
  </conditionalFormatting>
  <conditionalFormatting sqref="DH9:DK13">
    <cfRule type="expression" dxfId="442" priority="418">
      <formula>MOD(ROW(),2)</formula>
    </cfRule>
  </conditionalFormatting>
  <conditionalFormatting sqref="DH22:DK26">
    <cfRule type="expression" dxfId="441" priority="413">
      <formula>MOD(ROW(),2)</formula>
    </cfRule>
  </conditionalFormatting>
  <conditionalFormatting sqref="DH39:DK40">
    <cfRule type="expression" dxfId="440" priority="414">
      <formula>MOD(ROW(),2)</formula>
    </cfRule>
  </conditionalFormatting>
  <conditionalFormatting sqref="DH15:DK15">
    <cfRule type="expression" dxfId="439" priority="415">
      <formula>MOD(ROW(),2)</formula>
    </cfRule>
  </conditionalFormatting>
  <conditionalFormatting sqref="DH22:DK26">
    <cfRule type="expression" dxfId="438" priority="412">
      <formula>MOD(ROW(),2)</formula>
    </cfRule>
  </conditionalFormatting>
  <conditionalFormatting sqref="DE99:DK103 DE66:DK79 DE90:DK94 DE82:DK87">
    <cfRule type="expression" dxfId="437" priority="380">
      <formula>MOD(ROW(),2)</formula>
    </cfRule>
  </conditionalFormatting>
  <conditionalFormatting sqref="DE98:DK99 DE96:DK96">
    <cfRule type="expression" dxfId="436" priority="379">
      <formula>MOD(ROW(),2)</formula>
    </cfRule>
  </conditionalFormatting>
  <conditionalFormatting sqref="DE97:DK97">
    <cfRule type="expression" dxfId="435" priority="375">
      <formula>MOD(ROW(),2)</formula>
    </cfRule>
  </conditionalFormatting>
  <conditionalFormatting sqref="DE90:DK94">
    <cfRule type="expression" dxfId="434" priority="377">
      <formula>MOD(ROW(),2)</formula>
    </cfRule>
  </conditionalFormatting>
  <conditionalFormatting sqref="DE98:DK99 DE96:DK96">
    <cfRule type="expression" dxfId="433" priority="376">
      <formula>MOD(ROW(),2)</formula>
    </cfRule>
  </conditionalFormatting>
  <conditionalFormatting sqref="DD108:DK108">
    <cfRule type="expression" dxfId="432" priority="374">
      <formula>MOD(ROW(),2)</formula>
    </cfRule>
  </conditionalFormatting>
  <conditionalFormatting sqref="DD109:DK109">
    <cfRule type="expression" dxfId="431" priority="373">
      <formula>MOD(ROW(),2)</formula>
    </cfRule>
  </conditionalFormatting>
  <conditionalFormatting sqref="DD108:DK108">
    <cfRule type="expression" dxfId="430" priority="372">
      <formula>MOD(ROW(),2)</formula>
    </cfRule>
  </conditionalFormatting>
  <conditionalFormatting sqref="DE88:DK89">
    <cfRule type="expression" dxfId="429" priority="369">
      <formula>MOD(ROW(),2)</formula>
    </cfRule>
  </conditionalFormatting>
  <conditionalFormatting sqref="DE105:DK106">
    <cfRule type="expression" dxfId="428" priority="365">
      <formula>MOD(ROW(),2)</formula>
    </cfRule>
  </conditionalFormatting>
  <conditionalFormatting sqref="DE104:DK104">
    <cfRule type="expression" dxfId="427" priority="366">
      <formula>MOD(ROW(),2)</formula>
    </cfRule>
  </conditionalFormatting>
  <conditionalFormatting sqref="DE81:DK81">
    <cfRule type="expression" dxfId="426" priority="364">
      <formula>MOD(ROW(),2)</formula>
    </cfRule>
  </conditionalFormatting>
  <conditionalFormatting sqref="DE81:DK81">
    <cfRule type="expression" dxfId="425" priority="363">
      <formula>MOD(ROW(),2)</formula>
    </cfRule>
  </conditionalFormatting>
  <conditionalFormatting sqref="DE80:DK80">
    <cfRule type="expression" dxfId="424" priority="362">
      <formula>MOD(ROW(),2)</formula>
    </cfRule>
  </conditionalFormatting>
  <conditionalFormatting sqref="DE80:DK80">
    <cfRule type="expression" dxfId="423" priority="361">
      <formula>MOD(ROW(),2)</formula>
    </cfRule>
  </conditionalFormatting>
  <conditionalFormatting sqref="DE63:DK65">
    <cfRule type="expression" dxfId="422" priority="507">
      <formula>MOD(ROW(),2)</formula>
    </cfRule>
  </conditionalFormatting>
  <conditionalFormatting sqref="DH3:DK4">
    <cfRule type="expression" dxfId="421" priority="506">
      <formula>MOD(ROW(),2)</formula>
    </cfRule>
  </conditionalFormatting>
  <conditionalFormatting sqref="DH27:DK28">
    <cfRule type="expression" dxfId="420" priority="484">
      <formula>MOD(ROW(),2)</formula>
    </cfRule>
  </conditionalFormatting>
  <conditionalFormatting sqref="DH28:DK28">
    <cfRule type="expression" dxfId="419" priority="483">
      <formula>MOD(ROW(),2)</formula>
    </cfRule>
  </conditionalFormatting>
  <conditionalFormatting sqref="DE63:DK65">
    <cfRule type="expression" dxfId="418" priority="509">
      <formula>MOD(ROW(),2)</formula>
    </cfRule>
  </conditionalFormatting>
  <conditionalFormatting sqref="DH3:DK4">
    <cfRule type="expression" dxfId="417" priority="508">
      <formula>MOD(ROW(),2)</formula>
    </cfRule>
  </conditionalFormatting>
  <conditionalFormatting sqref="DH27:DK28">
    <cfRule type="expression" dxfId="416" priority="485">
      <formula>MOD(ROW(),2)</formula>
    </cfRule>
  </conditionalFormatting>
  <conditionalFormatting sqref="DH16:DK16">
    <cfRule type="expression" dxfId="415" priority="505">
      <formula>MOD(ROW(),2)</formula>
    </cfRule>
  </conditionalFormatting>
  <conditionalFormatting sqref="DH16:DK17">
    <cfRule type="expression" dxfId="414" priority="504">
      <formula>MOD(ROW(),2)</formula>
    </cfRule>
  </conditionalFormatting>
  <conditionalFormatting sqref="DH16:DK17">
    <cfRule type="expression" dxfId="413" priority="503">
      <formula>MOD(ROW(),2)</formula>
    </cfRule>
  </conditionalFormatting>
  <conditionalFormatting sqref="DH29:DK30 DH34:DK37 DH7:DK8 DH14:DK15">
    <cfRule type="expression" dxfId="412" priority="501">
      <formula>MOD(ROW(),2)</formula>
    </cfRule>
  </conditionalFormatting>
  <conditionalFormatting sqref="DH17:DK17">
    <cfRule type="expression" dxfId="411" priority="502">
      <formula>MOD(ROW(),2)</formula>
    </cfRule>
  </conditionalFormatting>
  <conditionalFormatting sqref="DH29:DK30 DH16:DK16">
    <cfRule type="expression" dxfId="410" priority="481">
      <formula>MOD(ROW(),2)</formula>
    </cfRule>
  </conditionalFormatting>
  <conditionalFormatting sqref="DH31:DK31">
    <cfRule type="expression" dxfId="409" priority="482">
      <formula>MOD(ROW(),2)</formula>
    </cfRule>
  </conditionalFormatting>
  <conditionalFormatting sqref="DH29:DK30">
    <cfRule type="expression" dxfId="408" priority="480">
      <formula>MOD(ROW(),2)</formula>
    </cfRule>
  </conditionalFormatting>
  <conditionalFormatting sqref="DH29:DK30">
    <cfRule type="expression" dxfId="407" priority="497">
      <formula>MOD(ROW(),2)</formula>
    </cfRule>
  </conditionalFormatting>
  <conditionalFormatting sqref="DH14:DK15">
    <cfRule type="expression" dxfId="406" priority="500">
      <formula>MOD(ROW(),2)</formula>
    </cfRule>
  </conditionalFormatting>
  <conditionalFormatting sqref="DH21:DK21">
    <cfRule type="expression" dxfId="405" priority="496">
      <formula>MOD(ROW(),2)</formula>
    </cfRule>
  </conditionalFormatting>
  <conditionalFormatting sqref="DH21:DK21">
    <cfRule type="expression" dxfId="404" priority="470">
      <formula>MOD(ROW(),2)</formula>
    </cfRule>
  </conditionalFormatting>
  <conditionalFormatting sqref="DH38:DK38">
    <cfRule type="expression" dxfId="403" priority="469">
      <formula>MOD(ROW(),2)</formula>
    </cfRule>
  </conditionalFormatting>
  <conditionalFormatting sqref="DH17:DK17">
    <cfRule type="expression" dxfId="402" priority="476">
      <formula>MOD(ROW(),2)</formula>
    </cfRule>
  </conditionalFormatting>
  <conditionalFormatting sqref="DH29:DK30">
    <cfRule type="expression" dxfId="401" priority="479">
      <formula>MOD(ROW(),2)</formula>
    </cfRule>
  </conditionalFormatting>
  <conditionalFormatting sqref="DH16:DK17">
    <cfRule type="expression" dxfId="400" priority="478">
      <formula>MOD(ROW(),2)</formula>
    </cfRule>
  </conditionalFormatting>
  <conditionalFormatting sqref="DH34:DK37 DH7:DK8 DH14:DK15">
    <cfRule type="expression" dxfId="399" priority="475">
      <formula>MOD(ROW(),2)</formula>
    </cfRule>
  </conditionalFormatting>
  <conditionalFormatting sqref="DH16:DK17">
    <cfRule type="expression" dxfId="398" priority="477">
      <formula>MOD(ROW(),2)</formula>
    </cfRule>
  </conditionalFormatting>
  <conditionalFormatting sqref="DH8:DK8">
    <cfRule type="expression" dxfId="397" priority="473">
      <formula>MOD(ROW(),2)</formula>
    </cfRule>
  </conditionalFormatting>
  <conditionalFormatting sqref="DH14:DK15">
    <cfRule type="expression" dxfId="396" priority="474">
      <formula>MOD(ROW(),2)</formula>
    </cfRule>
  </conditionalFormatting>
  <conditionalFormatting sqref="DH5:DK5">
    <cfRule type="expression" dxfId="395" priority="472">
      <formula>MOD(ROW(),2)</formula>
    </cfRule>
  </conditionalFormatting>
  <conditionalFormatting sqref="DH21:DK21">
    <cfRule type="expression" dxfId="394" priority="471">
      <formula>MOD(ROW(),2)</formula>
    </cfRule>
  </conditionalFormatting>
  <conditionalFormatting sqref="DH9:DK13">
    <cfRule type="expression" dxfId="393" priority="467">
      <formula>MOD(ROW(),2)</formula>
    </cfRule>
  </conditionalFormatting>
  <conditionalFormatting sqref="DH39:DK40">
    <cfRule type="expression" dxfId="392" priority="464">
      <formula>MOD(ROW(),2)</formula>
    </cfRule>
  </conditionalFormatting>
  <conditionalFormatting sqref="DH6:DK6">
    <cfRule type="expression" dxfId="391" priority="466">
      <formula>MOD(ROW(),2)</formula>
    </cfRule>
  </conditionalFormatting>
  <conditionalFormatting sqref="DH9:DK13">
    <cfRule type="expression" dxfId="390" priority="468">
      <formula>MOD(ROW(),2)</formula>
    </cfRule>
  </conditionalFormatting>
  <conditionalFormatting sqref="DH15:DK15">
    <cfRule type="expression" dxfId="389" priority="465">
      <formula>MOD(ROW(),2)</formula>
    </cfRule>
  </conditionalFormatting>
  <conditionalFormatting sqref="DH29:DK30 DH21:DK21">
    <cfRule type="expression" dxfId="388" priority="495">
      <formula>MOD(ROW(),2)</formula>
    </cfRule>
  </conditionalFormatting>
  <conditionalFormatting sqref="DH38:DK38">
    <cfRule type="expression" dxfId="387" priority="494">
      <formula>MOD(ROW(),2)</formula>
    </cfRule>
  </conditionalFormatting>
  <conditionalFormatting sqref="DH8:DK8">
    <cfRule type="expression" dxfId="386" priority="499">
      <formula>MOD(ROW(),2)</formula>
    </cfRule>
  </conditionalFormatting>
  <conditionalFormatting sqref="DH5:DK5">
    <cfRule type="expression" dxfId="385" priority="498">
      <formula>MOD(ROW(),2)</formula>
    </cfRule>
  </conditionalFormatting>
  <conditionalFormatting sqref="DH9:DK13">
    <cfRule type="expression" dxfId="384" priority="492">
      <formula>MOD(ROW(),2)</formula>
    </cfRule>
  </conditionalFormatting>
  <conditionalFormatting sqref="DH6:DK6">
    <cfRule type="expression" dxfId="383" priority="491">
      <formula>MOD(ROW(),2)</formula>
    </cfRule>
  </conditionalFormatting>
  <conditionalFormatting sqref="DH9:DK13">
    <cfRule type="expression" dxfId="382" priority="493">
      <formula>MOD(ROW(),2)</formula>
    </cfRule>
  </conditionalFormatting>
  <conditionalFormatting sqref="DH22:DK26">
    <cfRule type="expression" dxfId="381" priority="488">
      <formula>MOD(ROW(),2)</formula>
    </cfRule>
  </conditionalFormatting>
  <conditionalFormatting sqref="DH39:DK40">
    <cfRule type="expression" dxfId="380" priority="489">
      <formula>MOD(ROW(),2)</formula>
    </cfRule>
  </conditionalFormatting>
  <conditionalFormatting sqref="DH15:DK15">
    <cfRule type="expression" dxfId="379" priority="490">
      <formula>MOD(ROW(),2)</formula>
    </cfRule>
  </conditionalFormatting>
  <conditionalFormatting sqref="DH22:DK26">
    <cfRule type="expression" dxfId="378" priority="487">
      <formula>MOD(ROW(),2)</formula>
    </cfRule>
  </conditionalFormatting>
  <conditionalFormatting sqref="DE80:DK80">
    <cfRule type="expression" dxfId="377" priority="436">
      <formula>MOD(ROW(),2)</formula>
    </cfRule>
  </conditionalFormatting>
  <conditionalFormatting sqref="DE95:DK95">
    <cfRule type="expression" dxfId="376" priority="435">
      <formula>MOD(ROW(),2)</formula>
    </cfRule>
  </conditionalFormatting>
  <conditionalFormatting sqref="DH3:DK4">
    <cfRule type="expression" dxfId="375" priority="433">
      <formula>MOD(ROW(),2)</formula>
    </cfRule>
  </conditionalFormatting>
  <conditionalFormatting sqref="DG56:DK56">
    <cfRule type="expression" dxfId="374" priority="359">
      <formula>MOD(ROW(),2)</formula>
    </cfRule>
  </conditionalFormatting>
  <conditionalFormatting sqref="DG54:DK55">
    <cfRule type="expression" dxfId="373" priority="358">
      <formula>MOD(ROW(),2)</formula>
    </cfRule>
  </conditionalFormatting>
  <conditionalFormatting sqref="DG54:DK55">
    <cfRule type="expression" dxfId="372" priority="357">
      <formula>MOD(ROW(),2)</formula>
    </cfRule>
  </conditionalFormatting>
  <conditionalFormatting sqref="DE56:DF56">
    <cfRule type="expression" dxfId="371" priority="356">
      <formula>MOD(ROW(),2)</formula>
    </cfRule>
  </conditionalFormatting>
  <conditionalFormatting sqref="DE54:DF55">
    <cfRule type="expression" dxfId="370" priority="355">
      <formula>MOD(ROW(),2)</formula>
    </cfRule>
  </conditionalFormatting>
  <conditionalFormatting sqref="DE54:DF55">
    <cfRule type="expression" dxfId="369" priority="354">
      <formula>MOD(ROW(),2)</formula>
    </cfRule>
  </conditionalFormatting>
  <conditionalFormatting sqref="DG59:DK59">
    <cfRule type="expression" dxfId="368" priority="353">
      <formula>MOD(ROW(),2)</formula>
    </cfRule>
  </conditionalFormatting>
  <conditionalFormatting sqref="DG57:DK58">
    <cfRule type="expression" dxfId="367" priority="352">
      <formula>MOD(ROW(),2)</formula>
    </cfRule>
  </conditionalFormatting>
  <conditionalFormatting sqref="DG57:DK58">
    <cfRule type="expression" dxfId="366" priority="351">
      <formula>MOD(ROW(),2)</formula>
    </cfRule>
  </conditionalFormatting>
  <conditionalFormatting sqref="DH62:DK62">
    <cfRule type="expression" dxfId="365" priority="350">
      <formula>MOD(ROW(),2)</formula>
    </cfRule>
  </conditionalFormatting>
  <conditionalFormatting sqref="DH60:DK61">
    <cfRule type="expression" dxfId="364" priority="349">
      <formula>MOD(ROW(),2)</formula>
    </cfRule>
  </conditionalFormatting>
  <conditionalFormatting sqref="DH60:DK61">
    <cfRule type="expression" dxfId="363" priority="348">
      <formula>MOD(ROW(),2)</formula>
    </cfRule>
  </conditionalFormatting>
  <conditionalFormatting sqref="AR97">
    <cfRule type="expression" dxfId="362" priority="347">
      <formula>MOD(ROW(),2)</formula>
    </cfRule>
  </conditionalFormatting>
  <conditionalFormatting sqref="AS97">
    <cfRule type="expression" dxfId="361" priority="346">
      <formula>MOD(ROW(),2)</formula>
    </cfRule>
  </conditionalFormatting>
  <conditionalFormatting sqref="CM80:CM81">
    <cfRule type="expression" dxfId="360" priority="344">
      <formula>MOD(ROW(),2)</formula>
    </cfRule>
  </conditionalFormatting>
  <conditionalFormatting sqref="CM80:CM81">
    <cfRule type="expression" dxfId="359" priority="345">
      <formula>MOD(ROW(),2)</formula>
    </cfRule>
  </conditionalFormatting>
  <conditionalFormatting sqref="A32:A33">
    <cfRule type="expression" dxfId="358" priority="343">
      <formula>MOD(ROW(),2)</formula>
    </cfRule>
  </conditionalFormatting>
  <conditionalFormatting sqref="E32:G33">
    <cfRule type="expression" dxfId="357" priority="342">
      <formula>MOD(ROW(),2)</formula>
    </cfRule>
  </conditionalFormatting>
  <conditionalFormatting sqref="B32:D33">
    <cfRule type="expression" dxfId="356" priority="341">
      <formula>MOD(ROW(),2)</formula>
    </cfRule>
  </conditionalFormatting>
  <conditionalFormatting sqref="F32:F33">
    <cfRule type="expression" dxfId="355" priority="340">
      <formula>MOD(ROW(),2)</formula>
    </cfRule>
  </conditionalFormatting>
  <conditionalFormatting sqref="I32:J33">
    <cfRule type="expression" dxfId="354" priority="339">
      <formula>MOD(ROW(),2)</formula>
    </cfRule>
  </conditionalFormatting>
  <conditionalFormatting sqref="B32:B33">
    <cfRule type="expression" dxfId="353" priority="338">
      <formula>MOD(ROW(),2)</formula>
    </cfRule>
  </conditionalFormatting>
  <conditionalFormatting sqref="G32:G33">
    <cfRule type="expression" dxfId="352" priority="337">
      <formula>MOD(ROW(),2)</formula>
    </cfRule>
  </conditionalFormatting>
  <conditionalFormatting sqref="C32:D33">
    <cfRule type="expression" dxfId="351" priority="336">
      <formula>MOD(ROW(),2)</formula>
    </cfRule>
  </conditionalFormatting>
  <conditionalFormatting sqref="I32:J33">
    <cfRule type="expression" dxfId="350" priority="335">
      <formula>MOD(ROW(),2)</formula>
    </cfRule>
  </conditionalFormatting>
  <conditionalFormatting sqref="B32:B33">
    <cfRule type="expression" dxfId="349" priority="334">
      <formula>MOD(ROW(),2)</formula>
    </cfRule>
  </conditionalFormatting>
  <conditionalFormatting sqref="B32:B33">
    <cfRule type="expression" dxfId="348" priority="333">
      <formula>MOD(ROW(),2)</formula>
    </cfRule>
  </conditionalFormatting>
  <conditionalFormatting sqref="C32:C33">
    <cfRule type="expression" dxfId="347" priority="332">
      <formula>MOD(ROW(),2)</formula>
    </cfRule>
  </conditionalFormatting>
  <conditionalFormatting sqref="A32:A33">
    <cfRule type="expression" dxfId="346" priority="331">
      <formula>MOD(ROW(),2)</formula>
    </cfRule>
  </conditionalFormatting>
  <conditionalFormatting sqref="P32:P33">
    <cfRule type="expression" dxfId="345" priority="329">
      <formula>MOD(ROW(),2)</formula>
    </cfRule>
  </conditionalFormatting>
  <conditionalFormatting sqref="N32:O33">
    <cfRule type="expression" dxfId="344" priority="330">
      <formula>MOD(ROW(),2)</formula>
    </cfRule>
  </conditionalFormatting>
  <conditionalFormatting sqref="Q32:Q33">
    <cfRule type="expression" dxfId="343" priority="328">
      <formula>MOD(ROW(),2)</formula>
    </cfRule>
  </conditionalFormatting>
  <conditionalFormatting sqref="S32:U33">
    <cfRule type="expression" dxfId="342" priority="326">
      <formula>MOD(ROW(),2)</formula>
    </cfRule>
  </conditionalFormatting>
  <conditionalFormatting sqref="R32:R33">
    <cfRule type="expression" dxfId="341" priority="327">
      <formula>MOD(ROW(),2)</formula>
    </cfRule>
  </conditionalFormatting>
  <conditionalFormatting sqref="AD32:AD33">
    <cfRule type="expression" dxfId="340" priority="325">
      <formula>MOD(ROW(),2)</formula>
    </cfRule>
  </conditionalFormatting>
  <conditionalFormatting sqref="AE32:AE33">
    <cfRule type="expression" dxfId="339" priority="323">
      <formula>MOD(ROW(),2)</formula>
    </cfRule>
  </conditionalFormatting>
  <conditionalFormatting sqref="AE32:AE33">
    <cfRule type="expression" dxfId="338" priority="322">
      <formula>MOD(ROW(),2)</formula>
    </cfRule>
  </conditionalFormatting>
  <conditionalFormatting sqref="AD32:AD33">
    <cfRule type="expression" dxfId="337" priority="324">
      <formula>MOD(ROW(),2)</formula>
    </cfRule>
  </conditionalFormatting>
  <conditionalFormatting sqref="AF32:AF33">
    <cfRule type="expression" dxfId="336" priority="321">
      <formula>MOD(ROW(),2)</formula>
    </cfRule>
  </conditionalFormatting>
  <conditionalFormatting sqref="AF32:AF33">
    <cfRule type="expression" dxfId="335" priority="320">
      <formula>MOD(ROW(),2)</formula>
    </cfRule>
  </conditionalFormatting>
  <conditionalFormatting sqref="AG32:AI33">
    <cfRule type="expression" dxfId="334" priority="319">
      <formula>MOD(ROW(),2)</formula>
    </cfRule>
  </conditionalFormatting>
  <conditionalFormatting sqref="AG32:AI33">
    <cfRule type="expression" dxfId="333" priority="318">
      <formula>MOD(ROW(),2)</formula>
    </cfRule>
  </conditionalFormatting>
  <conditionalFormatting sqref="AJ32:AM33">
    <cfRule type="expression" dxfId="332" priority="317">
      <formula>MOD(ROW(),2)</formula>
    </cfRule>
  </conditionalFormatting>
  <conditionalFormatting sqref="V32:V33">
    <cfRule type="expression" dxfId="331" priority="316">
      <formula>MOD(ROW(),2)</formula>
    </cfRule>
  </conditionalFormatting>
  <conditionalFormatting sqref="V32:V33">
    <cfRule type="expression" dxfId="330" priority="315">
      <formula>MOD(ROW(),2)</formula>
    </cfRule>
  </conditionalFormatting>
  <conditionalFormatting sqref="W32:AA33">
    <cfRule type="expression" dxfId="329" priority="314">
      <formula>MOD(ROW(),2)</formula>
    </cfRule>
  </conditionalFormatting>
  <conditionalFormatting sqref="W32:AA33">
    <cfRule type="expression" dxfId="328" priority="313">
      <formula>MOD(ROW(),2)</formula>
    </cfRule>
  </conditionalFormatting>
  <conditionalFormatting sqref="M32:M33 K32:L32">
    <cfRule type="expression" dxfId="327" priority="312">
      <formula>MOD(ROW(),2)</formula>
    </cfRule>
  </conditionalFormatting>
  <conditionalFormatting sqref="M32:M33 K32:L32">
    <cfRule type="expression" dxfId="326" priority="311">
      <formula>MOD(ROW(),2)</formula>
    </cfRule>
  </conditionalFormatting>
  <conditionalFormatting sqref="AC32:AC33">
    <cfRule type="expression" dxfId="325" priority="308">
      <formula>MOD(ROW(),2)</formula>
    </cfRule>
  </conditionalFormatting>
  <conditionalFormatting sqref="AC32:AC33">
    <cfRule type="expression" dxfId="324" priority="307">
      <formula>MOD(ROW(),2)</formula>
    </cfRule>
  </conditionalFormatting>
  <conditionalFormatting sqref="AB32:AB33">
    <cfRule type="expression" dxfId="323" priority="310">
      <formula>MOD(ROW(),2)</formula>
    </cfRule>
  </conditionalFormatting>
  <conditionalFormatting sqref="AB32:AB33">
    <cfRule type="expression" dxfId="322" priority="309">
      <formula>MOD(ROW(),2)</formula>
    </cfRule>
  </conditionalFormatting>
  <conditionalFormatting sqref="H32:H33">
    <cfRule type="expression" dxfId="321" priority="306">
      <formula>MOD(ROW(),2)</formula>
    </cfRule>
  </conditionalFormatting>
  <conditionalFormatting sqref="H32:H33">
    <cfRule type="expression" dxfId="320" priority="305">
      <formula>MOD(ROW(),2)</formula>
    </cfRule>
  </conditionalFormatting>
  <conditionalFormatting sqref="K33:L33">
    <cfRule type="expression" dxfId="319" priority="304">
      <formula>MOD(ROW(),2)</formula>
    </cfRule>
  </conditionalFormatting>
  <conditionalFormatting sqref="K34:L34">
    <cfRule type="expression" dxfId="318" priority="303">
      <formula>MOD(ROW(),2)</formula>
    </cfRule>
  </conditionalFormatting>
  <conditionalFormatting sqref="K34:L34">
    <cfRule type="expression" dxfId="317" priority="302">
      <formula>MOD(ROW(),2)</formula>
    </cfRule>
  </conditionalFormatting>
  <conditionalFormatting sqref="K34:L34">
    <cfRule type="expression" dxfId="316" priority="301">
      <formula>MOD(ROW(),2)</formula>
    </cfRule>
  </conditionalFormatting>
  <conditionalFormatting sqref="C31">
    <cfRule type="expression" dxfId="315" priority="300">
      <formula>MOD(ROW(),2)</formula>
    </cfRule>
  </conditionalFormatting>
  <conditionalFormatting sqref="C31">
    <cfRule type="expression" dxfId="314" priority="299">
      <formula>MOD(ROW(),2)</formula>
    </cfRule>
  </conditionalFormatting>
  <conditionalFormatting sqref="C29">
    <cfRule type="expression" dxfId="313" priority="298">
      <formula>MOD(ROW(),2)</formula>
    </cfRule>
  </conditionalFormatting>
  <conditionalFormatting sqref="A123:D128">
    <cfRule type="expression" dxfId="312" priority="297">
      <formula>MOD(ROW(),2)</formula>
    </cfRule>
  </conditionalFormatting>
  <conditionalFormatting sqref="K122:O128 N110:N117 M118:N118 O117:P118 R120:Y128 U110:Y116 AD126 AG121:AJ128 AG110:AJ117 AK115:AL117 P120:P128 P119:AC119 M119:O121">
    <cfRule type="expression" dxfId="311" priority="296">
      <formula>MOD(ROW(),2)</formula>
    </cfRule>
  </conditionalFormatting>
  <conditionalFormatting sqref="F126:H128 E123:H125">
    <cfRule type="expression" dxfId="310" priority="295">
      <formula>MOD(ROW(),2)</formula>
    </cfRule>
  </conditionalFormatting>
  <conditionalFormatting sqref="I123:J128">
    <cfRule type="expression" dxfId="309" priority="294">
      <formula>MOD(ROW(),2)</formula>
    </cfRule>
  </conditionalFormatting>
  <conditionalFormatting sqref="O110:P111">
    <cfRule type="expression" dxfId="308" priority="293">
      <formula>MOD(ROW(),2)</formula>
    </cfRule>
  </conditionalFormatting>
  <conditionalFormatting sqref="M110:M111">
    <cfRule type="expression" dxfId="307" priority="290">
      <formula>MOD(ROW(),2)</formula>
    </cfRule>
  </conditionalFormatting>
  <conditionalFormatting sqref="M112:M116">
    <cfRule type="expression" dxfId="306" priority="289">
      <formula>MOD(ROW(),2)</formula>
    </cfRule>
  </conditionalFormatting>
  <conditionalFormatting sqref="O112:P116">
    <cfRule type="expression" dxfId="305" priority="292">
      <formula>MOD(ROW(),2)</formula>
    </cfRule>
  </conditionalFormatting>
  <conditionalFormatting sqref="M117">
    <cfRule type="expression" dxfId="304" priority="291">
      <formula>MOD(ROW(),2)</formula>
    </cfRule>
  </conditionalFormatting>
  <conditionalFormatting sqref="AK115:AL116">
    <cfRule type="expression" dxfId="303" priority="274">
      <formula>MOD(ROW(),2)</formula>
    </cfRule>
  </conditionalFormatting>
  <conditionalFormatting sqref="AG120:AJ121 AG118:AL118">
    <cfRule type="expression" dxfId="302" priority="288">
      <formula>MOD(ROW(),2)</formula>
    </cfRule>
  </conditionalFormatting>
  <conditionalFormatting sqref="AM118:AO118">
    <cfRule type="expression" dxfId="301" priority="276">
      <formula>MOD(ROW(),2)</formula>
    </cfRule>
  </conditionalFormatting>
  <conditionalFormatting sqref="AM110:AO111">
    <cfRule type="expression" dxfId="300" priority="279">
      <formula>MOD(ROW(),2)</formula>
    </cfRule>
  </conditionalFormatting>
  <conditionalFormatting sqref="AK120:AO128">
    <cfRule type="expression" dxfId="299" priority="282">
      <formula>MOD(ROW(),2)</formula>
    </cfRule>
  </conditionalFormatting>
  <conditionalFormatting sqref="AM118:AO118">
    <cfRule type="expression" dxfId="298" priority="280">
      <formula>MOD(ROW(),2)</formula>
    </cfRule>
  </conditionalFormatting>
  <conditionalFormatting sqref="AG119:AJ119">
    <cfRule type="expression" dxfId="297" priority="283">
      <formula>MOD(ROW(),2)</formula>
    </cfRule>
  </conditionalFormatting>
  <conditionalFormatting sqref="AG110:AJ111">
    <cfRule type="expression" dxfId="296" priority="287">
      <formula>MOD(ROW(),2)</formula>
    </cfRule>
  </conditionalFormatting>
  <conditionalFormatting sqref="AM117:AO117">
    <cfRule type="expression" dxfId="295" priority="277">
      <formula>MOD(ROW(),2)</formula>
    </cfRule>
  </conditionalFormatting>
  <conditionalFormatting sqref="AG112:AJ116">
    <cfRule type="expression" dxfId="294" priority="286">
      <formula>MOD(ROW(),2)</formula>
    </cfRule>
  </conditionalFormatting>
  <conditionalFormatting sqref="AG117:AL117">
    <cfRule type="expression" dxfId="293" priority="285">
      <formula>MOD(ROW(),2)</formula>
    </cfRule>
  </conditionalFormatting>
  <conditionalFormatting sqref="AG120:AJ121 AG118:AL118">
    <cfRule type="expression" dxfId="292" priority="284">
      <formula>MOD(ROW(),2)</formula>
    </cfRule>
  </conditionalFormatting>
  <conditionalFormatting sqref="Z120:AC128">
    <cfRule type="expression" dxfId="291" priority="270">
      <formula>MOD(ROW(),2)</formula>
    </cfRule>
  </conditionalFormatting>
  <conditionalFormatting sqref="Z117:AC117">
    <cfRule type="expression" dxfId="290" priority="267">
      <formula>MOD(ROW(),2)</formula>
    </cfRule>
  </conditionalFormatting>
  <conditionalFormatting sqref="Z110:AC111">
    <cfRule type="expression" dxfId="289" priority="269">
      <formula>MOD(ROW(),2)</formula>
    </cfRule>
  </conditionalFormatting>
  <conditionalFormatting sqref="Z125:AC128">
    <cfRule type="expression" dxfId="288" priority="265">
      <formula>MOD(ROW(),2)</formula>
    </cfRule>
  </conditionalFormatting>
  <conditionalFormatting sqref="Z112:AC116">
    <cfRule type="expression" dxfId="287" priority="268">
      <formula>MOD(ROW(),2)</formula>
    </cfRule>
  </conditionalFormatting>
  <conditionalFormatting sqref="AF119:AF123 AF115:AF116">
    <cfRule type="expression" dxfId="286" priority="255">
      <formula>MOD(ROW(),2)</formula>
    </cfRule>
  </conditionalFormatting>
  <conditionalFormatting sqref="Z118:AC118">
    <cfRule type="expression" dxfId="285" priority="266">
      <formula>MOD(ROW(),2)</formula>
    </cfRule>
  </conditionalFormatting>
  <conditionalFormatting sqref="AD117:AD118">
    <cfRule type="expression" dxfId="284" priority="263">
      <formula>MOD(ROW(),2)</formula>
    </cfRule>
  </conditionalFormatting>
  <conditionalFormatting sqref="AD112:AD114">
    <cfRule type="expression" dxfId="283" priority="261">
      <formula>MOD(ROW(),2)</formula>
    </cfRule>
  </conditionalFormatting>
  <conditionalFormatting sqref="AD110">
    <cfRule type="expression" dxfId="282" priority="262">
      <formula>MOD(ROW(),2)</formula>
    </cfRule>
  </conditionalFormatting>
  <conditionalFormatting sqref="AD127:AD128">
    <cfRule type="expression" dxfId="281" priority="260">
      <formula>MOD(ROW(),2)</formula>
    </cfRule>
  </conditionalFormatting>
  <conditionalFormatting sqref="AM110:AO117">
    <cfRule type="expression" dxfId="280" priority="281">
      <formula>MOD(ROW(),2)</formula>
    </cfRule>
  </conditionalFormatting>
  <conditionalFormatting sqref="AK119:AO119">
    <cfRule type="expression" dxfId="279" priority="275">
      <formula>MOD(ROW(),2)</formula>
    </cfRule>
  </conditionalFormatting>
  <conditionalFormatting sqref="AM112:AO116">
    <cfRule type="expression" dxfId="278" priority="278">
      <formula>MOD(ROW(),2)</formula>
    </cfRule>
  </conditionalFormatting>
  <conditionalFormatting sqref="AR110:AS117">
    <cfRule type="expression" dxfId="277" priority="232">
      <formula>MOD(ROW(),2)</formula>
    </cfRule>
  </conditionalFormatting>
  <conditionalFormatting sqref="AR120:AS128">
    <cfRule type="expression" dxfId="276" priority="233">
      <formula>MOD(ROW(),2)</formula>
    </cfRule>
  </conditionalFormatting>
  <conditionalFormatting sqref="AK110:AK114">
    <cfRule type="expression" dxfId="275" priority="248">
      <formula>MOD(ROW(),2)</formula>
    </cfRule>
  </conditionalFormatting>
  <conditionalFormatting sqref="AK110:AK111">
    <cfRule type="expression" dxfId="274" priority="247">
      <formula>MOD(ROW(),2)</formula>
    </cfRule>
  </conditionalFormatting>
  <conditionalFormatting sqref="AF124:AF128">
    <cfRule type="expression" dxfId="273" priority="249">
      <formula>MOD(ROW(),2)</formula>
    </cfRule>
  </conditionalFormatting>
  <conditionalFormatting sqref="AP112:AQ116">
    <cfRule type="expression" dxfId="272" priority="237">
      <formula>MOD(ROW(),2)</formula>
    </cfRule>
  </conditionalFormatting>
  <conditionalFormatting sqref="AF110:AF111">
    <cfRule type="expression" dxfId="271" priority="253">
      <formula>MOD(ROW(),2)</formula>
    </cfRule>
  </conditionalFormatting>
  <conditionalFormatting sqref="AD111">
    <cfRule type="expression" dxfId="270" priority="251">
      <formula>MOD(ROW(),2)</formula>
    </cfRule>
  </conditionalFormatting>
  <conditionalFormatting sqref="AR118:AS118">
    <cfRule type="expression" dxfId="269" priority="231">
      <formula>MOD(ROW(),2)</formula>
    </cfRule>
  </conditionalFormatting>
  <conditionalFormatting sqref="AR112:AS116">
    <cfRule type="expression" dxfId="268" priority="229">
      <formula>MOD(ROW(),2)</formula>
    </cfRule>
  </conditionalFormatting>
  <conditionalFormatting sqref="AR117:AS117">
    <cfRule type="expression" dxfId="267" priority="228">
      <formula>MOD(ROW(),2)</formula>
    </cfRule>
  </conditionalFormatting>
  <conditionalFormatting sqref="Q117:Y118 Q120:Q128">
    <cfRule type="expression" dxfId="266" priority="273">
      <formula>MOD(ROW(),2)</formula>
    </cfRule>
  </conditionalFormatting>
  <conditionalFormatting sqref="Q110:T111">
    <cfRule type="expression" dxfId="265" priority="272">
      <formula>MOD(ROW(),2)</formula>
    </cfRule>
  </conditionalFormatting>
  <conditionalFormatting sqref="Q112:T116">
    <cfRule type="expression" dxfId="264" priority="271">
      <formula>MOD(ROW(),2)</formula>
    </cfRule>
  </conditionalFormatting>
  <conditionalFormatting sqref="AP110:AQ111">
    <cfRule type="expression" dxfId="263" priority="238">
      <formula>MOD(ROW(),2)</formula>
    </cfRule>
  </conditionalFormatting>
  <conditionalFormatting sqref="AE112:AE114">
    <cfRule type="expression" dxfId="262" priority="256">
      <formula>MOD(ROW(),2)</formula>
    </cfRule>
  </conditionalFormatting>
  <conditionalFormatting sqref="AE110:AE111">
    <cfRule type="expression" dxfId="261" priority="257">
      <formula>MOD(ROW(),2)</formula>
    </cfRule>
  </conditionalFormatting>
  <conditionalFormatting sqref="AE117:AE118">
    <cfRule type="expression" dxfId="260" priority="258">
      <formula>MOD(ROW(),2)</formula>
    </cfRule>
  </conditionalFormatting>
  <conditionalFormatting sqref="AD115:AD116 AD119:AD125">
    <cfRule type="expression" dxfId="259" priority="264">
      <formula>MOD(ROW(),2)</formula>
    </cfRule>
  </conditionalFormatting>
  <conditionalFormatting sqref="AP117:AQ117">
    <cfRule type="expression" dxfId="258" priority="236">
      <formula>MOD(ROW(),2)</formula>
    </cfRule>
  </conditionalFormatting>
  <conditionalFormatting sqref="AE119:AE123 AE115:AE116">
    <cfRule type="expression" dxfId="257" priority="259">
      <formula>MOD(ROW(),2)</formula>
    </cfRule>
  </conditionalFormatting>
  <conditionalFormatting sqref="AP118:AQ118">
    <cfRule type="expression" dxfId="256" priority="235">
      <formula>MOD(ROW(),2)</formula>
    </cfRule>
  </conditionalFormatting>
  <conditionalFormatting sqref="AR110:AS111">
    <cfRule type="expression" dxfId="255" priority="230">
      <formula>MOD(ROW(),2)</formula>
    </cfRule>
  </conditionalFormatting>
  <conditionalFormatting sqref="AF117:AF118">
    <cfRule type="expression" dxfId="254" priority="254">
      <formula>MOD(ROW(),2)</formula>
    </cfRule>
  </conditionalFormatting>
  <conditionalFormatting sqref="AF112:AF114">
    <cfRule type="expression" dxfId="253" priority="252">
      <formula>MOD(ROW(),2)</formula>
    </cfRule>
  </conditionalFormatting>
  <conditionalFormatting sqref="AE124:AE128">
    <cfRule type="expression" dxfId="252" priority="250">
      <formula>MOD(ROW(),2)</formula>
    </cfRule>
  </conditionalFormatting>
  <conditionalFormatting sqref="AK112:AK114">
    <cfRule type="expression" dxfId="251" priority="246">
      <formula>MOD(ROW(),2)</formula>
    </cfRule>
  </conditionalFormatting>
  <conditionalFormatting sqref="AL110:AL114">
    <cfRule type="expression" dxfId="250" priority="245">
      <formula>MOD(ROW(),2)</formula>
    </cfRule>
  </conditionalFormatting>
  <conditionalFormatting sqref="AT119">
    <cfRule type="expression" dxfId="249" priority="219">
      <formula>MOD(ROW(),2)</formula>
    </cfRule>
  </conditionalFormatting>
  <conditionalFormatting sqref="AL112:AL114">
    <cfRule type="expression" dxfId="248" priority="243">
      <formula>MOD(ROW(),2)</formula>
    </cfRule>
  </conditionalFormatting>
  <conditionalFormatting sqref="AL110:AL111">
    <cfRule type="expression" dxfId="247" priority="244">
      <formula>MOD(ROW(),2)</formula>
    </cfRule>
  </conditionalFormatting>
  <conditionalFormatting sqref="E126:E128">
    <cfRule type="expression" dxfId="246" priority="242">
      <formula>MOD(ROW(),2)</formula>
    </cfRule>
  </conditionalFormatting>
  <conditionalFormatting sqref="AP120:AQ128">
    <cfRule type="expression" dxfId="245" priority="241">
      <formula>MOD(ROW(),2)</formula>
    </cfRule>
  </conditionalFormatting>
  <conditionalFormatting sqref="AP110:AQ117">
    <cfRule type="expression" dxfId="244" priority="240">
      <formula>MOD(ROW(),2)</formula>
    </cfRule>
  </conditionalFormatting>
  <conditionalFormatting sqref="AP119:AQ119">
    <cfRule type="expression" dxfId="243" priority="234">
      <formula>MOD(ROW(),2)</formula>
    </cfRule>
  </conditionalFormatting>
  <conditionalFormatting sqref="AU112:AU116">
    <cfRule type="expression" dxfId="242" priority="214">
      <formula>MOD(ROW(),2)</formula>
    </cfRule>
  </conditionalFormatting>
  <conditionalFormatting sqref="AU110:AU111">
    <cfRule type="expression" dxfId="241" priority="215">
      <formula>MOD(ROW(),2)</formula>
    </cfRule>
  </conditionalFormatting>
  <conditionalFormatting sqref="AP118:AQ118">
    <cfRule type="expression" dxfId="240" priority="239">
      <formula>MOD(ROW(),2)</formula>
    </cfRule>
  </conditionalFormatting>
  <conditionalFormatting sqref="AT110:AT117">
    <cfRule type="expression" dxfId="239" priority="225">
      <formula>MOD(ROW(),2)</formula>
    </cfRule>
  </conditionalFormatting>
  <conditionalFormatting sqref="AT118">
    <cfRule type="expression" dxfId="238" priority="220">
      <formula>MOD(ROW(),2)</formula>
    </cfRule>
  </conditionalFormatting>
  <conditionalFormatting sqref="AT117">
    <cfRule type="expression" dxfId="237" priority="221">
      <formula>MOD(ROW(),2)</formula>
    </cfRule>
  </conditionalFormatting>
  <conditionalFormatting sqref="AR118:AS118">
    <cfRule type="expression" dxfId="236" priority="227">
      <formula>MOD(ROW(),2)</formula>
    </cfRule>
  </conditionalFormatting>
  <conditionalFormatting sqref="AV110:BA117">
    <cfRule type="expression" dxfId="235" priority="209">
      <formula>MOD(ROW(),2)</formula>
    </cfRule>
  </conditionalFormatting>
  <conditionalFormatting sqref="AV118:BA118">
    <cfRule type="expression" dxfId="234" priority="208">
      <formula>MOD(ROW(),2)</formula>
    </cfRule>
  </conditionalFormatting>
  <conditionalFormatting sqref="AT120:AT128">
    <cfRule type="expression" dxfId="233" priority="226">
      <formula>MOD(ROW(),2)</formula>
    </cfRule>
  </conditionalFormatting>
  <conditionalFormatting sqref="AT118">
    <cfRule type="expression" dxfId="232" priority="224">
      <formula>MOD(ROW(),2)</formula>
    </cfRule>
  </conditionalFormatting>
  <conditionalFormatting sqref="BB120:BO128">
    <cfRule type="expression" dxfId="231" priority="202">
      <formula>MOD(ROW(),2)</formula>
    </cfRule>
  </conditionalFormatting>
  <conditionalFormatting sqref="BB110:BD117 BF110:BF116 BH110:BO116">
    <cfRule type="expression" dxfId="230" priority="201">
      <formula>MOD(ROW(),2)</formula>
    </cfRule>
  </conditionalFormatting>
  <conditionalFormatting sqref="BB119:BD119 BF119:BO119">
    <cfRule type="expression" dxfId="229" priority="195">
      <formula>MOD(ROW(),2)</formula>
    </cfRule>
  </conditionalFormatting>
  <conditionalFormatting sqref="BB112:BD116 BF112:BF116 BH112:BO116">
    <cfRule type="expression" dxfId="228" priority="198">
      <formula>MOD(ROW(),2)</formula>
    </cfRule>
  </conditionalFormatting>
  <conditionalFormatting sqref="BB110:BD111 BF110:BF111 BH110:BO111">
    <cfRule type="expression" dxfId="227" priority="199">
      <formula>MOD(ROW(),2)</formula>
    </cfRule>
  </conditionalFormatting>
  <conditionalFormatting sqref="BB117:BD117">
    <cfRule type="expression" dxfId="226" priority="197">
      <formula>MOD(ROW(),2)</formula>
    </cfRule>
  </conditionalFormatting>
  <conditionalFormatting sqref="BB118:BD118">
    <cfRule type="expression" dxfId="225" priority="196">
      <formula>MOD(ROW(),2)</formula>
    </cfRule>
  </conditionalFormatting>
  <conditionalFormatting sqref="BB118:BD118">
    <cfRule type="expression" dxfId="224" priority="200">
      <formula>MOD(ROW(),2)</formula>
    </cfRule>
  </conditionalFormatting>
  <conditionalFormatting sqref="AT112:AT116">
    <cfRule type="expression" dxfId="223" priority="222">
      <formula>MOD(ROW(),2)</formula>
    </cfRule>
  </conditionalFormatting>
  <conditionalFormatting sqref="AV110:BA111">
    <cfRule type="expression" dxfId="222" priority="207">
      <formula>MOD(ROW(),2)</formula>
    </cfRule>
  </conditionalFormatting>
  <conditionalFormatting sqref="AV112:BA116">
    <cfRule type="expression" dxfId="221" priority="206">
      <formula>MOD(ROW(),2)</formula>
    </cfRule>
  </conditionalFormatting>
  <conditionalFormatting sqref="AT110:AT111">
    <cfRule type="expression" dxfId="220" priority="223">
      <formula>MOD(ROW(),2)</formula>
    </cfRule>
  </conditionalFormatting>
  <conditionalFormatting sqref="AV119:BA119">
    <cfRule type="expression" dxfId="219" priority="203">
      <formula>MOD(ROW(),2)</formula>
    </cfRule>
  </conditionalFormatting>
  <conditionalFormatting sqref="AU120:AU128">
    <cfRule type="expression" dxfId="218" priority="218">
      <formula>MOD(ROW(),2)</formula>
    </cfRule>
  </conditionalFormatting>
  <conditionalFormatting sqref="AU110:AU117">
    <cfRule type="expression" dxfId="217" priority="217">
      <formula>MOD(ROW(),2)</formula>
    </cfRule>
  </conditionalFormatting>
  <conditionalFormatting sqref="AU119">
    <cfRule type="expression" dxfId="216" priority="211">
      <formula>MOD(ROW(),2)</formula>
    </cfRule>
  </conditionalFormatting>
  <conditionalFormatting sqref="AU117">
    <cfRule type="expression" dxfId="215" priority="213">
      <formula>MOD(ROW(),2)</formula>
    </cfRule>
  </conditionalFormatting>
  <conditionalFormatting sqref="AU118">
    <cfRule type="expression" dxfId="214" priority="212">
      <formula>MOD(ROW(),2)</formula>
    </cfRule>
  </conditionalFormatting>
  <conditionalFormatting sqref="AU118">
    <cfRule type="expression" dxfId="213" priority="216">
      <formula>MOD(ROW(),2)</formula>
    </cfRule>
  </conditionalFormatting>
  <conditionalFormatting sqref="AV120:BA128">
    <cfRule type="expression" dxfId="212" priority="210">
      <formula>MOD(ROW(),2)</formula>
    </cfRule>
  </conditionalFormatting>
  <conditionalFormatting sqref="AV117:BA117">
    <cfRule type="expression" dxfId="211" priority="205">
      <formula>MOD(ROW(),2)</formula>
    </cfRule>
  </conditionalFormatting>
  <conditionalFormatting sqref="AV118:BA118">
    <cfRule type="expression" dxfId="210" priority="204">
      <formula>MOD(ROW(),2)</formula>
    </cfRule>
  </conditionalFormatting>
  <conditionalFormatting sqref="BG110:BG117 BH117:BZ117">
    <cfRule type="expression" dxfId="209" priority="187">
      <formula>MOD(ROW(),2)</formula>
    </cfRule>
  </conditionalFormatting>
  <conditionalFormatting sqref="BG118:BZ118">
    <cfRule type="expression" dxfId="208" priority="186">
      <formula>MOD(ROW(),2)</formula>
    </cfRule>
  </conditionalFormatting>
  <conditionalFormatting sqref="BG112:BG116">
    <cfRule type="expression" dxfId="207" priority="184">
      <formula>MOD(ROW(),2)</formula>
    </cfRule>
  </conditionalFormatting>
  <conditionalFormatting sqref="BG110:BG111">
    <cfRule type="expression" dxfId="206" priority="185">
      <formula>MOD(ROW(),2)</formula>
    </cfRule>
  </conditionalFormatting>
  <conditionalFormatting sqref="BG118:BZ118">
    <cfRule type="expression" dxfId="205" priority="182">
      <formula>MOD(ROW(),2)</formula>
    </cfRule>
  </conditionalFormatting>
  <conditionalFormatting sqref="BG117:BZ117">
    <cfRule type="expression" dxfId="204" priority="183">
      <formula>MOD(ROW(),2)</formula>
    </cfRule>
  </conditionalFormatting>
  <conditionalFormatting sqref="BE110:BE117 BF117">
    <cfRule type="expression" dxfId="203" priority="194">
      <formula>MOD(ROW(),2)</formula>
    </cfRule>
  </conditionalFormatting>
  <conditionalFormatting sqref="BE119">
    <cfRule type="expression" dxfId="202" priority="188">
      <formula>MOD(ROW(),2)</formula>
    </cfRule>
  </conditionalFormatting>
  <conditionalFormatting sqref="BE112:BE116">
    <cfRule type="expression" dxfId="201" priority="191">
      <formula>MOD(ROW(),2)</formula>
    </cfRule>
  </conditionalFormatting>
  <conditionalFormatting sqref="BE110:BE111">
    <cfRule type="expression" dxfId="200" priority="192">
      <formula>MOD(ROW(),2)</formula>
    </cfRule>
  </conditionalFormatting>
  <conditionalFormatting sqref="BE117:BF117">
    <cfRule type="expression" dxfId="199" priority="190">
      <formula>MOD(ROW(),2)</formula>
    </cfRule>
  </conditionalFormatting>
  <conditionalFormatting sqref="BE118:BF118">
    <cfRule type="expression" dxfId="198" priority="189">
      <formula>MOD(ROW(),2)</formula>
    </cfRule>
  </conditionalFormatting>
  <conditionalFormatting sqref="BE118:BF118">
    <cfRule type="expression" dxfId="197" priority="193">
      <formula>MOD(ROW(),2)</formula>
    </cfRule>
  </conditionalFormatting>
  <conditionalFormatting sqref="BQ112:BZ116">
    <cfRule type="expression" dxfId="196" priority="173">
      <formula>MOD(ROW(),2)</formula>
    </cfRule>
  </conditionalFormatting>
  <conditionalFormatting sqref="BQ110:BZ111">
    <cfRule type="expression" dxfId="195" priority="174">
      <formula>MOD(ROW(),2)</formula>
    </cfRule>
  </conditionalFormatting>
  <conditionalFormatting sqref="BQ119:BZ119">
    <cfRule type="expression" dxfId="194" priority="172">
      <formula>MOD(ROW(),2)</formula>
    </cfRule>
  </conditionalFormatting>
  <conditionalFormatting sqref="BP120:BP128">
    <cfRule type="expression" dxfId="193" priority="181">
      <formula>MOD(ROW(),2)</formula>
    </cfRule>
  </conditionalFormatting>
  <conditionalFormatting sqref="BP110:BP116">
    <cfRule type="expression" dxfId="192" priority="180">
      <formula>MOD(ROW(),2)</formula>
    </cfRule>
  </conditionalFormatting>
  <conditionalFormatting sqref="BP119">
    <cfRule type="expression" dxfId="191" priority="177">
      <formula>MOD(ROW(),2)</formula>
    </cfRule>
  </conditionalFormatting>
  <conditionalFormatting sqref="BP112:BP116">
    <cfRule type="expression" dxfId="190" priority="178">
      <formula>MOD(ROW(),2)</formula>
    </cfRule>
  </conditionalFormatting>
  <conditionalFormatting sqref="BP110:BP111">
    <cfRule type="expression" dxfId="189" priority="179">
      <formula>MOD(ROW(),2)</formula>
    </cfRule>
  </conditionalFormatting>
  <conditionalFormatting sqref="BQ120:BZ128">
    <cfRule type="expression" dxfId="188" priority="176">
      <formula>MOD(ROW(),2)</formula>
    </cfRule>
  </conditionalFormatting>
  <conditionalFormatting sqref="BQ110:BZ116">
    <cfRule type="expression" dxfId="187" priority="175">
      <formula>MOD(ROW(),2)</formula>
    </cfRule>
  </conditionalFormatting>
  <conditionalFormatting sqref="CA121:CJ125 CA110:CJ117">
    <cfRule type="expression" dxfId="186" priority="171">
      <formula>MOD(ROW(),2)</formula>
    </cfRule>
  </conditionalFormatting>
  <conditionalFormatting sqref="CA120:CJ121 CA118:CJ118">
    <cfRule type="expression" dxfId="185" priority="170">
      <formula>MOD(ROW(),2)</formula>
    </cfRule>
  </conditionalFormatting>
  <conditionalFormatting sqref="CA119:CJ119">
    <cfRule type="expression" dxfId="184" priority="165">
      <formula>MOD(ROW(),2)</formula>
    </cfRule>
  </conditionalFormatting>
  <conditionalFormatting sqref="CA110:CJ111">
    <cfRule type="expression" dxfId="183" priority="169">
      <formula>MOD(ROW(),2)</formula>
    </cfRule>
  </conditionalFormatting>
  <conditionalFormatting sqref="CA112:CJ116">
    <cfRule type="expression" dxfId="182" priority="168">
      <formula>MOD(ROW(),2)</formula>
    </cfRule>
  </conditionalFormatting>
  <conditionalFormatting sqref="CA117:CJ117">
    <cfRule type="expression" dxfId="181" priority="167">
      <formula>MOD(ROW(),2)</formula>
    </cfRule>
  </conditionalFormatting>
  <conditionalFormatting sqref="CA120:CJ121 CA118:CJ118">
    <cfRule type="expression" dxfId="180" priority="166">
      <formula>MOD(ROW(),2)</formula>
    </cfRule>
  </conditionalFormatting>
  <conditionalFormatting sqref="CL121:CL128 CL110:CL116">
    <cfRule type="expression" dxfId="179" priority="164">
      <formula>MOD(ROW(),2)</formula>
    </cfRule>
  </conditionalFormatting>
  <conditionalFormatting sqref="CL120:CL121">
    <cfRule type="expression" dxfId="178" priority="163">
      <formula>MOD(ROW(),2)</formula>
    </cfRule>
  </conditionalFormatting>
  <conditionalFormatting sqref="CL119">
    <cfRule type="expression" dxfId="177" priority="159">
      <formula>MOD(ROW(),2)</formula>
    </cfRule>
  </conditionalFormatting>
  <conditionalFormatting sqref="CL110:CL111">
    <cfRule type="expression" dxfId="176" priority="162">
      <formula>MOD(ROW(),2)</formula>
    </cfRule>
  </conditionalFormatting>
  <conditionalFormatting sqref="CL112:CL116">
    <cfRule type="expression" dxfId="175" priority="161">
      <formula>MOD(ROW(),2)</formula>
    </cfRule>
  </conditionalFormatting>
  <conditionalFormatting sqref="CL120:CL121">
    <cfRule type="expression" dxfId="174" priority="160">
      <formula>MOD(ROW(),2)</formula>
    </cfRule>
  </conditionalFormatting>
  <conditionalFormatting sqref="CK115:CK117">
    <cfRule type="expression" dxfId="173" priority="158">
      <formula>MOD(ROW(),2)</formula>
    </cfRule>
  </conditionalFormatting>
  <conditionalFormatting sqref="CK115:CK116">
    <cfRule type="expression" dxfId="172" priority="152">
      <formula>MOD(ROW(),2)</formula>
    </cfRule>
  </conditionalFormatting>
  <conditionalFormatting sqref="CK118:CL118">
    <cfRule type="expression" dxfId="171" priority="157">
      <formula>MOD(ROW(),2)</formula>
    </cfRule>
  </conditionalFormatting>
  <conditionalFormatting sqref="CK120:CK128">
    <cfRule type="expression" dxfId="170" priority="154">
      <formula>MOD(ROW(),2)</formula>
    </cfRule>
  </conditionalFormatting>
  <conditionalFormatting sqref="CK117">
    <cfRule type="expression" dxfId="169" priority="156">
      <formula>MOD(ROW(),2)</formula>
    </cfRule>
  </conditionalFormatting>
  <conditionalFormatting sqref="CK118:CL118">
    <cfRule type="expression" dxfId="168" priority="155">
      <formula>MOD(ROW(),2)</formula>
    </cfRule>
  </conditionalFormatting>
  <conditionalFormatting sqref="CK119">
    <cfRule type="expression" dxfId="167" priority="153">
      <formula>MOD(ROW(),2)</formula>
    </cfRule>
  </conditionalFormatting>
  <conditionalFormatting sqref="CK110:CK114">
    <cfRule type="expression" dxfId="166" priority="151">
      <formula>MOD(ROW(),2)</formula>
    </cfRule>
  </conditionalFormatting>
  <conditionalFormatting sqref="CK110:CK111">
    <cfRule type="expression" dxfId="165" priority="150">
      <formula>MOD(ROW(),2)</formula>
    </cfRule>
  </conditionalFormatting>
  <conditionalFormatting sqref="CK112:CK114">
    <cfRule type="expression" dxfId="164" priority="149">
      <formula>MOD(ROW(),2)</formula>
    </cfRule>
  </conditionalFormatting>
  <conditionalFormatting sqref="CL117">
    <cfRule type="expression" dxfId="163" priority="148">
      <formula>MOD(ROW(),2)</formula>
    </cfRule>
  </conditionalFormatting>
  <conditionalFormatting sqref="CL117">
    <cfRule type="expression" dxfId="162" priority="147">
      <formula>MOD(ROW(),2)</formula>
    </cfRule>
  </conditionalFormatting>
  <conditionalFormatting sqref="CM112:CO116">
    <cfRule type="expression" dxfId="161" priority="142">
      <formula>MOD(ROW(),2)</formula>
    </cfRule>
  </conditionalFormatting>
  <conditionalFormatting sqref="CM110:CO111">
    <cfRule type="expression" dxfId="160" priority="143">
      <formula>MOD(ROW(),2)</formula>
    </cfRule>
  </conditionalFormatting>
  <conditionalFormatting sqref="CM120:CO128">
    <cfRule type="expression" dxfId="159" priority="146">
      <formula>MOD(ROW(),2)</formula>
    </cfRule>
  </conditionalFormatting>
  <conditionalFormatting sqref="CM110:CO117">
    <cfRule type="expression" dxfId="158" priority="145">
      <formula>MOD(ROW(),2)</formula>
    </cfRule>
  </conditionalFormatting>
  <conditionalFormatting sqref="CM119:CO119">
    <cfRule type="expression" dxfId="157" priority="139">
      <formula>MOD(ROW(),2)</formula>
    </cfRule>
  </conditionalFormatting>
  <conditionalFormatting sqref="CM117:CO117">
    <cfRule type="expression" dxfId="156" priority="141">
      <formula>MOD(ROW(),2)</formula>
    </cfRule>
  </conditionalFormatting>
  <conditionalFormatting sqref="CM118:CO118">
    <cfRule type="expression" dxfId="155" priority="140">
      <formula>MOD(ROW(),2)</formula>
    </cfRule>
  </conditionalFormatting>
  <conditionalFormatting sqref="CM118:CO118">
    <cfRule type="expression" dxfId="154" priority="144">
      <formula>MOD(ROW(),2)</formula>
    </cfRule>
  </conditionalFormatting>
  <conditionalFormatting sqref="CP112:CP116">
    <cfRule type="expression" dxfId="153" priority="134">
      <formula>MOD(ROW(),2)</formula>
    </cfRule>
  </conditionalFormatting>
  <conditionalFormatting sqref="CP110:CP111">
    <cfRule type="expression" dxfId="152" priority="135">
      <formula>MOD(ROW(),2)</formula>
    </cfRule>
  </conditionalFormatting>
  <conditionalFormatting sqref="CP120:CP128">
    <cfRule type="expression" dxfId="151" priority="138">
      <formula>MOD(ROW(),2)</formula>
    </cfRule>
  </conditionalFormatting>
  <conditionalFormatting sqref="CP110:CP117">
    <cfRule type="expression" dxfId="150" priority="137">
      <formula>MOD(ROW(),2)</formula>
    </cfRule>
  </conditionalFormatting>
  <conditionalFormatting sqref="CP119">
    <cfRule type="expression" dxfId="149" priority="131">
      <formula>MOD(ROW(),2)</formula>
    </cfRule>
  </conditionalFormatting>
  <conditionalFormatting sqref="CP117">
    <cfRule type="expression" dxfId="148" priority="133">
      <formula>MOD(ROW(),2)</formula>
    </cfRule>
  </conditionalFormatting>
  <conditionalFormatting sqref="CP118">
    <cfRule type="expression" dxfId="147" priority="132">
      <formula>MOD(ROW(),2)</formula>
    </cfRule>
  </conditionalFormatting>
  <conditionalFormatting sqref="CP118">
    <cfRule type="expression" dxfId="146" priority="136">
      <formula>MOD(ROW(),2)</formula>
    </cfRule>
  </conditionalFormatting>
  <conditionalFormatting sqref="CQ112:CQ116">
    <cfRule type="expression" dxfId="145" priority="126">
      <formula>MOD(ROW(),2)</formula>
    </cfRule>
  </conditionalFormatting>
  <conditionalFormatting sqref="CQ110:CQ111">
    <cfRule type="expression" dxfId="144" priority="127">
      <formula>MOD(ROW(),2)</formula>
    </cfRule>
  </conditionalFormatting>
  <conditionalFormatting sqref="CQ120:CQ128">
    <cfRule type="expression" dxfId="143" priority="130">
      <formula>MOD(ROW(),2)</formula>
    </cfRule>
  </conditionalFormatting>
  <conditionalFormatting sqref="CQ110:CQ117">
    <cfRule type="expression" dxfId="142" priority="129">
      <formula>MOD(ROW(),2)</formula>
    </cfRule>
  </conditionalFormatting>
  <conditionalFormatting sqref="CQ119">
    <cfRule type="expression" dxfId="141" priority="123">
      <formula>MOD(ROW(),2)</formula>
    </cfRule>
  </conditionalFormatting>
  <conditionalFormatting sqref="CQ117">
    <cfRule type="expression" dxfId="140" priority="125">
      <formula>MOD(ROW(),2)</formula>
    </cfRule>
  </conditionalFormatting>
  <conditionalFormatting sqref="CQ118">
    <cfRule type="expression" dxfId="139" priority="124">
      <formula>MOD(ROW(),2)</formula>
    </cfRule>
  </conditionalFormatting>
  <conditionalFormatting sqref="CQ118">
    <cfRule type="expression" dxfId="138" priority="128">
      <formula>MOD(ROW(),2)</formula>
    </cfRule>
  </conditionalFormatting>
  <conditionalFormatting sqref="CR118:CS128">
    <cfRule type="expression" dxfId="137" priority="122">
      <formula>MOD(ROW(),2)</formula>
    </cfRule>
  </conditionalFormatting>
  <conditionalFormatting sqref="CR110:CS111">
    <cfRule type="expression" dxfId="136" priority="120">
      <formula>MOD(ROW(),2)</formula>
    </cfRule>
  </conditionalFormatting>
  <conditionalFormatting sqref="CR112:CS112 CR115:CS116">
    <cfRule type="expression" dxfId="135" priority="119">
      <formula>MOD(ROW(),2)</formula>
    </cfRule>
  </conditionalFormatting>
  <conditionalFormatting sqref="CR117:CS117">
    <cfRule type="expression" dxfId="134" priority="121">
      <formula>MOD(ROW(),2)</formula>
    </cfRule>
  </conditionalFormatting>
  <conditionalFormatting sqref="CR113:CS114">
    <cfRule type="expression" dxfId="133" priority="118">
      <formula>MOD(ROW(),2)</formula>
    </cfRule>
  </conditionalFormatting>
  <conditionalFormatting sqref="DB120:DD121 DB118:DD118">
    <cfRule type="expression" dxfId="132" priority="51">
      <formula>MOD(ROW(),2)</formula>
    </cfRule>
  </conditionalFormatting>
  <conditionalFormatting sqref="DB119:DD119">
    <cfRule type="expression" dxfId="131" priority="48">
      <formula>MOD(ROW(),2)</formula>
    </cfRule>
  </conditionalFormatting>
  <conditionalFormatting sqref="DB127:DD128">
    <cfRule type="expression" dxfId="130" priority="42">
      <formula>MOD(ROW(),2)</formula>
    </cfRule>
  </conditionalFormatting>
  <conditionalFormatting sqref="DB110:DD111">
    <cfRule type="expression" dxfId="129" priority="46">
      <formula>MOD(ROW(),2)</formula>
    </cfRule>
  </conditionalFormatting>
  <conditionalFormatting sqref="DB110:DD111">
    <cfRule type="expression" dxfId="128" priority="47">
      <formula>MOD(ROW(),2)</formula>
    </cfRule>
  </conditionalFormatting>
  <conditionalFormatting sqref="DB126:DD126">
    <cfRule type="expression" dxfId="127" priority="45">
      <formula>MOD(ROW(),2)</formula>
    </cfRule>
  </conditionalFormatting>
  <conditionalFormatting sqref="DB126:DD126">
    <cfRule type="expression" dxfId="126" priority="43">
      <formula>MOD(ROW(),2)</formula>
    </cfRule>
  </conditionalFormatting>
  <conditionalFormatting sqref="DB120:DD121 DB118:DD118">
    <cfRule type="expression" dxfId="125" priority="49">
      <formula>MOD(ROW(),2)</formula>
    </cfRule>
  </conditionalFormatting>
  <conditionalFormatting sqref="DB112:DD116">
    <cfRule type="expression" dxfId="124" priority="50">
      <formula>MOD(ROW(),2)</formula>
    </cfRule>
  </conditionalFormatting>
  <conditionalFormatting sqref="DB121:DD125 DB112:DD116">
    <cfRule type="expression" dxfId="123" priority="52">
      <formula>MOD(ROW(),2)</formula>
    </cfRule>
  </conditionalFormatting>
  <conditionalFormatting sqref="DB127:DD128">
    <cfRule type="expression" dxfId="122" priority="44">
      <formula>MOD(ROW(),2)</formula>
    </cfRule>
  </conditionalFormatting>
  <conditionalFormatting sqref="DB117:DD117">
    <cfRule type="expression" dxfId="121" priority="41">
      <formula>MOD(ROW(),2)</formula>
    </cfRule>
  </conditionalFormatting>
  <conditionalFormatting sqref="CT121:CU125 CT112:CU116">
    <cfRule type="expression" dxfId="120" priority="117">
      <formula>MOD(ROW(),2)</formula>
    </cfRule>
  </conditionalFormatting>
  <conditionalFormatting sqref="CT120:CU121 CT118:CU118">
    <cfRule type="expression" dxfId="119" priority="116">
      <formula>MOD(ROW(),2)</formula>
    </cfRule>
  </conditionalFormatting>
  <conditionalFormatting sqref="CT119:CU119">
    <cfRule type="expression" dxfId="118" priority="113">
      <formula>MOD(ROW(),2)</formula>
    </cfRule>
  </conditionalFormatting>
  <conditionalFormatting sqref="DE126:DK126">
    <cfRule type="expression" dxfId="117" priority="21">
      <formula>MOD(ROW(),2)</formula>
    </cfRule>
  </conditionalFormatting>
  <conditionalFormatting sqref="CT112:CU116">
    <cfRule type="expression" dxfId="116" priority="115">
      <formula>MOD(ROW(),2)</formula>
    </cfRule>
  </conditionalFormatting>
  <conditionalFormatting sqref="CT120:CU121 CT118:CU118">
    <cfRule type="expression" dxfId="115" priority="114">
      <formula>MOD(ROW(),2)</formula>
    </cfRule>
  </conditionalFormatting>
  <conditionalFormatting sqref="CT110:CU111">
    <cfRule type="expression" dxfId="114" priority="111">
      <formula>MOD(ROW(),2)</formula>
    </cfRule>
  </conditionalFormatting>
  <conditionalFormatting sqref="CT110:CU111">
    <cfRule type="expression" dxfId="113" priority="112">
      <formula>MOD(ROW(),2)</formula>
    </cfRule>
  </conditionalFormatting>
  <conditionalFormatting sqref="DE117:DK117">
    <cfRule type="expression" dxfId="112" priority="17">
      <formula>MOD(ROW(),2)</formula>
    </cfRule>
  </conditionalFormatting>
  <conditionalFormatting sqref="DE110:DK111">
    <cfRule type="expression" dxfId="111" priority="23">
      <formula>MOD(ROW(),2)</formula>
    </cfRule>
  </conditionalFormatting>
  <conditionalFormatting sqref="CT126:CU126">
    <cfRule type="expression" dxfId="110" priority="110">
      <formula>MOD(ROW(),2)</formula>
    </cfRule>
  </conditionalFormatting>
  <conditionalFormatting sqref="CT127:CU128">
    <cfRule type="expression" dxfId="109" priority="109">
      <formula>MOD(ROW(),2)</formula>
    </cfRule>
  </conditionalFormatting>
  <conditionalFormatting sqref="CT127:CU128">
    <cfRule type="expression" dxfId="108" priority="107">
      <formula>MOD(ROW(),2)</formula>
    </cfRule>
  </conditionalFormatting>
  <conditionalFormatting sqref="CT126:CU126">
    <cfRule type="expression" dxfId="107" priority="108">
      <formula>MOD(ROW(),2)</formula>
    </cfRule>
  </conditionalFormatting>
  <conditionalFormatting sqref="CA126:CJ126">
    <cfRule type="expression" dxfId="106" priority="106">
      <formula>MOD(ROW(),2)</formula>
    </cfRule>
  </conditionalFormatting>
  <conditionalFormatting sqref="CA127:CJ128">
    <cfRule type="expression" dxfId="105" priority="105">
      <formula>MOD(ROW(),2)</formula>
    </cfRule>
  </conditionalFormatting>
  <conditionalFormatting sqref="CA127:CJ128">
    <cfRule type="expression" dxfId="104" priority="103">
      <formula>MOD(ROW(),2)</formula>
    </cfRule>
  </conditionalFormatting>
  <conditionalFormatting sqref="CA126:CJ126">
    <cfRule type="expression" dxfId="103" priority="104">
      <formula>MOD(ROW(),2)</formula>
    </cfRule>
  </conditionalFormatting>
  <conditionalFormatting sqref="CY121:CY125 CY112:CY116">
    <cfRule type="expression" dxfId="102" priority="64">
      <formula>MOD(ROW(),2)</formula>
    </cfRule>
  </conditionalFormatting>
  <conditionalFormatting sqref="CY120:CY121 CY118">
    <cfRule type="expression" dxfId="101" priority="61">
      <formula>MOD(ROW(),2)</formula>
    </cfRule>
  </conditionalFormatting>
  <conditionalFormatting sqref="CY126:DA126">
    <cfRule type="expression" dxfId="100" priority="55">
      <formula>MOD(ROW(),2)</formula>
    </cfRule>
  </conditionalFormatting>
  <conditionalFormatting sqref="CY120:CY121 CY118">
    <cfRule type="expression" dxfId="99" priority="63">
      <formula>MOD(ROW(),2)</formula>
    </cfRule>
  </conditionalFormatting>
  <conditionalFormatting sqref="CY112:CY116">
    <cfRule type="expression" dxfId="98" priority="62">
      <formula>MOD(ROW(),2)</formula>
    </cfRule>
  </conditionalFormatting>
  <conditionalFormatting sqref="CY127:DA128">
    <cfRule type="expression" dxfId="97" priority="54">
      <formula>MOD(ROW(),2)</formula>
    </cfRule>
  </conditionalFormatting>
  <conditionalFormatting sqref="CY119">
    <cfRule type="expression" dxfId="96" priority="60">
      <formula>MOD(ROW(),2)</formula>
    </cfRule>
  </conditionalFormatting>
  <conditionalFormatting sqref="CY110:CY111">
    <cfRule type="expression" dxfId="95" priority="59">
      <formula>MOD(ROW(),2)</formula>
    </cfRule>
  </conditionalFormatting>
  <conditionalFormatting sqref="CY110:CY111">
    <cfRule type="expression" dxfId="94" priority="58">
      <formula>MOD(ROW(),2)</formula>
    </cfRule>
  </conditionalFormatting>
  <conditionalFormatting sqref="CY126:DA126">
    <cfRule type="expression" dxfId="93" priority="57">
      <formula>MOD(ROW(),2)</formula>
    </cfRule>
  </conditionalFormatting>
  <conditionalFormatting sqref="CY127:DA128">
    <cfRule type="expression" dxfId="92" priority="56">
      <formula>MOD(ROW(),2)</formula>
    </cfRule>
  </conditionalFormatting>
  <conditionalFormatting sqref="CY117">
    <cfRule type="expression" dxfId="91" priority="53">
      <formula>MOD(ROW(),2)</formula>
    </cfRule>
  </conditionalFormatting>
  <conditionalFormatting sqref="CV121:CW125 CV112:CW116">
    <cfRule type="expression" dxfId="90" priority="102">
      <formula>MOD(ROW(),2)</formula>
    </cfRule>
  </conditionalFormatting>
  <conditionalFormatting sqref="CV120:CW121 CV118:CW118">
    <cfRule type="expression" dxfId="89" priority="101">
      <formula>MOD(ROW(),2)</formula>
    </cfRule>
  </conditionalFormatting>
  <conditionalFormatting sqref="CV119:CW119">
    <cfRule type="expression" dxfId="88" priority="98">
      <formula>MOD(ROW(),2)</formula>
    </cfRule>
  </conditionalFormatting>
  <conditionalFormatting sqref="CV112:CW116">
    <cfRule type="expression" dxfId="87" priority="100">
      <formula>MOD(ROW(),2)</formula>
    </cfRule>
  </conditionalFormatting>
  <conditionalFormatting sqref="CV120:CW121 CV118:CW118">
    <cfRule type="expression" dxfId="86" priority="99">
      <formula>MOD(ROW(),2)</formula>
    </cfRule>
  </conditionalFormatting>
  <conditionalFormatting sqref="CV110:CW111">
    <cfRule type="expression" dxfId="85" priority="96">
      <formula>MOD(ROW(),2)</formula>
    </cfRule>
  </conditionalFormatting>
  <conditionalFormatting sqref="CV110:CW111">
    <cfRule type="expression" dxfId="84" priority="97">
      <formula>MOD(ROW(),2)</formula>
    </cfRule>
  </conditionalFormatting>
  <conditionalFormatting sqref="CV126:CW126">
    <cfRule type="expression" dxfId="83" priority="95">
      <formula>MOD(ROW(),2)</formula>
    </cfRule>
  </conditionalFormatting>
  <conditionalFormatting sqref="CV127:CW128">
    <cfRule type="expression" dxfId="82" priority="94">
      <formula>MOD(ROW(),2)</formula>
    </cfRule>
  </conditionalFormatting>
  <conditionalFormatting sqref="CV127:CW128">
    <cfRule type="expression" dxfId="81" priority="92">
      <formula>MOD(ROW(),2)</formula>
    </cfRule>
  </conditionalFormatting>
  <conditionalFormatting sqref="CV126:CW126">
    <cfRule type="expression" dxfId="80" priority="93">
      <formula>MOD(ROW(),2)</formula>
    </cfRule>
  </conditionalFormatting>
  <conditionalFormatting sqref="CT117">
    <cfRule type="expression" dxfId="79" priority="91">
      <formula>MOD(ROW(),2)</formula>
    </cfRule>
  </conditionalFormatting>
  <conditionalFormatting sqref="CU117">
    <cfRule type="expression" dxfId="78" priority="90">
      <formula>MOD(ROW(),2)</formula>
    </cfRule>
  </conditionalFormatting>
  <conditionalFormatting sqref="CV117:CW117">
    <cfRule type="expression" dxfId="77" priority="89">
      <formula>MOD(ROW(),2)</formula>
    </cfRule>
  </conditionalFormatting>
  <conditionalFormatting sqref="CZ121:DD125 CZ112:DD116">
    <cfRule type="expression" dxfId="76" priority="88">
      <formula>MOD(ROW(),2)</formula>
    </cfRule>
  </conditionalFormatting>
  <conditionalFormatting sqref="CZ120:DD121 CZ118:DD118">
    <cfRule type="expression" dxfId="75" priority="87">
      <formula>MOD(ROW(),2)</formula>
    </cfRule>
  </conditionalFormatting>
  <conditionalFormatting sqref="CZ119:DD119">
    <cfRule type="expression" dxfId="74" priority="84">
      <formula>MOD(ROW(),2)</formula>
    </cfRule>
  </conditionalFormatting>
  <conditionalFormatting sqref="CZ112:DD116">
    <cfRule type="expression" dxfId="73" priority="86">
      <formula>MOD(ROW(),2)</formula>
    </cfRule>
  </conditionalFormatting>
  <conditionalFormatting sqref="CZ120:DD121 CZ118:DD118">
    <cfRule type="expression" dxfId="72" priority="85">
      <formula>MOD(ROW(),2)</formula>
    </cfRule>
  </conditionalFormatting>
  <conditionalFormatting sqref="CZ110:DD111">
    <cfRule type="expression" dxfId="71" priority="82">
      <formula>MOD(ROW(),2)</formula>
    </cfRule>
  </conditionalFormatting>
  <conditionalFormatting sqref="CZ110:DD111">
    <cfRule type="expression" dxfId="70" priority="83">
      <formula>MOD(ROW(),2)</formula>
    </cfRule>
  </conditionalFormatting>
  <conditionalFormatting sqref="DB126:DD126">
    <cfRule type="expression" dxfId="69" priority="81">
      <formula>MOD(ROW(),2)</formula>
    </cfRule>
  </conditionalFormatting>
  <conditionalFormatting sqref="DB127:DD128">
    <cfRule type="expression" dxfId="68" priority="80">
      <formula>MOD(ROW(),2)</formula>
    </cfRule>
  </conditionalFormatting>
  <conditionalFormatting sqref="DB127:DD128">
    <cfRule type="expression" dxfId="67" priority="78">
      <formula>MOD(ROW(),2)</formula>
    </cfRule>
  </conditionalFormatting>
  <conditionalFormatting sqref="DB126:DD126">
    <cfRule type="expression" dxfId="66" priority="79">
      <formula>MOD(ROW(),2)</formula>
    </cfRule>
  </conditionalFormatting>
  <conditionalFormatting sqref="CZ117:DD117">
    <cfRule type="expression" dxfId="65" priority="77">
      <formula>MOD(ROW(),2)</formula>
    </cfRule>
  </conditionalFormatting>
  <conditionalFormatting sqref="CX121:CX125 CX112:CX116">
    <cfRule type="expression" dxfId="64" priority="76">
      <formula>MOD(ROW(),2)</formula>
    </cfRule>
  </conditionalFormatting>
  <conditionalFormatting sqref="CX120:CX121 CX118">
    <cfRule type="expression" dxfId="63" priority="75">
      <formula>MOD(ROW(),2)</formula>
    </cfRule>
  </conditionalFormatting>
  <conditionalFormatting sqref="CX119">
    <cfRule type="expression" dxfId="62" priority="72">
      <formula>MOD(ROW(),2)</formula>
    </cfRule>
  </conditionalFormatting>
  <conditionalFormatting sqref="CX112:CX116">
    <cfRule type="expression" dxfId="61" priority="74">
      <formula>MOD(ROW(),2)</formula>
    </cfRule>
  </conditionalFormatting>
  <conditionalFormatting sqref="CX120:CX121 CX118">
    <cfRule type="expression" dxfId="60" priority="73">
      <formula>MOD(ROW(),2)</formula>
    </cfRule>
  </conditionalFormatting>
  <conditionalFormatting sqref="CX110:CX111">
    <cfRule type="expression" dxfId="59" priority="70">
      <formula>MOD(ROW(),2)</formula>
    </cfRule>
  </conditionalFormatting>
  <conditionalFormatting sqref="CX110:CX111">
    <cfRule type="expression" dxfId="58" priority="71">
      <formula>MOD(ROW(),2)</formula>
    </cfRule>
  </conditionalFormatting>
  <conditionalFormatting sqref="CX126">
    <cfRule type="expression" dxfId="57" priority="69">
      <formula>MOD(ROW(),2)</formula>
    </cfRule>
  </conditionalFormatting>
  <conditionalFormatting sqref="CX127:CX128">
    <cfRule type="expression" dxfId="56" priority="68">
      <formula>MOD(ROW(),2)</formula>
    </cfRule>
  </conditionalFormatting>
  <conditionalFormatting sqref="CX127:CX128">
    <cfRule type="expression" dxfId="55" priority="66">
      <formula>MOD(ROW(),2)</formula>
    </cfRule>
  </conditionalFormatting>
  <conditionalFormatting sqref="CX126">
    <cfRule type="expression" dxfId="54" priority="67">
      <formula>MOD(ROW(),2)</formula>
    </cfRule>
  </conditionalFormatting>
  <conditionalFormatting sqref="CX117">
    <cfRule type="expression" dxfId="53" priority="65">
      <formula>MOD(ROW(),2)</formula>
    </cfRule>
  </conditionalFormatting>
  <conditionalFormatting sqref="DE121:DK125 DE112:DK116">
    <cfRule type="expression" dxfId="52" priority="40">
      <formula>MOD(ROW(),2)</formula>
    </cfRule>
  </conditionalFormatting>
  <conditionalFormatting sqref="DE120:DK121 DE118:DK118">
    <cfRule type="expression" dxfId="51" priority="39">
      <formula>MOD(ROW(),2)</formula>
    </cfRule>
  </conditionalFormatting>
  <conditionalFormatting sqref="DE120:DK121 DE118:DK118">
    <cfRule type="expression" dxfId="50" priority="37">
      <formula>MOD(ROW(),2)</formula>
    </cfRule>
  </conditionalFormatting>
  <conditionalFormatting sqref="DE112:DK116">
    <cfRule type="expression" dxfId="49" priority="38">
      <formula>MOD(ROW(),2)</formula>
    </cfRule>
  </conditionalFormatting>
  <conditionalFormatting sqref="DE119:DK119">
    <cfRule type="expression" dxfId="48" priority="36">
      <formula>MOD(ROW(),2)</formula>
    </cfRule>
  </conditionalFormatting>
  <conditionalFormatting sqref="DE127:DK128">
    <cfRule type="expression" dxfId="47" priority="20">
      <formula>MOD(ROW(),2)</formula>
    </cfRule>
  </conditionalFormatting>
  <conditionalFormatting sqref="DE110:DK111">
    <cfRule type="expression" dxfId="46" priority="35">
      <formula>MOD(ROW(),2)</formula>
    </cfRule>
  </conditionalFormatting>
  <conditionalFormatting sqref="DE110:DK111">
    <cfRule type="expression" dxfId="45" priority="34">
      <formula>MOD(ROW(),2)</formula>
    </cfRule>
  </conditionalFormatting>
  <conditionalFormatting sqref="DE126:DK126">
    <cfRule type="expression" dxfId="44" priority="33">
      <formula>MOD(ROW(),2)</formula>
    </cfRule>
  </conditionalFormatting>
  <conditionalFormatting sqref="DE127:DK128">
    <cfRule type="expression" dxfId="43" priority="32">
      <formula>MOD(ROW(),2)</formula>
    </cfRule>
  </conditionalFormatting>
  <conditionalFormatting sqref="DE126:DK126">
    <cfRule type="expression" dxfId="42" priority="31">
      <formula>MOD(ROW(),2)</formula>
    </cfRule>
  </conditionalFormatting>
  <conditionalFormatting sqref="DE127:DK128">
    <cfRule type="expression" dxfId="41" priority="30">
      <formula>MOD(ROW(),2)</formula>
    </cfRule>
  </conditionalFormatting>
  <conditionalFormatting sqref="DE121:DK125 DE112:DK116">
    <cfRule type="expression" dxfId="40" priority="28">
      <formula>MOD(ROW(),2)</formula>
    </cfRule>
  </conditionalFormatting>
  <conditionalFormatting sqref="DE120:DK121 DE118:DK118">
    <cfRule type="expression" dxfId="39" priority="27">
      <formula>MOD(ROW(),2)</formula>
    </cfRule>
  </conditionalFormatting>
  <conditionalFormatting sqref="DE119:DK119">
    <cfRule type="expression" dxfId="38" priority="24">
      <formula>MOD(ROW(),2)</formula>
    </cfRule>
  </conditionalFormatting>
  <conditionalFormatting sqref="DE112:DK116">
    <cfRule type="expression" dxfId="37" priority="26">
      <formula>MOD(ROW(),2)</formula>
    </cfRule>
  </conditionalFormatting>
  <conditionalFormatting sqref="DE120:DK121 DE118:DK118">
    <cfRule type="expression" dxfId="36" priority="25">
      <formula>MOD(ROW(),2)</formula>
    </cfRule>
  </conditionalFormatting>
  <conditionalFormatting sqref="DE110:DK111">
    <cfRule type="expression" dxfId="35" priority="22">
      <formula>MOD(ROW(),2)</formula>
    </cfRule>
  </conditionalFormatting>
  <conditionalFormatting sqref="DE127:DK128">
    <cfRule type="expression" dxfId="34" priority="18">
      <formula>MOD(ROW(),2)</formula>
    </cfRule>
  </conditionalFormatting>
  <conditionalFormatting sqref="DE126:DK126">
    <cfRule type="expression" dxfId="33" priority="19">
      <formula>MOD(ROW(),2)</formula>
    </cfRule>
  </conditionalFormatting>
  <conditionalFormatting sqref="DE117:DK117">
    <cfRule type="expression" dxfId="32" priority="29">
      <formula>MOD(ROW(),2)</formula>
    </cfRule>
  </conditionalFormatting>
  <conditionalFormatting sqref="AR119">
    <cfRule type="expression" dxfId="31" priority="16">
      <formula>MOD(ROW(),2)</formula>
    </cfRule>
  </conditionalFormatting>
  <conditionalFormatting sqref="AS119">
    <cfRule type="expression" dxfId="30" priority="15">
      <formula>MOD(ROW(),2)</formula>
    </cfRule>
  </conditionalFormatting>
  <conditionalFormatting sqref="A109:D122">
    <cfRule type="expression" dxfId="29" priority="14">
      <formula>MOD(ROW(),2)</formula>
    </cfRule>
  </conditionalFormatting>
  <conditionalFormatting sqref="E109:H122">
    <cfRule type="expression" dxfId="28" priority="13">
      <formula>MOD(ROW(),2)</formula>
    </cfRule>
  </conditionalFormatting>
  <conditionalFormatting sqref="I109:J122">
    <cfRule type="expression" dxfId="27" priority="12">
      <formula>MOD(ROW(),2)</formula>
    </cfRule>
  </conditionalFormatting>
  <conditionalFormatting sqref="K110:L121">
    <cfRule type="expression" dxfId="26" priority="11">
      <formula>MOD(ROW(),2)</formula>
    </cfRule>
  </conditionalFormatting>
  <conditionalFormatting sqref="M18">
    <cfRule type="expression" dxfId="25" priority="10">
      <formula>MOD(ROW(),2)</formula>
    </cfRule>
  </conditionalFormatting>
  <conditionalFormatting sqref="M18">
    <cfRule type="expression" dxfId="24" priority="9">
      <formula>MOD(ROW(),2)</formula>
    </cfRule>
  </conditionalFormatting>
  <conditionalFormatting sqref="M108:M109">
    <cfRule type="expression" dxfId="23" priority="8">
      <formula>MOD(ROW(),2)</formula>
    </cfRule>
  </conditionalFormatting>
  <conditionalFormatting sqref="M77:M79">
    <cfRule type="expression" dxfId="22" priority="7">
      <formula>MOD(ROW(),2)</formula>
    </cfRule>
  </conditionalFormatting>
  <conditionalFormatting sqref="M34">
    <cfRule type="expression" dxfId="21" priority="6">
      <formula>MOD(ROW(),2)</formula>
    </cfRule>
  </conditionalFormatting>
  <conditionalFormatting sqref="M34">
    <cfRule type="expression" dxfId="20" priority="5">
      <formula>MOD(ROW(),2)</formula>
    </cfRule>
  </conditionalFormatting>
  <conditionalFormatting sqref="M40:M44">
    <cfRule type="expression" dxfId="19" priority="4">
      <formula>MOD(ROW(),2)</formula>
    </cfRule>
  </conditionalFormatting>
  <conditionalFormatting sqref="M81">
    <cfRule type="expression" dxfId="18" priority="3">
      <formula>MOD(ROW(),2)</formula>
    </cfRule>
  </conditionalFormatting>
  <conditionalFormatting sqref="M95:M96">
    <cfRule type="expression" dxfId="17" priority="2">
      <formula>MOD(ROW(),2)</formula>
    </cfRule>
  </conditionalFormatting>
  <conditionalFormatting sqref="M88:M89">
    <cfRule type="expression" dxfId="16" priority="1">
      <formula>MOD(ROW(),2)</formula>
    </cfRule>
  </conditionalFormatting>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F94239-8FB0-470D-8AAF-8F3FF667943C}">
  <sheetPr codeName="Sheet9"/>
  <dimension ref="A1:DS189"/>
  <sheetViews>
    <sheetView zoomScale="85" zoomScaleNormal="85" workbookViewId="0">
      <pane xSplit="5" ySplit="1" topLeftCell="DE2" activePane="bottomRight" state="frozen"/>
      <selection pane="topRight" activeCell="F1" sqref="F1"/>
      <selection pane="bottomLeft" activeCell="A2" sqref="A2"/>
      <selection pane="bottomRight" activeCell="DE23" sqref="DE23"/>
    </sheetView>
  </sheetViews>
  <sheetFormatPr defaultRowHeight="14.4" x14ac:dyDescent="0.55000000000000004"/>
  <cols>
    <col min="1" max="1" width="23.15625" style="82" bestFit="1" customWidth="1"/>
    <col min="2" max="2" width="17.41796875" style="7" bestFit="1" customWidth="1"/>
    <col min="3" max="3" width="32.83984375" style="7" bestFit="1" customWidth="1"/>
    <col min="4" max="5" width="27.41796875" style="7" bestFit="1" customWidth="1"/>
    <col min="6" max="6" width="24.41796875" style="130" customWidth="1"/>
    <col min="7" max="7" width="19.41796875" bestFit="1" customWidth="1"/>
    <col min="8" max="8" width="27.578125" bestFit="1" customWidth="1"/>
    <col min="9" max="9" width="27.578125" customWidth="1"/>
    <col min="10" max="10" width="54.15625" bestFit="1" customWidth="1"/>
    <col min="11" max="11" width="18.83984375" style="81" bestFit="1" customWidth="1"/>
    <col min="12" max="12" width="54.15625" style="81" bestFit="1" customWidth="1"/>
    <col min="13" max="13" width="55" style="32" bestFit="1" customWidth="1"/>
    <col min="14" max="14" width="55" style="3" bestFit="1" customWidth="1"/>
    <col min="15" max="15" width="55.26171875" style="3" bestFit="1" customWidth="1"/>
    <col min="16" max="16" width="52.41796875" style="3" bestFit="1" customWidth="1"/>
    <col min="17" max="18" width="52.578125" style="3" bestFit="1" customWidth="1"/>
    <col min="19" max="19" width="48.41796875" style="3" bestFit="1" customWidth="1"/>
    <col min="20" max="22" width="51" style="3" bestFit="1" customWidth="1"/>
    <col min="23" max="26" width="65.41796875" style="3" bestFit="1" customWidth="1"/>
    <col min="27" max="30" width="50.578125" style="3" bestFit="1" customWidth="1"/>
    <col min="31" max="31" width="49.68359375" style="3" bestFit="1" customWidth="1"/>
    <col min="32" max="39" width="50.26171875" style="3" bestFit="1" customWidth="1"/>
    <col min="40" max="40" width="44.41796875" style="3" customWidth="1"/>
    <col min="41" max="41" width="40.83984375" style="3" customWidth="1"/>
    <col min="42" max="42" width="30.68359375" style="3" customWidth="1"/>
    <col min="43" max="122" width="28.15625" style="3" customWidth="1"/>
  </cols>
  <sheetData>
    <row r="1" spans="1:123" x14ac:dyDescent="0.55000000000000004">
      <c r="A1" s="25" t="s">
        <v>322</v>
      </c>
      <c r="B1" s="5" t="s">
        <v>323</v>
      </c>
      <c r="C1" s="5" t="s">
        <v>324</v>
      </c>
      <c r="D1" s="5" t="s">
        <v>325</v>
      </c>
      <c r="E1" s="5" t="s">
        <v>593</v>
      </c>
      <c r="F1" s="119" t="s">
        <v>594</v>
      </c>
      <c r="G1" s="11" t="s">
        <v>326</v>
      </c>
      <c r="H1" s="11" t="s">
        <v>327</v>
      </c>
      <c r="I1" s="11" t="s">
        <v>328</v>
      </c>
      <c r="J1" s="11" t="s">
        <v>329</v>
      </c>
      <c r="K1" s="9" t="s">
        <v>330</v>
      </c>
      <c r="L1" s="9" t="s">
        <v>331</v>
      </c>
      <c r="M1" s="95" t="s">
        <v>938</v>
      </c>
      <c r="N1" s="95" t="s">
        <v>939</v>
      </c>
      <c r="O1" s="95" t="s">
        <v>940</v>
      </c>
      <c r="P1" s="95" t="s">
        <v>941</v>
      </c>
      <c r="Q1" s="95" t="s">
        <v>942</v>
      </c>
      <c r="R1" s="95" t="s">
        <v>943</v>
      </c>
      <c r="S1" s="95" t="s">
        <v>944</v>
      </c>
      <c r="T1" s="95" t="s">
        <v>945</v>
      </c>
      <c r="U1" s="95" t="s">
        <v>946</v>
      </c>
      <c r="V1" s="95" t="s">
        <v>947</v>
      </c>
      <c r="W1" s="95" t="s">
        <v>948</v>
      </c>
      <c r="X1" s="95" t="s">
        <v>949</v>
      </c>
      <c r="Y1" s="95" t="s">
        <v>950</v>
      </c>
      <c r="Z1" s="95" t="s">
        <v>951</v>
      </c>
      <c r="AA1" s="95" t="s">
        <v>952</v>
      </c>
      <c r="AB1" s="95" t="s">
        <v>953</v>
      </c>
      <c r="AC1" s="95" t="s">
        <v>954</v>
      </c>
      <c r="AD1" s="95" t="s">
        <v>955</v>
      </c>
      <c r="AE1" s="95" t="s">
        <v>956</v>
      </c>
      <c r="AF1" s="95" t="s">
        <v>957</v>
      </c>
      <c r="AG1" s="95" t="s">
        <v>958</v>
      </c>
      <c r="AH1" s="95" t="s">
        <v>959</v>
      </c>
      <c r="AI1" s="95" t="s">
        <v>960</v>
      </c>
      <c r="AJ1" s="95" t="s">
        <v>961</v>
      </c>
      <c r="AK1" s="95" t="s">
        <v>962</v>
      </c>
      <c r="AL1" s="95" t="s">
        <v>963</v>
      </c>
      <c r="AM1" s="95" t="s">
        <v>964</v>
      </c>
      <c r="AN1" s="95" t="s">
        <v>965</v>
      </c>
      <c r="AO1" s="95" t="s">
        <v>966</v>
      </c>
      <c r="AP1" s="95" t="s">
        <v>967</v>
      </c>
      <c r="AQ1" s="95" t="s">
        <v>968</v>
      </c>
      <c r="AR1" s="133" t="s">
        <v>969</v>
      </c>
      <c r="AS1" s="95" t="s">
        <v>970</v>
      </c>
      <c r="AT1" s="133" t="s">
        <v>971</v>
      </c>
      <c r="AU1" s="133" t="s">
        <v>972</v>
      </c>
      <c r="AV1" s="133" t="s">
        <v>973</v>
      </c>
      <c r="AW1" s="133" t="s">
        <v>974</v>
      </c>
      <c r="AX1" s="133" t="s">
        <v>975</v>
      </c>
      <c r="AY1" s="133" t="s">
        <v>976</v>
      </c>
      <c r="AZ1" s="95" t="s">
        <v>977</v>
      </c>
      <c r="BA1" s="95" t="s">
        <v>978</v>
      </c>
      <c r="BB1" s="95" t="s">
        <v>979</v>
      </c>
      <c r="BC1" s="95" t="s">
        <v>980</v>
      </c>
      <c r="BD1" s="95" t="s">
        <v>981</v>
      </c>
      <c r="BE1" s="95" t="s">
        <v>982</v>
      </c>
      <c r="BF1" s="95" t="s">
        <v>983</v>
      </c>
      <c r="BG1" s="95" t="s">
        <v>984</v>
      </c>
      <c r="BH1" s="95" t="s">
        <v>985</v>
      </c>
      <c r="BI1" s="95" t="s">
        <v>986</v>
      </c>
      <c r="BJ1" s="95" t="s">
        <v>987</v>
      </c>
      <c r="BK1" s="95" t="s">
        <v>988</v>
      </c>
      <c r="BL1" s="95" t="s">
        <v>989</v>
      </c>
      <c r="BM1" s="95" t="s">
        <v>990</v>
      </c>
      <c r="BN1" s="95" t="s">
        <v>991</v>
      </c>
      <c r="BO1" s="95" t="s">
        <v>992</v>
      </c>
      <c r="BP1" s="95" t="s">
        <v>993</v>
      </c>
      <c r="BQ1" s="95" t="s">
        <v>994</v>
      </c>
      <c r="BR1" s="95" t="s">
        <v>995</v>
      </c>
      <c r="BS1" s="95" t="s">
        <v>996</v>
      </c>
      <c r="BT1" s="95" t="s">
        <v>997</v>
      </c>
      <c r="BU1" s="95" t="s">
        <v>998</v>
      </c>
      <c r="BV1" s="95" t="s">
        <v>999</v>
      </c>
      <c r="BW1" s="95" t="s">
        <v>1000</v>
      </c>
      <c r="BX1" s="95" t="s">
        <v>1001</v>
      </c>
      <c r="BY1" s="95" t="s">
        <v>1002</v>
      </c>
      <c r="BZ1" s="95" t="s">
        <v>1003</v>
      </c>
      <c r="CA1" s="95" t="s">
        <v>1004</v>
      </c>
      <c r="CB1" s="95" t="s">
        <v>1005</v>
      </c>
      <c r="CC1" s="95" t="s">
        <v>1006</v>
      </c>
      <c r="CD1" s="95" t="s">
        <v>1007</v>
      </c>
      <c r="CE1" s="95" t="s">
        <v>1008</v>
      </c>
      <c r="CF1" s="95" t="s">
        <v>1009</v>
      </c>
      <c r="CG1" s="95" t="s">
        <v>1010</v>
      </c>
      <c r="CH1" s="95" t="s">
        <v>1011</v>
      </c>
      <c r="CI1" s="95" t="s">
        <v>1012</v>
      </c>
      <c r="CJ1" s="95" t="s">
        <v>1013</v>
      </c>
      <c r="CK1" s="95" t="s">
        <v>1014</v>
      </c>
      <c r="CL1" s="95" t="s">
        <v>1015</v>
      </c>
      <c r="CM1" s="95" t="s">
        <v>1016</v>
      </c>
      <c r="CN1" s="95" t="s">
        <v>1017</v>
      </c>
      <c r="CO1" s="95" t="s">
        <v>1018</v>
      </c>
      <c r="CP1" s="95" t="s">
        <v>1019</v>
      </c>
      <c r="CQ1" s="95" t="s">
        <v>1020</v>
      </c>
      <c r="CR1" s="95" t="s">
        <v>1021</v>
      </c>
      <c r="CS1" s="95" t="s">
        <v>1022</v>
      </c>
      <c r="CT1" s="95" t="s">
        <v>1023</v>
      </c>
      <c r="CU1" s="95" t="s">
        <v>1024</v>
      </c>
      <c r="CV1" s="95" t="s">
        <v>1025</v>
      </c>
      <c r="CW1" s="95" t="s">
        <v>1026</v>
      </c>
      <c r="CX1" s="95" t="s">
        <v>1027</v>
      </c>
      <c r="CY1" s="95" t="s">
        <v>1028</v>
      </c>
      <c r="CZ1" s="95" t="s">
        <v>1029</v>
      </c>
      <c r="DA1" s="95" t="s">
        <v>1030</v>
      </c>
      <c r="DB1" s="95" t="s">
        <v>1031</v>
      </c>
      <c r="DC1" s="95" t="s">
        <v>1032</v>
      </c>
      <c r="DD1" s="95" t="s">
        <v>1033</v>
      </c>
      <c r="DE1" s="95" t="s">
        <v>1034</v>
      </c>
      <c r="DF1" s="95" t="s">
        <v>1035</v>
      </c>
      <c r="DG1" s="95" t="s">
        <v>1036</v>
      </c>
      <c r="DH1" s="95" t="s">
        <v>1037</v>
      </c>
      <c r="DI1" s="95" t="s">
        <v>1038</v>
      </c>
      <c r="DJ1" s="95"/>
      <c r="DK1" s="95"/>
      <c r="DL1" s="95"/>
      <c r="DM1" s="95"/>
      <c r="DN1" s="95"/>
      <c r="DO1" s="95"/>
      <c r="DP1" s="95"/>
      <c r="DQ1" s="95"/>
      <c r="DR1" s="95"/>
    </row>
    <row r="2" spans="1:123" x14ac:dyDescent="0.55000000000000004">
      <c r="A2" s="26" t="s">
        <v>630</v>
      </c>
      <c r="B2" s="27"/>
      <c r="C2" s="27"/>
      <c r="D2" s="27"/>
      <c r="E2" s="27"/>
      <c r="F2" s="120"/>
      <c r="G2" s="114"/>
      <c r="H2" s="31"/>
      <c r="I2" s="31"/>
      <c r="J2" s="31"/>
      <c r="K2" s="31"/>
      <c r="L2" s="31"/>
      <c r="M2" s="32">
        <v>22</v>
      </c>
      <c r="N2" s="32">
        <v>22</v>
      </c>
      <c r="O2" s="3">
        <v>22</v>
      </c>
      <c r="P2" s="3">
        <v>22</v>
      </c>
      <c r="Q2" s="3">
        <v>22</v>
      </c>
      <c r="R2" s="3">
        <v>22</v>
      </c>
      <c r="S2" s="3">
        <v>22</v>
      </c>
      <c r="T2" s="3">
        <v>22</v>
      </c>
      <c r="U2" s="3">
        <v>22</v>
      </c>
      <c r="V2" s="3">
        <v>22</v>
      </c>
      <c r="W2" s="3">
        <v>22</v>
      </c>
      <c r="X2" s="3">
        <v>22</v>
      </c>
      <c r="Y2" s="3">
        <v>22</v>
      </c>
      <c r="Z2" s="3">
        <v>22</v>
      </c>
      <c r="AA2" s="3">
        <v>22</v>
      </c>
      <c r="AB2" s="3">
        <v>22</v>
      </c>
      <c r="AC2" s="3">
        <v>22</v>
      </c>
      <c r="AD2" s="3">
        <v>22</v>
      </c>
      <c r="AE2" s="3">
        <v>22</v>
      </c>
      <c r="AF2" s="3">
        <v>22</v>
      </c>
      <c r="AG2" s="3">
        <v>22</v>
      </c>
      <c r="AH2" s="3">
        <v>22</v>
      </c>
      <c r="AI2" s="3">
        <v>22</v>
      </c>
      <c r="AJ2" s="3">
        <v>22</v>
      </c>
      <c r="AK2" s="3">
        <v>22</v>
      </c>
      <c r="AL2" s="3">
        <v>22</v>
      </c>
      <c r="AM2" s="3">
        <v>22</v>
      </c>
      <c r="AN2" s="3">
        <v>22</v>
      </c>
      <c r="AO2" s="3">
        <v>22</v>
      </c>
      <c r="AP2" s="3">
        <v>18</v>
      </c>
      <c r="AQ2" s="3">
        <v>18</v>
      </c>
      <c r="AR2" s="3">
        <v>18</v>
      </c>
      <c r="AS2" s="3">
        <v>18</v>
      </c>
      <c r="AT2" s="3">
        <v>18</v>
      </c>
      <c r="AU2" s="3">
        <v>18</v>
      </c>
      <c r="AV2" s="3">
        <v>18</v>
      </c>
      <c r="AW2" s="3">
        <v>18</v>
      </c>
      <c r="AX2" s="3">
        <v>18</v>
      </c>
      <c r="AY2" s="3">
        <v>18</v>
      </c>
      <c r="AZ2" s="3">
        <v>22</v>
      </c>
      <c r="BA2" s="3">
        <v>22</v>
      </c>
      <c r="BB2" s="3">
        <v>22</v>
      </c>
      <c r="BC2" s="3">
        <v>22</v>
      </c>
      <c r="BD2" s="3">
        <v>22</v>
      </c>
      <c r="BE2" s="3">
        <v>22</v>
      </c>
      <c r="BF2" s="3">
        <v>22</v>
      </c>
      <c r="BG2" s="3">
        <v>22</v>
      </c>
      <c r="BH2" s="3">
        <v>22</v>
      </c>
      <c r="BI2" s="3">
        <v>22</v>
      </c>
      <c r="BJ2" s="3">
        <v>22</v>
      </c>
      <c r="BK2" s="3">
        <v>22</v>
      </c>
      <c r="BL2" s="3">
        <v>22</v>
      </c>
      <c r="BM2" s="3">
        <v>22</v>
      </c>
      <c r="BN2" s="3">
        <v>22</v>
      </c>
      <c r="BO2" s="3">
        <v>22</v>
      </c>
      <c r="BP2" s="3">
        <v>22</v>
      </c>
      <c r="BQ2" s="3">
        <v>22</v>
      </c>
      <c r="BR2" s="3">
        <v>22</v>
      </c>
      <c r="BS2" s="3">
        <v>22</v>
      </c>
      <c r="BT2" s="3">
        <v>22</v>
      </c>
      <c r="BU2" s="3">
        <v>22</v>
      </c>
      <c r="BV2" s="3">
        <v>22</v>
      </c>
      <c r="BW2" s="3">
        <v>22</v>
      </c>
      <c r="BX2" s="3">
        <v>22</v>
      </c>
      <c r="BY2" s="3">
        <v>22</v>
      </c>
      <c r="BZ2" s="3">
        <v>22</v>
      </c>
      <c r="CA2" s="3">
        <v>22</v>
      </c>
      <c r="CB2" s="3">
        <v>22</v>
      </c>
      <c r="CC2" s="3">
        <v>22</v>
      </c>
      <c r="CD2" s="3">
        <v>22</v>
      </c>
      <c r="CE2" s="3">
        <v>22</v>
      </c>
      <c r="CF2" s="3">
        <v>22</v>
      </c>
      <c r="CG2" s="3">
        <v>22</v>
      </c>
      <c r="CH2" s="3">
        <v>22</v>
      </c>
      <c r="CI2" s="3">
        <v>22</v>
      </c>
      <c r="CJ2" s="3">
        <v>22</v>
      </c>
      <c r="CK2" s="3">
        <v>22</v>
      </c>
      <c r="CL2" s="3">
        <v>22</v>
      </c>
      <c r="CM2" s="3">
        <v>22</v>
      </c>
      <c r="CN2" s="3">
        <v>22</v>
      </c>
      <c r="CO2" s="3">
        <v>22</v>
      </c>
      <c r="CP2" s="3">
        <v>22</v>
      </c>
      <c r="CQ2" s="3">
        <v>22</v>
      </c>
      <c r="CR2" s="3">
        <v>22</v>
      </c>
      <c r="CS2" s="3">
        <v>22</v>
      </c>
      <c r="CT2" s="3">
        <v>22</v>
      </c>
      <c r="CU2" s="3">
        <v>22</v>
      </c>
      <c r="CV2" s="3">
        <v>22</v>
      </c>
      <c r="CW2" s="3">
        <v>22</v>
      </c>
      <c r="CX2" s="3">
        <v>22</v>
      </c>
      <c r="CY2" s="3">
        <v>22</v>
      </c>
      <c r="CZ2" s="3">
        <v>22</v>
      </c>
      <c r="DA2" s="3">
        <v>22</v>
      </c>
      <c r="DB2" s="3">
        <v>22</v>
      </c>
      <c r="DC2" s="3">
        <v>22</v>
      </c>
      <c r="DD2" s="3">
        <v>22</v>
      </c>
      <c r="DE2" s="3">
        <v>22</v>
      </c>
      <c r="DF2" s="3">
        <v>22</v>
      </c>
      <c r="DG2" s="3">
        <v>22</v>
      </c>
      <c r="DH2" s="3">
        <v>22</v>
      </c>
      <c r="DI2" s="3">
        <v>22</v>
      </c>
    </row>
    <row r="3" spans="1:123" x14ac:dyDescent="0.55000000000000004">
      <c r="A3" s="26" t="s">
        <v>631</v>
      </c>
      <c r="B3" s="27"/>
      <c r="C3" s="27"/>
      <c r="D3" s="27"/>
      <c r="E3" s="27"/>
      <c r="F3" s="120"/>
      <c r="G3" s="114"/>
      <c r="H3" s="31"/>
      <c r="I3" s="31"/>
      <c r="J3" s="31"/>
      <c r="K3" s="31"/>
      <c r="L3" s="31"/>
      <c r="M3" s="32">
        <v>1</v>
      </c>
      <c r="N3" s="32">
        <v>1</v>
      </c>
      <c r="O3" s="3">
        <v>2</v>
      </c>
      <c r="P3" s="3">
        <v>2</v>
      </c>
      <c r="Q3" s="3">
        <v>3</v>
      </c>
      <c r="R3" s="3">
        <v>3</v>
      </c>
      <c r="S3" s="3">
        <v>4</v>
      </c>
      <c r="T3" s="3">
        <v>4</v>
      </c>
      <c r="U3" s="3">
        <v>4</v>
      </c>
      <c r="V3" s="3">
        <v>4</v>
      </c>
      <c r="W3" s="3">
        <v>4</v>
      </c>
      <c r="X3" s="3">
        <v>5</v>
      </c>
      <c r="Y3" s="3">
        <v>5</v>
      </c>
      <c r="Z3" s="3">
        <v>6</v>
      </c>
      <c r="AA3" s="3">
        <v>6</v>
      </c>
      <c r="AB3" s="3">
        <v>7</v>
      </c>
      <c r="AC3" s="3">
        <v>7</v>
      </c>
      <c r="AD3" s="3">
        <v>7</v>
      </c>
      <c r="AE3" s="3">
        <v>8</v>
      </c>
      <c r="AF3" s="3">
        <v>8</v>
      </c>
      <c r="AG3" s="3">
        <v>8</v>
      </c>
      <c r="AH3" s="3">
        <v>8</v>
      </c>
      <c r="AI3" s="3">
        <v>9</v>
      </c>
      <c r="AJ3" s="3">
        <v>9</v>
      </c>
      <c r="AK3" s="3">
        <v>10</v>
      </c>
      <c r="AL3" s="3">
        <v>10</v>
      </c>
      <c r="AM3" s="3">
        <v>10</v>
      </c>
      <c r="AN3" s="3">
        <v>11</v>
      </c>
      <c r="AO3" s="3">
        <v>11</v>
      </c>
      <c r="AP3" s="3">
        <v>1</v>
      </c>
      <c r="AQ3" s="3">
        <v>1</v>
      </c>
      <c r="AR3" s="3">
        <v>2</v>
      </c>
      <c r="AS3" s="3">
        <v>2</v>
      </c>
      <c r="AT3" s="3">
        <v>3</v>
      </c>
      <c r="AU3" s="3">
        <v>3</v>
      </c>
      <c r="AV3" s="3">
        <v>4</v>
      </c>
      <c r="AW3" s="3">
        <v>4</v>
      </c>
      <c r="AX3" s="3">
        <v>5</v>
      </c>
      <c r="AY3" s="3">
        <v>5</v>
      </c>
      <c r="AZ3" s="3">
        <v>12</v>
      </c>
      <c r="BA3" s="3">
        <v>12</v>
      </c>
      <c r="BB3" s="3">
        <v>12</v>
      </c>
      <c r="BC3" s="3">
        <v>13</v>
      </c>
      <c r="BD3" s="3">
        <v>13</v>
      </c>
      <c r="BE3" s="3">
        <v>14</v>
      </c>
      <c r="BF3" s="3">
        <v>14</v>
      </c>
      <c r="BG3" s="3">
        <v>15</v>
      </c>
      <c r="BH3" s="3">
        <v>15</v>
      </c>
      <c r="BI3" s="3">
        <v>15</v>
      </c>
      <c r="BJ3" s="3">
        <v>16</v>
      </c>
      <c r="BK3" s="3">
        <v>16</v>
      </c>
      <c r="BL3" s="3">
        <v>17</v>
      </c>
      <c r="BM3" s="3">
        <v>17</v>
      </c>
      <c r="BN3" s="3">
        <v>18</v>
      </c>
      <c r="BO3" s="3">
        <v>18</v>
      </c>
      <c r="BP3" s="3">
        <v>19</v>
      </c>
      <c r="BQ3" s="3">
        <v>19</v>
      </c>
      <c r="BR3" s="3">
        <v>20</v>
      </c>
      <c r="BS3" s="3">
        <v>20</v>
      </c>
      <c r="BT3" s="3">
        <v>21</v>
      </c>
      <c r="BU3" s="3">
        <v>21</v>
      </c>
      <c r="BV3" s="3">
        <v>21</v>
      </c>
      <c r="BW3" s="3">
        <v>21</v>
      </c>
      <c r="BX3" s="3">
        <v>21</v>
      </c>
      <c r="BY3" s="3">
        <v>22</v>
      </c>
      <c r="BZ3" s="3">
        <v>22</v>
      </c>
      <c r="CA3" s="3">
        <v>22</v>
      </c>
      <c r="CB3" s="3">
        <v>22</v>
      </c>
      <c r="CC3" s="3">
        <v>23</v>
      </c>
      <c r="CD3" s="3">
        <v>23</v>
      </c>
      <c r="CE3" s="3">
        <v>23</v>
      </c>
      <c r="CF3" s="3">
        <v>23</v>
      </c>
      <c r="CG3" s="3">
        <v>23</v>
      </c>
      <c r="CH3" s="3">
        <v>23</v>
      </c>
      <c r="CI3" s="3">
        <v>24</v>
      </c>
      <c r="CJ3" s="3">
        <v>24</v>
      </c>
      <c r="CK3" s="3">
        <v>24</v>
      </c>
      <c r="CL3" s="3">
        <v>25</v>
      </c>
      <c r="CM3" s="3">
        <v>25</v>
      </c>
      <c r="CN3" s="3">
        <v>26</v>
      </c>
      <c r="CO3" s="3">
        <v>26</v>
      </c>
      <c r="CP3" s="3">
        <v>27</v>
      </c>
      <c r="CQ3" s="3">
        <v>27</v>
      </c>
      <c r="CR3" s="3">
        <v>28</v>
      </c>
      <c r="CS3" s="3">
        <v>28</v>
      </c>
      <c r="CT3" s="3">
        <v>28</v>
      </c>
      <c r="CU3" s="3">
        <v>28</v>
      </c>
      <c r="CV3" s="3">
        <v>29</v>
      </c>
      <c r="CW3" s="3">
        <v>29</v>
      </c>
      <c r="CX3" s="3">
        <v>30</v>
      </c>
      <c r="CY3" s="3">
        <v>30</v>
      </c>
      <c r="CZ3" s="3">
        <v>31</v>
      </c>
      <c r="DA3" s="3">
        <v>31</v>
      </c>
      <c r="DB3" s="3">
        <v>32</v>
      </c>
      <c r="DC3" s="3">
        <v>32</v>
      </c>
      <c r="DD3" s="3">
        <v>32</v>
      </c>
      <c r="DE3" s="3">
        <v>32</v>
      </c>
      <c r="DF3" s="3">
        <v>32</v>
      </c>
      <c r="DG3" s="3">
        <v>32</v>
      </c>
      <c r="DH3" s="3">
        <v>32</v>
      </c>
      <c r="DI3" s="3">
        <v>32</v>
      </c>
    </row>
    <row r="4" spans="1:123" x14ac:dyDescent="0.55000000000000004">
      <c r="A4" s="26" t="s">
        <v>632</v>
      </c>
      <c r="B4" s="27"/>
      <c r="C4" s="27"/>
      <c r="D4" s="27"/>
      <c r="E4" s="27"/>
      <c r="F4" s="120"/>
      <c r="G4" s="114"/>
      <c r="H4" s="31"/>
      <c r="I4" s="31"/>
      <c r="J4" s="31"/>
      <c r="K4" s="31"/>
      <c r="L4" s="31"/>
      <c r="M4" s="32" t="s">
        <v>633</v>
      </c>
      <c r="N4" s="3" t="s">
        <v>634</v>
      </c>
      <c r="O4" s="3" t="s">
        <v>633</v>
      </c>
      <c r="P4" s="3" t="s">
        <v>634</v>
      </c>
      <c r="Q4" s="3" t="s">
        <v>633</v>
      </c>
      <c r="R4" s="3" t="s">
        <v>634</v>
      </c>
      <c r="S4" s="3" t="s">
        <v>633</v>
      </c>
      <c r="T4" s="3" t="s">
        <v>634</v>
      </c>
      <c r="U4" s="3" t="s">
        <v>635</v>
      </c>
      <c r="V4" s="3" t="s">
        <v>636</v>
      </c>
      <c r="W4" s="3" t="s">
        <v>637</v>
      </c>
      <c r="X4" s="3" t="s">
        <v>633</v>
      </c>
      <c r="Y4" s="3" t="s">
        <v>634</v>
      </c>
      <c r="Z4" s="3" t="s">
        <v>633</v>
      </c>
      <c r="AA4" s="3" t="s">
        <v>634</v>
      </c>
      <c r="AB4" s="3" t="s">
        <v>633</v>
      </c>
      <c r="AC4" s="3" t="s">
        <v>634</v>
      </c>
      <c r="AD4" s="3" t="s">
        <v>635</v>
      </c>
      <c r="AE4" s="3" t="s">
        <v>633</v>
      </c>
      <c r="AF4" s="3" t="s">
        <v>634</v>
      </c>
      <c r="AG4" s="3" t="s">
        <v>635</v>
      </c>
      <c r="AH4" s="3" t="s">
        <v>636</v>
      </c>
      <c r="AI4" s="3" t="s">
        <v>633</v>
      </c>
      <c r="AJ4" s="3" t="s">
        <v>634</v>
      </c>
      <c r="AK4" s="3" t="s">
        <v>633</v>
      </c>
      <c r="AL4" s="3" t="s">
        <v>634</v>
      </c>
      <c r="AM4" s="3" t="s">
        <v>635</v>
      </c>
      <c r="AN4" s="3" t="s">
        <v>633</v>
      </c>
      <c r="AO4" s="3" t="s">
        <v>634</v>
      </c>
      <c r="AP4" s="3" t="s">
        <v>633</v>
      </c>
      <c r="AQ4" s="3" t="s">
        <v>634</v>
      </c>
      <c r="AR4" s="3" t="s">
        <v>633</v>
      </c>
      <c r="AS4" s="3" t="s">
        <v>634</v>
      </c>
      <c r="AT4" s="3" t="s">
        <v>633</v>
      </c>
      <c r="AU4" s="3" t="s">
        <v>634</v>
      </c>
      <c r="AV4" s="3" t="s">
        <v>633</v>
      </c>
      <c r="AW4" s="3" t="s">
        <v>634</v>
      </c>
      <c r="AX4" s="3" t="s">
        <v>633</v>
      </c>
      <c r="AY4" s="3" t="s">
        <v>634</v>
      </c>
      <c r="AZ4" s="3" t="s">
        <v>633</v>
      </c>
      <c r="BA4" s="3" t="s">
        <v>634</v>
      </c>
      <c r="BB4" s="3" t="s">
        <v>635</v>
      </c>
      <c r="BC4" s="3" t="s">
        <v>633</v>
      </c>
      <c r="BD4" s="3" t="s">
        <v>634</v>
      </c>
      <c r="BE4" s="3" t="s">
        <v>633</v>
      </c>
      <c r="BF4" s="3" t="s">
        <v>634</v>
      </c>
      <c r="BG4" s="3" t="s">
        <v>633</v>
      </c>
      <c r="BH4" s="3" t="s">
        <v>634</v>
      </c>
      <c r="BI4" s="3" t="s">
        <v>635</v>
      </c>
      <c r="BJ4" s="3" t="s">
        <v>633</v>
      </c>
      <c r="BK4" s="3" t="s">
        <v>634</v>
      </c>
      <c r="BL4" s="3" t="s">
        <v>633</v>
      </c>
      <c r="BM4" s="3" t="s">
        <v>634</v>
      </c>
      <c r="BN4" s="3" t="s">
        <v>633</v>
      </c>
      <c r="BO4" s="3" t="s">
        <v>634</v>
      </c>
      <c r="BP4" s="3" t="s">
        <v>633</v>
      </c>
      <c r="BQ4" s="3" t="s">
        <v>634</v>
      </c>
      <c r="BR4" s="3" t="s">
        <v>633</v>
      </c>
      <c r="BS4" s="3" t="s">
        <v>634</v>
      </c>
      <c r="BT4" s="3" t="s">
        <v>633</v>
      </c>
      <c r="BU4" s="3" t="s">
        <v>634</v>
      </c>
      <c r="BV4" s="3" t="s">
        <v>635</v>
      </c>
      <c r="BW4" s="3" t="s">
        <v>636</v>
      </c>
      <c r="BX4" s="3" t="s">
        <v>637</v>
      </c>
      <c r="BY4" s="3" t="s">
        <v>633</v>
      </c>
      <c r="BZ4" s="3" t="s">
        <v>634</v>
      </c>
      <c r="CA4" s="3" t="s">
        <v>635</v>
      </c>
      <c r="CB4" s="3" t="s">
        <v>636</v>
      </c>
      <c r="CC4" s="3" t="s">
        <v>633</v>
      </c>
      <c r="CD4" s="3" t="s">
        <v>634</v>
      </c>
      <c r="CE4" s="3" t="s">
        <v>635</v>
      </c>
      <c r="CF4" s="3" t="s">
        <v>636</v>
      </c>
      <c r="CG4" s="3" t="s">
        <v>637</v>
      </c>
      <c r="CH4" s="3" t="s">
        <v>638</v>
      </c>
      <c r="CI4" s="3" t="s">
        <v>633</v>
      </c>
      <c r="CJ4" s="3" t="s">
        <v>634</v>
      </c>
      <c r="CK4" s="3" t="s">
        <v>635</v>
      </c>
      <c r="CL4" s="3" t="s">
        <v>633</v>
      </c>
      <c r="CM4" s="3" t="s">
        <v>634</v>
      </c>
      <c r="CN4" s="3" t="s">
        <v>633</v>
      </c>
      <c r="CO4" s="3" t="s">
        <v>634</v>
      </c>
      <c r="CP4" s="3" t="s">
        <v>633</v>
      </c>
      <c r="CQ4" s="3" t="s">
        <v>634</v>
      </c>
      <c r="CR4" s="3" t="s">
        <v>633</v>
      </c>
      <c r="CS4" s="3" t="s">
        <v>634</v>
      </c>
      <c r="CT4" s="3" t="s">
        <v>635</v>
      </c>
      <c r="CU4" s="3" t="s">
        <v>636</v>
      </c>
      <c r="CV4" s="3" t="s">
        <v>633</v>
      </c>
      <c r="CW4" s="3" t="s">
        <v>634</v>
      </c>
      <c r="CX4" s="3" t="s">
        <v>633</v>
      </c>
      <c r="CY4" s="3" t="s">
        <v>634</v>
      </c>
      <c r="CZ4" s="3" t="s">
        <v>633</v>
      </c>
      <c r="DA4" s="3" t="s">
        <v>634</v>
      </c>
      <c r="DB4" s="3" t="s">
        <v>633</v>
      </c>
      <c r="DC4" s="3" t="s">
        <v>634</v>
      </c>
      <c r="DD4" s="3" t="s">
        <v>635</v>
      </c>
      <c r="DE4" s="3" t="s">
        <v>636</v>
      </c>
      <c r="DF4" s="3" t="s">
        <v>637</v>
      </c>
      <c r="DG4" s="3" t="s">
        <v>638</v>
      </c>
      <c r="DH4" s="3" t="s">
        <v>639</v>
      </c>
      <c r="DI4" s="3" t="s">
        <v>640</v>
      </c>
      <c r="DS4" s="3"/>
    </row>
    <row r="5" spans="1:123" x14ac:dyDescent="0.55000000000000004">
      <c r="A5" s="33" t="s">
        <v>11</v>
      </c>
      <c r="B5" s="34"/>
      <c r="C5" s="35"/>
      <c r="D5" s="35"/>
      <c r="E5" s="35"/>
      <c r="F5" s="121"/>
      <c r="G5" s="115"/>
      <c r="H5" s="39"/>
      <c r="I5" s="39"/>
      <c r="J5" s="39"/>
      <c r="K5" s="39"/>
      <c r="L5" s="39"/>
      <c r="M5" s="40"/>
      <c r="N5" s="96"/>
      <c r="O5" s="96"/>
      <c r="P5" s="96"/>
    </row>
    <row r="6" spans="1:123" ht="43.2" x14ac:dyDescent="0.55000000000000004">
      <c r="A6" s="41" t="s">
        <v>645</v>
      </c>
      <c r="B6" s="6"/>
      <c r="C6" s="6"/>
      <c r="D6" s="6"/>
      <c r="E6" s="6"/>
      <c r="F6" s="122"/>
      <c r="G6" s="64"/>
      <c r="H6" s="44"/>
      <c r="I6" s="44"/>
      <c r="J6" s="44"/>
      <c r="K6" s="44"/>
      <c r="L6" s="44"/>
      <c r="M6" s="45" t="s">
        <v>1073</v>
      </c>
      <c r="N6" s="97" t="s">
        <v>1074</v>
      </c>
      <c r="O6" s="97" t="s">
        <v>1075</v>
      </c>
      <c r="P6" s="97" t="s">
        <v>1076</v>
      </c>
      <c r="Q6" s="97" t="s">
        <v>1077</v>
      </c>
      <c r="R6" s="97" t="s">
        <v>1078</v>
      </c>
      <c r="S6" s="97" t="s">
        <v>1079</v>
      </c>
      <c r="T6" s="97" t="s">
        <v>1080</v>
      </c>
      <c r="U6" s="97" t="s">
        <v>1080</v>
      </c>
      <c r="V6" s="97" t="s">
        <v>1080</v>
      </c>
      <c r="W6" s="97" t="s">
        <v>1080</v>
      </c>
      <c r="X6" s="97" t="s">
        <v>1081</v>
      </c>
      <c r="Y6" s="97" t="s">
        <v>1082</v>
      </c>
      <c r="Z6" s="97" t="s">
        <v>1083</v>
      </c>
      <c r="AA6" s="97" t="s">
        <v>1084</v>
      </c>
      <c r="AB6" s="97" t="s">
        <v>1085</v>
      </c>
      <c r="AC6" s="97" t="s">
        <v>1086</v>
      </c>
      <c r="AD6" s="97" t="s">
        <v>1086</v>
      </c>
      <c r="AE6" s="97" t="s">
        <v>1087</v>
      </c>
      <c r="AF6" s="97" t="s">
        <v>1088</v>
      </c>
      <c r="AG6" s="97" t="s">
        <v>1089</v>
      </c>
      <c r="AH6" s="97" t="s">
        <v>1090</v>
      </c>
      <c r="AI6" s="97" t="s">
        <v>1091</v>
      </c>
      <c r="AJ6" s="97" t="s">
        <v>1092</v>
      </c>
      <c r="AK6" s="97" t="s">
        <v>1093</v>
      </c>
      <c r="AL6" s="97" t="s">
        <v>1094</v>
      </c>
      <c r="AM6" s="97" t="s">
        <v>1095</v>
      </c>
      <c r="AN6" s="97" t="s">
        <v>1096</v>
      </c>
      <c r="AO6" s="97" t="s">
        <v>1097</v>
      </c>
      <c r="AP6" s="97" t="s">
        <v>1098</v>
      </c>
      <c r="AQ6" s="97" t="s">
        <v>1099</v>
      </c>
      <c r="AR6" s="97" t="s">
        <v>1100</v>
      </c>
      <c r="AS6" s="97" t="s">
        <v>1101</v>
      </c>
      <c r="AT6" s="97" t="s">
        <v>1102</v>
      </c>
      <c r="AU6" s="97" t="s">
        <v>1103</v>
      </c>
      <c r="AV6" s="97" t="s">
        <v>1104</v>
      </c>
      <c r="AW6" s="97" t="s">
        <v>1105</v>
      </c>
      <c r="AX6" s="97" t="s">
        <v>1106</v>
      </c>
      <c r="AY6" s="97" t="s">
        <v>1107</v>
      </c>
      <c r="AZ6" s="97" t="s">
        <v>1108</v>
      </c>
      <c r="BA6" s="97" t="s">
        <v>1109</v>
      </c>
      <c r="BB6" s="97" t="s">
        <v>1110</v>
      </c>
      <c r="BC6" s="97" t="s">
        <v>1111</v>
      </c>
      <c r="BD6" s="97" t="s">
        <v>1112</v>
      </c>
      <c r="BE6" s="97" t="s">
        <v>1113</v>
      </c>
      <c r="BF6" s="97" t="s">
        <v>1114</v>
      </c>
      <c r="BG6" s="97" t="s">
        <v>1115</v>
      </c>
      <c r="BH6" s="97" t="s">
        <v>1116</v>
      </c>
      <c r="BI6" s="97" t="s">
        <v>1117</v>
      </c>
      <c r="BJ6" s="97" t="s">
        <v>1118</v>
      </c>
      <c r="BK6" s="97" t="s">
        <v>1119</v>
      </c>
      <c r="BL6" s="97" t="s">
        <v>1120</v>
      </c>
      <c r="BM6" s="97" t="s">
        <v>1121</v>
      </c>
      <c r="BN6" s="97" t="s">
        <v>1122</v>
      </c>
      <c r="BO6" s="97" t="s">
        <v>1123</v>
      </c>
      <c r="BP6" s="97" t="s">
        <v>1124</v>
      </c>
      <c r="BQ6" s="97" t="s">
        <v>1125</v>
      </c>
      <c r="BR6" s="97" t="s">
        <v>1126</v>
      </c>
      <c r="BS6" s="97" t="s">
        <v>1127</v>
      </c>
      <c r="BT6" s="97" t="s">
        <v>1128</v>
      </c>
      <c r="BU6" s="97" t="s">
        <v>1129</v>
      </c>
      <c r="BV6" s="97" t="s">
        <v>1129</v>
      </c>
      <c r="BW6" s="97" t="s">
        <v>1129</v>
      </c>
      <c r="BX6" s="97" t="s">
        <v>1129</v>
      </c>
      <c r="BY6" s="97" t="s">
        <v>1130</v>
      </c>
      <c r="BZ6" s="97" t="s">
        <v>1130</v>
      </c>
      <c r="CA6" s="97" t="s">
        <v>1131</v>
      </c>
      <c r="CB6" s="97" t="s">
        <v>1131</v>
      </c>
      <c r="CC6" s="97" t="s">
        <v>1132</v>
      </c>
      <c r="CD6" s="97" t="s">
        <v>1132</v>
      </c>
      <c r="CE6" s="97" t="s">
        <v>1132</v>
      </c>
      <c r="CF6" s="97" t="s">
        <v>1133</v>
      </c>
      <c r="CG6" s="97" t="s">
        <v>1133</v>
      </c>
      <c r="CH6" s="97" t="s">
        <v>1133</v>
      </c>
      <c r="CI6" s="97" t="s">
        <v>1134</v>
      </c>
      <c r="CJ6" s="97" t="s">
        <v>1135</v>
      </c>
      <c r="CK6" s="97" t="s">
        <v>1135</v>
      </c>
      <c r="CL6" s="97" t="s">
        <v>1136</v>
      </c>
      <c r="CM6" s="97" t="s">
        <v>1137</v>
      </c>
      <c r="CN6" s="97" t="s">
        <v>1138</v>
      </c>
      <c r="CO6" s="97" t="s">
        <v>1139</v>
      </c>
      <c r="CP6" s="97" t="s">
        <v>1140</v>
      </c>
      <c r="CQ6" s="97" t="s">
        <v>1141</v>
      </c>
      <c r="CR6" s="97" t="s">
        <v>1142</v>
      </c>
      <c r="CS6" s="97" t="s">
        <v>1143</v>
      </c>
      <c r="CT6" s="97" t="s">
        <v>1144</v>
      </c>
      <c r="CU6" s="97" t="s">
        <v>1145</v>
      </c>
      <c r="CV6" s="97" t="s">
        <v>1146</v>
      </c>
      <c r="CW6" s="97" t="s">
        <v>1147</v>
      </c>
      <c r="CX6" s="97" t="s">
        <v>1148</v>
      </c>
      <c r="CY6" s="97" t="s">
        <v>1149</v>
      </c>
      <c r="CZ6" s="97" t="s">
        <v>1150</v>
      </c>
      <c r="DA6" s="97" t="s">
        <v>1151</v>
      </c>
      <c r="DB6" s="97" t="s">
        <v>1152</v>
      </c>
      <c r="DC6" s="97" t="s">
        <v>1152</v>
      </c>
      <c r="DD6" s="97" t="s">
        <v>1152</v>
      </c>
      <c r="DE6" s="97" t="s">
        <v>1152</v>
      </c>
      <c r="DF6" s="97" t="s">
        <v>1152</v>
      </c>
      <c r="DG6" s="97" t="s">
        <v>1153</v>
      </c>
      <c r="DH6" s="97" t="s">
        <v>1153</v>
      </c>
      <c r="DI6" s="97" t="s">
        <v>1153</v>
      </c>
      <c r="DJ6" s="97"/>
      <c r="DK6" s="97"/>
      <c r="DL6" s="97"/>
      <c r="DM6" s="97"/>
      <c r="DN6" s="97"/>
      <c r="DO6" s="97"/>
      <c r="DP6" s="97"/>
      <c r="DQ6" s="97"/>
      <c r="DR6" s="97"/>
    </row>
    <row r="7" spans="1:123" s="99" customFormat="1" ht="14.7" thickBot="1" x14ac:dyDescent="0.6">
      <c r="A7" s="46" t="s">
        <v>747</v>
      </c>
      <c r="B7" s="47"/>
      <c r="C7" s="47"/>
      <c r="D7" s="47"/>
      <c r="E7" s="47"/>
      <c r="F7" s="123"/>
      <c r="G7" s="50"/>
      <c r="H7" s="51"/>
      <c r="I7" s="51"/>
      <c r="J7" s="51"/>
      <c r="K7" s="51"/>
      <c r="L7" s="51"/>
      <c r="M7" s="52" t="s">
        <v>748</v>
      </c>
      <c r="N7" s="52" t="s">
        <v>749</v>
      </c>
      <c r="O7" s="52" t="s">
        <v>748</v>
      </c>
      <c r="P7" s="52" t="s">
        <v>749</v>
      </c>
      <c r="Q7" s="52" t="s">
        <v>748</v>
      </c>
      <c r="R7" s="52" t="s">
        <v>749</v>
      </c>
      <c r="S7" s="52" t="s">
        <v>748</v>
      </c>
      <c r="T7" s="52" t="s">
        <v>749</v>
      </c>
      <c r="U7" s="52" t="s">
        <v>749</v>
      </c>
      <c r="V7" s="52" t="s">
        <v>749</v>
      </c>
      <c r="W7" s="52" t="s">
        <v>749</v>
      </c>
      <c r="X7" s="52" t="s">
        <v>748</v>
      </c>
      <c r="Y7" s="52" t="s">
        <v>749</v>
      </c>
      <c r="Z7" s="52" t="s">
        <v>748</v>
      </c>
      <c r="AA7" s="52" t="s">
        <v>749</v>
      </c>
      <c r="AB7" s="52" t="s">
        <v>748</v>
      </c>
      <c r="AC7" s="52" t="s">
        <v>749</v>
      </c>
      <c r="AD7" s="52" t="s">
        <v>749</v>
      </c>
      <c r="AE7" s="52" t="s">
        <v>748</v>
      </c>
      <c r="AF7" s="52" t="s">
        <v>748</v>
      </c>
      <c r="AG7" s="52" t="s">
        <v>749</v>
      </c>
      <c r="AH7" s="52" t="s">
        <v>749</v>
      </c>
      <c r="AI7" s="52" t="s">
        <v>748</v>
      </c>
      <c r="AJ7" s="52" t="s">
        <v>749</v>
      </c>
      <c r="AK7" s="52" t="s">
        <v>748</v>
      </c>
      <c r="AL7" s="52" t="s">
        <v>749</v>
      </c>
      <c r="AM7" s="52" t="s">
        <v>749</v>
      </c>
      <c r="AN7" s="52" t="s">
        <v>748</v>
      </c>
      <c r="AO7" s="98" t="s">
        <v>749</v>
      </c>
      <c r="AP7" s="52" t="s">
        <v>748</v>
      </c>
      <c r="AQ7" s="98" t="s">
        <v>749</v>
      </c>
      <c r="AR7" s="98" t="s">
        <v>748</v>
      </c>
      <c r="AS7" s="98" t="s">
        <v>749</v>
      </c>
      <c r="AT7" s="98" t="s">
        <v>748</v>
      </c>
      <c r="AU7" s="98" t="s">
        <v>749</v>
      </c>
      <c r="AV7" s="98" t="s">
        <v>748</v>
      </c>
      <c r="AW7" s="98" t="s">
        <v>749</v>
      </c>
      <c r="AX7" s="98" t="s">
        <v>748</v>
      </c>
      <c r="AY7" s="98" t="s">
        <v>749</v>
      </c>
      <c r="AZ7" s="98" t="s">
        <v>748</v>
      </c>
      <c r="BA7" s="98" t="s">
        <v>749</v>
      </c>
      <c r="BB7" s="98" t="s">
        <v>748</v>
      </c>
      <c r="BC7" s="98" t="s">
        <v>748</v>
      </c>
      <c r="BD7" s="98" t="s">
        <v>749</v>
      </c>
      <c r="BE7" s="98" t="s">
        <v>748</v>
      </c>
      <c r="BF7" s="98" t="s">
        <v>749</v>
      </c>
      <c r="BG7" s="98" t="s">
        <v>748</v>
      </c>
      <c r="BH7" s="98" t="s">
        <v>749</v>
      </c>
      <c r="BI7" s="98" t="s">
        <v>749</v>
      </c>
      <c r="BJ7" s="98" t="s">
        <v>748</v>
      </c>
      <c r="BK7" s="98" t="s">
        <v>749</v>
      </c>
      <c r="BL7" s="98" t="s">
        <v>748</v>
      </c>
      <c r="BM7" s="98" t="s">
        <v>749</v>
      </c>
      <c r="BN7" s="98" t="s">
        <v>748</v>
      </c>
      <c r="BO7" s="98" t="s">
        <v>749</v>
      </c>
      <c r="BP7" s="98" t="s">
        <v>748</v>
      </c>
      <c r="BQ7" s="98" t="s">
        <v>749</v>
      </c>
      <c r="BR7" s="98" t="s">
        <v>748</v>
      </c>
      <c r="BS7" s="98" t="s">
        <v>749</v>
      </c>
      <c r="BT7" s="98" t="s">
        <v>748</v>
      </c>
      <c r="BU7" s="98" t="s">
        <v>749</v>
      </c>
      <c r="BV7" s="98" t="s">
        <v>749</v>
      </c>
      <c r="BW7" s="98" t="s">
        <v>749</v>
      </c>
      <c r="BX7" s="98" t="s">
        <v>749</v>
      </c>
      <c r="BY7" s="98" t="s">
        <v>748</v>
      </c>
      <c r="BZ7" s="98" t="s">
        <v>748</v>
      </c>
      <c r="CA7" s="98" t="s">
        <v>749</v>
      </c>
      <c r="CB7" s="98" t="s">
        <v>749</v>
      </c>
      <c r="CC7" s="98" t="s">
        <v>748</v>
      </c>
      <c r="CD7" s="98" t="s">
        <v>748</v>
      </c>
      <c r="CE7" s="98" t="s">
        <v>748</v>
      </c>
      <c r="CF7" s="98" t="s">
        <v>749</v>
      </c>
      <c r="CG7" s="98" t="s">
        <v>749</v>
      </c>
      <c r="CH7" s="98" t="s">
        <v>748</v>
      </c>
      <c r="CI7" s="52" t="s">
        <v>748</v>
      </c>
      <c r="CJ7" s="52" t="s">
        <v>749</v>
      </c>
      <c r="CK7" s="52" t="s">
        <v>749</v>
      </c>
      <c r="CL7" s="52" t="s">
        <v>748</v>
      </c>
      <c r="CM7" s="52" t="s">
        <v>749</v>
      </c>
      <c r="CN7" s="52" t="s">
        <v>748</v>
      </c>
      <c r="CO7" s="52" t="s">
        <v>749</v>
      </c>
      <c r="CP7" s="52" t="s">
        <v>748</v>
      </c>
      <c r="CQ7" s="52" t="s">
        <v>749</v>
      </c>
      <c r="CR7" s="52" t="s">
        <v>748</v>
      </c>
      <c r="CS7" s="52" t="s">
        <v>749</v>
      </c>
      <c r="CT7" s="52" t="s">
        <v>749</v>
      </c>
      <c r="CU7" s="52" t="s">
        <v>749</v>
      </c>
      <c r="CV7" s="52" t="s">
        <v>748</v>
      </c>
      <c r="CW7" s="52" t="s">
        <v>749</v>
      </c>
      <c r="CX7" s="52" t="s">
        <v>748</v>
      </c>
      <c r="CY7" s="52" t="s">
        <v>749</v>
      </c>
      <c r="CZ7" s="52" t="s">
        <v>748</v>
      </c>
      <c r="DA7" s="52" t="s">
        <v>749</v>
      </c>
      <c r="DB7" s="52" t="s">
        <v>748</v>
      </c>
      <c r="DC7" s="52" t="s">
        <v>748</v>
      </c>
      <c r="DD7" s="52" t="s">
        <v>748</v>
      </c>
      <c r="DE7" s="52" t="s">
        <v>748</v>
      </c>
      <c r="DF7" s="52" t="s">
        <v>748</v>
      </c>
      <c r="DG7" s="52" t="s">
        <v>749</v>
      </c>
      <c r="DH7" s="52" t="s">
        <v>749</v>
      </c>
      <c r="DI7" s="52" t="s">
        <v>749</v>
      </c>
      <c r="DJ7" s="52"/>
      <c r="DK7" s="52"/>
      <c r="DL7" s="52"/>
      <c r="DM7" s="52"/>
      <c r="DN7" s="52"/>
      <c r="DO7" s="52"/>
      <c r="DP7" s="52"/>
      <c r="DQ7" s="52"/>
      <c r="DR7" s="52"/>
    </row>
    <row r="8" spans="1:123" s="24" customFormat="1" x14ac:dyDescent="0.55000000000000004">
      <c r="A8" s="53" t="s">
        <v>752</v>
      </c>
      <c r="B8" s="54" t="s">
        <v>753</v>
      </c>
      <c r="C8" s="6"/>
      <c r="D8" s="6"/>
      <c r="E8" s="6"/>
      <c r="F8" s="122"/>
      <c r="G8" s="100"/>
      <c r="H8" s="100"/>
      <c r="I8" s="100"/>
      <c r="J8" s="100"/>
      <c r="K8" s="101"/>
      <c r="L8" s="101"/>
      <c r="M8" s="102" t="s">
        <v>216</v>
      </c>
      <c r="N8" s="102" t="s">
        <v>216</v>
      </c>
      <c r="O8" s="102" t="s">
        <v>219</v>
      </c>
      <c r="P8" s="102" t="s">
        <v>219</v>
      </c>
      <c r="Q8" s="102" t="s">
        <v>221</v>
      </c>
      <c r="R8" s="102" t="s">
        <v>221</v>
      </c>
      <c r="S8" s="102" t="s">
        <v>223</v>
      </c>
      <c r="T8" s="102" t="s">
        <v>223</v>
      </c>
      <c r="U8" s="102" t="s">
        <v>223</v>
      </c>
      <c r="V8" s="102" t="s">
        <v>223</v>
      </c>
      <c r="W8" s="102" t="s">
        <v>223</v>
      </c>
      <c r="X8" s="102" t="s">
        <v>225</v>
      </c>
      <c r="Y8" s="102" t="s">
        <v>225</v>
      </c>
      <c r="Z8" s="102" t="s">
        <v>227</v>
      </c>
      <c r="AA8" s="102" t="s">
        <v>227</v>
      </c>
      <c r="AB8" s="102" t="s">
        <v>230</v>
      </c>
      <c r="AC8" s="102" t="s">
        <v>230</v>
      </c>
      <c r="AD8" s="102" t="s">
        <v>230</v>
      </c>
      <c r="AE8" s="102" t="s">
        <v>232</v>
      </c>
      <c r="AF8" s="102" t="s">
        <v>232</v>
      </c>
      <c r="AG8" s="102" t="s">
        <v>232</v>
      </c>
      <c r="AH8" s="102" t="s">
        <v>232</v>
      </c>
      <c r="AI8" s="102" t="s">
        <v>235</v>
      </c>
      <c r="AJ8" s="102" t="s">
        <v>235</v>
      </c>
      <c r="AK8" s="102" t="s">
        <v>237</v>
      </c>
      <c r="AL8" s="102" t="s">
        <v>237</v>
      </c>
      <c r="AM8" s="102" t="s">
        <v>237</v>
      </c>
      <c r="AN8" s="102" t="s">
        <v>239</v>
      </c>
      <c r="AO8" s="102" t="s">
        <v>239</v>
      </c>
      <c r="AP8" s="102" t="s">
        <v>241</v>
      </c>
      <c r="AQ8" s="102" t="s">
        <v>241</v>
      </c>
      <c r="AR8" s="102" t="s">
        <v>244</v>
      </c>
      <c r="AS8" s="102" t="s">
        <v>244</v>
      </c>
      <c r="AT8" s="102" t="s">
        <v>247</v>
      </c>
      <c r="AU8" s="102" t="s">
        <v>247</v>
      </c>
      <c r="AV8" s="102" t="s">
        <v>250</v>
      </c>
      <c r="AW8" s="102" t="s">
        <v>250</v>
      </c>
      <c r="AX8" s="102" t="s">
        <v>252</v>
      </c>
      <c r="AY8" s="102" t="s">
        <v>252</v>
      </c>
      <c r="AZ8" s="102" t="s">
        <v>254</v>
      </c>
      <c r="BA8" s="102" t="s">
        <v>254</v>
      </c>
      <c r="BB8" s="102" t="s">
        <v>254</v>
      </c>
      <c r="BC8" s="102" t="s">
        <v>257</v>
      </c>
      <c r="BD8" s="102" t="s">
        <v>257</v>
      </c>
      <c r="BE8" s="102" t="s">
        <v>260</v>
      </c>
      <c r="BF8" s="102" t="s">
        <v>260</v>
      </c>
      <c r="BG8" s="102" t="s">
        <v>262</v>
      </c>
      <c r="BH8" s="102" t="s">
        <v>262</v>
      </c>
      <c r="BI8" s="102" t="s">
        <v>262</v>
      </c>
      <c r="BJ8" s="102" t="s">
        <v>264</v>
      </c>
      <c r="BK8" s="102" t="s">
        <v>264</v>
      </c>
      <c r="BL8" s="102" t="s">
        <v>267</v>
      </c>
      <c r="BM8" s="102" t="s">
        <v>267</v>
      </c>
      <c r="BN8" s="102" t="s">
        <v>269</v>
      </c>
      <c r="BO8" s="102" t="s">
        <v>269</v>
      </c>
      <c r="BP8" s="102" t="s">
        <v>271</v>
      </c>
      <c r="BQ8" s="102" t="s">
        <v>271</v>
      </c>
      <c r="BR8" s="102" t="s">
        <v>273</v>
      </c>
      <c r="BS8" s="102" t="s">
        <v>273</v>
      </c>
      <c r="BT8" s="102" t="s">
        <v>275</v>
      </c>
      <c r="BU8" s="102" t="s">
        <v>275</v>
      </c>
      <c r="BV8" s="102" t="s">
        <v>275</v>
      </c>
      <c r="BW8" s="102" t="s">
        <v>275</v>
      </c>
      <c r="BX8" s="102" t="s">
        <v>275</v>
      </c>
      <c r="BY8" s="102" t="s">
        <v>278</v>
      </c>
      <c r="BZ8" s="102" t="s">
        <v>278</v>
      </c>
      <c r="CA8" s="102" t="s">
        <v>278</v>
      </c>
      <c r="CB8" s="102" t="s">
        <v>278</v>
      </c>
      <c r="CC8" s="102" t="s">
        <v>280</v>
      </c>
      <c r="CD8" s="102" t="s">
        <v>280</v>
      </c>
      <c r="CE8" s="102" t="s">
        <v>280</v>
      </c>
      <c r="CF8" s="102" t="s">
        <v>280</v>
      </c>
      <c r="CG8" s="102" t="s">
        <v>280</v>
      </c>
      <c r="CH8" s="102" t="s">
        <v>280</v>
      </c>
      <c r="CI8" s="102" t="s">
        <v>282</v>
      </c>
      <c r="CJ8" s="102" t="s">
        <v>282</v>
      </c>
      <c r="CK8" s="102" t="s">
        <v>282</v>
      </c>
      <c r="CL8" s="102" t="s">
        <v>284</v>
      </c>
      <c r="CM8" s="102" t="s">
        <v>284</v>
      </c>
      <c r="CN8" s="102" t="s">
        <v>287</v>
      </c>
      <c r="CO8" s="102" t="s">
        <v>287</v>
      </c>
      <c r="CP8" s="102" t="s">
        <v>290</v>
      </c>
      <c r="CQ8" s="102" t="s">
        <v>290</v>
      </c>
      <c r="CR8" s="102" t="s">
        <v>293</v>
      </c>
      <c r="CS8" s="102" t="s">
        <v>293</v>
      </c>
      <c r="CT8" s="102" t="s">
        <v>293</v>
      </c>
      <c r="CU8" s="102" t="s">
        <v>293</v>
      </c>
      <c r="CV8" s="102" t="s">
        <v>295</v>
      </c>
      <c r="CW8" s="102" t="s">
        <v>295</v>
      </c>
      <c r="CX8" s="102" t="s">
        <v>298</v>
      </c>
      <c r="CY8" s="102" t="s">
        <v>298</v>
      </c>
      <c r="CZ8" s="102" t="s">
        <v>301</v>
      </c>
      <c r="DA8" s="102" t="s">
        <v>301</v>
      </c>
      <c r="DB8" s="102" t="s">
        <v>304</v>
      </c>
      <c r="DC8" s="102" t="s">
        <v>304</v>
      </c>
      <c r="DD8" s="102" t="s">
        <v>304</v>
      </c>
      <c r="DE8" s="102" t="s">
        <v>304</v>
      </c>
      <c r="DF8" s="102" t="s">
        <v>304</v>
      </c>
      <c r="DG8" s="102" t="s">
        <v>304</v>
      </c>
      <c r="DH8" s="102" t="s">
        <v>304</v>
      </c>
      <c r="DI8" s="102" t="s">
        <v>304</v>
      </c>
      <c r="DJ8" s="102"/>
      <c r="DK8" s="102"/>
      <c r="DL8" s="102"/>
      <c r="DM8" s="102"/>
      <c r="DN8" s="102"/>
      <c r="DO8" s="102"/>
      <c r="DP8" s="102"/>
      <c r="DQ8" s="102"/>
      <c r="DR8" s="102"/>
    </row>
    <row r="9" spans="1:123" s="24" customFormat="1" x14ac:dyDescent="0.55000000000000004">
      <c r="A9" s="41" t="s">
        <v>752</v>
      </c>
      <c r="B9" s="6" t="s">
        <v>754</v>
      </c>
      <c r="C9" s="6"/>
      <c r="D9" s="6"/>
      <c r="E9" s="6"/>
      <c r="F9" s="122"/>
      <c r="G9" s="100"/>
      <c r="H9" s="100"/>
      <c r="I9" s="100"/>
      <c r="J9" s="100"/>
      <c r="K9" s="101"/>
      <c r="L9" s="101"/>
      <c r="M9" s="103" t="s">
        <v>310</v>
      </c>
      <c r="N9" s="103" t="s">
        <v>310</v>
      </c>
      <c r="O9" s="103" t="s">
        <v>310</v>
      </c>
      <c r="P9" s="103" t="s">
        <v>310</v>
      </c>
      <c r="Q9" s="103" t="s">
        <v>242</v>
      </c>
      <c r="R9" s="103" t="s">
        <v>242</v>
      </c>
      <c r="S9" s="103" t="s">
        <v>242</v>
      </c>
      <c r="T9" s="103" t="s">
        <v>242</v>
      </c>
      <c r="U9" s="103" t="s">
        <v>242</v>
      </c>
      <c r="V9" s="103" t="s">
        <v>242</v>
      </c>
      <c r="W9" s="103" t="s">
        <v>242</v>
      </c>
      <c r="X9" s="103" t="s">
        <v>242</v>
      </c>
      <c r="Y9" s="103" t="s">
        <v>242</v>
      </c>
      <c r="Z9" s="103" t="s">
        <v>242</v>
      </c>
      <c r="AA9" s="103" t="s">
        <v>242</v>
      </c>
      <c r="AB9" s="103" t="s">
        <v>245</v>
      </c>
      <c r="AC9" s="103" t="s">
        <v>245</v>
      </c>
      <c r="AD9" s="103" t="s">
        <v>245</v>
      </c>
      <c r="AE9" s="103" t="s">
        <v>245</v>
      </c>
      <c r="AF9" s="103" t="s">
        <v>245</v>
      </c>
      <c r="AG9" s="103" t="s">
        <v>245</v>
      </c>
      <c r="AH9" s="103" t="s">
        <v>245</v>
      </c>
      <c r="AI9" s="103" t="s">
        <v>245</v>
      </c>
      <c r="AJ9" s="103" t="s">
        <v>245</v>
      </c>
      <c r="AK9" s="103" t="s">
        <v>245</v>
      </c>
      <c r="AL9" s="103" t="s">
        <v>245</v>
      </c>
      <c r="AM9" s="103" t="s">
        <v>245</v>
      </c>
      <c r="AN9" s="103" t="s">
        <v>245</v>
      </c>
      <c r="AO9" s="103" t="s">
        <v>245</v>
      </c>
      <c r="AP9" s="103" t="s">
        <v>242</v>
      </c>
      <c r="AQ9" s="103" t="s">
        <v>242</v>
      </c>
      <c r="AR9" s="103" t="s">
        <v>245</v>
      </c>
      <c r="AS9" s="103" t="s">
        <v>245</v>
      </c>
      <c r="AT9" s="103" t="s">
        <v>245</v>
      </c>
      <c r="AU9" s="103" t="s">
        <v>245</v>
      </c>
      <c r="AV9" s="103" t="s">
        <v>245</v>
      </c>
      <c r="AW9" s="103" t="s">
        <v>245</v>
      </c>
      <c r="AX9" s="103" t="s">
        <v>245</v>
      </c>
      <c r="AY9" s="103" t="s">
        <v>245</v>
      </c>
      <c r="AZ9" s="103" t="s">
        <v>255</v>
      </c>
      <c r="BA9" s="103" t="s">
        <v>255</v>
      </c>
      <c r="BB9" s="103" t="s">
        <v>255</v>
      </c>
      <c r="BC9" s="103" t="s">
        <v>255</v>
      </c>
      <c r="BD9" s="103" t="s">
        <v>255</v>
      </c>
      <c r="BE9" s="103" t="s">
        <v>255</v>
      </c>
      <c r="BF9" s="103" t="s">
        <v>255</v>
      </c>
      <c r="BG9" s="103" t="s">
        <v>255</v>
      </c>
      <c r="BH9" s="103" t="s">
        <v>255</v>
      </c>
      <c r="BI9" s="103" t="s">
        <v>255</v>
      </c>
      <c r="BJ9" s="103" t="s">
        <v>255</v>
      </c>
      <c r="BK9" s="103" t="s">
        <v>255</v>
      </c>
      <c r="BL9" s="103" t="s">
        <v>255</v>
      </c>
      <c r="BM9" s="103" t="s">
        <v>255</v>
      </c>
      <c r="BN9" s="103" t="s">
        <v>255</v>
      </c>
      <c r="BO9" s="103" t="s">
        <v>255</v>
      </c>
      <c r="BP9" s="103" t="s">
        <v>255</v>
      </c>
      <c r="BQ9" s="103" t="s">
        <v>255</v>
      </c>
      <c r="BR9" s="103" t="s">
        <v>255</v>
      </c>
      <c r="BS9" s="103" t="s">
        <v>255</v>
      </c>
      <c r="BT9" s="103" t="s">
        <v>255</v>
      </c>
      <c r="BU9" s="103" t="s">
        <v>255</v>
      </c>
      <c r="BV9" s="103" t="s">
        <v>255</v>
      </c>
      <c r="BW9" s="103" t="s">
        <v>255</v>
      </c>
      <c r="BX9" s="103" t="s">
        <v>255</v>
      </c>
      <c r="BY9" s="103" t="s">
        <v>1154</v>
      </c>
      <c r="BZ9" s="103" t="s">
        <v>1154</v>
      </c>
      <c r="CA9" s="103" t="s">
        <v>1154</v>
      </c>
      <c r="CB9" s="103" t="s">
        <v>1154</v>
      </c>
      <c r="CC9" s="103" t="s">
        <v>1155</v>
      </c>
      <c r="CD9" s="103" t="s">
        <v>1155</v>
      </c>
      <c r="CE9" s="103" t="s">
        <v>1155</v>
      </c>
      <c r="CF9" s="103" t="s">
        <v>1155</v>
      </c>
      <c r="CG9" s="103" t="s">
        <v>1155</v>
      </c>
      <c r="CH9" s="103" t="s">
        <v>1155</v>
      </c>
      <c r="CI9" s="103" t="s">
        <v>245</v>
      </c>
      <c r="CJ9" s="103" t="s">
        <v>245</v>
      </c>
      <c r="CK9" s="103" t="s">
        <v>245</v>
      </c>
      <c r="CL9" s="103" t="s">
        <v>245</v>
      </c>
      <c r="CM9" s="103" t="s">
        <v>245</v>
      </c>
      <c r="CN9" s="103" t="s">
        <v>245</v>
      </c>
      <c r="CO9" s="103" t="s">
        <v>245</v>
      </c>
      <c r="CP9" s="103" t="s">
        <v>245</v>
      </c>
      <c r="CQ9" s="103" t="s">
        <v>245</v>
      </c>
      <c r="CR9" s="103" t="s">
        <v>255</v>
      </c>
      <c r="CS9" s="103" t="s">
        <v>255</v>
      </c>
      <c r="CT9" s="103" t="s">
        <v>255</v>
      </c>
      <c r="CU9" s="103" t="s">
        <v>255</v>
      </c>
      <c r="CV9" s="103" t="s">
        <v>255</v>
      </c>
      <c r="CW9" s="103" t="s">
        <v>255</v>
      </c>
      <c r="CX9" s="103" t="s">
        <v>255</v>
      </c>
      <c r="CY9" s="103" t="s">
        <v>255</v>
      </c>
      <c r="CZ9" s="103" t="s">
        <v>255</v>
      </c>
      <c r="DA9" s="103" t="s">
        <v>255</v>
      </c>
      <c r="DB9" s="103" t="s">
        <v>1154</v>
      </c>
      <c r="DC9" s="103" t="s">
        <v>1154</v>
      </c>
      <c r="DD9" s="103" t="s">
        <v>1154</v>
      </c>
      <c r="DE9" s="103" t="s">
        <v>1154</v>
      </c>
      <c r="DF9" s="103" t="s">
        <v>1154</v>
      </c>
      <c r="DG9" s="103" t="s">
        <v>1154</v>
      </c>
      <c r="DH9" s="103" t="s">
        <v>1154</v>
      </c>
      <c r="DI9" s="103" t="s">
        <v>1154</v>
      </c>
      <c r="DJ9" s="103"/>
      <c r="DK9" s="103"/>
      <c r="DL9" s="103"/>
      <c r="DM9" s="103"/>
      <c r="DN9" s="103"/>
      <c r="DO9" s="103"/>
      <c r="DP9" s="103"/>
      <c r="DQ9" s="103"/>
      <c r="DR9" s="103"/>
    </row>
    <row r="10" spans="1:123" s="108" customFormat="1" ht="100.8" x14ac:dyDescent="0.55000000000000004">
      <c r="A10" s="104" t="s">
        <v>752</v>
      </c>
      <c r="B10" s="105" t="s">
        <v>755</v>
      </c>
      <c r="C10" s="105"/>
      <c r="D10" s="105"/>
      <c r="E10" s="105"/>
      <c r="F10" s="124"/>
      <c r="G10" s="106"/>
      <c r="H10" s="106"/>
      <c r="I10" s="106"/>
      <c r="J10" s="106"/>
      <c r="K10" s="107"/>
      <c r="L10" s="107"/>
      <c r="M10" s="103" t="s">
        <v>1156</v>
      </c>
      <c r="N10" s="103" t="s">
        <v>1156</v>
      </c>
      <c r="O10" s="103" t="s">
        <v>1157</v>
      </c>
      <c r="P10" s="103" t="s">
        <v>1157</v>
      </c>
      <c r="Q10" s="103" t="s">
        <v>1158</v>
      </c>
      <c r="R10" s="103" t="s">
        <v>1158</v>
      </c>
      <c r="S10" s="103" t="s">
        <v>1159</v>
      </c>
      <c r="T10" s="103" t="s">
        <v>1159</v>
      </c>
      <c r="U10" s="103" t="s">
        <v>1159</v>
      </c>
      <c r="V10" s="103" t="s">
        <v>1159</v>
      </c>
      <c r="W10" s="103" t="s">
        <v>1159</v>
      </c>
      <c r="X10" s="103" t="s">
        <v>1160</v>
      </c>
      <c r="Y10" s="103" t="s">
        <v>1160</v>
      </c>
      <c r="Z10" s="103" t="s">
        <v>1161</v>
      </c>
      <c r="AA10" s="103" t="s">
        <v>1161</v>
      </c>
      <c r="AB10" s="103" t="s">
        <v>1162</v>
      </c>
      <c r="AC10" s="103" t="s">
        <v>1162</v>
      </c>
      <c r="AD10" s="103" t="s">
        <v>1162</v>
      </c>
      <c r="AE10" s="103" t="s">
        <v>1163</v>
      </c>
      <c r="AF10" s="103" t="s">
        <v>1163</v>
      </c>
      <c r="AG10" s="103" t="s">
        <v>1163</v>
      </c>
      <c r="AH10" s="103" t="s">
        <v>1163</v>
      </c>
      <c r="AI10" s="103" t="s">
        <v>1164</v>
      </c>
      <c r="AJ10" s="103" t="s">
        <v>1164</v>
      </c>
      <c r="AK10" s="103" t="s">
        <v>1165</v>
      </c>
      <c r="AL10" s="103" t="s">
        <v>1165</v>
      </c>
      <c r="AM10" s="103" t="s">
        <v>1165</v>
      </c>
      <c r="AN10" s="103" t="s">
        <v>1166</v>
      </c>
      <c r="AO10" s="103" t="s">
        <v>1166</v>
      </c>
      <c r="AP10" s="103" t="s">
        <v>1167</v>
      </c>
      <c r="AQ10" s="103" t="s">
        <v>1167</v>
      </c>
      <c r="AR10" s="103" t="s">
        <v>1168</v>
      </c>
      <c r="AS10" s="103" t="s">
        <v>1168</v>
      </c>
      <c r="AT10" s="103" t="s">
        <v>1169</v>
      </c>
      <c r="AU10" s="103" t="s">
        <v>1169</v>
      </c>
      <c r="AV10" s="103" t="s">
        <v>1170</v>
      </c>
      <c r="AW10" s="103" t="s">
        <v>1170</v>
      </c>
      <c r="AX10" s="103" t="s">
        <v>1171</v>
      </c>
      <c r="AY10" s="103" t="s">
        <v>1171</v>
      </c>
      <c r="AZ10" s="103" t="s">
        <v>1172</v>
      </c>
      <c r="BA10" s="103" t="s">
        <v>1172</v>
      </c>
      <c r="BB10" s="103" t="s">
        <v>1172</v>
      </c>
      <c r="BC10" s="103" t="s">
        <v>1173</v>
      </c>
      <c r="BD10" s="103" t="s">
        <v>1173</v>
      </c>
      <c r="BE10" s="103" t="s">
        <v>1174</v>
      </c>
      <c r="BF10" s="103" t="s">
        <v>1174</v>
      </c>
      <c r="BG10" s="103" t="s">
        <v>1175</v>
      </c>
      <c r="BH10" s="103" t="s">
        <v>1175</v>
      </c>
      <c r="BI10" s="103" t="s">
        <v>1175</v>
      </c>
      <c r="BJ10" s="103" t="s">
        <v>1176</v>
      </c>
      <c r="BK10" s="103" t="s">
        <v>1176</v>
      </c>
      <c r="BL10" s="103" t="s">
        <v>1177</v>
      </c>
      <c r="BM10" s="103" t="s">
        <v>1177</v>
      </c>
      <c r="BN10" s="103" t="s">
        <v>1178</v>
      </c>
      <c r="BO10" s="103" t="s">
        <v>1178</v>
      </c>
      <c r="BP10" s="103" t="s">
        <v>1179</v>
      </c>
      <c r="BQ10" s="103" t="s">
        <v>1179</v>
      </c>
      <c r="BR10" s="103" t="s">
        <v>1180</v>
      </c>
      <c r="BS10" s="103" t="s">
        <v>1180</v>
      </c>
      <c r="BT10" s="103" t="s">
        <v>1181</v>
      </c>
      <c r="BU10" s="103" t="s">
        <v>1181</v>
      </c>
      <c r="BV10" s="103" t="s">
        <v>1181</v>
      </c>
      <c r="BW10" s="103" t="s">
        <v>1181</v>
      </c>
      <c r="BX10" s="103" t="s">
        <v>1181</v>
      </c>
      <c r="BY10" s="103" t="s">
        <v>1182</v>
      </c>
      <c r="BZ10" s="103" t="s">
        <v>1182</v>
      </c>
      <c r="CA10" s="103" t="s">
        <v>1182</v>
      </c>
      <c r="CB10" s="103" t="s">
        <v>1182</v>
      </c>
      <c r="CC10" s="103" t="s">
        <v>1183</v>
      </c>
      <c r="CD10" s="103" t="s">
        <v>1183</v>
      </c>
      <c r="CE10" s="103" t="s">
        <v>1183</v>
      </c>
      <c r="CF10" s="103" t="s">
        <v>1183</v>
      </c>
      <c r="CG10" s="103" t="s">
        <v>1183</v>
      </c>
      <c r="CH10" s="103" t="s">
        <v>1183</v>
      </c>
      <c r="CI10" s="103" t="s">
        <v>1184</v>
      </c>
      <c r="CJ10" s="103" t="s">
        <v>1184</v>
      </c>
      <c r="CK10" s="103" t="s">
        <v>1184</v>
      </c>
      <c r="CL10" s="103" t="s">
        <v>1185</v>
      </c>
      <c r="CM10" s="103" t="s">
        <v>1185</v>
      </c>
      <c r="CN10" s="103" t="s">
        <v>1186</v>
      </c>
      <c r="CO10" s="103" t="s">
        <v>1186</v>
      </c>
      <c r="CP10" s="103" t="s">
        <v>1187</v>
      </c>
      <c r="CQ10" s="103" t="s">
        <v>1187</v>
      </c>
      <c r="CR10" s="103" t="s">
        <v>1188</v>
      </c>
      <c r="CS10" s="103" t="s">
        <v>1188</v>
      </c>
      <c r="CT10" s="103" t="s">
        <v>1188</v>
      </c>
      <c r="CU10" s="103" t="s">
        <v>1188</v>
      </c>
      <c r="CV10" s="103" t="s">
        <v>1189</v>
      </c>
      <c r="CW10" s="103" t="s">
        <v>1189</v>
      </c>
      <c r="CX10" s="103" t="s">
        <v>1190</v>
      </c>
      <c r="CY10" s="103" t="s">
        <v>1190</v>
      </c>
      <c r="CZ10" s="103" t="s">
        <v>1191</v>
      </c>
      <c r="DA10" s="103" t="s">
        <v>1191</v>
      </c>
      <c r="DB10" s="103" t="s">
        <v>1192</v>
      </c>
      <c r="DC10" s="103" t="s">
        <v>1192</v>
      </c>
      <c r="DD10" s="103" t="s">
        <v>1192</v>
      </c>
      <c r="DE10" s="103" t="s">
        <v>1192</v>
      </c>
      <c r="DF10" s="103" t="s">
        <v>1192</v>
      </c>
      <c r="DG10" s="103" t="s">
        <v>1192</v>
      </c>
      <c r="DH10" s="103" t="s">
        <v>1192</v>
      </c>
      <c r="DI10" s="103" t="s">
        <v>1192</v>
      </c>
      <c r="DJ10" s="103"/>
      <c r="DK10" s="103"/>
      <c r="DL10" s="103"/>
      <c r="DM10" s="103"/>
      <c r="DN10" s="103"/>
      <c r="DO10" s="103"/>
      <c r="DP10" s="103"/>
      <c r="DQ10" s="103"/>
      <c r="DR10" s="103"/>
    </row>
    <row r="11" spans="1:123" s="24" customFormat="1" x14ac:dyDescent="0.55000000000000004">
      <c r="A11" s="41" t="s">
        <v>752</v>
      </c>
      <c r="B11" s="6" t="s">
        <v>756</v>
      </c>
      <c r="C11" s="6"/>
      <c r="D11" s="6"/>
      <c r="E11" s="6"/>
      <c r="F11" s="122"/>
      <c r="G11" s="100"/>
      <c r="H11" s="100"/>
      <c r="I11" s="100"/>
      <c r="J11" s="100"/>
      <c r="K11" s="101"/>
      <c r="L11" s="101"/>
      <c r="M11" s="55" t="s">
        <v>26</v>
      </c>
      <c r="N11" s="55" t="s">
        <v>26</v>
      </c>
      <c r="O11" s="55" t="s">
        <v>26</v>
      </c>
      <c r="P11" s="55" t="s">
        <v>26</v>
      </c>
      <c r="Q11" s="55" t="s">
        <v>26</v>
      </c>
      <c r="R11" s="55" t="s">
        <v>26</v>
      </c>
      <c r="S11" s="55" t="s">
        <v>26</v>
      </c>
      <c r="T11" s="55" t="s">
        <v>26</v>
      </c>
      <c r="U11" s="55" t="s">
        <v>26</v>
      </c>
      <c r="V11" s="55" t="s">
        <v>26</v>
      </c>
      <c r="W11" s="55" t="s">
        <v>26</v>
      </c>
      <c r="X11" s="55" t="s">
        <v>26</v>
      </c>
      <c r="Y11" s="55" t="s">
        <v>26</v>
      </c>
      <c r="Z11" s="55" t="s">
        <v>26</v>
      </c>
      <c r="AA11" s="55" t="s">
        <v>26</v>
      </c>
      <c r="AB11" s="55" t="s">
        <v>26</v>
      </c>
      <c r="AC11" s="55" t="s">
        <v>26</v>
      </c>
      <c r="AD11" s="55" t="s">
        <v>26</v>
      </c>
      <c r="AE11" s="55" t="s">
        <v>26</v>
      </c>
      <c r="AF11" s="55" t="s">
        <v>26</v>
      </c>
      <c r="AG11" s="55" t="s">
        <v>26</v>
      </c>
      <c r="AH11" s="55" t="s">
        <v>26</v>
      </c>
      <c r="AI11" s="55" t="s">
        <v>26</v>
      </c>
      <c r="AJ11" s="55" t="s">
        <v>26</v>
      </c>
      <c r="AK11" s="55" t="s">
        <v>26</v>
      </c>
      <c r="AL11" s="55" t="s">
        <v>26</v>
      </c>
      <c r="AM11" s="55" t="s">
        <v>26</v>
      </c>
      <c r="AN11" s="55" t="s">
        <v>26</v>
      </c>
      <c r="AO11" s="55" t="s">
        <v>26</v>
      </c>
      <c r="AP11" s="55" t="s">
        <v>26</v>
      </c>
      <c r="AQ11" s="55" t="s">
        <v>26</v>
      </c>
      <c r="AR11" s="55" t="s">
        <v>26</v>
      </c>
      <c r="AS11" s="55" t="s">
        <v>26</v>
      </c>
      <c r="AT11" s="55" t="s">
        <v>26</v>
      </c>
      <c r="AU11" s="55" t="s">
        <v>26</v>
      </c>
      <c r="AV11" s="55" t="s">
        <v>26</v>
      </c>
      <c r="AW11" s="55" t="s">
        <v>26</v>
      </c>
      <c r="AX11" s="55" t="s">
        <v>26</v>
      </c>
      <c r="AY11" s="55" t="s">
        <v>26</v>
      </c>
      <c r="AZ11" s="55" t="s">
        <v>26</v>
      </c>
      <c r="BA11" s="55" t="s">
        <v>26</v>
      </c>
      <c r="BB11" s="55" t="s">
        <v>26</v>
      </c>
      <c r="BC11" s="55" t="s">
        <v>26</v>
      </c>
      <c r="BD11" s="55" t="s">
        <v>26</v>
      </c>
      <c r="BE11" s="55" t="s">
        <v>26</v>
      </c>
      <c r="BF11" s="55" t="s">
        <v>26</v>
      </c>
      <c r="BG11" s="55" t="s">
        <v>26</v>
      </c>
      <c r="BH11" s="55" t="s">
        <v>26</v>
      </c>
      <c r="BI11" s="55" t="s">
        <v>26</v>
      </c>
      <c r="BJ11" s="55" t="s">
        <v>26</v>
      </c>
      <c r="BK11" s="55" t="s">
        <v>26</v>
      </c>
      <c r="BL11" s="55" t="s">
        <v>26</v>
      </c>
      <c r="BM11" s="55" t="s">
        <v>26</v>
      </c>
      <c r="BN11" s="55" t="s">
        <v>26</v>
      </c>
      <c r="BO11" s="55" t="s">
        <v>26</v>
      </c>
      <c r="BP11" s="55" t="s">
        <v>26</v>
      </c>
      <c r="BQ11" s="55" t="s">
        <v>26</v>
      </c>
      <c r="BR11" s="55" t="s">
        <v>26</v>
      </c>
      <c r="BS11" s="55" t="s">
        <v>26</v>
      </c>
      <c r="BT11" s="55" t="s">
        <v>26</v>
      </c>
      <c r="BU11" s="55" t="s">
        <v>26</v>
      </c>
      <c r="BV11" s="55" t="s">
        <v>26</v>
      </c>
      <c r="BW11" s="55" t="s">
        <v>26</v>
      </c>
      <c r="BX11" s="55" t="s">
        <v>26</v>
      </c>
      <c r="BY11" s="55" t="s">
        <v>26</v>
      </c>
      <c r="BZ11" s="55" t="s">
        <v>26</v>
      </c>
      <c r="CA11" s="55" t="s">
        <v>26</v>
      </c>
      <c r="CB11" s="55" t="s">
        <v>26</v>
      </c>
      <c r="CC11" s="55" t="s">
        <v>26</v>
      </c>
      <c r="CD11" s="55" t="s">
        <v>26</v>
      </c>
      <c r="CE11" s="55" t="s">
        <v>26</v>
      </c>
      <c r="CF11" s="55" t="s">
        <v>26</v>
      </c>
      <c r="CG11" s="55" t="s">
        <v>26</v>
      </c>
      <c r="CH11" s="55" t="s">
        <v>26</v>
      </c>
      <c r="CI11" s="55" t="s">
        <v>26</v>
      </c>
      <c r="CJ11" s="55" t="s">
        <v>26</v>
      </c>
      <c r="CK11" s="55" t="s">
        <v>26</v>
      </c>
      <c r="CL11" s="55" t="s">
        <v>26</v>
      </c>
      <c r="CM11" s="55" t="s">
        <v>26</v>
      </c>
      <c r="CN11" s="55" t="s">
        <v>26</v>
      </c>
      <c r="CO11" s="55" t="s">
        <v>26</v>
      </c>
      <c r="CP11" s="55" t="s">
        <v>26</v>
      </c>
      <c r="CQ11" s="55" t="s">
        <v>26</v>
      </c>
      <c r="CR11" s="55" t="s">
        <v>26</v>
      </c>
      <c r="CS11" s="55" t="s">
        <v>26</v>
      </c>
      <c r="CT11" s="55" t="s">
        <v>26</v>
      </c>
      <c r="CU11" s="55" t="s">
        <v>26</v>
      </c>
      <c r="CV11" s="55" t="s">
        <v>26</v>
      </c>
      <c r="CW11" s="55" t="s">
        <v>26</v>
      </c>
      <c r="CX11" s="55" t="s">
        <v>26</v>
      </c>
      <c r="CY11" s="55" t="s">
        <v>26</v>
      </c>
      <c r="CZ11" s="55" t="s">
        <v>26</v>
      </c>
      <c r="DA11" s="55" t="s">
        <v>26</v>
      </c>
      <c r="DB11" s="55" t="s">
        <v>26</v>
      </c>
      <c r="DC11" s="55" t="s">
        <v>26</v>
      </c>
      <c r="DD11" s="55" t="s">
        <v>26</v>
      </c>
      <c r="DE11" s="55" t="s">
        <v>26</v>
      </c>
      <c r="DF11" s="55" t="s">
        <v>26</v>
      </c>
      <c r="DG11" s="55" t="s">
        <v>26</v>
      </c>
      <c r="DH11" s="55" t="s">
        <v>26</v>
      </c>
      <c r="DI11" s="55" t="s">
        <v>26</v>
      </c>
      <c r="DJ11" s="55"/>
      <c r="DK11" s="55"/>
      <c r="DL11" s="55"/>
      <c r="DM11" s="55"/>
      <c r="DN11" s="55"/>
      <c r="DO11" s="55"/>
      <c r="DP11" s="55"/>
      <c r="DQ11" s="55"/>
      <c r="DR11" s="55"/>
    </row>
    <row r="12" spans="1:123" s="24" customFormat="1" x14ac:dyDescent="0.55000000000000004">
      <c r="A12" s="41" t="s">
        <v>752</v>
      </c>
      <c r="B12" s="6" t="s">
        <v>757</v>
      </c>
      <c r="C12" s="6"/>
      <c r="D12" s="6"/>
      <c r="E12" s="6"/>
      <c r="F12" s="122"/>
      <c r="G12" s="100"/>
      <c r="H12" s="100"/>
      <c r="I12" s="100"/>
      <c r="J12" s="100"/>
      <c r="K12" s="101"/>
      <c r="L12" s="101"/>
      <c r="M12" s="55" t="s">
        <v>27</v>
      </c>
      <c r="N12" s="55" t="s">
        <v>27</v>
      </c>
      <c r="O12" s="55" t="s">
        <v>27</v>
      </c>
      <c r="P12" s="55" t="s">
        <v>27</v>
      </c>
      <c r="Q12" s="55" t="s">
        <v>27</v>
      </c>
      <c r="R12" s="55" t="s">
        <v>27</v>
      </c>
      <c r="S12" s="55" t="s">
        <v>27</v>
      </c>
      <c r="T12" s="55" t="s">
        <v>27</v>
      </c>
      <c r="U12" s="55" t="s">
        <v>27</v>
      </c>
      <c r="V12" s="55" t="s">
        <v>27</v>
      </c>
      <c r="W12" s="55" t="s">
        <v>27</v>
      </c>
      <c r="X12" s="55" t="s">
        <v>27</v>
      </c>
      <c r="Y12" s="55" t="s">
        <v>27</v>
      </c>
      <c r="Z12" s="55" t="s">
        <v>27</v>
      </c>
      <c r="AA12" s="55" t="s">
        <v>27</v>
      </c>
      <c r="AB12" s="55" t="s">
        <v>27</v>
      </c>
      <c r="AC12" s="55" t="s">
        <v>27</v>
      </c>
      <c r="AD12" s="55" t="s">
        <v>27</v>
      </c>
      <c r="AE12" s="55" t="s">
        <v>27</v>
      </c>
      <c r="AF12" s="55" t="s">
        <v>27</v>
      </c>
      <c r="AG12" s="55" t="s">
        <v>27</v>
      </c>
      <c r="AH12" s="55" t="s">
        <v>27</v>
      </c>
      <c r="AI12" s="55" t="s">
        <v>27</v>
      </c>
      <c r="AJ12" s="55" t="s">
        <v>27</v>
      </c>
      <c r="AK12" s="55" t="s">
        <v>27</v>
      </c>
      <c r="AL12" s="55" t="s">
        <v>27</v>
      </c>
      <c r="AM12" s="55" t="s">
        <v>27</v>
      </c>
      <c r="AN12" s="55" t="s">
        <v>27</v>
      </c>
      <c r="AO12" s="55" t="s">
        <v>27</v>
      </c>
      <c r="AP12" s="55" t="s">
        <v>27</v>
      </c>
      <c r="AQ12" s="55" t="s">
        <v>27</v>
      </c>
      <c r="AR12" s="55" t="s">
        <v>27</v>
      </c>
      <c r="AS12" s="55" t="s">
        <v>27</v>
      </c>
      <c r="AT12" s="55" t="s">
        <v>27</v>
      </c>
      <c r="AU12" s="55" t="s">
        <v>27</v>
      </c>
      <c r="AV12" s="55" t="s">
        <v>27</v>
      </c>
      <c r="AW12" s="55" t="s">
        <v>27</v>
      </c>
      <c r="AX12" s="55" t="s">
        <v>27</v>
      </c>
      <c r="AY12" s="55" t="s">
        <v>27</v>
      </c>
      <c r="AZ12" s="55" t="s">
        <v>27</v>
      </c>
      <c r="BA12" s="55" t="s">
        <v>27</v>
      </c>
      <c r="BB12" s="55" t="s">
        <v>27</v>
      </c>
      <c r="BC12" s="55" t="s">
        <v>27</v>
      </c>
      <c r="BD12" s="55" t="s">
        <v>27</v>
      </c>
      <c r="BE12" s="55" t="s">
        <v>27</v>
      </c>
      <c r="BF12" s="55" t="s">
        <v>27</v>
      </c>
      <c r="BG12" s="55" t="s">
        <v>27</v>
      </c>
      <c r="BH12" s="55" t="s">
        <v>27</v>
      </c>
      <c r="BI12" s="55" t="s">
        <v>27</v>
      </c>
      <c r="BJ12" s="55" t="s">
        <v>27</v>
      </c>
      <c r="BK12" s="55" t="s">
        <v>27</v>
      </c>
      <c r="BL12" s="55" t="s">
        <v>27</v>
      </c>
      <c r="BM12" s="55" t="s">
        <v>27</v>
      </c>
      <c r="BN12" s="55" t="s">
        <v>27</v>
      </c>
      <c r="BO12" s="55" t="s">
        <v>27</v>
      </c>
      <c r="BP12" s="55" t="s">
        <v>27</v>
      </c>
      <c r="BQ12" s="55" t="s">
        <v>27</v>
      </c>
      <c r="BR12" s="55" t="s">
        <v>27</v>
      </c>
      <c r="BS12" s="55" t="s">
        <v>27</v>
      </c>
      <c r="BT12" s="55" t="s">
        <v>27</v>
      </c>
      <c r="BU12" s="55" t="s">
        <v>27</v>
      </c>
      <c r="BV12" s="55" t="s">
        <v>27</v>
      </c>
      <c r="BW12" s="55" t="s">
        <v>27</v>
      </c>
      <c r="BX12" s="55" t="s">
        <v>27</v>
      </c>
      <c r="BY12" s="55" t="s">
        <v>27</v>
      </c>
      <c r="BZ12" s="55" t="s">
        <v>27</v>
      </c>
      <c r="CA12" s="55" t="s">
        <v>27</v>
      </c>
      <c r="CB12" s="55" t="s">
        <v>27</v>
      </c>
      <c r="CC12" s="55" t="s">
        <v>27</v>
      </c>
      <c r="CD12" s="55" t="s">
        <v>27</v>
      </c>
      <c r="CE12" s="55" t="s">
        <v>27</v>
      </c>
      <c r="CF12" s="55" t="s">
        <v>27</v>
      </c>
      <c r="CG12" s="55" t="s">
        <v>27</v>
      </c>
      <c r="CH12" s="55" t="s">
        <v>27</v>
      </c>
      <c r="CI12" s="55" t="s">
        <v>27</v>
      </c>
      <c r="CJ12" s="55" t="s">
        <v>27</v>
      </c>
      <c r="CK12" s="55" t="s">
        <v>27</v>
      </c>
      <c r="CL12" s="55" t="s">
        <v>27</v>
      </c>
      <c r="CM12" s="55" t="s">
        <v>27</v>
      </c>
      <c r="CN12" s="55" t="s">
        <v>27</v>
      </c>
      <c r="CO12" s="55" t="s">
        <v>27</v>
      </c>
      <c r="CP12" s="55" t="s">
        <v>27</v>
      </c>
      <c r="CQ12" s="55" t="s">
        <v>27</v>
      </c>
      <c r="CR12" s="55" t="s">
        <v>27</v>
      </c>
      <c r="CS12" s="55" t="s">
        <v>27</v>
      </c>
      <c r="CT12" s="55" t="s">
        <v>27</v>
      </c>
      <c r="CU12" s="55" t="s">
        <v>27</v>
      </c>
      <c r="CV12" s="55" t="s">
        <v>27</v>
      </c>
      <c r="CW12" s="55" t="s">
        <v>27</v>
      </c>
      <c r="CX12" s="55" t="s">
        <v>27</v>
      </c>
      <c r="CY12" s="55" t="s">
        <v>27</v>
      </c>
      <c r="CZ12" s="55" t="s">
        <v>27</v>
      </c>
      <c r="DA12" s="55" t="s">
        <v>27</v>
      </c>
      <c r="DB12" s="55" t="s">
        <v>27</v>
      </c>
      <c r="DC12" s="55" t="s">
        <v>27</v>
      </c>
      <c r="DD12" s="55" t="s">
        <v>27</v>
      </c>
      <c r="DE12" s="55" t="s">
        <v>27</v>
      </c>
      <c r="DF12" s="55" t="s">
        <v>27</v>
      </c>
      <c r="DG12" s="55" t="s">
        <v>27</v>
      </c>
      <c r="DH12" s="55" t="s">
        <v>27</v>
      </c>
      <c r="DI12" s="55" t="s">
        <v>27</v>
      </c>
      <c r="DJ12" s="55"/>
      <c r="DK12" s="55"/>
      <c r="DL12" s="55"/>
      <c r="DM12" s="55"/>
      <c r="DN12" s="55"/>
      <c r="DO12" s="55"/>
      <c r="DP12" s="55"/>
      <c r="DQ12" s="55"/>
      <c r="DR12" s="55"/>
    </row>
    <row r="13" spans="1:123" s="108" customFormat="1" x14ac:dyDescent="0.55000000000000004">
      <c r="A13" s="104" t="s">
        <v>752</v>
      </c>
      <c r="B13" s="105" t="s">
        <v>758</v>
      </c>
      <c r="C13" s="105"/>
      <c r="D13" s="105"/>
      <c r="E13" s="105"/>
      <c r="F13" s="124"/>
      <c r="G13" s="106"/>
      <c r="H13" s="106"/>
      <c r="I13" s="106"/>
      <c r="J13" s="106"/>
      <c r="K13" s="107"/>
      <c r="L13" s="107"/>
      <c r="M13" s="55" t="s">
        <v>28</v>
      </c>
      <c r="N13" s="55" t="s">
        <v>28</v>
      </c>
      <c r="O13" s="55" t="s">
        <v>28</v>
      </c>
      <c r="P13" s="55" t="s">
        <v>28</v>
      </c>
      <c r="Q13" s="55" t="s">
        <v>28</v>
      </c>
      <c r="R13" s="55" t="s">
        <v>28</v>
      </c>
      <c r="S13" s="55" t="s">
        <v>28</v>
      </c>
      <c r="T13" s="55" t="s">
        <v>28</v>
      </c>
      <c r="U13" s="55" t="s">
        <v>28</v>
      </c>
      <c r="V13" s="55" t="s">
        <v>28</v>
      </c>
      <c r="W13" s="55" t="s">
        <v>28</v>
      </c>
      <c r="X13" s="55" t="s">
        <v>28</v>
      </c>
      <c r="Y13" s="55" t="s">
        <v>28</v>
      </c>
      <c r="Z13" s="55" t="s">
        <v>28</v>
      </c>
      <c r="AA13" s="55" t="s">
        <v>28</v>
      </c>
      <c r="AB13" s="55" t="s">
        <v>28</v>
      </c>
      <c r="AC13" s="55" t="s">
        <v>28</v>
      </c>
      <c r="AD13" s="55" t="s">
        <v>28</v>
      </c>
      <c r="AE13" s="55" t="s">
        <v>28</v>
      </c>
      <c r="AF13" s="55" t="s">
        <v>28</v>
      </c>
      <c r="AG13" s="55" t="s">
        <v>28</v>
      </c>
      <c r="AH13" s="55" t="s">
        <v>28</v>
      </c>
      <c r="AI13" s="55" t="s">
        <v>28</v>
      </c>
      <c r="AJ13" s="55" t="s">
        <v>28</v>
      </c>
      <c r="AK13" s="55" t="s">
        <v>28</v>
      </c>
      <c r="AL13" s="55" t="s">
        <v>28</v>
      </c>
      <c r="AM13" s="55" t="s">
        <v>28</v>
      </c>
      <c r="AN13" s="55" t="s">
        <v>28</v>
      </c>
      <c r="AO13" s="55" t="s">
        <v>28</v>
      </c>
      <c r="AP13" s="55" t="s">
        <v>28</v>
      </c>
      <c r="AQ13" s="55" t="s">
        <v>28</v>
      </c>
      <c r="AR13" s="55" t="s">
        <v>28</v>
      </c>
      <c r="AS13" s="55" t="s">
        <v>28</v>
      </c>
      <c r="AT13" s="55" t="s">
        <v>28</v>
      </c>
      <c r="AU13" s="55" t="s">
        <v>28</v>
      </c>
      <c r="AV13" s="55" t="s">
        <v>28</v>
      </c>
      <c r="AW13" s="55" t="s">
        <v>28</v>
      </c>
      <c r="AX13" s="55" t="s">
        <v>28</v>
      </c>
      <c r="AY13" s="55" t="s">
        <v>28</v>
      </c>
      <c r="AZ13" s="55" t="s">
        <v>28</v>
      </c>
      <c r="BA13" s="55" t="s">
        <v>28</v>
      </c>
      <c r="BB13" s="55" t="s">
        <v>28</v>
      </c>
      <c r="BC13" s="55" t="s">
        <v>28</v>
      </c>
      <c r="BD13" s="55" t="s">
        <v>28</v>
      </c>
      <c r="BE13" s="55" t="s">
        <v>28</v>
      </c>
      <c r="BF13" s="55" t="s">
        <v>28</v>
      </c>
      <c r="BG13" s="55" t="s">
        <v>28</v>
      </c>
      <c r="BH13" s="55" t="s">
        <v>28</v>
      </c>
      <c r="BI13" s="55" t="s">
        <v>28</v>
      </c>
      <c r="BJ13" s="55" t="s">
        <v>28</v>
      </c>
      <c r="BK13" s="55" t="s">
        <v>28</v>
      </c>
      <c r="BL13" s="55" t="s">
        <v>28</v>
      </c>
      <c r="BM13" s="55" t="s">
        <v>28</v>
      </c>
      <c r="BN13" s="55" t="s">
        <v>28</v>
      </c>
      <c r="BO13" s="55" t="s">
        <v>28</v>
      </c>
      <c r="BP13" s="55" t="s">
        <v>28</v>
      </c>
      <c r="BQ13" s="55" t="s">
        <v>28</v>
      </c>
      <c r="BR13" s="55" t="s">
        <v>28</v>
      </c>
      <c r="BS13" s="55" t="s">
        <v>28</v>
      </c>
      <c r="BT13" s="55" t="s">
        <v>28</v>
      </c>
      <c r="BU13" s="55" t="s">
        <v>28</v>
      </c>
      <c r="BV13" s="55" t="s">
        <v>28</v>
      </c>
      <c r="BW13" s="55" t="s">
        <v>28</v>
      </c>
      <c r="BX13" s="55" t="s">
        <v>28</v>
      </c>
      <c r="BY13" s="55" t="s">
        <v>28</v>
      </c>
      <c r="BZ13" s="55" t="s">
        <v>28</v>
      </c>
      <c r="CA13" s="55" t="s">
        <v>28</v>
      </c>
      <c r="CB13" s="55" t="s">
        <v>28</v>
      </c>
      <c r="CC13" s="55" t="s">
        <v>28</v>
      </c>
      <c r="CD13" s="55" t="s">
        <v>28</v>
      </c>
      <c r="CE13" s="55" t="s">
        <v>28</v>
      </c>
      <c r="CF13" s="55" t="s">
        <v>28</v>
      </c>
      <c r="CG13" s="55" t="s">
        <v>28</v>
      </c>
      <c r="CH13" s="55" t="s">
        <v>28</v>
      </c>
      <c r="CI13" s="55" t="s">
        <v>28</v>
      </c>
      <c r="CJ13" s="55" t="s">
        <v>28</v>
      </c>
      <c r="CK13" s="55" t="s">
        <v>28</v>
      </c>
      <c r="CL13" s="55" t="s">
        <v>28</v>
      </c>
      <c r="CM13" s="55" t="s">
        <v>28</v>
      </c>
      <c r="CN13" s="55" t="s">
        <v>28</v>
      </c>
      <c r="CO13" s="55" t="s">
        <v>28</v>
      </c>
      <c r="CP13" s="55" t="s">
        <v>28</v>
      </c>
      <c r="CQ13" s="55" t="s">
        <v>28</v>
      </c>
      <c r="CR13" s="55" t="s">
        <v>28</v>
      </c>
      <c r="CS13" s="55" t="s">
        <v>28</v>
      </c>
      <c r="CT13" s="55" t="s">
        <v>28</v>
      </c>
      <c r="CU13" s="55" t="s">
        <v>28</v>
      </c>
      <c r="CV13" s="55" t="s">
        <v>28</v>
      </c>
      <c r="CW13" s="55" t="s">
        <v>28</v>
      </c>
      <c r="CX13" s="55" t="s">
        <v>28</v>
      </c>
      <c r="CY13" s="55" t="s">
        <v>28</v>
      </c>
      <c r="CZ13" s="55" t="s">
        <v>28</v>
      </c>
      <c r="DA13" s="55" t="s">
        <v>28</v>
      </c>
      <c r="DB13" s="55" t="s">
        <v>28</v>
      </c>
      <c r="DC13" s="55" t="s">
        <v>28</v>
      </c>
      <c r="DD13" s="55" t="s">
        <v>28</v>
      </c>
      <c r="DE13" s="55" t="s">
        <v>28</v>
      </c>
      <c r="DF13" s="55" t="s">
        <v>28</v>
      </c>
      <c r="DG13" s="55" t="s">
        <v>28</v>
      </c>
      <c r="DH13" s="55" t="s">
        <v>28</v>
      </c>
      <c r="DI13" s="55" t="s">
        <v>28</v>
      </c>
      <c r="DJ13" s="55"/>
      <c r="DK13" s="55"/>
      <c r="DL13" s="55"/>
      <c r="DM13" s="55"/>
      <c r="DN13" s="55"/>
      <c r="DO13" s="55"/>
      <c r="DP13" s="55"/>
      <c r="DQ13" s="55"/>
      <c r="DR13" s="55"/>
    </row>
    <row r="14" spans="1:123" s="24" customFormat="1" x14ac:dyDescent="0.55000000000000004">
      <c r="A14" s="41" t="s">
        <v>752</v>
      </c>
      <c r="B14" s="6" t="s">
        <v>1193</v>
      </c>
      <c r="C14" s="6"/>
      <c r="D14" s="6"/>
      <c r="E14" s="6"/>
      <c r="F14" s="122"/>
      <c r="G14" s="100"/>
      <c r="H14" s="100"/>
      <c r="I14" s="100"/>
      <c r="J14" s="100"/>
      <c r="K14" s="101"/>
      <c r="L14" s="101"/>
      <c r="M14" s="55" t="e">
        <v>#REF!</v>
      </c>
      <c r="N14" s="55" t="e">
        <v>#REF!</v>
      </c>
      <c r="O14" s="55" t="e">
        <v>#REF!</v>
      </c>
      <c r="P14" s="55" t="e">
        <v>#REF!</v>
      </c>
      <c r="Q14" s="55" t="e">
        <v>#REF!</v>
      </c>
      <c r="R14" s="55" t="e">
        <v>#REF!</v>
      </c>
      <c r="S14" s="55" t="e">
        <v>#REF!</v>
      </c>
      <c r="T14" s="55" t="e">
        <v>#REF!</v>
      </c>
      <c r="U14" s="55" t="e">
        <v>#REF!</v>
      </c>
      <c r="V14" s="55" t="e">
        <v>#REF!</v>
      </c>
      <c r="W14" s="55" t="e">
        <v>#REF!</v>
      </c>
      <c r="X14" s="55" t="e">
        <v>#REF!</v>
      </c>
      <c r="Y14" s="55" t="e">
        <v>#REF!</v>
      </c>
      <c r="Z14" s="55" t="e">
        <v>#REF!</v>
      </c>
      <c r="AA14" s="55" t="e">
        <v>#REF!</v>
      </c>
      <c r="AB14" s="55" t="e">
        <v>#REF!</v>
      </c>
      <c r="AC14" s="55" t="e">
        <v>#REF!</v>
      </c>
      <c r="AD14" s="55" t="e">
        <v>#REF!</v>
      </c>
      <c r="AE14" s="55" t="e">
        <v>#REF!</v>
      </c>
      <c r="AF14" s="55" t="e">
        <v>#REF!</v>
      </c>
      <c r="AG14" s="55" t="e">
        <v>#REF!</v>
      </c>
      <c r="AH14" s="55" t="e">
        <v>#REF!</v>
      </c>
      <c r="AI14" s="55" t="e">
        <v>#REF!</v>
      </c>
      <c r="AJ14" s="55" t="e">
        <v>#REF!</v>
      </c>
      <c r="AK14" s="55" t="e">
        <v>#REF!</v>
      </c>
      <c r="AL14" s="55" t="e">
        <v>#REF!</v>
      </c>
      <c r="AM14" s="55" t="e">
        <v>#REF!</v>
      </c>
      <c r="AN14" s="55" t="e">
        <v>#REF!</v>
      </c>
      <c r="AO14" s="55" t="e">
        <v>#REF!</v>
      </c>
      <c r="AP14" s="55" t="e">
        <v>#REF!</v>
      </c>
      <c r="AQ14" s="55" t="e">
        <v>#REF!</v>
      </c>
      <c r="AR14" s="55" t="e">
        <v>#REF!</v>
      </c>
      <c r="AS14" s="55" t="e">
        <v>#REF!</v>
      </c>
      <c r="AT14" s="55" t="e">
        <v>#REF!</v>
      </c>
      <c r="AU14" s="55" t="e">
        <v>#REF!</v>
      </c>
      <c r="AV14" s="55" t="e">
        <v>#REF!</v>
      </c>
      <c r="AW14" s="55" t="e">
        <v>#REF!</v>
      </c>
      <c r="AX14" s="55" t="e">
        <v>#REF!</v>
      </c>
      <c r="AY14" s="55" t="e">
        <v>#REF!</v>
      </c>
      <c r="AZ14" s="55" t="e">
        <v>#REF!</v>
      </c>
      <c r="BA14" s="55" t="e">
        <v>#REF!</v>
      </c>
      <c r="BB14" s="55" t="e">
        <v>#REF!</v>
      </c>
      <c r="BC14" s="55" t="e">
        <v>#REF!</v>
      </c>
      <c r="BD14" s="55" t="e">
        <v>#REF!</v>
      </c>
      <c r="BE14" s="55" t="e">
        <v>#REF!</v>
      </c>
      <c r="BF14" s="55" t="e">
        <v>#REF!</v>
      </c>
      <c r="BG14" s="55" t="e">
        <v>#REF!</v>
      </c>
      <c r="BH14" s="55" t="e">
        <v>#REF!</v>
      </c>
      <c r="BI14" s="55" t="e">
        <v>#REF!</v>
      </c>
      <c r="BJ14" s="55" t="e">
        <v>#REF!</v>
      </c>
      <c r="BK14" s="55" t="e">
        <v>#REF!</v>
      </c>
      <c r="BL14" s="55" t="e">
        <v>#REF!</v>
      </c>
      <c r="BM14" s="55" t="e">
        <v>#REF!</v>
      </c>
      <c r="BN14" s="55" t="e">
        <v>#REF!</v>
      </c>
      <c r="BO14" s="55" t="e">
        <v>#REF!</v>
      </c>
      <c r="BP14" s="55" t="e">
        <v>#REF!</v>
      </c>
      <c r="BQ14" s="55" t="e">
        <v>#REF!</v>
      </c>
      <c r="BR14" s="55" t="e">
        <v>#REF!</v>
      </c>
      <c r="BS14" s="55" t="e">
        <v>#REF!</v>
      </c>
      <c r="BT14" s="55" t="e">
        <v>#REF!</v>
      </c>
      <c r="BU14" s="55" t="e">
        <v>#REF!</v>
      </c>
      <c r="BV14" s="55" t="e">
        <v>#REF!</v>
      </c>
      <c r="BW14" s="55" t="e">
        <v>#REF!</v>
      </c>
      <c r="BX14" s="55" t="e">
        <v>#REF!</v>
      </c>
      <c r="BY14" s="55" t="e">
        <v>#REF!</v>
      </c>
      <c r="BZ14" s="55" t="e">
        <v>#REF!</v>
      </c>
      <c r="CA14" s="55" t="e">
        <v>#REF!</v>
      </c>
      <c r="CB14" s="55" t="e">
        <v>#REF!</v>
      </c>
      <c r="CC14" s="55" t="e">
        <v>#REF!</v>
      </c>
      <c r="CD14" s="55" t="e">
        <v>#REF!</v>
      </c>
      <c r="CE14" s="55" t="e">
        <v>#REF!</v>
      </c>
      <c r="CF14" s="55" t="e">
        <v>#REF!</v>
      </c>
      <c r="CG14" s="55" t="e">
        <v>#REF!</v>
      </c>
      <c r="CH14" s="55" t="e">
        <v>#REF!</v>
      </c>
      <c r="CI14" s="55" t="e">
        <v>#REF!</v>
      </c>
      <c r="CJ14" s="55" t="e">
        <v>#REF!</v>
      </c>
      <c r="CK14" s="55" t="e">
        <v>#REF!</v>
      </c>
      <c r="CL14" s="55" t="e">
        <v>#REF!</v>
      </c>
      <c r="CM14" s="55" t="e">
        <v>#REF!</v>
      </c>
      <c r="CN14" s="55" t="e">
        <v>#REF!</v>
      </c>
      <c r="CO14" s="55" t="e">
        <v>#REF!</v>
      </c>
      <c r="CP14" s="55" t="e">
        <v>#REF!</v>
      </c>
      <c r="CQ14" s="55" t="e">
        <v>#REF!</v>
      </c>
      <c r="CR14" s="55" t="e">
        <v>#REF!</v>
      </c>
      <c r="CS14" s="55" t="e">
        <v>#REF!</v>
      </c>
      <c r="CT14" s="55" t="e">
        <v>#REF!</v>
      </c>
      <c r="CU14" s="55" t="e">
        <v>#REF!</v>
      </c>
      <c r="CV14" s="55" t="e">
        <v>#REF!</v>
      </c>
      <c r="CW14" s="55" t="e">
        <v>#REF!</v>
      </c>
      <c r="CX14" s="55" t="e">
        <v>#REF!</v>
      </c>
      <c r="CY14" s="55" t="e">
        <v>#REF!</v>
      </c>
      <c r="CZ14" s="55" t="e">
        <v>#REF!</v>
      </c>
      <c r="DA14" s="55" t="e">
        <v>#REF!</v>
      </c>
      <c r="DB14" s="55" t="e">
        <v>#REF!</v>
      </c>
      <c r="DC14" s="55" t="e">
        <v>#REF!</v>
      </c>
      <c r="DD14" s="55" t="e">
        <v>#REF!</v>
      </c>
      <c r="DE14" s="55" t="e">
        <v>#REF!</v>
      </c>
      <c r="DF14" s="55" t="e">
        <v>#REF!</v>
      </c>
      <c r="DG14" s="55" t="e">
        <v>#REF!</v>
      </c>
      <c r="DH14" s="55" t="e">
        <v>#REF!</v>
      </c>
      <c r="DI14" s="55" t="e">
        <v>#REF!</v>
      </c>
      <c r="DJ14" s="55"/>
      <c r="DK14" s="55"/>
      <c r="DL14" s="55"/>
      <c r="DM14" s="55"/>
      <c r="DN14" s="55"/>
      <c r="DO14" s="55"/>
      <c r="DP14" s="55"/>
      <c r="DQ14" s="55"/>
      <c r="DR14" s="55"/>
    </row>
    <row r="15" spans="1:123" s="24" customFormat="1" x14ac:dyDescent="0.55000000000000004">
      <c r="A15" s="41" t="s">
        <v>752</v>
      </c>
      <c r="B15" s="6" t="s">
        <v>1194</v>
      </c>
      <c r="C15" s="6"/>
      <c r="D15" s="6"/>
      <c r="E15" s="6"/>
      <c r="F15" s="122"/>
      <c r="G15" s="100"/>
      <c r="H15" s="100"/>
      <c r="I15" s="100"/>
      <c r="J15" s="100"/>
      <c r="K15" s="101"/>
      <c r="L15" s="101"/>
      <c r="M15" s="55" t="s">
        <v>193</v>
      </c>
      <c r="N15" s="55" t="s">
        <v>193</v>
      </c>
      <c r="O15" s="55" t="s">
        <v>193</v>
      </c>
      <c r="P15" s="55" t="s">
        <v>193</v>
      </c>
      <c r="Q15" s="55" t="s">
        <v>193</v>
      </c>
      <c r="R15" s="55" t="s">
        <v>193</v>
      </c>
      <c r="S15" s="55" t="s">
        <v>193</v>
      </c>
      <c r="T15" s="55" t="s">
        <v>193</v>
      </c>
      <c r="U15" s="55" t="s">
        <v>193</v>
      </c>
      <c r="V15" s="55" t="s">
        <v>193</v>
      </c>
      <c r="W15" s="55" t="s">
        <v>193</v>
      </c>
      <c r="X15" s="55" t="s">
        <v>193</v>
      </c>
      <c r="Y15" s="55" t="s">
        <v>193</v>
      </c>
      <c r="Z15" s="55" t="s">
        <v>193</v>
      </c>
      <c r="AA15" s="55" t="s">
        <v>193</v>
      </c>
      <c r="AB15" s="55" t="s">
        <v>193</v>
      </c>
      <c r="AC15" s="55" t="s">
        <v>193</v>
      </c>
      <c r="AD15" s="55" t="s">
        <v>193</v>
      </c>
      <c r="AE15" s="55" t="s">
        <v>193</v>
      </c>
      <c r="AF15" s="55" t="s">
        <v>193</v>
      </c>
      <c r="AG15" s="55" t="s">
        <v>193</v>
      </c>
      <c r="AH15" s="55" t="s">
        <v>193</v>
      </c>
      <c r="AI15" s="55" t="s">
        <v>193</v>
      </c>
      <c r="AJ15" s="55" t="s">
        <v>193</v>
      </c>
      <c r="AK15" s="55" t="s">
        <v>193</v>
      </c>
      <c r="AL15" s="55" t="s">
        <v>193</v>
      </c>
      <c r="AM15" s="55" t="s">
        <v>193</v>
      </c>
      <c r="AN15" s="55" t="s">
        <v>193</v>
      </c>
      <c r="AO15" s="55" t="s">
        <v>193</v>
      </c>
      <c r="AP15" s="55" t="s">
        <v>191</v>
      </c>
      <c r="AQ15" s="55" t="s">
        <v>191</v>
      </c>
      <c r="AR15" s="55" t="s">
        <v>191</v>
      </c>
      <c r="AS15" s="55" t="s">
        <v>191</v>
      </c>
      <c r="AT15" s="55" t="s">
        <v>191</v>
      </c>
      <c r="AU15" s="55" t="s">
        <v>191</v>
      </c>
      <c r="AV15" s="55" t="s">
        <v>191</v>
      </c>
      <c r="AW15" s="55" t="s">
        <v>191</v>
      </c>
      <c r="AX15" s="55" t="s">
        <v>191</v>
      </c>
      <c r="AY15" s="55" t="s">
        <v>191</v>
      </c>
      <c r="AZ15" s="55" t="s">
        <v>191</v>
      </c>
      <c r="BA15" s="55" t="s">
        <v>191</v>
      </c>
      <c r="BB15" s="55" t="s">
        <v>191</v>
      </c>
      <c r="BC15" s="55" t="s">
        <v>191</v>
      </c>
      <c r="BD15" s="55" t="s">
        <v>191</v>
      </c>
      <c r="BE15" s="55" t="s">
        <v>193</v>
      </c>
      <c r="BF15" s="55" t="s">
        <v>193</v>
      </c>
      <c r="BG15" s="55" t="s">
        <v>1195</v>
      </c>
      <c r="BH15" s="55" t="s">
        <v>1195</v>
      </c>
      <c r="BI15" s="55" t="s">
        <v>1195</v>
      </c>
      <c r="BJ15" s="55" t="s">
        <v>191</v>
      </c>
      <c r="BK15" s="55" t="s">
        <v>191</v>
      </c>
      <c r="BL15" s="55" t="s">
        <v>193</v>
      </c>
      <c r="BM15" s="55" t="s">
        <v>193</v>
      </c>
      <c r="BN15" s="55" t="s">
        <v>191</v>
      </c>
      <c r="BO15" s="55" t="s">
        <v>191</v>
      </c>
      <c r="BP15" s="55" t="s">
        <v>191</v>
      </c>
      <c r="BQ15" s="55" t="s">
        <v>191</v>
      </c>
      <c r="BR15" s="55" t="s">
        <v>193</v>
      </c>
      <c r="BS15" s="55" t="s">
        <v>193</v>
      </c>
      <c r="BT15" s="55" t="s">
        <v>193</v>
      </c>
      <c r="BU15" s="55" t="s">
        <v>193</v>
      </c>
      <c r="BV15" s="55" t="s">
        <v>193</v>
      </c>
      <c r="BW15" s="55" t="s">
        <v>193</v>
      </c>
      <c r="BX15" s="55" t="s">
        <v>193</v>
      </c>
      <c r="BY15" s="55" t="s">
        <v>193</v>
      </c>
      <c r="BZ15" s="55" t="s">
        <v>193</v>
      </c>
      <c r="CA15" s="55" t="s">
        <v>193</v>
      </c>
      <c r="CB15" s="55" t="s">
        <v>193</v>
      </c>
      <c r="CC15" s="55" t="s">
        <v>193</v>
      </c>
      <c r="CD15" s="55" t="s">
        <v>193</v>
      </c>
      <c r="CE15" s="55" t="s">
        <v>193</v>
      </c>
      <c r="CF15" s="55" t="s">
        <v>193</v>
      </c>
      <c r="CG15" s="55" t="s">
        <v>193</v>
      </c>
      <c r="CH15" s="55" t="s">
        <v>193</v>
      </c>
      <c r="CI15" s="55" t="s">
        <v>193</v>
      </c>
      <c r="CJ15" s="55" t="s">
        <v>193</v>
      </c>
      <c r="CK15" s="55" t="s">
        <v>193</v>
      </c>
      <c r="CL15" s="55" t="s">
        <v>193</v>
      </c>
      <c r="CM15" s="55" t="s">
        <v>193</v>
      </c>
      <c r="CN15" s="55" t="s">
        <v>193</v>
      </c>
      <c r="CO15" s="55" t="s">
        <v>193</v>
      </c>
      <c r="CP15" s="55" t="s">
        <v>193</v>
      </c>
      <c r="CQ15" s="55" t="s">
        <v>193</v>
      </c>
      <c r="CR15" s="55" t="s">
        <v>193</v>
      </c>
      <c r="CS15" s="55" t="s">
        <v>193</v>
      </c>
      <c r="CT15" s="55" t="s">
        <v>193</v>
      </c>
      <c r="CU15" s="55" t="s">
        <v>193</v>
      </c>
      <c r="CV15" s="55" t="s">
        <v>191</v>
      </c>
      <c r="CW15" s="55" t="s">
        <v>191</v>
      </c>
      <c r="CX15" s="55" t="s">
        <v>193</v>
      </c>
      <c r="CY15" s="55" t="s">
        <v>193</v>
      </c>
      <c r="CZ15" s="55" t="s">
        <v>193</v>
      </c>
      <c r="DA15" s="55" t="s">
        <v>193</v>
      </c>
      <c r="DB15" s="55" t="s">
        <v>193</v>
      </c>
      <c r="DC15" s="55" t="s">
        <v>193</v>
      </c>
      <c r="DD15" s="55" t="s">
        <v>193</v>
      </c>
      <c r="DE15" s="55" t="s">
        <v>193</v>
      </c>
      <c r="DF15" s="55" t="s">
        <v>193</v>
      </c>
      <c r="DG15" s="55" t="s">
        <v>193</v>
      </c>
      <c r="DH15" s="55" t="s">
        <v>193</v>
      </c>
      <c r="DI15" s="55" t="s">
        <v>193</v>
      </c>
      <c r="DJ15" s="55"/>
      <c r="DK15" s="55"/>
      <c r="DL15" s="55"/>
      <c r="DM15" s="55"/>
      <c r="DN15" s="55"/>
      <c r="DO15" s="55"/>
      <c r="DP15" s="55"/>
      <c r="DQ15" s="55"/>
      <c r="DR15" s="55"/>
    </row>
    <row r="16" spans="1:123" s="99" customFormat="1" ht="14.7" thickBot="1" x14ac:dyDescent="0.6">
      <c r="A16" s="41" t="s">
        <v>752</v>
      </c>
      <c r="B16" s="41" t="s">
        <v>760</v>
      </c>
      <c r="C16" s="47"/>
      <c r="D16" s="47"/>
      <c r="E16" s="47"/>
      <c r="F16" s="123"/>
      <c r="G16" s="50"/>
      <c r="H16" s="50"/>
      <c r="I16" s="50"/>
      <c r="J16" s="50"/>
      <c r="K16" s="51"/>
      <c r="L16" s="51"/>
      <c r="M16" s="52" t="s">
        <v>1196</v>
      </c>
      <c r="N16" s="52" t="s">
        <v>1196</v>
      </c>
      <c r="O16" s="52" t="s">
        <v>1196</v>
      </c>
      <c r="P16" s="52" t="s">
        <v>1196</v>
      </c>
      <c r="Q16" s="52" t="s">
        <v>1196</v>
      </c>
      <c r="R16" s="52" t="s">
        <v>1196</v>
      </c>
      <c r="S16" s="52" t="s">
        <v>1196</v>
      </c>
      <c r="T16" s="52" t="s">
        <v>1196</v>
      </c>
      <c r="U16" s="52" t="s">
        <v>1196</v>
      </c>
      <c r="V16" s="52" t="s">
        <v>1196</v>
      </c>
      <c r="W16" s="52" t="s">
        <v>1196</v>
      </c>
      <c r="X16" s="52" t="s">
        <v>1196</v>
      </c>
      <c r="Y16" s="52" t="s">
        <v>1196</v>
      </c>
      <c r="Z16" s="52" t="s">
        <v>1196</v>
      </c>
      <c r="AA16" s="52" t="s">
        <v>1196</v>
      </c>
      <c r="AB16" s="52" t="s">
        <v>1196</v>
      </c>
      <c r="AC16" s="52" t="s">
        <v>1196</v>
      </c>
      <c r="AD16" s="52" t="s">
        <v>1196</v>
      </c>
      <c r="AE16" s="52" t="s">
        <v>1196</v>
      </c>
      <c r="AF16" s="52" t="s">
        <v>1196</v>
      </c>
      <c r="AG16" s="52" t="s">
        <v>1196</v>
      </c>
      <c r="AH16" s="52" t="s">
        <v>1196</v>
      </c>
      <c r="AI16" s="52" t="s">
        <v>1196</v>
      </c>
      <c r="AJ16" s="52" t="s">
        <v>1196</v>
      </c>
      <c r="AK16" s="52" t="s">
        <v>1196</v>
      </c>
      <c r="AL16" s="52" t="s">
        <v>1196</v>
      </c>
      <c r="AM16" s="52" t="s">
        <v>1196</v>
      </c>
      <c r="AN16" s="52"/>
      <c r="AO16" s="98"/>
      <c r="AP16" s="98"/>
      <c r="AQ16" s="98"/>
      <c r="AR16" s="98"/>
      <c r="AS16" s="98"/>
      <c r="AT16" s="98"/>
      <c r="AU16" s="98"/>
      <c r="AV16" s="98"/>
      <c r="AW16" s="98"/>
      <c r="AX16" s="98"/>
      <c r="AY16" s="98"/>
      <c r="AZ16" s="98"/>
      <c r="BA16" s="98"/>
      <c r="BB16" s="98"/>
      <c r="BC16" s="98"/>
      <c r="BD16" s="98"/>
      <c r="BE16" s="98"/>
      <c r="BF16" s="98"/>
      <c r="BG16" s="98"/>
      <c r="BH16" s="98"/>
      <c r="BI16" s="98"/>
      <c r="BJ16" s="98"/>
      <c r="BK16" s="98"/>
      <c r="BL16" s="98"/>
      <c r="BM16" s="98"/>
      <c r="BN16" s="98"/>
      <c r="BO16" s="98"/>
      <c r="BP16" s="98"/>
      <c r="BQ16" s="98"/>
      <c r="BR16" s="98"/>
      <c r="BS16" s="98"/>
      <c r="BT16" s="98"/>
      <c r="BU16" s="98"/>
      <c r="BV16" s="98"/>
      <c r="BW16" s="98"/>
      <c r="BX16" s="98"/>
      <c r="BY16" s="98"/>
      <c r="BZ16" s="98"/>
      <c r="CA16" s="98"/>
      <c r="CB16" s="98"/>
      <c r="CC16" s="98"/>
      <c r="CD16" s="98"/>
      <c r="CE16" s="98"/>
      <c r="CF16" s="98"/>
      <c r="CG16" s="98"/>
      <c r="CH16" s="98"/>
      <c r="CI16" s="98"/>
      <c r="CJ16" s="98"/>
      <c r="CK16" s="98"/>
      <c r="CL16" s="98"/>
      <c r="CM16" s="98"/>
      <c r="CN16" s="98"/>
      <c r="CO16" s="98"/>
      <c r="CP16" s="98"/>
      <c r="CQ16" s="98"/>
      <c r="CR16" s="98"/>
      <c r="CS16" s="98"/>
      <c r="CT16" s="98"/>
      <c r="CU16" s="98"/>
      <c r="CV16" s="98"/>
      <c r="CW16" s="98"/>
      <c r="CX16" s="98"/>
      <c r="CY16" s="98"/>
      <c r="CZ16" s="98"/>
      <c r="DA16" s="98"/>
      <c r="DB16" s="98"/>
      <c r="DC16" s="98"/>
      <c r="DD16" s="98"/>
      <c r="DE16" s="98"/>
      <c r="DF16" s="98"/>
      <c r="DG16" s="98"/>
      <c r="DH16" s="98"/>
      <c r="DI16" s="98"/>
      <c r="DJ16" s="98"/>
      <c r="DK16" s="98"/>
      <c r="DL16" s="98"/>
      <c r="DM16" s="98"/>
      <c r="DN16" s="98"/>
      <c r="DO16" s="98"/>
      <c r="DP16" s="98"/>
      <c r="DQ16" s="98"/>
      <c r="DR16" s="98"/>
    </row>
    <row r="17" spans="1:122" s="109" customFormat="1" ht="14.7" thickBot="1" x14ac:dyDescent="0.6">
      <c r="A17" s="56" t="s">
        <v>762</v>
      </c>
      <c r="B17" s="57"/>
      <c r="C17" s="57"/>
      <c r="D17" s="57"/>
      <c r="E17" s="57"/>
      <c r="F17" s="125"/>
      <c r="G17" s="60"/>
      <c r="H17" s="60"/>
      <c r="I17" s="60"/>
      <c r="J17" s="60"/>
      <c r="K17" s="61"/>
      <c r="L17" s="61"/>
      <c r="M17" s="62" t="s">
        <v>938</v>
      </c>
      <c r="N17" s="62" t="s">
        <v>939</v>
      </c>
      <c r="O17" s="62" t="s">
        <v>940</v>
      </c>
      <c r="P17" s="62" t="s">
        <v>941</v>
      </c>
      <c r="Q17" s="62" t="s">
        <v>942</v>
      </c>
      <c r="R17" s="62" t="s">
        <v>943</v>
      </c>
      <c r="S17" s="62" t="s">
        <v>944</v>
      </c>
      <c r="T17" s="62" t="s">
        <v>945</v>
      </c>
      <c r="U17" s="62" t="s">
        <v>946</v>
      </c>
      <c r="V17" s="62" t="s">
        <v>947</v>
      </c>
      <c r="W17" s="62" t="s">
        <v>948</v>
      </c>
      <c r="X17" s="62" t="s">
        <v>949</v>
      </c>
      <c r="Y17" s="62" t="s">
        <v>950</v>
      </c>
      <c r="Z17" s="62" t="s">
        <v>951</v>
      </c>
      <c r="AA17" s="62" t="s">
        <v>952</v>
      </c>
      <c r="AB17" s="62" t="s">
        <v>953</v>
      </c>
      <c r="AC17" s="62" t="s">
        <v>954</v>
      </c>
      <c r="AD17" s="62" t="s">
        <v>955</v>
      </c>
      <c r="AE17" s="62" t="s">
        <v>956</v>
      </c>
      <c r="AF17" s="62" t="s">
        <v>957</v>
      </c>
      <c r="AG17" s="62" t="s">
        <v>958</v>
      </c>
      <c r="AH17" s="62" t="s">
        <v>959</v>
      </c>
      <c r="AI17" s="62" t="s">
        <v>960</v>
      </c>
      <c r="AJ17" s="62" t="s">
        <v>961</v>
      </c>
      <c r="AK17" s="62" t="s">
        <v>962</v>
      </c>
      <c r="AL17" s="62" t="s">
        <v>963</v>
      </c>
      <c r="AM17" s="62" t="s">
        <v>964</v>
      </c>
      <c r="AN17" s="62" t="s">
        <v>965</v>
      </c>
      <c r="AO17" s="62" t="s">
        <v>966</v>
      </c>
      <c r="AP17" s="62" t="s">
        <v>967</v>
      </c>
      <c r="AQ17" s="62" t="s">
        <v>968</v>
      </c>
      <c r="AR17" s="62" t="s">
        <v>969</v>
      </c>
      <c r="AS17" s="62" t="s">
        <v>970</v>
      </c>
      <c r="AT17" s="62" t="s">
        <v>971</v>
      </c>
      <c r="AU17" s="62" t="s">
        <v>972</v>
      </c>
      <c r="AV17" s="62" t="s">
        <v>973</v>
      </c>
      <c r="AW17" s="62" t="s">
        <v>974</v>
      </c>
      <c r="AX17" s="62" t="s">
        <v>975</v>
      </c>
      <c r="AY17" s="62" t="s">
        <v>976</v>
      </c>
      <c r="AZ17" s="62" t="s">
        <v>977</v>
      </c>
      <c r="BA17" s="62" t="s">
        <v>978</v>
      </c>
      <c r="BB17" s="62" t="s">
        <v>979</v>
      </c>
      <c r="BC17" s="62" t="s">
        <v>980</v>
      </c>
      <c r="BD17" s="62" t="s">
        <v>981</v>
      </c>
      <c r="BE17" s="62" t="s">
        <v>982</v>
      </c>
      <c r="BF17" s="62" t="s">
        <v>983</v>
      </c>
      <c r="BG17" s="62" t="s">
        <v>984</v>
      </c>
      <c r="BH17" s="62" t="s">
        <v>985</v>
      </c>
      <c r="BI17" s="62" t="s">
        <v>986</v>
      </c>
      <c r="BJ17" s="62" t="s">
        <v>987</v>
      </c>
      <c r="BK17" s="62" t="s">
        <v>988</v>
      </c>
      <c r="BL17" s="62" t="s">
        <v>989</v>
      </c>
      <c r="BM17" s="62" t="s">
        <v>990</v>
      </c>
      <c r="BN17" s="62" t="s">
        <v>991</v>
      </c>
      <c r="BO17" s="62" t="s">
        <v>992</v>
      </c>
      <c r="BP17" s="62" t="s">
        <v>993</v>
      </c>
      <c r="BQ17" s="62" t="s">
        <v>994</v>
      </c>
      <c r="BR17" s="62" t="s">
        <v>995</v>
      </c>
      <c r="BS17" s="62" t="s">
        <v>996</v>
      </c>
      <c r="BT17" s="62" t="s">
        <v>997</v>
      </c>
      <c r="BU17" s="62" t="s">
        <v>998</v>
      </c>
      <c r="BV17" s="62" t="s">
        <v>999</v>
      </c>
      <c r="BW17" s="62" t="s">
        <v>1000</v>
      </c>
      <c r="BX17" s="62" t="s">
        <v>1001</v>
      </c>
      <c r="BY17" s="62" t="s">
        <v>1002</v>
      </c>
      <c r="BZ17" s="62" t="s">
        <v>1003</v>
      </c>
      <c r="CA17" s="62" t="s">
        <v>1004</v>
      </c>
      <c r="CB17" s="62" t="s">
        <v>1005</v>
      </c>
      <c r="CC17" s="62" t="s">
        <v>1006</v>
      </c>
      <c r="CD17" s="62" t="s">
        <v>1007</v>
      </c>
      <c r="CE17" s="62" t="s">
        <v>1008</v>
      </c>
      <c r="CF17" s="62" t="s">
        <v>1009</v>
      </c>
      <c r="CG17" s="62" t="s">
        <v>1010</v>
      </c>
      <c r="CH17" s="62" t="s">
        <v>1011</v>
      </c>
      <c r="CI17" s="62" t="s">
        <v>1012</v>
      </c>
      <c r="CJ17" s="62" t="s">
        <v>1013</v>
      </c>
      <c r="CK17" s="62" t="s">
        <v>1014</v>
      </c>
      <c r="CL17" s="62" t="s">
        <v>1015</v>
      </c>
      <c r="CM17" s="62" t="s">
        <v>1016</v>
      </c>
      <c r="CN17" s="62" t="s">
        <v>1017</v>
      </c>
      <c r="CO17" s="62" t="s">
        <v>1018</v>
      </c>
      <c r="CP17" s="62" t="s">
        <v>1019</v>
      </c>
      <c r="CQ17" s="62" t="s">
        <v>1020</v>
      </c>
      <c r="CR17" s="62" t="s">
        <v>1021</v>
      </c>
      <c r="CS17" s="62" t="s">
        <v>1022</v>
      </c>
      <c r="CT17" s="62" t="s">
        <v>1023</v>
      </c>
      <c r="CU17" s="62" t="s">
        <v>1024</v>
      </c>
      <c r="CV17" s="62" t="s">
        <v>1025</v>
      </c>
      <c r="CW17" s="62" t="s">
        <v>1026</v>
      </c>
      <c r="CX17" s="62" t="s">
        <v>1027</v>
      </c>
      <c r="CY17" s="62" t="s">
        <v>1028</v>
      </c>
      <c r="CZ17" s="62" t="s">
        <v>1029</v>
      </c>
      <c r="DA17" s="62" t="s">
        <v>1030</v>
      </c>
      <c r="DB17" s="62" t="s">
        <v>1031</v>
      </c>
      <c r="DC17" s="62" t="s">
        <v>1032</v>
      </c>
      <c r="DD17" s="62" t="s">
        <v>1033</v>
      </c>
      <c r="DE17" s="62" t="s">
        <v>1034</v>
      </c>
      <c r="DF17" s="62" t="s">
        <v>1035</v>
      </c>
      <c r="DG17" s="62" t="s">
        <v>1036</v>
      </c>
      <c r="DH17" s="62" t="s">
        <v>1037</v>
      </c>
      <c r="DI17" s="62" t="s">
        <v>1038</v>
      </c>
      <c r="DJ17" s="62"/>
      <c r="DK17" s="62"/>
      <c r="DL17" s="62"/>
      <c r="DM17" s="62"/>
      <c r="DN17" s="62"/>
      <c r="DO17" s="62"/>
      <c r="DP17" s="62"/>
      <c r="DQ17" s="62"/>
      <c r="DR17" s="62"/>
    </row>
    <row r="18" spans="1:122" s="111" customFormat="1" x14ac:dyDescent="0.55000000000000004">
      <c r="A18" s="53" t="s">
        <v>763</v>
      </c>
      <c r="B18" s="54" t="s">
        <v>764</v>
      </c>
      <c r="C18" s="54"/>
      <c r="D18" s="54"/>
      <c r="E18" s="54"/>
      <c r="F18" s="126"/>
      <c r="G18" s="64"/>
      <c r="H18" s="64"/>
      <c r="I18" s="64"/>
      <c r="J18" s="64"/>
      <c r="K18" s="44"/>
      <c r="L18" s="44"/>
      <c r="M18" s="65"/>
      <c r="N18" s="65"/>
      <c r="O18" s="65"/>
      <c r="P18" s="65"/>
      <c r="Q18" s="110"/>
      <c r="R18" s="110"/>
      <c r="S18" s="110"/>
      <c r="T18" s="110"/>
      <c r="U18" s="110"/>
      <c r="V18" s="110"/>
      <c r="W18" s="110"/>
      <c r="X18" s="110"/>
      <c r="Y18" s="110"/>
      <c r="Z18" s="110"/>
      <c r="AA18" s="110"/>
      <c r="AB18" s="110"/>
      <c r="AC18" s="110"/>
      <c r="AD18" s="110"/>
      <c r="AE18" s="110"/>
      <c r="AF18" s="110"/>
      <c r="AG18" s="110"/>
      <c r="AH18" s="110"/>
      <c r="AI18" s="110"/>
      <c r="AJ18" s="110"/>
      <c r="AK18" s="110"/>
      <c r="AL18" s="110"/>
      <c r="AM18" s="110"/>
      <c r="AN18" s="110"/>
      <c r="AO18" s="110"/>
      <c r="AP18" s="110"/>
      <c r="AQ18" s="110"/>
      <c r="AR18" s="110"/>
      <c r="AS18" s="110"/>
      <c r="AT18" s="110"/>
      <c r="AU18" s="110"/>
      <c r="AV18" s="110"/>
      <c r="AW18" s="110"/>
      <c r="AX18" s="110"/>
      <c r="AY18" s="110"/>
      <c r="AZ18" s="110"/>
      <c r="BA18" s="110"/>
      <c r="BB18" s="110"/>
      <c r="BC18" s="110"/>
      <c r="BD18" s="110"/>
      <c r="BE18" s="110"/>
      <c r="BF18" s="110"/>
      <c r="BG18" s="110"/>
      <c r="BH18" s="110"/>
      <c r="BI18" s="110"/>
      <c r="BJ18" s="110"/>
      <c r="BK18" s="110"/>
      <c r="BL18" s="110"/>
      <c r="BM18" s="110"/>
      <c r="BN18" s="110"/>
      <c r="BO18" s="110"/>
      <c r="BP18" s="110"/>
      <c r="BQ18" s="110"/>
      <c r="BR18" s="110"/>
      <c r="BS18" s="110"/>
      <c r="BT18" s="110"/>
      <c r="BU18" s="110"/>
      <c r="BV18" s="110"/>
      <c r="BW18" s="110"/>
      <c r="BX18" s="110"/>
      <c r="BY18" s="110"/>
      <c r="BZ18" s="110"/>
      <c r="CA18" s="110"/>
      <c r="CB18" s="110"/>
      <c r="CC18" s="110"/>
      <c r="CD18" s="110"/>
      <c r="CE18" s="110"/>
      <c r="CF18" s="110"/>
      <c r="CG18" s="110"/>
      <c r="CH18" s="110"/>
      <c r="CI18" s="110"/>
      <c r="CJ18" s="110"/>
      <c r="CK18" s="110"/>
      <c r="CL18" s="110"/>
      <c r="CM18" s="110"/>
      <c r="CN18" s="110"/>
      <c r="CO18" s="110"/>
      <c r="CP18" s="110"/>
      <c r="CQ18" s="110"/>
      <c r="CR18" s="110"/>
      <c r="CS18" s="110"/>
      <c r="CT18" s="110"/>
      <c r="CU18" s="110"/>
      <c r="CV18" s="110"/>
      <c r="CW18" s="110"/>
      <c r="CX18" s="110"/>
      <c r="CY18" s="110"/>
      <c r="CZ18" s="110"/>
      <c r="DA18" s="110"/>
      <c r="DB18" s="110"/>
      <c r="DC18" s="110"/>
      <c r="DD18" s="110"/>
      <c r="DE18" s="110"/>
      <c r="DF18" s="110"/>
      <c r="DG18" s="110"/>
      <c r="DH18" s="110"/>
      <c r="DI18" s="110"/>
      <c r="DJ18" s="110"/>
      <c r="DK18" s="110"/>
      <c r="DL18" s="110"/>
      <c r="DM18" s="110"/>
      <c r="DN18" s="110"/>
      <c r="DO18" s="110"/>
      <c r="DP18" s="110"/>
      <c r="DQ18" s="110"/>
      <c r="DR18" s="110"/>
    </row>
    <row r="19" spans="1:122" x14ac:dyDescent="0.55000000000000004">
      <c r="A19" s="41" t="s">
        <v>763</v>
      </c>
      <c r="B19" s="6" t="s">
        <v>766</v>
      </c>
      <c r="C19" s="6"/>
      <c r="D19" s="6"/>
      <c r="E19" s="6"/>
      <c r="F19" s="122"/>
      <c r="G19" s="64"/>
      <c r="H19" s="64"/>
      <c r="I19" s="64"/>
      <c r="J19" s="64"/>
      <c r="K19" s="44"/>
      <c r="L19" s="44"/>
      <c r="M19" s="45"/>
      <c r="N19" s="136"/>
      <c r="O19" s="45"/>
      <c r="P19" s="45"/>
      <c r="Q19" s="97"/>
      <c r="R19" s="97"/>
      <c r="S19" s="97"/>
      <c r="T19" s="97"/>
      <c r="U19" s="97"/>
      <c r="V19" s="97"/>
      <c r="W19" s="97"/>
      <c r="X19" s="97"/>
      <c r="Y19" s="97"/>
      <c r="Z19" s="97"/>
      <c r="AA19" s="97"/>
      <c r="AB19" s="97"/>
      <c r="AC19" s="97"/>
      <c r="AD19" s="97"/>
      <c r="AE19" s="97"/>
      <c r="AF19" s="97"/>
      <c r="AG19" s="97"/>
      <c r="AH19" s="97"/>
      <c r="AI19" s="97"/>
      <c r="AJ19" s="97"/>
      <c r="AK19" s="97"/>
      <c r="AL19" s="97"/>
      <c r="AM19" s="97"/>
      <c r="AN19" s="97"/>
      <c r="AO19" s="97"/>
      <c r="AP19" s="97"/>
      <c r="AQ19" s="97"/>
      <c r="AR19" s="97"/>
      <c r="AS19" s="97"/>
      <c r="AT19" s="97"/>
      <c r="AU19" s="97"/>
      <c r="AV19" s="97"/>
      <c r="AW19" s="97"/>
      <c r="AX19" s="97"/>
      <c r="AY19" s="97"/>
      <c r="AZ19" s="97"/>
      <c r="BA19" s="97"/>
      <c r="BB19" s="97"/>
      <c r="BC19" s="97"/>
      <c r="BD19" s="97"/>
      <c r="BE19" s="97"/>
      <c r="BF19" s="97"/>
      <c r="BG19" s="97"/>
      <c r="BH19" s="97"/>
      <c r="BI19" s="97"/>
      <c r="BJ19" s="97"/>
      <c r="BK19" s="97"/>
      <c r="BL19" s="97"/>
      <c r="BM19" s="97"/>
      <c r="BN19" s="97"/>
      <c r="BO19" s="97"/>
      <c r="BP19" s="97"/>
      <c r="BQ19" s="97"/>
      <c r="BR19" s="97"/>
      <c r="BS19" s="97"/>
      <c r="BT19" s="97"/>
      <c r="BU19" s="97"/>
      <c r="BV19" s="97"/>
      <c r="BW19" s="97"/>
      <c r="BX19" s="97"/>
      <c r="BY19" s="97"/>
      <c r="BZ19" s="97"/>
      <c r="CA19" s="97"/>
      <c r="CB19" s="97"/>
      <c r="CC19" s="97"/>
      <c r="CD19" s="97"/>
      <c r="CE19" s="97"/>
      <c r="CF19" s="97"/>
      <c r="CG19" s="97"/>
      <c r="CH19" s="97"/>
      <c r="CI19" s="97"/>
      <c r="CJ19" s="97"/>
      <c r="CK19" s="97"/>
      <c r="CL19" s="97"/>
      <c r="CM19" s="97"/>
      <c r="CN19" s="97"/>
      <c r="CO19" s="97"/>
      <c r="CP19" s="97"/>
      <c r="CQ19" s="97"/>
      <c r="CR19" s="97"/>
      <c r="CS19" s="97"/>
      <c r="CT19" s="97"/>
      <c r="CU19" s="97"/>
      <c r="CV19" s="97"/>
      <c r="CW19" s="97"/>
      <c r="CX19" s="97"/>
      <c r="CY19" s="97"/>
      <c r="CZ19" s="97"/>
      <c r="DA19" s="97"/>
      <c r="DB19" s="97"/>
      <c r="DC19" s="97"/>
      <c r="DD19" s="97"/>
      <c r="DE19" s="97"/>
      <c r="DF19" s="97"/>
      <c r="DG19" s="97"/>
      <c r="DH19" s="97"/>
      <c r="DI19" s="97"/>
      <c r="DJ19" s="97"/>
      <c r="DK19" s="97"/>
      <c r="DL19" s="97"/>
      <c r="DM19" s="97"/>
      <c r="DN19" s="97"/>
      <c r="DO19" s="97"/>
      <c r="DP19" s="97"/>
      <c r="DQ19" s="97"/>
      <c r="DR19" s="97"/>
    </row>
    <row r="20" spans="1:122" s="99" customFormat="1" ht="14.7" thickBot="1" x14ac:dyDescent="0.6">
      <c r="A20" s="46" t="s">
        <v>763</v>
      </c>
      <c r="B20" s="47" t="s">
        <v>767</v>
      </c>
      <c r="C20" s="47"/>
      <c r="D20" s="47"/>
      <c r="E20" s="47"/>
      <c r="F20" s="123"/>
      <c r="G20" s="50"/>
      <c r="H20" s="50"/>
      <c r="I20" s="50"/>
      <c r="J20" s="50"/>
      <c r="K20" s="51"/>
      <c r="L20" s="51"/>
      <c r="M20" s="52" t="s">
        <v>411</v>
      </c>
      <c r="N20" s="52" t="s">
        <v>411</v>
      </c>
      <c r="O20" s="52" t="s">
        <v>411</v>
      </c>
      <c r="P20" s="52" t="s">
        <v>411</v>
      </c>
      <c r="Q20" s="52" t="s">
        <v>411</v>
      </c>
      <c r="R20" s="52" t="s">
        <v>411</v>
      </c>
      <c r="S20" s="52" t="s">
        <v>411</v>
      </c>
      <c r="T20" s="52" t="s">
        <v>411</v>
      </c>
      <c r="U20" s="52" t="s">
        <v>411</v>
      </c>
      <c r="V20" s="52" t="s">
        <v>411</v>
      </c>
      <c r="W20" s="52" t="s">
        <v>411</v>
      </c>
      <c r="X20" s="52" t="s">
        <v>411</v>
      </c>
      <c r="Y20" s="52" t="s">
        <v>411</v>
      </c>
      <c r="Z20" s="52" t="s">
        <v>411</v>
      </c>
      <c r="AA20" s="52" t="s">
        <v>411</v>
      </c>
      <c r="AB20" s="52" t="s">
        <v>411</v>
      </c>
      <c r="AC20" s="52" t="s">
        <v>411</v>
      </c>
      <c r="AD20" s="52" t="s">
        <v>411</v>
      </c>
      <c r="AE20" s="52" t="s">
        <v>411</v>
      </c>
      <c r="AF20" s="52" t="s">
        <v>411</v>
      </c>
      <c r="AG20" s="52" t="s">
        <v>411</v>
      </c>
      <c r="AH20" s="52" t="s">
        <v>411</v>
      </c>
      <c r="AI20" s="52" t="s">
        <v>411</v>
      </c>
      <c r="AJ20" s="52" t="s">
        <v>411</v>
      </c>
      <c r="AK20" s="52" t="s">
        <v>411</v>
      </c>
      <c r="AL20" s="52" t="s">
        <v>411</v>
      </c>
      <c r="AM20" s="52" t="s">
        <v>411</v>
      </c>
      <c r="AN20" s="52" t="s">
        <v>411</v>
      </c>
      <c r="AO20" s="52" t="s">
        <v>411</v>
      </c>
      <c r="AP20" s="52" t="s">
        <v>411</v>
      </c>
      <c r="AQ20" s="52" t="s">
        <v>411</v>
      </c>
      <c r="AR20" s="52" t="s">
        <v>411</v>
      </c>
      <c r="AS20" s="52" t="s">
        <v>411</v>
      </c>
      <c r="AT20" s="52" t="s">
        <v>411</v>
      </c>
      <c r="AU20" s="52" t="s">
        <v>411</v>
      </c>
      <c r="AV20" s="52" t="s">
        <v>411</v>
      </c>
      <c r="AW20" s="52" t="s">
        <v>411</v>
      </c>
      <c r="AX20" s="52" t="s">
        <v>411</v>
      </c>
      <c r="AY20" s="52" t="s">
        <v>411</v>
      </c>
      <c r="AZ20" s="52" t="s">
        <v>411</v>
      </c>
      <c r="BA20" s="52" t="s">
        <v>411</v>
      </c>
      <c r="BB20" s="52" t="s">
        <v>411</v>
      </c>
      <c r="BC20" s="52" t="s">
        <v>411</v>
      </c>
      <c r="BD20" s="52" t="s">
        <v>411</v>
      </c>
      <c r="BE20" s="52" t="s">
        <v>411</v>
      </c>
      <c r="BF20" s="52" t="s">
        <v>411</v>
      </c>
      <c r="BG20" s="52" t="s">
        <v>411</v>
      </c>
      <c r="BH20" s="52" t="s">
        <v>411</v>
      </c>
      <c r="BI20" s="52" t="s">
        <v>411</v>
      </c>
      <c r="BJ20" s="52" t="s">
        <v>411</v>
      </c>
      <c r="BK20" s="52" t="s">
        <v>411</v>
      </c>
      <c r="BL20" s="52" t="s">
        <v>411</v>
      </c>
      <c r="BM20" s="52" t="s">
        <v>411</v>
      </c>
      <c r="BN20" s="52" t="s">
        <v>411</v>
      </c>
      <c r="BO20" s="52" t="s">
        <v>411</v>
      </c>
      <c r="BP20" s="52" t="s">
        <v>411</v>
      </c>
      <c r="BQ20" s="52" t="s">
        <v>411</v>
      </c>
      <c r="BR20" s="52" t="s">
        <v>411</v>
      </c>
      <c r="BS20" s="52" t="s">
        <v>411</v>
      </c>
      <c r="BT20" s="52" t="s">
        <v>411</v>
      </c>
      <c r="BU20" s="52" t="s">
        <v>411</v>
      </c>
      <c r="BV20" s="52" t="s">
        <v>411</v>
      </c>
      <c r="BW20" s="52" t="s">
        <v>411</v>
      </c>
      <c r="BX20" s="52" t="s">
        <v>411</v>
      </c>
      <c r="BY20" s="52" t="s">
        <v>411</v>
      </c>
      <c r="BZ20" s="52" t="s">
        <v>411</v>
      </c>
      <c r="CA20" s="52" t="s">
        <v>411</v>
      </c>
      <c r="CB20" s="52" t="s">
        <v>411</v>
      </c>
      <c r="CC20" s="52" t="s">
        <v>411</v>
      </c>
      <c r="CD20" s="52" t="s">
        <v>411</v>
      </c>
      <c r="CE20" s="52" t="s">
        <v>411</v>
      </c>
      <c r="CF20" s="52" t="s">
        <v>411</v>
      </c>
      <c r="CG20" s="52" t="s">
        <v>411</v>
      </c>
      <c r="CH20" s="52" t="s">
        <v>411</v>
      </c>
      <c r="CI20" s="52" t="s">
        <v>411</v>
      </c>
      <c r="CJ20" s="52" t="s">
        <v>411</v>
      </c>
      <c r="CK20" s="52" t="s">
        <v>411</v>
      </c>
      <c r="CL20" s="52" t="s">
        <v>411</v>
      </c>
      <c r="CM20" s="52" t="s">
        <v>411</v>
      </c>
      <c r="CN20" s="52" t="s">
        <v>411</v>
      </c>
      <c r="CO20" s="52" t="s">
        <v>411</v>
      </c>
      <c r="CP20" s="52" t="s">
        <v>411</v>
      </c>
      <c r="CQ20" s="52" t="s">
        <v>411</v>
      </c>
      <c r="CR20" s="52" t="s">
        <v>411</v>
      </c>
      <c r="CS20" s="52" t="s">
        <v>411</v>
      </c>
      <c r="CT20" s="52" t="s">
        <v>411</v>
      </c>
      <c r="CU20" s="52" t="s">
        <v>411</v>
      </c>
      <c r="CV20" s="52" t="s">
        <v>411</v>
      </c>
      <c r="CW20" s="52" t="s">
        <v>411</v>
      </c>
      <c r="CX20" s="52" t="s">
        <v>411</v>
      </c>
      <c r="CY20" s="52" t="s">
        <v>411</v>
      </c>
      <c r="CZ20" s="52" t="s">
        <v>411</v>
      </c>
      <c r="DA20" s="52" t="s">
        <v>411</v>
      </c>
      <c r="DB20" s="52" t="s">
        <v>411</v>
      </c>
      <c r="DC20" s="52" t="s">
        <v>411</v>
      </c>
      <c r="DD20" s="52" t="s">
        <v>411</v>
      </c>
      <c r="DE20" s="52" t="s">
        <v>411</v>
      </c>
      <c r="DF20" s="52" t="s">
        <v>411</v>
      </c>
      <c r="DG20" s="52" t="s">
        <v>411</v>
      </c>
      <c r="DH20" s="52" t="s">
        <v>411</v>
      </c>
      <c r="DI20" s="52" t="s">
        <v>411</v>
      </c>
      <c r="DJ20" s="52"/>
      <c r="DK20" s="52"/>
      <c r="DL20" s="52"/>
      <c r="DM20" s="52"/>
      <c r="DN20" s="52"/>
      <c r="DO20" s="52"/>
      <c r="DP20" s="52"/>
      <c r="DQ20" s="52"/>
      <c r="DR20" s="52"/>
    </row>
    <row r="21" spans="1:122" s="24" customFormat="1" x14ac:dyDescent="0.55000000000000004">
      <c r="A21" s="41" t="s">
        <v>763</v>
      </c>
      <c r="B21" s="6" t="s">
        <v>768</v>
      </c>
      <c r="C21" s="66" t="s">
        <v>368</v>
      </c>
      <c r="D21" s="66" t="s">
        <v>765</v>
      </c>
      <c r="E21" s="66" t="s">
        <v>765</v>
      </c>
      <c r="F21" s="122" t="s">
        <v>765</v>
      </c>
      <c r="G21" s="116" t="s">
        <v>369</v>
      </c>
      <c r="H21" s="68" t="s">
        <v>370</v>
      </c>
      <c r="I21" s="68" t="s">
        <v>66</v>
      </c>
      <c r="J21" s="68" t="s">
        <v>368</v>
      </c>
      <c r="K21" s="69" t="s">
        <v>765</v>
      </c>
      <c r="L21" s="69" t="s">
        <v>765</v>
      </c>
      <c r="M21" s="70" t="s">
        <v>370</v>
      </c>
      <c r="N21" s="70" t="s">
        <v>370</v>
      </c>
      <c r="O21" s="70" t="s">
        <v>370</v>
      </c>
      <c r="P21" s="70" t="s">
        <v>370</v>
      </c>
      <c r="Q21" s="70" t="s">
        <v>370</v>
      </c>
      <c r="R21" s="70" t="s">
        <v>370</v>
      </c>
      <c r="S21" s="70" t="s">
        <v>370</v>
      </c>
      <c r="T21" s="70" t="s">
        <v>370</v>
      </c>
      <c r="U21" s="70" t="s">
        <v>370</v>
      </c>
      <c r="V21" s="70" t="s">
        <v>370</v>
      </c>
      <c r="W21" s="70" t="s">
        <v>370</v>
      </c>
      <c r="X21" s="70" t="s">
        <v>370</v>
      </c>
      <c r="Y21" s="70" t="s">
        <v>370</v>
      </c>
      <c r="Z21" s="70" t="s">
        <v>370</v>
      </c>
      <c r="AA21" s="70" t="s">
        <v>370</v>
      </c>
      <c r="AB21" s="70" t="s">
        <v>370</v>
      </c>
      <c r="AC21" s="70" t="s">
        <v>370</v>
      </c>
      <c r="AD21" s="70" t="s">
        <v>370</v>
      </c>
      <c r="AE21" s="70" t="s">
        <v>370</v>
      </c>
      <c r="AF21" s="70" t="s">
        <v>370</v>
      </c>
      <c r="AG21" s="70" t="s">
        <v>370</v>
      </c>
      <c r="AH21" s="70" t="s">
        <v>370</v>
      </c>
      <c r="AI21" s="70" t="s">
        <v>370</v>
      </c>
      <c r="AJ21" s="70" t="s">
        <v>370</v>
      </c>
      <c r="AK21" s="70" t="s">
        <v>370</v>
      </c>
      <c r="AL21" s="70" t="s">
        <v>370</v>
      </c>
      <c r="AM21" s="70" t="s">
        <v>370</v>
      </c>
      <c r="AN21" s="70" t="s">
        <v>370</v>
      </c>
      <c r="AO21" s="70" t="s">
        <v>370</v>
      </c>
      <c r="AP21" s="70" t="s">
        <v>370</v>
      </c>
      <c r="AQ21" s="70" t="s">
        <v>370</v>
      </c>
      <c r="AR21" s="70" t="s">
        <v>370</v>
      </c>
      <c r="AS21" s="70" t="s">
        <v>370</v>
      </c>
      <c r="AT21" s="70" t="s">
        <v>1039</v>
      </c>
      <c r="AU21" s="70" t="s">
        <v>1039</v>
      </c>
      <c r="AV21" s="70" t="s">
        <v>1039</v>
      </c>
      <c r="AW21" s="70" t="s">
        <v>1039</v>
      </c>
      <c r="AX21" s="70" t="s">
        <v>1039</v>
      </c>
      <c r="AY21" s="70" t="s">
        <v>1039</v>
      </c>
      <c r="AZ21" s="70" t="s">
        <v>370</v>
      </c>
      <c r="BA21" s="70" t="s">
        <v>370</v>
      </c>
      <c r="BB21" s="70" t="s">
        <v>370</v>
      </c>
      <c r="BC21" s="70" t="s">
        <v>370</v>
      </c>
      <c r="BD21" s="70" t="s">
        <v>370</v>
      </c>
      <c r="BE21" s="70" t="s">
        <v>370</v>
      </c>
      <c r="BF21" s="70" t="s">
        <v>370</v>
      </c>
      <c r="BG21" s="70" t="s">
        <v>370</v>
      </c>
      <c r="BH21" s="70" t="s">
        <v>370</v>
      </c>
      <c r="BI21" s="70" t="s">
        <v>370</v>
      </c>
      <c r="BJ21" s="70" t="s">
        <v>370</v>
      </c>
      <c r="BK21" s="70" t="s">
        <v>370</v>
      </c>
      <c r="BL21" s="70" t="s">
        <v>370</v>
      </c>
      <c r="BM21" s="70" t="s">
        <v>370</v>
      </c>
      <c r="BN21" s="70" t="s">
        <v>370</v>
      </c>
      <c r="BO21" s="70" t="s">
        <v>370</v>
      </c>
      <c r="BP21" s="70" t="s">
        <v>370</v>
      </c>
      <c r="BQ21" s="70" t="s">
        <v>370</v>
      </c>
      <c r="BR21" s="70" t="s">
        <v>370</v>
      </c>
      <c r="BS21" s="70" t="s">
        <v>370</v>
      </c>
      <c r="BT21" s="70" t="s">
        <v>370</v>
      </c>
      <c r="BU21" s="70" t="s">
        <v>370</v>
      </c>
      <c r="BV21" s="70" t="s">
        <v>370</v>
      </c>
      <c r="BW21" s="70" t="s">
        <v>370</v>
      </c>
      <c r="BX21" s="70" t="s">
        <v>370</v>
      </c>
      <c r="BY21" s="70" t="s">
        <v>370</v>
      </c>
      <c r="BZ21" s="70" t="s">
        <v>370</v>
      </c>
      <c r="CA21" s="70" t="s">
        <v>370</v>
      </c>
      <c r="CB21" s="70" t="s">
        <v>370</v>
      </c>
      <c r="CC21" s="70" t="s">
        <v>370</v>
      </c>
      <c r="CD21" s="70" t="s">
        <v>370</v>
      </c>
      <c r="CE21" s="70" t="s">
        <v>370</v>
      </c>
      <c r="CF21" s="70" t="s">
        <v>370</v>
      </c>
      <c r="CG21" s="70" t="s">
        <v>370</v>
      </c>
      <c r="CH21" s="70" t="s">
        <v>370</v>
      </c>
      <c r="CI21" s="70" t="s">
        <v>370</v>
      </c>
      <c r="CJ21" s="70" t="s">
        <v>370</v>
      </c>
      <c r="CK21" s="70" t="s">
        <v>370</v>
      </c>
      <c r="CL21" s="70" t="s">
        <v>370</v>
      </c>
      <c r="CM21" s="70" t="s">
        <v>370</v>
      </c>
      <c r="CN21" s="70" t="s">
        <v>370</v>
      </c>
      <c r="CO21" s="70" t="s">
        <v>370</v>
      </c>
      <c r="CP21" s="70" t="s">
        <v>370</v>
      </c>
      <c r="CQ21" s="70" t="s">
        <v>370</v>
      </c>
      <c r="CR21" s="70" t="s">
        <v>370</v>
      </c>
      <c r="CS21" s="70" t="s">
        <v>370</v>
      </c>
      <c r="CT21" s="70" t="s">
        <v>370</v>
      </c>
      <c r="CU21" s="70" t="s">
        <v>370</v>
      </c>
      <c r="CV21" s="70" t="s">
        <v>370</v>
      </c>
      <c r="CW21" s="70" t="s">
        <v>370</v>
      </c>
      <c r="CX21" s="70" t="s">
        <v>370</v>
      </c>
      <c r="CY21" s="70" t="s">
        <v>370</v>
      </c>
      <c r="CZ21" s="70" t="s">
        <v>370</v>
      </c>
      <c r="DA21" s="70" t="s">
        <v>370</v>
      </c>
      <c r="DB21" s="70" t="s">
        <v>370</v>
      </c>
      <c r="DC21" s="70" t="s">
        <v>370</v>
      </c>
      <c r="DD21" s="70" t="s">
        <v>370</v>
      </c>
      <c r="DE21" s="70" t="s">
        <v>370</v>
      </c>
      <c r="DF21" s="70" t="s">
        <v>370</v>
      </c>
      <c r="DG21" s="70" t="s">
        <v>370</v>
      </c>
      <c r="DH21" s="70" t="s">
        <v>370</v>
      </c>
      <c r="DI21" s="70" t="s">
        <v>370</v>
      </c>
      <c r="DJ21" s="70"/>
      <c r="DK21" s="70"/>
      <c r="DL21" s="70"/>
      <c r="DM21" s="70"/>
      <c r="DN21" s="70"/>
      <c r="DO21" s="70"/>
      <c r="DP21" s="70"/>
      <c r="DQ21" s="70"/>
      <c r="DR21" s="70"/>
    </row>
    <row r="22" spans="1:122" s="24" customFormat="1" x14ac:dyDescent="0.55000000000000004">
      <c r="A22" s="41" t="s">
        <v>763</v>
      </c>
      <c r="B22" s="6" t="s">
        <v>768</v>
      </c>
      <c r="C22" s="66" t="s">
        <v>371</v>
      </c>
      <c r="D22" s="66" t="s">
        <v>372</v>
      </c>
      <c r="E22" s="66" t="s">
        <v>765</v>
      </c>
      <c r="F22" s="127" t="s">
        <v>765</v>
      </c>
      <c r="G22" s="116" t="s">
        <v>369</v>
      </c>
      <c r="H22" s="68" t="s">
        <v>370</v>
      </c>
      <c r="I22" s="68" t="s">
        <v>371</v>
      </c>
      <c r="J22" s="68" t="s">
        <v>372</v>
      </c>
      <c r="K22" s="69" t="s">
        <v>765</v>
      </c>
      <c r="L22" s="69" t="s">
        <v>765</v>
      </c>
      <c r="M22" s="55" t="s">
        <v>765</v>
      </c>
      <c r="N22" s="55" t="s">
        <v>765</v>
      </c>
      <c r="O22" s="55" t="s">
        <v>765</v>
      </c>
      <c r="P22" s="55" t="s">
        <v>765</v>
      </c>
      <c r="Q22" s="55" t="s">
        <v>765</v>
      </c>
      <c r="R22" s="55" t="s">
        <v>765</v>
      </c>
      <c r="S22" s="55" t="s">
        <v>765</v>
      </c>
      <c r="T22" s="55" t="s">
        <v>765</v>
      </c>
      <c r="U22" s="55" t="s">
        <v>765</v>
      </c>
      <c r="V22" s="55" t="s">
        <v>765</v>
      </c>
      <c r="W22" s="55" t="s">
        <v>765</v>
      </c>
      <c r="X22" s="55" t="s">
        <v>765</v>
      </c>
      <c r="Y22" s="55" t="s">
        <v>765</v>
      </c>
      <c r="Z22" s="55" t="s">
        <v>765</v>
      </c>
      <c r="AA22" s="55" t="s">
        <v>765</v>
      </c>
      <c r="AB22" s="55" t="s">
        <v>765</v>
      </c>
      <c r="AC22" s="55" t="s">
        <v>765</v>
      </c>
      <c r="AD22" s="55" t="s">
        <v>765</v>
      </c>
      <c r="AE22" s="55" t="s">
        <v>765</v>
      </c>
      <c r="AF22" s="55" t="s">
        <v>765</v>
      </c>
      <c r="AG22" s="55" t="s">
        <v>765</v>
      </c>
      <c r="AH22" s="55" t="s">
        <v>765</v>
      </c>
      <c r="AI22" s="55" t="s">
        <v>765</v>
      </c>
      <c r="AJ22" s="55" t="s">
        <v>765</v>
      </c>
      <c r="AK22" s="55" t="s">
        <v>765</v>
      </c>
      <c r="AL22" s="55" t="s">
        <v>765</v>
      </c>
      <c r="AM22" s="55" t="s">
        <v>765</v>
      </c>
      <c r="AN22" s="55" t="s">
        <v>765</v>
      </c>
      <c r="AO22" s="55" t="s">
        <v>765</v>
      </c>
      <c r="AP22" s="55" t="s">
        <v>765</v>
      </c>
      <c r="AQ22" s="55" t="s">
        <v>765</v>
      </c>
      <c r="AR22" s="55" t="s">
        <v>765</v>
      </c>
      <c r="AS22" s="55" t="s">
        <v>765</v>
      </c>
      <c r="AT22" s="55" t="s">
        <v>765</v>
      </c>
      <c r="AU22" s="55" t="s">
        <v>765</v>
      </c>
      <c r="AV22" s="55" t="s">
        <v>765</v>
      </c>
      <c r="AW22" s="55" t="s">
        <v>765</v>
      </c>
      <c r="AX22" s="55" t="s">
        <v>765</v>
      </c>
      <c r="AY22" s="55" t="s">
        <v>765</v>
      </c>
      <c r="AZ22" s="55" t="s">
        <v>765</v>
      </c>
      <c r="BA22" s="55" t="s">
        <v>765</v>
      </c>
      <c r="BB22" s="55" t="s">
        <v>765</v>
      </c>
      <c r="BC22" s="55" t="s">
        <v>765</v>
      </c>
      <c r="BD22" s="55" t="s">
        <v>765</v>
      </c>
      <c r="BE22" s="55" t="s">
        <v>765</v>
      </c>
      <c r="BF22" s="55" t="s">
        <v>765</v>
      </c>
      <c r="BG22" s="55" t="s">
        <v>765</v>
      </c>
      <c r="BH22" s="55" t="s">
        <v>765</v>
      </c>
      <c r="BI22" s="55" t="s">
        <v>765</v>
      </c>
      <c r="BJ22" s="55" t="s">
        <v>765</v>
      </c>
      <c r="BK22" s="55" t="s">
        <v>765</v>
      </c>
      <c r="BL22" s="55" t="s">
        <v>765</v>
      </c>
      <c r="BM22" s="55" t="s">
        <v>765</v>
      </c>
      <c r="BN22" s="55" t="s">
        <v>765</v>
      </c>
      <c r="BO22" s="55" t="s">
        <v>765</v>
      </c>
      <c r="BP22" s="55" t="s">
        <v>765</v>
      </c>
      <c r="BQ22" s="55" t="s">
        <v>765</v>
      </c>
      <c r="BR22" s="55" t="s">
        <v>765</v>
      </c>
      <c r="BS22" s="55" t="s">
        <v>765</v>
      </c>
      <c r="BT22" s="55" t="s">
        <v>1040</v>
      </c>
      <c r="BU22" s="55" t="s">
        <v>878</v>
      </c>
      <c r="BV22" s="55" t="s">
        <v>825</v>
      </c>
      <c r="BW22" s="55" t="s">
        <v>1041</v>
      </c>
      <c r="BX22" s="55" t="s">
        <v>1040</v>
      </c>
      <c r="BY22" s="55" t="s">
        <v>765</v>
      </c>
      <c r="BZ22" s="55" t="s">
        <v>765</v>
      </c>
      <c r="CA22" s="55" t="s">
        <v>765</v>
      </c>
      <c r="CB22" s="55" t="s">
        <v>765</v>
      </c>
      <c r="CC22" s="55" t="s">
        <v>765</v>
      </c>
      <c r="CD22" s="55" t="s">
        <v>765</v>
      </c>
      <c r="CE22" s="55" t="s">
        <v>765</v>
      </c>
      <c r="CF22" s="55" t="s">
        <v>765</v>
      </c>
      <c r="CG22" s="55" t="s">
        <v>765</v>
      </c>
      <c r="CH22" s="55" t="s">
        <v>765</v>
      </c>
      <c r="CI22" s="55" t="s">
        <v>765</v>
      </c>
      <c r="CJ22" s="55" t="s">
        <v>765</v>
      </c>
      <c r="CK22" s="55" t="s">
        <v>765</v>
      </c>
      <c r="CL22" s="55" t="s">
        <v>765</v>
      </c>
      <c r="CM22" s="55" t="s">
        <v>765</v>
      </c>
      <c r="CN22" s="55" t="s">
        <v>765</v>
      </c>
      <c r="CO22" s="55" t="s">
        <v>765</v>
      </c>
      <c r="CP22" s="55" t="s">
        <v>765</v>
      </c>
      <c r="CQ22" s="55" t="s">
        <v>765</v>
      </c>
      <c r="CR22" s="55" t="s">
        <v>765</v>
      </c>
      <c r="CS22" s="55" t="s">
        <v>765</v>
      </c>
      <c r="CT22" s="55" t="s">
        <v>765</v>
      </c>
      <c r="CU22" s="55" t="s">
        <v>765</v>
      </c>
      <c r="CV22" s="55" t="s">
        <v>765</v>
      </c>
      <c r="CW22" s="55" t="s">
        <v>765</v>
      </c>
      <c r="CX22" s="55" t="s">
        <v>765</v>
      </c>
      <c r="CY22" s="55" t="s">
        <v>765</v>
      </c>
      <c r="CZ22" s="55" t="s">
        <v>765</v>
      </c>
      <c r="DA22" s="55" t="s">
        <v>765</v>
      </c>
      <c r="DB22" s="55" t="s">
        <v>765</v>
      </c>
      <c r="DC22" s="55" t="s">
        <v>765</v>
      </c>
      <c r="DD22" s="55" t="s">
        <v>765</v>
      </c>
      <c r="DE22" s="55" t="s">
        <v>765</v>
      </c>
      <c r="DF22" s="55" t="s">
        <v>765</v>
      </c>
      <c r="DG22" s="55" t="s">
        <v>765</v>
      </c>
      <c r="DH22" s="55" t="s">
        <v>765</v>
      </c>
      <c r="DI22" s="55" t="s">
        <v>765</v>
      </c>
      <c r="DJ22" s="55"/>
      <c r="DK22" s="55"/>
      <c r="DL22" s="55"/>
      <c r="DM22" s="55"/>
      <c r="DN22" s="55"/>
      <c r="DO22" s="55"/>
      <c r="DP22" s="55"/>
      <c r="DQ22" s="55"/>
      <c r="DR22" s="55"/>
    </row>
    <row r="23" spans="1:122" s="24" customFormat="1" x14ac:dyDescent="0.55000000000000004">
      <c r="A23" s="41" t="s">
        <v>763</v>
      </c>
      <c r="B23" s="6" t="s">
        <v>768</v>
      </c>
      <c r="C23" s="66" t="s">
        <v>1197</v>
      </c>
      <c r="D23" s="66" t="s">
        <v>368</v>
      </c>
      <c r="E23" s="66" t="s">
        <v>765</v>
      </c>
      <c r="F23" s="127" t="s">
        <v>765</v>
      </c>
      <c r="G23" s="116" t="s">
        <v>381</v>
      </c>
      <c r="H23" s="68" t="s">
        <v>382</v>
      </c>
      <c r="I23" s="68" t="s">
        <v>370</v>
      </c>
      <c r="J23" s="68" t="s">
        <v>368</v>
      </c>
      <c r="K23" s="69" t="s">
        <v>765</v>
      </c>
      <c r="L23" s="69" t="s">
        <v>765</v>
      </c>
      <c r="M23" s="55" t="s">
        <v>765</v>
      </c>
      <c r="N23" s="55" t="s">
        <v>765</v>
      </c>
      <c r="O23" s="55" t="s">
        <v>765</v>
      </c>
      <c r="P23" s="55" t="s">
        <v>765</v>
      </c>
      <c r="Q23" s="55" t="s">
        <v>765</v>
      </c>
      <c r="R23" s="55" t="s">
        <v>765</v>
      </c>
      <c r="S23" s="55" t="s">
        <v>765</v>
      </c>
      <c r="T23" s="55" t="s">
        <v>765</v>
      </c>
      <c r="U23" s="55" t="s">
        <v>765</v>
      </c>
      <c r="V23" s="55" t="s">
        <v>765</v>
      </c>
      <c r="W23" s="55" t="s">
        <v>765</v>
      </c>
      <c r="X23" s="55" t="s">
        <v>382</v>
      </c>
      <c r="Y23" s="55" t="s">
        <v>382</v>
      </c>
      <c r="Z23" s="55" t="s">
        <v>382</v>
      </c>
      <c r="AA23" s="55" t="s">
        <v>382</v>
      </c>
      <c r="AB23" s="55" t="s">
        <v>765</v>
      </c>
      <c r="AC23" s="55" t="s">
        <v>765</v>
      </c>
      <c r="AD23" s="55" t="s">
        <v>765</v>
      </c>
      <c r="AE23" s="55" t="s">
        <v>765</v>
      </c>
      <c r="AF23" s="55" t="s">
        <v>765</v>
      </c>
      <c r="AG23" s="55" t="s">
        <v>765</v>
      </c>
      <c r="AH23" s="55" t="s">
        <v>765</v>
      </c>
      <c r="AI23" s="55" t="s">
        <v>765</v>
      </c>
      <c r="AJ23" s="55" t="s">
        <v>765</v>
      </c>
      <c r="AK23" s="55" t="s">
        <v>765</v>
      </c>
      <c r="AL23" s="55" t="s">
        <v>765</v>
      </c>
      <c r="AM23" s="55" t="s">
        <v>765</v>
      </c>
      <c r="AN23" s="55" t="s">
        <v>765</v>
      </c>
      <c r="AO23" s="55" t="s">
        <v>765</v>
      </c>
      <c r="AP23" s="55" t="s">
        <v>765</v>
      </c>
      <c r="AQ23" s="55" t="s">
        <v>765</v>
      </c>
      <c r="AR23" s="55" t="s">
        <v>765</v>
      </c>
      <c r="AS23" s="55" t="s">
        <v>765</v>
      </c>
      <c r="AT23" s="55" t="s">
        <v>765</v>
      </c>
      <c r="AU23" s="55" t="s">
        <v>765</v>
      </c>
      <c r="AV23" s="55" t="s">
        <v>765</v>
      </c>
      <c r="AW23" s="55" t="s">
        <v>765</v>
      </c>
      <c r="AX23" s="55" t="s">
        <v>765</v>
      </c>
      <c r="AY23" s="55" t="s">
        <v>765</v>
      </c>
      <c r="AZ23" s="55" t="s">
        <v>765</v>
      </c>
      <c r="BA23" s="55" t="s">
        <v>765</v>
      </c>
      <c r="BB23" s="55" t="s">
        <v>765</v>
      </c>
      <c r="BC23" s="55" t="s">
        <v>765</v>
      </c>
      <c r="BD23" s="55" t="s">
        <v>765</v>
      </c>
      <c r="BE23" s="55" t="s">
        <v>765</v>
      </c>
      <c r="BF23" s="55" t="s">
        <v>765</v>
      </c>
      <c r="BG23" s="55" t="s">
        <v>765</v>
      </c>
      <c r="BH23" s="55" t="s">
        <v>765</v>
      </c>
      <c r="BI23" s="55" t="s">
        <v>765</v>
      </c>
      <c r="BJ23" s="55" t="s">
        <v>765</v>
      </c>
      <c r="BK23" s="55" t="s">
        <v>765</v>
      </c>
      <c r="BL23" s="55" t="s">
        <v>765</v>
      </c>
      <c r="BM23" s="55" t="s">
        <v>765</v>
      </c>
      <c r="BN23" s="55" t="s">
        <v>765</v>
      </c>
      <c r="BO23" s="55" t="s">
        <v>765</v>
      </c>
      <c r="BP23" s="55" t="s">
        <v>765</v>
      </c>
      <c r="BQ23" s="55" t="s">
        <v>765</v>
      </c>
      <c r="BR23" s="55" t="s">
        <v>765</v>
      </c>
      <c r="BS23" s="55" t="s">
        <v>765</v>
      </c>
      <c r="BT23" s="55" t="s">
        <v>765</v>
      </c>
      <c r="BU23" s="55" t="s">
        <v>765</v>
      </c>
      <c r="BV23" s="55" t="s">
        <v>765</v>
      </c>
      <c r="BW23" s="55" t="s">
        <v>765</v>
      </c>
      <c r="BX23" s="55" t="s">
        <v>765</v>
      </c>
      <c r="BY23" s="55" t="s">
        <v>765</v>
      </c>
      <c r="BZ23" s="55" t="s">
        <v>765</v>
      </c>
      <c r="CA23" s="55" t="s">
        <v>765</v>
      </c>
      <c r="CB23" s="55" t="s">
        <v>765</v>
      </c>
      <c r="CC23" s="55" t="s">
        <v>765</v>
      </c>
      <c r="CD23" s="55" t="s">
        <v>765</v>
      </c>
      <c r="CE23" s="55" t="s">
        <v>765</v>
      </c>
      <c r="CF23" s="55" t="s">
        <v>765</v>
      </c>
      <c r="CG23" s="55" t="s">
        <v>765</v>
      </c>
      <c r="CH23" s="55" t="s">
        <v>765</v>
      </c>
      <c r="CI23" s="55" t="s">
        <v>765</v>
      </c>
      <c r="CJ23" s="55" t="s">
        <v>765</v>
      </c>
      <c r="CK23" s="55" t="s">
        <v>765</v>
      </c>
      <c r="CL23" s="55" t="s">
        <v>765</v>
      </c>
      <c r="CM23" s="55" t="s">
        <v>765</v>
      </c>
      <c r="CN23" s="55" t="s">
        <v>765</v>
      </c>
      <c r="CO23" s="55" t="s">
        <v>765</v>
      </c>
      <c r="CP23" s="55" t="s">
        <v>382</v>
      </c>
      <c r="CQ23" s="55" t="s">
        <v>382</v>
      </c>
      <c r="CR23" s="55" t="s">
        <v>765</v>
      </c>
      <c r="CS23" s="55" t="s">
        <v>765</v>
      </c>
      <c r="CT23" s="55" t="s">
        <v>765</v>
      </c>
      <c r="CU23" s="55" t="s">
        <v>765</v>
      </c>
      <c r="CV23" s="55" t="s">
        <v>765</v>
      </c>
      <c r="CW23" s="55" t="s">
        <v>765</v>
      </c>
      <c r="CX23" s="55" t="s">
        <v>765</v>
      </c>
      <c r="CY23" s="55" t="s">
        <v>765</v>
      </c>
      <c r="CZ23" s="55" t="s">
        <v>765</v>
      </c>
      <c r="DA23" s="55" t="s">
        <v>765</v>
      </c>
      <c r="DB23" s="55" t="s">
        <v>765</v>
      </c>
      <c r="DC23" s="55" t="s">
        <v>765</v>
      </c>
      <c r="DD23" s="55" t="s">
        <v>765</v>
      </c>
      <c r="DE23" s="55" t="s">
        <v>765</v>
      </c>
      <c r="DF23" s="55" t="s">
        <v>765</v>
      </c>
      <c r="DG23" s="55" t="s">
        <v>765</v>
      </c>
      <c r="DH23" s="55" t="s">
        <v>765</v>
      </c>
      <c r="DI23" s="55" t="s">
        <v>765</v>
      </c>
      <c r="DJ23" s="55"/>
      <c r="DK23" s="55"/>
      <c r="DL23" s="55"/>
      <c r="DM23" s="55"/>
      <c r="DN23" s="55"/>
      <c r="DO23" s="55"/>
      <c r="DP23" s="55"/>
      <c r="DQ23" s="55"/>
      <c r="DR23" s="55"/>
    </row>
    <row r="24" spans="1:122" s="24" customFormat="1" x14ac:dyDescent="0.55000000000000004">
      <c r="A24" s="41" t="s">
        <v>763</v>
      </c>
      <c r="B24" s="6" t="s">
        <v>768</v>
      </c>
      <c r="C24" s="66" t="s">
        <v>1197</v>
      </c>
      <c r="D24" s="66" t="s">
        <v>383</v>
      </c>
      <c r="E24" s="66" t="s">
        <v>765</v>
      </c>
      <c r="F24" s="127" t="s">
        <v>765</v>
      </c>
      <c r="G24" s="116" t="s">
        <v>381</v>
      </c>
      <c r="H24" s="68" t="s">
        <v>382</v>
      </c>
      <c r="I24" s="68" t="s">
        <v>370</v>
      </c>
      <c r="J24" s="68" t="s">
        <v>383</v>
      </c>
      <c r="K24" s="69" t="s">
        <v>765</v>
      </c>
      <c r="L24" s="69" t="s">
        <v>765</v>
      </c>
      <c r="M24" s="55" t="s">
        <v>765</v>
      </c>
      <c r="N24" s="55" t="s">
        <v>765</v>
      </c>
      <c r="O24" s="55" t="s">
        <v>765</v>
      </c>
      <c r="P24" s="55" t="s">
        <v>765</v>
      </c>
      <c r="Q24" s="55" t="s">
        <v>765</v>
      </c>
      <c r="R24" s="55" t="s">
        <v>765</v>
      </c>
      <c r="S24" s="55" t="s">
        <v>765</v>
      </c>
      <c r="T24" s="55" t="s">
        <v>765</v>
      </c>
      <c r="U24" s="55" t="s">
        <v>765</v>
      </c>
      <c r="V24" s="55" t="s">
        <v>765</v>
      </c>
      <c r="W24" s="55" t="s">
        <v>765</v>
      </c>
      <c r="X24" s="55" t="s">
        <v>384</v>
      </c>
      <c r="Y24" s="55" t="s">
        <v>384</v>
      </c>
      <c r="Z24" s="55" t="s">
        <v>384</v>
      </c>
      <c r="AA24" s="55" t="s">
        <v>384</v>
      </c>
      <c r="AB24" s="55" t="s">
        <v>765</v>
      </c>
      <c r="AC24" s="55" t="s">
        <v>765</v>
      </c>
      <c r="AD24" s="55" t="s">
        <v>765</v>
      </c>
      <c r="AE24" s="55" t="s">
        <v>765</v>
      </c>
      <c r="AF24" s="55" t="s">
        <v>765</v>
      </c>
      <c r="AG24" s="55" t="s">
        <v>765</v>
      </c>
      <c r="AH24" s="55" t="s">
        <v>765</v>
      </c>
      <c r="AI24" s="55" t="s">
        <v>765</v>
      </c>
      <c r="AJ24" s="55" t="s">
        <v>765</v>
      </c>
      <c r="AK24" s="55" t="s">
        <v>765</v>
      </c>
      <c r="AL24" s="55" t="s">
        <v>765</v>
      </c>
      <c r="AM24" s="55" t="s">
        <v>765</v>
      </c>
      <c r="AN24" s="55" t="s">
        <v>765</v>
      </c>
      <c r="AO24" s="55" t="s">
        <v>765</v>
      </c>
      <c r="AP24" s="55" t="s">
        <v>765</v>
      </c>
      <c r="AQ24" s="55" t="s">
        <v>765</v>
      </c>
      <c r="AR24" s="55" t="s">
        <v>765</v>
      </c>
      <c r="AS24" s="55" t="s">
        <v>765</v>
      </c>
      <c r="AT24" s="55" t="s">
        <v>765</v>
      </c>
      <c r="AU24" s="55" t="s">
        <v>765</v>
      </c>
      <c r="AV24" s="55" t="s">
        <v>765</v>
      </c>
      <c r="AW24" s="55" t="s">
        <v>765</v>
      </c>
      <c r="AX24" s="55" t="s">
        <v>765</v>
      </c>
      <c r="AY24" s="55" t="s">
        <v>765</v>
      </c>
      <c r="AZ24" s="55" t="s">
        <v>765</v>
      </c>
      <c r="BA24" s="55" t="s">
        <v>765</v>
      </c>
      <c r="BB24" s="55" t="s">
        <v>765</v>
      </c>
      <c r="BC24" s="55" t="s">
        <v>765</v>
      </c>
      <c r="BD24" s="55" t="s">
        <v>765</v>
      </c>
      <c r="BE24" s="55" t="s">
        <v>765</v>
      </c>
      <c r="BF24" s="55" t="s">
        <v>765</v>
      </c>
      <c r="BG24" s="55" t="s">
        <v>765</v>
      </c>
      <c r="BH24" s="55" t="s">
        <v>765</v>
      </c>
      <c r="BI24" s="55" t="s">
        <v>765</v>
      </c>
      <c r="BJ24" s="55" t="s">
        <v>765</v>
      </c>
      <c r="BK24" s="55" t="s">
        <v>765</v>
      </c>
      <c r="BL24" s="55" t="s">
        <v>765</v>
      </c>
      <c r="BM24" s="55" t="s">
        <v>765</v>
      </c>
      <c r="BN24" s="55" t="s">
        <v>765</v>
      </c>
      <c r="BO24" s="55" t="s">
        <v>765</v>
      </c>
      <c r="BP24" s="55" t="s">
        <v>765</v>
      </c>
      <c r="BQ24" s="55" t="s">
        <v>765</v>
      </c>
      <c r="BR24" s="55" t="s">
        <v>765</v>
      </c>
      <c r="BS24" s="55" t="s">
        <v>765</v>
      </c>
      <c r="BT24" s="55" t="s">
        <v>765</v>
      </c>
      <c r="BU24" s="55" t="s">
        <v>765</v>
      </c>
      <c r="BV24" s="55" t="s">
        <v>765</v>
      </c>
      <c r="BW24" s="55" t="s">
        <v>765</v>
      </c>
      <c r="BX24" s="55" t="s">
        <v>765</v>
      </c>
      <c r="BY24" s="55" t="s">
        <v>765</v>
      </c>
      <c r="BZ24" s="55" t="s">
        <v>765</v>
      </c>
      <c r="CA24" s="55" t="s">
        <v>765</v>
      </c>
      <c r="CB24" s="55" t="s">
        <v>765</v>
      </c>
      <c r="CC24" s="55" t="s">
        <v>765</v>
      </c>
      <c r="CD24" s="55" t="s">
        <v>765</v>
      </c>
      <c r="CE24" s="55" t="s">
        <v>765</v>
      </c>
      <c r="CF24" s="55" t="s">
        <v>765</v>
      </c>
      <c r="CG24" s="55" t="s">
        <v>765</v>
      </c>
      <c r="CH24" s="55" t="s">
        <v>765</v>
      </c>
      <c r="CI24" s="55" t="s">
        <v>765</v>
      </c>
      <c r="CJ24" s="55" t="s">
        <v>765</v>
      </c>
      <c r="CK24" s="55" t="s">
        <v>765</v>
      </c>
      <c r="CL24" s="55" t="s">
        <v>765</v>
      </c>
      <c r="CM24" s="55" t="s">
        <v>765</v>
      </c>
      <c r="CN24" s="55" t="s">
        <v>765</v>
      </c>
      <c r="CO24" s="55" t="s">
        <v>765</v>
      </c>
      <c r="CP24" s="55" t="s">
        <v>384</v>
      </c>
      <c r="CQ24" s="55" t="s">
        <v>384</v>
      </c>
      <c r="CR24" s="55" t="s">
        <v>765</v>
      </c>
      <c r="CS24" s="55" t="s">
        <v>765</v>
      </c>
      <c r="CT24" s="55" t="s">
        <v>765</v>
      </c>
      <c r="CU24" s="55" t="s">
        <v>765</v>
      </c>
      <c r="CV24" s="55" t="s">
        <v>765</v>
      </c>
      <c r="CW24" s="55" t="s">
        <v>765</v>
      </c>
      <c r="CX24" s="55" t="s">
        <v>765</v>
      </c>
      <c r="CY24" s="55" t="s">
        <v>765</v>
      </c>
      <c r="CZ24" s="55" t="s">
        <v>765</v>
      </c>
      <c r="DA24" s="55" t="s">
        <v>765</v>
      </c>
      <c r="DB24" s="55" t="s">
        <v>765</v>
      </c>
      <c r="DC24" s="55" t="s">
        <v>765</v>
      </c>
      <c r="DD24" s="55" t="s">
        <v>765</v>
      </c>
      <c r="DE24" s="55" t="s">
        <v>765</v>
      </c>
      <c r="DF24" s="55" t="s">
        <v>765</v>
      </c>
      <c r="DG24" s="55" t="s">
        <v>765</v>
      </c>
      <c r="DH24" s="55" t="s">
        <v>765</v>
      </c>
      <c r="DI24" s="55" t="s">
        <v>765</v>
      </c>
      <c r="DJ24" s="55"/>
      <c r="DK24" s="55"/>
      <c r="DL24" s="55"/>
      <c r="DM24" s="55"/>
      <c r="DN24" s="55"/>
      <c r="DO24" s="55"/>
      <c r="DP24" s="55"/>
      <c r="DQ24" s="55"/>
      <c r="DR24" s="55"/>
    </row>
    <row r="25" spans="1:122" s="24" customFormat="1" x14ac:dyDescent="0.55000000000000004">
      <c r="A25" s="41" t="s">
        <v>763</v>
      </c>
      <c r="B25" s="6" t="s">
        <v>768</v>
      </c>
      <c r="C25" s="66" t="s">
        <v>385</v>
      </c>
      <c r="D25" s="66" t="s">
        <v>368</v>
      </c>
      <c r="E25" s="66" t="s">
        <v>765</v>
      </c>
      <c r="F25" s="127" t="s">
        <v>765</v>
      </c>
      <c r="G25" s="116" t="s">
        <v>386</v>
      </c>
      <c r="H25" s="68" t="s">
        <v>387</v>
      </c>
      <c r="I25" s="68" t="s">
        <v>382</v>
      </c>
      <c r="J25" s="68" t="s">
        <v>368</v>
      </c>
      <c r="K25" s="69" t="s">
        <v>765</v>
      </c>
      <c r="L25" s="69" t="s">
        <v>765</v>
      </c>
      <c r="M25" s="55" t="s">
        <v>765</v>
      </c>
      <c r="N25" s="55" t="s">
        <v>765</v>
      </c>
      <c r="O25" s="55" t="s">
        <v>765</v>
      </c>
      <c r="P25" s="55" t="s">
        <v>765</v>
      </c>
      <c r="Q25" s="55" t="s">
        <v>765</v>
      </c>
      <c r="R25" s="55" t="s">
        <v>765</v>
      </c>
      <c r="S25" s="55" t="s">
        <v>765</v>
      </c>
      <c r="T25" s="55" t="s">
        <v>765</v>
      </c>
      <c r="U25" s="55" t="s">
        <v>765</v>
      </c>
      <c r="V25" s="55" t="s">
        <v>765</v>
      </c>
      <c r="W25" s="55" t="s">
        <v>765</v>
      </c>
      <c r="X25" s="55" t="s">
        <v>387</v>
      </c>
      <c r="Y25" s="55" t="s">
        <v>387</v>
      </c>
      <c r="Z25" s="55" t="s">
        <v>387</v>
      </c>
      <c r="AA25" s="55" t="s">
        <v>387</v>
      </c>
      <c r="AB25" s="55" t="s">
        <v>765</v>
      </c>
      <c r="AC25" s="55" t="s">
        <v>765</v>
      </c>
      <c r="AD25" s="55" t="s">
        <v>765</v>
      </c>
      <c r="AE25" s="55" t="s">
        <v>765</v>
      </c>
      <c r="AF25" s="55" t="s">
        <v>765</v>
      </c>
      <c r="AG25" s="55" t="s">
        <v>765</v>
      </c>
      <c r="AH25" s="55" t="s">
        <v>765</v>
      </c>
      <c r="AI25" s="55" t="s">
        <v>765</v>
      </c>
      <c r="AJ25" s="55" t="s">
        <v>765</v>
      </c>
      <c r="AK25" s="55" t="s">
        <v>765</v>
      </c>
      <c r="AL25" s="55" t="s">
        <v>765</v>
      </c>
      <c r="AM25" s="55" t="s">
        <v>765</v>
      </c>
      <c r="AN25" s="55" t="s">
        <v>765</v>
      </c>
      <c r="AO25" s="55" t="s">
        <v>765</v>
      </c>
      <c r="AP25" s="55" t="s">
        <v>765</v>
      </c>
      <c r="AQ25" s="55" t="s">
        <v>765</v>
      </c>
      <c r="AR25" s="55" t="s">
        <v>765</v>
      </c>
      <c r="AS25" s="55" t="s">
        <v>765</v>
      </c>
      <c r="AT25" s="55" t="s">
        <v>765</v>
      </c>
      <c r="AU25" s="55" t="s">
        <v>765</v>
      </c>
      <c r="AV25" s="55" t="s">
        <v>765</v>
      </c>
      <c r="AW25" s="55" t="s">
        <v>765</v>
      </c>
      <c r="AX25" s="55" t="s">
        <v>765</v>
      </c>
      <c r="AY25" s="55" t="s">
        <v>765</v>
      </c>
      <c r="AZ25" s="55" t="s">
        <v>765</v>
      </c>
      <c r="BA25" s="55" t="s">
        <v>765</v>
      </c>
      <c r="BB25" s="55" t="s">
        <v>765</v>
      </c>
      <c r="BC25" s="55" t="s">
        <v>765</v>
      </c>
      <c r="BD25" s="55" t="s">
        <v>765</v>
      </c>
      <c r="BE25" s="55" t="s">
        <v>765</v>
      </c>
      <c r="BF25" s="55" t="s">
        <v>765</v>
      </c>
      <c r="BG25" s="55" t="s">
        <v>765</v>
      </c>
      <c r="BH25" s="55" t="s">
        <v>765</v>
      </c>
      <c r="BI25" s="55" t="s">
        <v>765</v>
      </c>
      <c r="BJ25" s="55" t="s">
        <v>765</v>
      </c>
      <c r="BK25" s="55" t="s">
        <v>765</v>
      </c>
      <c r="BL25" s="55" t="s">
        <v>765</v>
      </c>
      <c r="BM25" s="55" t="s">
        <v>765</v>
      </c>
      <c r="BN25" s="55" t="s">
        <v>765</v>
      </c>
      <c r="BO25" s="55" t="s">
        <v>765</v>
      </c>
      <c r="BP25" s="55" t="s">
        <v>765</v>
      </c>
      <c r="BQ25" s="55" t="s">
        <v>765</v>
      </c>
      <c r="BR25" s="55" t="s">
        <v>765</v>
      </c>
      <c r="BS25" s="55" t="s">
        <v>765</v>
      </c>
      <c r="BT25" s="55" t="s">
        <v>765</v>
      </c>
      <c r="BU25" s="55" t="s">
        <v>765</v>
      </c>
      <c r="BV25" s="55" t="s">
        <v>765</v>
      </c>
      <c r="BW25" s="55" t="s">
        <v>765</v>
      </c>
      <c r="BX25" s="55" t="s">
        <v>765</v>
      </c>
      <c r="BY25" s="55" t="s">
        <v>765</v>
      </c>
      <c r="BZ25" s="55" t="s">
        <v>765</v>
      </c>
      <c r="CA25" s="55" t="s">
        <v>765</v>
      </c>
      <c r="CB25" s="55" t="s">
        <v>765</v>
      </c>
      <c r="CC25" s="55" t="s">
        <v>765</v>
      </c>
      <c r="CD25" s="55" t="s">
        <v>765</v>
      </c>
      <c r="CE25" s="55" t="s">
        <v>765</v>
      </c>
      <c r="CF25" s="55" t="s">
        <v>765</v>
      </c>
      <c r="CG25" s="55" t="s">
        <v>765</v>
      </c>
      <c r="CH25" s="55" t="s">
        <v>765</v>
      </c>
      <c r="CI25" s="55" t="s">
        <v>765</v>
      </c>
      <c r="CJ25" s="55" t="s">
        <v>765</v>
      </c>
      <c r="CK25" s="55" t="s">
        <v>765</v>
      </c>
      <c r="CL25" s="55" t="s">
        <v>765</v>
      </c>
      <c r="CM25" s="55" t="s">
        <v>765</v>
      </c>
      <c r="CN25" s="55" t="s">
        <v>765</v>
      </c>
      <c r="CO25" s="55" t="s">
        <v>765</v>
      </c>
      <c r="CP25" s="55" t="s">
        <v>387</v>
      </c>
      <c r="CQ25" s="55" t="s">
        <v>387</v>
      </c>
      <c r="CR25" s="55" t="s">
        <v>765</v>
      </c>
      <c r="CS25" s="55" t="s">
        <v>765</v>
      </c>
      <c r="CT25" s="55" t="s">
        <v>765</v>
      </c>
      <c r="CU25" s="55" t="s">
        <v>765</v>
      </c>
      <c r="CV25" s="55" t="s">
        <v>765</v>
      </c>
      <c r="CW25" s="55" t="s">
        <v>765</v>
      </c>
      <c r="CX25" s="55" t="s">
        <v>765</v>
      </c>
      <c r="CY25" s="55" t="s">
        <v>765</v>
      </c>
      <c r="CZ25" s="55" t="s">
        <v>765</v>
      </c>
      <c r="DA25" s="55" t="s">
        <v>765</v>
      </c>
      <c r="DB25" s="55" t="s">
        <v>765</v>
      </c>
      <c r="DC25" s="55" t="s">
        <v>765</v>
      </c>
      <c r="DD25" s="55" t="s">
        <v>765</v>
      </c>
      <c r="DE25" s="55" t="s">
        <v>765</v>
      </c>
      <c r="DF25" s="55" t="s">
        <v>765</v>
      </c>
      <c r="DG25" s="55" t="s">
        <v>765</v>
      </c>
      <c r="DH25" s="55" t="s">
        <v>765</v>
      </c>
      <c r="DI25" s="55" t="s">
        <v>765</v>
      </c>
      <c r="DJ25" s="55"/>
      <c r="DK25" s="55"/>
      <c r="DL25" s="55"/>
      <c r="DM25" s="55"/>
      <c r="DN25" s="55"/>
      <c r="DO25" s="55"/>
      <c r="DP25" s="55"/>
      <c r="DQ25" s="55"/>
      <c r="DR25" s="55"/>
    </row>
    <row r="26" spans="1:122" s="24" customFormat="1" x14ac:dyDescent="0.55000000000000004">
      <c r="A26" s="41" t="s">
        <v>763</v>
      </c>
      <c r="B26" s="6" t="s">
        <v>768</v>
      </c>
      <c r="C26" s="66" t="s">
        <v>388</v>
      </c>
      <c r="D26" s="66" t="s">
        <v>368</v>
      </c>
      <c r="E26" s="66" t="s">
        <v>765</v>
      </c>
      <c r="F26" s="127" t="s">
        <v>765</v>
      </c>
      <c r="G26" s="116" t="s">
        <v>389</v>
      </c>
      <c r="H26" s="68" t="s">
        <v>390</v>
      </c>
      <c r="I26" s="68" t="s">
        <v>387</v>
      </c>
      <c r="J26" s="68" t="s">
        <v>368</v>
      </c>
      <c r="K26" s="69" t="s">
        <v>765</v>
      </c>
      <c r="L26" s="69" t="s">
        <v>765</v>
      </c>
      <c r="M26" s="55" t="s">
        <v>765</v>
      </c>
      <c r="N26" s="55" t="s">
        <v>765</v>
      </c>
      <c r="O26" s="55" t="s">
        <v>765</v>
      </c>
      <c r="P26" s="55" t="s">
        <v>765</v>
      </c>
      <c r="Q26" s="55" t="s">
        <v>765</v>
      </c>
      <c r="R26" s="55" t="s">
        <v>765</v>
      </c>
      <c r="S26" s="55" t="s">
        <v>765</v>
      </c>
      <c r="T26" s="55" t="s">
        <v>765</v>
      </c>
      <c r="U26" s="55" t="s">
        <v>765</v>
      </c>
      <c r="V26" s="55" t="s">
        <v>765</v>
      </c>
      <c r="W26" s="55" t="s">
        <v>765</v>
      </c>
      <c r="X26" s="55" t="s">
        <v>391</v>
      </c>
      <c r="Y26" s="55" t="s">
        <v>391</v>
      </c>
      <c r="Z26" s="55" t="s">
        <v>391</v>
      </c>
      <c r="AA26" s="55" t="s">
        <v>391</v>
      </c>
      <c r="AB26" s="55" t="s">
        <v>765</v>
      </c>
      <c r="AC26" s="55" t="s">
        <v>765</v>
      </c>
      <c r="AD26" s="55" t="s">
        <v>765</v>
      </c>
      <c r="AE26" s="55" t="s">
        <v>765</v>
      </c>
      <c r="AF26" s="55" t="s">
        <v>765</v>
      </c>
      <c r="AG26" s="55" t="s">
        <v>765</v>
      </c>
      <c r="AH26" s="55" t="s">
        <v>765</v>
      </c>
      <c r="AI26" s="55" t="s">
        <v>765</v>
      </c>
      <c r="AJ26" s="55" t="s">
        <v>765</v>
      </c>
      <c r="AK26" s="55" t="s">
        <v>765</v>
      </c>
      <c r="AL26" s="55" t="s">
        <v>765</v>
      </c>
      <c r="AM26" s="55" t="s">
        <v>765</v>
      </c>
      <c r="AN26" s="55" t="s">
        <v>765</v>
      </c>
      <c r="AO26" s="55" t="s">
        <v>765</v>
      </c>
      <c r="AP26" s="55" t="s">
        <v>765</v>
      </c>
      <c r="AQ26" s="55" t="s">
        <v>765</v>
      </c>
      <c r="AR26" s="55" t="s">
        <v>765</v>
      </c>
      <c r="AS26" s="55" t="s">
        <v>765</v>
      </c>
      <c r="AT26" s="55" t="s">
        <v>765</v>
      </c>
      <c r="AU26" s="55" t="s">
        <v>765</v>
      </c>
      <c r="AV26" s="55" t="s">
        <v>765</v>
      </c>
      <c r="AW26" s="55" t="s">
        <v>765</v>
      </c>
      <c r="AX26" s="55" t="s">
        <v>765</v>
      </c>
      <c r="AY26" s="55" t="s">
        <v>765</v>
      </c>
      <c r="AZ26" s="55" t="s">
        <v>765</v>
      </c>
      <c r="BA26" s="55" t="s">
        <v>765</v>
      </c>
      <c r="BB26" s="55" t="s">
        <v>765</v>
      </c>
      <c r="BC26" s="55" t="s">
        <v>765</v>
      </c>
      <c r="BD26" s="55" t="s">
        <v>765</v>
      </c>
      <c r="BE26" s="55" t="s">
        <v>765</v>
      </c>
      <c r="BF26" s="55" t="s">
        <v>765</v>
      </c>
      <c r="BG26" s="55" t="s">
        <v>765</v>
      </c>
      <c r="BH26" s="55" t="s">
        <v>765</v>
      </c>
      <c r="BI26" s="55" t="s">
        <v>765</v>
      </c>
      <c r="BJ26" s="55" t="s">
        <v>765</v>
      </c>
      <c r="BK26" s="55" t="s">
        <v>765</v>
      </c>
      <c r="BL26" s="55" t="s">
        <v>765</v>
      </c>
      <c r="BM26" s="55" t="s">
        <v>765</v>
      </c>
      <c r="BN26" s="55" t="s">
        <v>765</v>
      </c>
      <c r="BO26" s="55" t="s">
        <v>765</v>
      </c>
      <c r="BP26" s="55" t="s">
        <v>765</v>
      </c>
      <c r="BQ26" s="55" t="s">
        <v>765</v>
      </c>
      <c r="BR26" s="55" t="s">
        <v>765</v>
      </c>
      <c r="BS26" s="55" t="s">
        <v>765</v>
      </c>
      <c r="BT26" s="55" t="s">
        <v>765</v>
      </c>
      <c r="BU26" s="55" t="s">
        <v>765</v>
      </c>
      <c r="BV26" s="55" t="s">
        <v>765</v>
      </c>
      <c r="BW26" s="55" t="s">
        <v>765</v>
      </c>
      <c r="BX26" s="55" t="s">
        <v>765</v>
      </c>
      <c r="BY26" s="55" t="s">
        <v>765</v>
      </c>
      <c r="BZ26" s="55" t="s">
        <v>765</v>
      </c>
      <c r="CA26" s="55" t="s">
        <v>765</v>
      </c>
      <c r="CB26" s="55" t="s">
        <v>765</v>
      </c>
      <c r="CC26" s="55" t="s">
        <v>765</v>
      </c>
      <c r="CD26" s="55" t="s">
        <v>765</v>
      </c>
      <c r="CE26" s="55" t="s">
        <v>765</v>
      </c>
      <c r="CF26" s="55" t="s">
        <v>765</v>
      </c>
      <c r="CG26" s="55" t="s">
        <v>765</v>
      </c>
      <c r="CH26" s="55" t="s">
        <v>765</v>
      </c>
      <c r="CI26" s="55" t="s">
        <v>765</v>
      </c>
      <c r="CJ26" s="55" t="s">
        <v>765</v>
      </c>
      <c r="CK26" s="55" t="s">
        <v>765</v>
      </c>
      <c r="CL26" s="55" t="s">
        <v>765</v>
      </c>
      <c r="CM26" s="55" t="s">
        <v>765</v>
      </c>
      <c r="CN26" s="55" t="s">
        <v>765</v>
      </c>
      <c r="CO26" s="55" t="s">
        <v>765</v>
      </c>
      <c r="CP26" s="55" t="s">
        <v>391</v>
      </c>
      <c r="CQ26" s="55" t="s">
        <v>391</v>
      </c>
      <c r="CR26" s="55" t="s">
        <v>765</v>
      </c>
      <c r="CS26" s="55" t="s">
        <v>765</v>
      </c>
      <c r="CT26" s="55" t="s">
        <v>765</v>
      </c>
      <c r="CU26" s="55" t="s">
        <v>765</v>
      </c>
      <c r="CV26" s="55" t="s">
        <v>765</v>
      </c>
      <c r="CW26" s="55" t="s">
        <v>765</v>
      </c>
      <c r="CX26" s="55" t="s">
        <v>765</v>
      </c>
      <c r="CY26" s="55" t="s">
        <v>765</v>
      </c>
      <c r="CZ26" s="55" t="s">
        <v>765</v>
      </c>
      <c r="DA26" s="55" t="s">
        <v>765</v>
      </c>
      <c r="DB26" s="55" t="s">
        <v>765</v>
      </c>
      <c r="DC26" s="55" t="s">
        <v>765</v>
      </c>
      <c r="DD26" s="55" t="s">
        <v>765</v>
      </c>
      <c r="DE26" s="55" t="s">
        <v>765</v>
      </c>
      <c r="DF26" s="55" t="s">
        <v>765</v>
      </c>
      <c r="DG26" s="55" t="s">
        <v>765</v>
      </c>
      <c r="DH26" s="55" t="s">
        <v>765</v>
      </c>
      <c r="DI26" s="55" t="s">
        <v>765</v>
      </c>
      <c r="DJ26" s="55"/>
      <c r="DK26" s="55"/>
      <c r="DL26" s="55"/>
      <c r="DM26" s="55"/>
      <c r="DN26" s="55"/>
      <c r="DO26" s="55"/>
      <c r="DP26" s="55"/>
      <c r="DQ26" s="55"/>
      <c r="DR26" s="55"/>
    </row>
    <row r="27" spans="1:122" s="24" customFormat="1" x14ac:dyDescent="0.55000000000000004">
      <c r="A27" s="41" t="s">
        <v>763</v>
      </c>
      <c r="B27" s="6" t="s">
        <v>768</v>
      </c>
      <c r="C27" s="66" t="s">
        <v>388</v>
      </c>
      <c r="D27" s="66" t="s">
        <v>392</v>
      </c>
      <c r="E27" s="66" t="s">
        <v>765</v>
      </c>
      <c r="F27" s="127" t="s">
        <v>765</v>
      </c>
      <c r="G27" s="116" t="s">
        <v>389</v>
      </c>
      <c r="H27" s="68" t="s">
        <v>390</v>
      </c>
      <c r="I27" s="68" t="s">
        <v>387</v>
      </c>
      <c r="J27" s="68" t="s">
        <v>392</v>
      </c>
      <c r="K27" s="69" t="s">
        <v>765</v>
      </c>
      <c r="L27" s="69" t="s">
        <v>765</v>
      </c>
      <c r="M27" s="55" t="s">
        <v>765</v>
      </c>
      <c r="N27" s="55" t="s">
        <v>765</v>
      </c>
      <c r="O27" s="55" t="s">
        <v>765</v>
      </c>
      <c r="P27" s="55" t="s">
        <v>765</v>
      </c>
      <c r="Q27" s="55" t="s">
        <v>765</v>
      </c>
      <c r="R27" s="55" t="s">
        <v>765</v>
      </c>
      <c r="S27" s="55" t="s">
        <v>765</v>
      </c>
      <c r="T27" s="55" t="s">
        <v>765</v>
      </c>
      <c r="U27" s="55" t="s">
        <v>765</v>
      </c>
      <c r="V27" s="55" t="s">
        <v>765</v>
      </c>
      <c r="W27" s="55" t="s">
        <v>765</v>
      </c>
      <c r="X27" s="55" t="s">
        <v>393</v>
      </c>
      <c r="Y27" s="55" t="s">
        <v>393</v>
      </c>
      <c r="Z27" s="55" t="s">
        <v>393</v>
      </c>
      <c r="AA27" s="55" t="s">
        <v>393</v>
      </c>
      <c r="AB27" s="55" t="s">
        <v>765</v>
      </c>
      <c r="AC27" s="55" t="s">
        <v>765</v>
      </c>
      <c r="AD27" s="55" t="s">
        <v>765</v>
      </c>
      <c r="AE27" s="55" t="s">
        <v>765</v>
      </c>
      <c r="AF27" s="55" t="s">
        <v>765</v>
      </c>
      <c r="AG27" s="55" t="s">
        <v>765</v>
      </c>
      <c r="AH27" s="55" t="s">
        <v>765</v>
      </c>
      <c r="AI27" s="55" t="s">
        <v>765</v>
      </c>
      <c r="AJ27" s="55" t="s">
        <v>765</v>
      </c>
      <c r="AK27" s="55" t="s">
        <v>765</v>
      </c>
      <c r="AL27" s="55" t="s">
        <v>765</v>
      </c>
      <c r="AM27" s="55" t="s">
        <v>765</v>
      </c>
      <c r="AN27" s="55" t="s">
        <v>765</v>
      </c>
      <c r="AO27" s="55" t="s">
        <v>765</v>
      </c>
      <c r="AP27" s="55" t="s">
        <v>765</v>
      </c>
      <c r="AQ27" s="55" t="s">
        <v>765</v>
      </c>
      <c r="AR27" s="55" t="s">
        <v>765</v>
      </c>
      <c r="AS27" s="55" t="s">
        <v>765</v>
      </c>
      <c r="AT27" s="55" t="s">
        <v>765</v>
      </c>
      <c r="AU27" s="55" t="s">
        <v>765</v>
      </c>
      <c r="AV27" s="55" t="s">
        <v>765</v>
      </c>
      <c r="AW27" s="55" t="s">
        <v>765</v>
      </c>
      <c r="AX27" s="55" t="s">
        <v>765</v>
      </c>
      <c r="AY27" s="55" t="s">
        <v>765</v>
      </c>
      <c r="AZ27" s="55" t="s">
        <v>765</v>
      </c>
      <c r="BA27" s="55" t="s">
        <v>765</v>
      </c>
      <c r="BB27" s="55" t="s">
        <v>765</v>
      </c>
      <c r="BC27" s="55" t="s">
        <v>765</v>
      </c>
      <c r="BD27" s="55" t="s">
        <v>765</v>
      </c>
      <c r="BE27" s="55" t="s">
        <v>765</v>
      </c>
      <c r="BF27" s="55" t="s">
        <v>765</v>
      </c>
      <c r="BG27" s="55" t="s">
        <v>765</v>
      </c>
      <c r="BH27" s="55" t="s">
        <v>765</v>
      </c>
      <c r="BI27" s="55" t="s">
        <v>765</v>
      </c>
      <c r="BJ27" s="55" t="s">
        <v>765</v>
      </c>
      <c r="BK27" s="55" t="s">
        <v>765</v>
      </c>
      <c r="BL27" s="55" t="s">
        <v>765</v>
      </c>
      <c r="BM27" s="55" t="s">
        <v>765</v>
      </c>
      <c r="BN27" s="55" t="s">
        <v>765</v>
      </c>
      <c r="BO27" s="55" t="s">
        <v>765</v>
      </c>
      <c r="BP27" s="55" t="s">
        <v>765</v>
      </c>
      <c r="BQ27" s="55" t="s">
        <v>765</v>
      </c>
      <c r="BR27" s="55" t="s">
        <v>765</v>
      </c>
      <c r="BS27" s="55" t="s">
        <v>765</v>
      </c>
      <c r="BT27" s="55" t="s">
        <v>765</v>
      </c>
      <c r="BU27" s="55" t="s">
        <v>765</v>
      </c>
      <c r="BV27" s="55" t="s">
        <v>765</v>
      </c>
      <c r="BW27" s="55" t="s">
        <v>765</v>
      </c>
      <c r="BX27" s="55" t="s">
        <v>765</v>
      </c>
      <c r="BY27" s="55" t="s">
        <v>765</v>
      </c>
      <c r="BZ27" s="55" t="s">
        <v>765</v>
      </c>
      <c r="CA27" s="55" t="s">
        <v>765</v>
      </c>
      <c r="CB27" s="55" t="s">
        <v>765</v>
      </c>
      <c r="CC27" s="55" t="s">
        <v>765</v>
      </c>
      <c r="CD27" s="55" t="s">
        <v>765</v>
      </c>
      <c r="CE27" s="55" t="s">
        <v>765</v>
      </c>
      <c r="CF27" s="55" t="s">
        <v>765</v>
      </c>
      <c r="CG27" s="55" t="s">
        <v>765</v>
      </c>
      <c r="CH27" s="55" t="s">
        <v>765</v>
      </c>
      <c r="CI27" s="55" t="s">
        <v>765</v>
      </c>
      <c r="CJ27" s="55" t="s">
        <v>765</v>
      </c>
      <c r="CK27" s="55" t="s">
        <v>765</v>
      </c>
      <c r="CL27" s="55" t="s">
        <v>765</v>
      </c>
      <c r="CM27" s="55" t="s">
        <v>765</v>
      </c>
      <c r="CN27" s="55" t="s">
        <v>765</v>
      </c>
      <c r="CO27" s="55" t="s">
        <v>765</v>
      </c>
      <c r="CP27" s="55" t="s">
        <v>393</v>
      </c>
      <c r="CQ27" s="55" t="s">
        <v>393</v>
      </c>
      <c r="CR27" s="55" t="s">
        <v>765</v>
      </c>
      <c r="CS27" s="55" t="s">
        <v>765</v>
      </c>
      <c r="CT27" s="55" t="s">
        <v>765</v>
      </c>
      <c r="CU27" s="55" t="s">
        <v>765</v>
      </c>
      <c r="CV27" s="55" t="s">
        <v>765</v>
      </c>
      <c r="CW27" s="55" t="s">
        <v>765</v>
      </c>
      <c r="CX27" s="55" t="s">
        <v>765</v>
      </c>
      <c r="CY27" s="55" t="s">
        <v>765</v>
      </c>
      <c r="CZ27" s="55" t="s">
        <v>765</v>
      </c>
      <c r="DA27" s="55" t="s">
        <v>765</v>
      </c>
      <c r="DB27" s="55" t="s">
        <v>765</v>
      </c>
      <c r="DC27" s="55" t="s">
        <v>765</v>
      </c>
      <c r="DD27" s="55" t="s">
        <v>765</v>
      </c>
      <c r="DE27" s="55" t="s">
        <v>765</v>
      </c>
      <c r="DF27" s="55" t="s">
        <v>765</v>
      </c>
      <c r="DG27" s="55" t="s">
        <v>765</v>
      </c>
      <c r="DH27" s="55" t="s">
        <v>765</v>
      </c>
      <c r="DI27" s="55" t="s">
        <v>765</v>
      </c>
      <c r="DJ27" s="55"/>
      <c r="DK27" s="55"/>
      <c r="DL27" s="55"/>
      <c r="DM27" s="55"/>
      <c r="DN27" s="55"/>
      <c r="DO27" s="55"/>
      <c r="DP27" s="55"/>
      <c r="DQ27" s="55"/>
      <c r="DR27" s="55"/>
    </row>
    <row r="28" spans="1:122" s="24" customFormat="1" x14ac:dyDescent="0.55000000000000004">
      <c r="A28" s="41" t="s">
        <v>763</v>
      </c>
      <c r="B28" s="6" t="s">
        <v>768</v>
      </c>
      <c r="C28" s="66" t="s">
        <v>388</v>
      </c>
      <c r="D28" s="66" t="s">
        <v>394</v>
      </c>
      <c r="E28" s="66" t="s">
        <v>765</v>
      </c>
      <c r="F28" s="127" t="s">
        <v>765</v>
      </c>
      <c r="G28" s="116" t="s">
        <v>389</v>
      </c>
      <c r="H28" s="68" t="s">
        <v>390</v>
      </c>
      <c r="I28" s="68" t="s">
        <v>387</v>
      </c>
      <c r="J28" s="68" t="s">
        <v>394</v>
      </c>
      <c r="K28" s="69" t="s">
        <v>765</v>
      </c>
      <c r="L28" s="69" t="s">
        <v>765</v>
      </c>
      <c r="M28" s="55" t="s">
        <v>765</v>
      </c>
      <c r="N28" s="55" t="s">
        <v>765</v>
      </c>
      <c r="O28" s="55" t="s">
        <v>765</v>
      </c>
      <c r="P28" s="55" t="s">
        <v>765</v>
      </c>
      <c r="Q28" s="55" t="s">
        <v>765</v>
      </c>
      <c r="R28" s="55" t="s">
        <v>765</v>
      </c>
      <c r="S28" s="55" t="s">
        <v>765</v>
      </c>
      <c r="T28" s="55" t="s">
        <v>765</v>
      </c>
      <c r="U28" s="55" t="s">
        <v>765</v>
      </c>
      <c r="V28" s="55" t="s">
        <v>765</v>
      </c>
      <c r="W28" s="55" t="s">
        <v>765</v>
      </c>
      <c r="X28" s="55" t="s">
        <v>395</v>
      </c>
      <c r="Y28" s="55" t="s">
        <v>395</v>
      </c>
      <c r="Z28" s="55" t="s">
        <v>395</v>
      </c>
      <c r="AA28" s="55" t="s">
        <v>395</v>
      </c>
      <c r="AB28" s="55" t="s">
        <v>765</v>
      </c>
      <c r="AC28" s="55" t="s">
        <v>765</v>
      </c>
      <c r="AD28" s="55" t="s">
        <v>765</v>
      </c>
      <c r="AE28" s="55" t="s">
        <v>765</v>
      </c>
      <c r="AF28" s="55" t="s">
        <v>765</v>
      </c>
      <c r="AG28" s="55" t="s">
        <v>765</v>
      </c>
      <c r="AH28" s="55" t="s">
        <v>765</v>
      </c>
      <c r="AI28" s="55" t="s">
        <v>765</v>
      </c>
      <c r="AJ28" s="55" t="s">
        <v>765</v>
      </c>
      <c r="AK28" s="55" t="s">
        <v>765</v>
      </c>
      <c r="AL28" s="55" t="s">
        <v>765</v>
      </c>
      <c r="AM28" s="55" t="s">
        <v>765</v>
      </c>
      <c r="AN28" s="55" t="s">
        <v>765</v>
      </c>
      <c r="AO28" s="55" t="s">
        <v>765</v>
      </c>
      <c r="AP28" s="55" t="s">
        <v>765</v>
      </c>
      <c r="AQ28" s="55" t="s">
        <v>765</v>
      </c>
      <c r="AR28" s="55" t="s">
        <v>765</v>
      </c>
      <c r="AS28" s="55" t="s">
        <v>765</v>
      </c>
      <c r="AT28" s="55" t="s">
        <v>765</v>
      </c>
      <c r="AU28" s="55" t="s">
        <v>765</v>
      </c>
      <c r="AV28" s="55" t="s">
        <v>765</v>
      </c>
      <c r="AW28" s="55" t="s">
        <v>765</v>
      </c>
      <c r="AX28" s="55" t="s">
        <v>765</v>
      </c>
      <c r="AY28" s="55" t="s">
        <v>765</v>
      </c>
      <c r="AZ28" s="55" t="s">
        <v>765</v>
      </c>
      <c r="BA28" s="55" t="s">
        <v>765</v>
      </c>
      <c r="BB28" s="55" t="s">
        <v>765</v>
      </c>
      <c r="BC28" s="55" t="s">
        <v>765</v>
      </c>
      <c r="BD28" s="55" t="s">
        <v>765</v>
      </c>
      <c r="BE28" s="55" t="s">
        <v>765</v>
      </c>
      <c r="BF28" s="55" t="s">
        <v>765</v>
      </c>
      <c r="BG28" s="55" t="s">
        <v>765</v>
      </c>
      <c r="BH28" s="55" t="s">
        <v>765</v>
      </c>
      <c r="BI28" s="55" t="s">
        <v>765</v>
      </c>
      <c r="BJ28" s="55" t="s">
        <v>765</v>
      </c>
      <c r="BK28" s="55" t="s">
        <v>765</v>
      </c>
      <c r="BL28" s="55" t="s">
        <v>765</v>
      </c>
      <c r="BM28" s="55" t="s">
        <v>765</v>
      </c>
      <c r="BN28" s="55" t="s">
        <v>765</v>
      </c>
      <c r="BO28" s="55" t="s">
        <v>765</v>
      </c>
      <c r="BP28" s="55" t="s">
        <v>765</v>
      </c>
      <c r="BQ28" s="55" t="s">
        <v>765</v>
      </c>
      <c r="BR28" s="55" t="s">
        <v>765</v>
      </c>
      <c r="BS28" s="55" t="s">
        <v>765</v>
      </c>
      <c r="BT28" s="55" t="s">
        <v>765</v>
      </c>
      <c r="BU28" s="55" t="s">
        <v>765</v>
      </c>
      <c r="BV28" s="55" t="s">
        <v>765</v>
      </c>
      <c r="BW28" s="55" t="s">
        <v>765</v>
      </c>
      <c r="BX28" s="55" t="s">
        <v>765</v>
      </c>
      <c r="BY28" s="55" t="s">
        <v>765</v>
      </c>
      <c r="BZ28" s="55" t="s">
        <v>765</v>
      </c>
      <c r="CA28" s="55" t="s">
        <v>765</v>
      </c>
      <c r="CB28" s="55" t="s">
        <v>765</v>
      </c>
      <c r="CC28" s="55" t="s">
        <v>765</v>
      </c>
      <c r="CD28" s="55" t="s">
        <v>765</v>
      </c>
      <c r="CE28" s="55" t="s">
        <v>765</v>
      </c>
      <c r="CF28" s="55" t="s">
        <v>765</v>
      </c>
      <c r="CG28" s="55" t="s">
        <v>765</v>
      </c>
      <c r="CH28" s="55" t="s">
        <v>765</v>
      </c>
      <c r="CI28" s="55" t="s">
        <v>765</v>
      </c>
      <c r="CJ28" s="55" t="s">
        <v>765</v>
      </c>
      <c r="CK28" s="55" t="s">
        <v>765</v>
      </c>
      <c r="CL28" s="55" t="s">
        <v>765</v>
      </c>
      <c r="CM28" s="55" t="s">
        <v>765</v>
      </c>
      <c r="CN28" s="55" t="s">
        <v>765</v>
      </c>
      <c r="CO28" s="55" t="s">
        <v>765</v>
      </c>
      <c r="CP28" s="55" t="s">
        <v>395</v>
      </c>
      <c r="CQ28" s="55" t="s">
        <v>395</v>
      </c>
      <c r="CR28" s="55" t="s">
        <v>765</v>
      </c>
      <c r="CS28" s="55" t="s">
        <v>765</v>
      </c>
      <c r="CT28" s="55" t="s">
        <v>765</v>
      </c>
      <c r="CU28" s="55" t="s">
        <v>765</v>
      </c>
      <c r="CV28" s="55" t="s">
        <v>765</v>
      </c>
      <c r="CW28" s="55" t="s">
        <v>765</v>
      </c>
      <c r="CX28" s="55" t="s">
        <v>765</v>
      </c>
      <c r="CY28" s="55" t="s">
        <v>765</v>
      </c>
      <c r="CZ28" s="55" t="s">
        <v>765</v>
      </c>
      <c r="DA28" s="55" t="s">
        <v>765</v>
      </c>
      <c r="DB28" s="55" t="s">
        <v>765</v>
      </c>
      <c r="DC28" s="55" t="s">
        <v>765</v>
      </c>
      <c r="DD28" s="55" t="s">
        <v>765</v>
      </c>
      <c r="DE28" s="55" t="s">
        <v>765</v>
      </c>
      <c r="DF28" s="55" t="s">
        <v>765</v>
      </c>
      <c r="DG28" s="55" t="s">
        <v>765</v>
      </c>
      <c r="DH28" s="55" t="s">
        <v>765</v>
      </c>
      <c r="DI28" s="55" t="s">
        <v>765</v>
      </c>
      <c r="DJ28" s="55"/>
      <c r="DK28" s="55"/>
      <c r="DL28" s="55"/>
      <c r="DM28" s="55"/>
      <c r="DN28" s="55"/>
      <c r="DO28" s="55"/>
      <c r="DP28" s="55"/>
      <c r="DQ28" s="55"/>
      <c r="DR28" s="55"/>
    </row>
    <row r="29" spans="1:122" s="24" customFormat="1" x14ac:dyDescent="0.55000000000000004">
      <c r="A29" s="41" t="s">
        <v>763</v>
      </c>
      <c r="B29" s="6" t="s">
        <v>768</v>
      </c>
      <c r="C29" s="66" t="s">
        <v>388</v>
      </c>
      <c r="D29" s="66" t="s">
        <v>396</v>
      </c>
      <c r="E29" s="66" t="s">
        <v>368</v>
      </c>
      <c r="F29" s="127" t="s">
        <v>765</v>
      </c>
      <c r="G29" s="116" t="s">
        <v>397</v>
      </c>
      <c r="H29" s="68" t="s">
        <v>398</v>
      </c>
      <c r="I29" s="68" t="s">
        <v>390</v>
      </c>
      <c r="J29" s="68" t="s">
        <v>368</v>
      </c>
      <c r="K29" s="69" t="s">
        <v>765</v>
      </c>
      <c r="L29" s="69" t="s">
        <v>765</v>
      </c>
      <c r="M29" s="55" t="s">
        <v>765</v>
      </c>
      <c r="N29" s="55" t="s">
        <v>765</v>
      </c>
      <c r="O29" s="55" t="s">
        <v>765</v>
      </c>
      <c r="P29" s="55" t="s">
        <v>765</v>
      </c>
      <c r="Q29" s="55" t="s">
        <v>765</v>
      </c>
      <c r="R29" s="55" t="s">
        <v>765</v>
      </c>
      <c r="S29" s="55" t="s">
        <v>765</v>
      </c>
      <c r="T29" s="55" t="s">
        <v>765</v>
      </c>
      <c r="U29" s="55" t="s">
        <v>765</v>
      </c>
      <c r="V29" s="55" t="s">
        <v>765</v>
      </c>
      <c r="W29" s="55" t="s">
        <v>765</v>
      </c>
      <c r="X29" s="55" t="s">
        <v>765</v>
      </c>
      <c r="Y29" s="55" t="s">
        <v>765</v>
      </c>
      <c r="Z29" s="55" t="s">
        <v>765</v>
      </c>
      <c r="AA29" s="55" t="s">
        <v>765</v>
      </c>
      <c r="AB29" s="55" t="s">
        <v>765</v>
      </c>
      <c r="AC29" s="55" t="s">
        <v>765</v>
      </c>
      <c r="AD29" s="55" t="s">
        <v>765</v>
      </c>
      <c r="AE29" s="55" t="s">
        <v>765</v>
      </c>
      <c r="AF29" s="55" t="s">
        <v>765</v>
      </c>
      <c r="AG29" s="55" t="s">
        <v>765</v>
      </c>
      <c r="AH29" s="55" t="s">
        <v>765</v>
      </c>
      <c r="AI29" s="55" t="s">
        <v>765</v>
      </c>
      <c r="AJ29" s="55" t="s">
        <v>765</v>
      </c>
      <c r="AK29" s="55" t="s">
        <v>765</v>
      </c>
      <c r="AL29" s="55" t="s">
        <v>765</v>
      </c>
      <c r="AM29" s="55" t="s">
        <v>765</v>
      </c>
      <c r="AN29" s="55" t="s">
        <v>765</v>
      </c>
      <c r="AO29" s="55" t="s">
        <v>765</v>
      </c>
      <c r="AP29" s="55" t="s">
        <v>765</v>
      </c>
      <c r="AQ29" s="55" t="s">
        <v>765</v>
      </c>
      <c r="AR29" s="55" t="s">
        <v>765</v>
      </c>
      <c r="AS29" s="55" t="s">
        <v>765</v>
      </c>
      <c r="AT29" s="55" t="s">
        <v>765</v>
      </c>
      <c r="AU29" s="55" t="s">
        <v>765</v>
      </c>
      <c r="AV29" s="55" t="s">
        <v>765</v>
      </c>
      <c r="AW29" s="55" t="s">
        <v>765</v>
      </c>
      <c r="AX29" s="55" t="s">
        <v>765</v>
      </c>
      <c r="AY29" s="55" t="s">
        <v>765</v>
      </c>
      <c r="AZ29" s="55" t="s">
        <v>765</v>
      </c>
      <c r="BA29" s="55" t="s">
        <v>765</v>
      </c>
      <c r="BB29" s="55" t="s">
        <v>765</v>
      </c>
      <c r="BC29" s="55" t="s">
        <v>765</v>
      </c>
      <c r="BD29" s="55" t="s">
        <v>765</v>
      </c>
      <c r="BE29" s="55" t="s">
        <v>765</v>
      </c>
      <c r="BF29" s="55" t="s">
        <v>765</v>
      </c>
      <c r="BG29" s="55" t="s">
        <v>765</v>
      </c>
      <c r="BH29" s="55" t="s">
        <v>765</v>
      </c>
      <c r="BI29" s="55" t="s">
        <v>765</v>
      </c>
      <c r="BJ29" s="55" t="s">
        <v>765</v>
      </c>
      <c r="BK29" s="55" t="s">
        <v>765</v>
      </c>
      <c r="BL29" s="55" t="s">
        <v>765</v>
      </c>
      <c r="BM29" s="55" t="s">
        <v>765</v>
      </c>
      <c r="BN29" s="55" t="s">
        <v>765</v>
      </c>
      <c r="BO29" s="55" t="s">
        <v>765</v>
      </c>
      <c r="BP29" s="55" t="s">
        <v>765</v>
      </c>
      <c r="BQ29" s="55" t="s">
        <v>765</v>
      </c>
      <c r="BR29" s="55" t="s">
        <v>765</v>
      </c>
      <c r="BS29" s="55" t="s">
        <v>765</v>
      </c>
      <c r="BT29" s="55" t="s">
        <v>765</v>
      </c>
      <c r="BU29" s="55" t="s">
        <v>765</v>
      </c>
      <c r="BV29" s="55" t="s">
        <v>765</v>
      </c>
      <c r="BW29" s="55" t="s">
        <v>765</v>
      </c>
      <c r="BX29" s="55" t="s">
        <v>765</v>
      </c>
      <c r="BY29" s="55" t="s">
        <v>765</v>
      </c>
      <c r="BZ29" s="55" t="s">
        <v>765</v>
      </c>
      <c r="CA29" s="55" t="s">
        <v>765</v>
      </c>
      <c r="CB29" s="55" t="s">
        <v>765</v>
      </c>
      <c r="CC29" s="55" t="s">
        <v>765</v>
      </c>
      <c r="CD29" s="55" t="s">
        <v>765</v>
      </c>
      <c r="CE29" s="55" t="s">
        <v>765</v>
      </c>
      <c r="CF29" s="55" t="s">
        <v>765</v>
      </c>
      <c r="CG29" s="55" t="s">
        <v>765</v>
      </c>
      <c r="CH29" s="55" t="s">
        <v>765</v>
      </c>
      <c r="CI29" s="55" t="s">
        <v>765</v>
      </c>
      <c r="CJ29" s="55" t="s">
        <v>765</v>
      </c>
      <c r="CK29" s="55" t="s">
        <v>765</v>
      </c>
      <c r="CL29" s="55" t="s">
        <v>765</v>
      </c>
      <c r="CM29" s="55" t="s">
        <v>765</v>
      </c>
      <c r="CN29" s="55" t="s">
        <v>765</v>
      </c>
      <c r="CO29" s="55" t="s">
        <v>765</v>
      </c>
      <c r="CP29" s="55" t="s">
        <v>765</v>
      </c>
      <c r="CQ29" s="55" t="s">
        <v>765</v>
      </c>
      <c r="CR29" s="55" t="s">
        <v>765</v>
      </c>
      <c r="CS29" s="55" t="s">
        <v>765</v>
      </c>
      <c r="CT29" s="55" t="s">
        <v>765</v>
      </c>
      <c r="CU29" s="55" t="s">
        <v>765</v>
      </c>
      <c r="CV29" s="55" t="s">
        <v>765</v>
      </c>
      <c r="CW29" s="55" t="s">
        <v>765</v>
      </c>
      <c r="CX29" s="55" t="s">
        <v>765</v>
      </c>
      <c r="CY29" s="55" t="s">
        <v>765</v>
      </c>
      <c r="CZ29" s="55" t="s">
        <v>765</v>
      </c>
      <c r="DA29" s="55" t="s">
        <v>765</v>
      </c>
      <c r="DB29" s="55" t="s">
        <v>765</v>
      </c>
      <c r="DC29" s="55" t="s">
        <v>765</v>
      </c>
      <c r="DD29" s="55" t="s">
        <v>765</v>
      </c>
      <c r="DE29" s="55" t="s">
        <v>765</v>
      </c>
      <c r="DF29" s="55" t="s">
        <v>765</v>
      </c>
      <c r="DG29" s="55" t="s">
        <v>765</v>
      </c>
      <c r="DH29" s="55" t="s">
        <v>765</v>
      </c>
      <c r="DI29" s="55" t="s">
        <v>765</v>
      </c>
      <c r="DJ29" s="55"/>
      <c r="DK29" s="55"/>
      <c r="DL29" s="55"/>
      <c r="DM29" s="55"/>
      <c r="DN29" s="55"/>
      <c r="DO29" s="55"/>
      <c r="DP29" s="55"/>
      <c r="DQ29" s="55"/>
      <c r="DR29" s="55"/>
    </row>
    <row r="30" spans="1:122" s="24" customFormat="1" x14ac:dyDescent="0.55000000000000004">
      <c r="A30" s="41" t="s">
        <v>763</v>
      </c>
      <c r="B30" s="6" t="s">
        <v>768</v>
      </c>
      <c r="C30" s="66" t="s">
        <v>388</v>
      </c>
      <c r="D30" s="66" t="s">
        <v>396</v>
      </c>
      <c r="E30" s="66" t="s">
        <v>399</v>
      </c>
      <c r="F30" s="127" t="s">
        <v>765</v>
      </c>
      <c r="G30" s="116" t="s">
        <v>397</v>
      </c>
      <c r="H30" s="68" t="s">
        <v>398</v>
      </c>
      <c r="I30" s="68" t="s">
        <v>390</v>
      </c>
      <c r="J30" s="68" t="s">
        <v>399</v>
      </c>
      <c r="K30" s="69" t="s">
        <v>765</v>
      </c>
      <c r="L30" s="69" t="s">
        <v>765</v>
      </c>
      <c r="M30" s="55" t="s">
        <v>765</v>
      </c>
      <c r="N30" s="55" t="s">
        <v>765</v>
      </c>
      <c r="O30" s="55" t="s">
        <v>765</v>
      </c>
      <c r="P30" s="55" t="s">
        <v>765</v>
      </c>
      <c r="Q30" s="55" t="s">
        <v>765</v>
      </c>
      <c r="R30" s="55" t="s">
        <v>765</v>
      </c>
      <c r="S30" s="55" t="s">
        <v>765</v>
      </c>
      <c r="T30" s="55" t="s">
        <v>765</v>
      </c>
      <c r="U30" s="55" t="s">
        <v>765</v>
      </c>
      <c r="V30" s="55" t="s">
        <v>765</v>
      </c>
      <c r="W30" s="55" t="s">
        <v>765</v>
      </c>
      <c r="X30" s="55" t="s">
        <v>765</v>
      </c>
      <c r="Y30" s="55" t="s">
        <v>765</v>
      </c>
      <c r="Z30" s="55" t="s">
        <v>765</v>
      </c>
      <c r="AA30" s="55" t="s">
        <v>765</v>
      </c>
      <c r="AB30" s="55" t="s">
        <v>765</v>
      </c>
      <c r="AC30" s="55" t="s">
        <v>765</v>
      </c>
      <c r="AD30" s="55" t="s">
        <v>765</v>
      </c>
      <c r="AE30" s="55" t="s">
        <v>765</v>
      </c>
      <c r="AF30" s="55" t="s">
        <v>765</v>
      </c>
      <c r="AG30" s="55" t="s">
        <v>765</v>
      </c>
      <c r="AH30" s="55" t="s">
        <v>765</v>
      </c>
      <c r="AI30" s="55" t="s">
        <v>765</v>
      </c>
      <c r="AJ30" s="55" t="s">
        <v>765</v>
      </c>
      <c r="AK30" s="55" t="s">
        <v>765</v>
      </c>
      <c r="AL30" s="55" t="s">
        <v>765</v>
      </c>
      <c r="AM30" s="55" t="s">
        <v>765</v>
      </c>
      <c r="AN30" s="55" t="s">
        <v>765</v>
      </c>
      <c r="AO30" s="55" t="s">
        <v>765</v>
      </c>
      <c r="AP30" s="55" t="s">
        <v>765</v>
      </c>
      <c r="AQ30" s="55" t="s">
        <v>765</v>
      </c>
      <c r="AR30" s="55" t="s">
        <v>765</v>
      </c>
      <c r="AS30" s="55" t="s">
        <v>765</v>
      </c>
      <c r="AT30" s="55" t="s">
        <v>765</v>
      </c>
      <c r="AU30" s="55" t="s">
        <v>765</v>
      </c>
      <c r="AV30" s="55" t="s">
        <v>765</v>
      </c>
      <c r="AW30" s="55" t="s">
        <v>765</v>
      </c>
      <c r="AX30" s="55" t="s">
        <v>765</v>
      </c>
      <c r="AY30" s="55" t="s">
        <v>765</v>
      </c>
      <c r="AZ30" s="55" t="s">
        <v>765</v>
      </c>
      <c r="BA30" s="55" t="s">
        <v>765</v>
      </c>
      <c r="BB30" s="55" t="s">
        <v>765</v>
      </c>
      <c r="BC30" s="55" t="s">
        <v>765</v>
      </c>
      <c r="BD30" s="55" t="s">
        <v>765</v>
      </c>
      <c r="BE30" s="55" t="s">
        <v>765</v>
      </c>
      <c r="BF30" s="55" t="s">
        <v>765</v>
      </c>
      <c r="BG30" s="55" t="s">
        <v>765</v>
      </c>
      <c r="BH30" s="55" t="s">
        <v>765</v>
      </c>
      <c r="BI30" s="55" t="s">
        <v>765</v>
      </c>
      <c r="BJ30" s="55" t="s">
        <v>765</v>
      </c>
      <c r="BK30" s="55" t="s">
        <v>765</v>
      </c>
      <c r="BL30" s="55" t="s">
        <v>765</v>
      </c>
      <c r="BM30" s="55" t="s">
        <v>765</v>
      </c>
      <c r="BN30" s="55" t="s">
        <v>765</v>
      </c>
      <c r="BO30" s="55" t="s">
        <v>765</v>
      </c>
      <c r="BP30" s="55" t="s">
        <v>765</v>
      </c>
      <c r="BQ30" s="55" t="s">
        <v>765</v>
      </c>
      <c r="BR30" s="55" t="s">
        <v>765</v>
      </c>
      <c r="BS30" s="55" t="s">
        <v>765</v>
      </c>
      <c r="BT30" s="55" t="s">
        <v>765</v>
      </c>
      <c r="BU30" s="55" t="s">
        <v>765</v>
      </c>
      <c r="BV30" s="55" t="s">
        <v>765</v>
      </c>
      <c r="BW30" s="55" t="s">
        <v>765</v>
      </c>
      <c r="BX30" s="55" t="s">
        <v>765</v>
      </c>
      <c r="BY30" s="55" t="s">
        <v>765</v>
      </c>
      <c r="BZ30" s="55" t="s">
        <v>765</v>
      </c>
      <c r="CA30" s="55" t="s">
        <v>765</v>
      </c>
      <c r="CB30" s="55" t="s">
        <v>765</v>
      </c>
      <c r="CC30" s="55" t="s">
        <v>765</v>
      </c>
      <c r="CD30" s="55" t="s">
        <v>765</v>
      </c>
      <c r="CE30" s="55" t="s">
        <v>765</v>
      </c>
      <c r="CF30" s="55" t="s">
        <v>765</v>
      </c>
      <c r="CG30" s="55" t="s">
        <v>765</v>
      </c>
      <c r="CH30" s="55" t="s">
        <v>765</v>
      </c>
      <c r="CI30" s="55" t="s">
        <v>765</v>
      </c>
      <c r="CJ30" s="55" t="s">
        <v>765</v>
      </c>
      <c r="CK30" s="55" t="s">
        <v>765</v>
      </c>
      <c r="CL30" s="55" t="s">
        <v>765</v>
      </c>
      <c r="CM30" s="55" t="s">
        <v>765</v>
      </c>
      <c r="CN30" s="55" t="s">
        <v>765</v>
      </c>
      <c r="CO30" s="55" t="s">
        <v>765</v>
      </c>
      <c r="CP30" s="55" t="s">
        <v>765</v>
      </c>
      <c r="CQ30" s="55" t="s">
        <v>765</v>
      </c>
      <c r="CR30" s="55" t="s">
        <v>765</v>
      </c>
      <c r="CS30" s="55" t="s">
        <v>765</v>
      </c>
      <c r="CT30" s="55" t="s">
        <v>765</v>
      </c>
      <c r="CU30" s="55" t="s">
        <v>765</v>
      </c>
      <c r="CV30" s="55" t="s">
        <v>765</v>
      </c>
      <c r="CW30" s="55" t="s">
        <v>765</v>
      </c>
      <c r="CX30" s="55" t="s">
        <v>765</v>
      </c>
      <c r="CY30" s="55" t="s">
        <v>765</v>
      </c>
      <c r="CZ30" s="55" t="s">
        <v>765</v>
      </c>
      <c r="DA30" s="55" t="s">
        <v>765</v>
      </c>
      <c r="DB30" s="55" t="s">
        <v>765</v>
      </c>
      <c r="DC30" s="55" t="s">
        <v>765</v>
      </c>
      <c r="DD30" s="55" t="s">
        <v>765</v>
      </c>
      <c r="DE30" s="55" t="s">
        <v>765</v>
      </c>
      <c r="DF30" s="55" t="s">
        <v>765</v>
      </c>
      <c r="DG30" s="55" t="s">
        <v>765</v>
      </c>
      <c r="DH30" s="55" t="s">
        <v>765</v>
      </c>
      <c r="DI30" s="55" t="s">
        <v>765</v>
      </c>
      <c r="DJ30" s="55"/>
      <c r="DK30" s="55"/>
      <c r="DL30" s="55"/>
      <c r="DM30" s="55"/>
      <c r="DN30" s="55"/>
      <c r="DO30" s="55"/>
      <c r="DP30" s="55"/>
      <c r="DQ30" s="55"/>
      <c r="DR30" s="55"/>
    </row>
    <row r="31" spans="1:122" s="24" customFormat="1" x14ac:dyDescent="0.55000000000000004">
      <c r="A31" s="41" t="s">
        <v>763</v>
      </c>
      <c r="B31" s="6" t="s">
        <v>768</v>
      </c>
      <c r="C31" s="66" t="s">
        <v>388</v>
      </c>
      <c r="D31" s="66" t="s">
        <v>396</v>
      </c>
      <c r="E31" s="66" t="s">
        <v>400</v>
      </c>
      <c r="F31" s="127" t="s">
        <v>765</v>
      </c>
      <c r="G31" s="116" t="s">
        <v>397</v>
      </c>
      <c r="H31" s="68" t="s">
        <v>398</v>
      </c>
      <c r="I31" s="68" t="s">
        <v>390</v>
      </c>
      <c r="J31" s="68" t="s">
        <v>400</v>
      </c>
      <c r="K31" s="69" t="s">
        <v>401</v>
      </c>
      <c r="L31" s="69" t="s">
        <v>402</v>
      </c>
      <c r="M31" s="55" t="s">
        <v>765</v>
      </c>
      <c r="N31" s="55" t="s">
        <v>765</v>
      </c>
      <c r="O31" s="55" t="s">
        <v>765</v>
      </c>
      <c r="P31" s="55" t="s">
        <v>765</v>
      </c>
      <c r="Q31" s="55" t="s">
        <v>765</v>
      </c>
      <c r="R31" s="55" t="s">
        <v>765</v>
      </c>
      <c r="S31" s="55" t="s">
        <v>765</v>
      </c>
      <c r="T31" s="55" t="s">
        <v>765</v>
      </c>
      <c r="U31" s="55" t="s">
        <v>765</v>
      </c>
      <c r="V31" s="55" t="s">
        <v>765</v>
      </c>
      <c r="W31" s="55" t="s">
        <v>765</v>
      </c>
      <c r="X31" s="55" t="s">
        <v>765</v>
      </c>
      <c r="Y31" s="55" t="s">
        <v>765</v>
      </c>
      <c r="Z31" s="55" t="s">
        <v>765</v>
      </c>
      <c r="AA31" s="55" t="s">
        <v>765</v>
      </c>
      <c r="AB31" s="55" t="s">
        <v>765</v>
      </c>
      <c r="AC31" s="55" t="s">
        <v>765</v>
      </c>
      <c r="AD31" s="55" t="s">
        <v>765</v>
      </c>
      <c r="AE31" s="55" t="s">
        <v>765</v>
      </c>
      <c r="AF31" s="55" t="s">
        <v>765</v>
      </c>
      <c r="AG31" s="55" t="s">
        <v>765</v>
      </c>
      <c r="AH31" s="55" t="s">
        <v>765</v>
      </c>
      <c r="AI31" s="55" t="s">
        <v>765</v>
      </c>
      <c r="AJ31" s="55" t="s">
        <v>765</v>
      </c>
      <c r="AK31" s="55" t="s">
        <v>765</v>
      </c>
      <c r="AL31" s="55" t="s">
        <v>765</v>
      </c>
      <c r="AM31" s="55" t="s">
        <v>765</v>
      </c>
      <c r="AN31" s="55" t="s">
        <v>765</v>
      </c>
      <c r="AO31" s="55" t="s">
        <v>765</v>
      </c>
      <c r="AP31" s="55" t="s">
        <v>765</v>
      </c>
      <c r="AQ31" s="55" t="s">
        <v>765</v>
      </c>
      <c r="AR31" s="55" t="s">
        <v>765</v>
      </c>
      <c r="AS31" s="55" t="s">
        <v>765</v>
      </c>
      <c r="AT31" s="55" t="s">
        <v>765</v>
      </c>
      <c r="AU31" s="55" t="s">
        <v>765</v>
      </c>
      <c r="AV31" s="55" t="s">
        <v>765</v>
      </c>
      <c r="AW31" s="55" t="s">
        <v>765</v>
      </c>
      <c r="AX31" s="55" t="s">
        <v>765</v>
      </c>
      <c r="AY31" s="55" t="s">
        <v>765</v>
      </c>
      <c r="AZ31" s="55" t="s">
        <v>765</v>
      </c>
      <c r="BA31" s="55" t="s">
        <v>765</v>
      </c>
      <c r="BB31" s="55" t="s">
        <v>765</v>
      </c>
      <c r="BC31" s="55" t="s">
        <v>765</v>
      </c>
      <c r="BD31" s="55" t="s">
        <v>765</v>
      </c>
      <c r="BE31" s="55" t="s">
        <v>765</v>
      </c>
      <c r="BF31" s="55" t="s">
        <v>765</v>
      </c>
      <c r="BG31" s="55" t="s">
        <v>765</v>
      </c>
      <c r="BH31" s="55" t="s">
        <v>765</v>
      </c>
      <c r="BI31" s="55" t="s">
        <v>765</v>
      </c>
      <c r="BJ31" s="55" t="s">
        <v>765</v>
      </c>
      <c r="BK31" s="55" t="s">
        <v>765</v>
      </c>
      <c r="BL31" s="55" t="s">
        <v>765</v>
      </c>
      <c r="BM31" s="55" t="s">
        <v>765</v>
      </c>
      <c r="BN31" s="55" t="s">
        <v>765</v>
      </c>
      <c r="BO31" s="55" t="s">
        <v>765</v>
      </c>
      <c r="BP31" s="55" t="s">
        <v>765</v>
      </c>
      <c r="BQ31" s="55" t="s">
        <v>765</v>
      </c>
      <c r="BR31" s="55" t="s">
        <v>765</v>
      </c>
      <c r="BS31" s="55" t="s">
        <v>765</v>
      </c>
      <c r="BT31" s="55" t="s">
        <v>765</v>
      </c>
      <c r="BU31" s="55" t="s">
        <v>765</v>
      </c>
      <c r="BV31" s="55" t="s">
        <v>765</v>
      </c>
      <c r="BW31" s="55" t="s">
        <v>765</v>
      </c>
      <c r="BX31" s="55" t="s">
        <v>765</v>
      </c>
      <c r="BY31" s="55" t="s">
        <v>765</v>
      </c>
      <c r="BZ31" s="55" t="s">
        <v>765</v>
      </c>
      <c r="CA31" s="55" t="s">
        <v>765</v>
      </c>
      <c r="CB31" s="55" t="s">
        <v>765</v>
      </c>
      <c r="CC31" s="55" t="s">
        <v>765</v>
      </c>
      <c r="CD31" s="55" t="s">
        <v>765</v>
      </c>
      <c r="CE31" s="55" t="s">
        <v>765</v>
      </c>
      <c r="CF31" s="55" t="s">
        <v>765</v>
      </c>
      <c r="CG31" s="55" t="s">
        <v>765</v>
      </c>
      <c r="CH31" s="55" t="s">
        <v>765</v>
      </c>
      <c r="CI31" s="55" t="s">
        <v>765</v>
      </c>
      <c r="CJ31" s="55" t="s">
        <v>765</v>
      </c>
      <c r="CK31" s="55" t="s">
        <v>765</v>
      </c>
      <c r="CL31" s="55" t="s">
        <v>765</v>
      </c>
      <c r="CM31" s="55" t="s">
        <v>765</v>
      </c>
      <c r="CN31" s="55" t="s">
        <v>765</v>
      </c>
      <c r="CO31" s="55" t="s">
        <v>765</v>
      </c>
      <c r="CP31" s="55" t="s">
        <v>765</v>
      </c>
      <c r="CQ31" s="55" t="s">
        <v>765</v>
      </c>
      <c r="CR31" s="55" t="s">
        <v>765</v>
      </c>
      <c r="CS31" s="55" t="s">
        <v>765</v>
      </c>
      <c r="CT31" s="55" t="s">
        <v>765</v>
      </c>
      <c r="CU31" s="55" t="s">
        <v>765</v>
      </c>
      <c r="CV31" s="55" t="s">
        <v>765</v>
      </c>
      <c r="CW31" s="55" t="s">
        <v>765</v>
      </c>
      <c r="CX31" s="55" t="s">
        <v>765</v>
      </c>
      <c r="CY31" s="55" t="s">
        <v>765</v>
      </c>
      <c r="CZ31" s="55" t="s">
        <v>765</v>
      </c>
      <c r="DA31" s="55" t="s">
        <v>765</v>
      </c>
      <c r="DB31" s="55" t="s">
        <v>765</v>
      </c>
      <c r="DC31" s="55" t="s">
        <v>765</v>
      </c>
      <c r="DD31" s="55" t="s">
        <v>765</v>
      </c>
      <c r="DE31" s="55" t="s">
        <v>765</v>
      </c>
      <c r="DF31" s="55" t="s">
        <v>765</v>
      </c>
      <c r="DG31" s="55" t="s">
        <v>765</v>
      </c>
      <c r="DH31" s="55" t="s">
        <v>765</v>
      </c>
      <c r="DI31" s="55" t="s">
        <v>765</v>
      </c>
      <c r="DJ31" s="55"/>
      <c r="DK31" s="55"/>
      <c r="DL31" s="55"/>
      <c r="DM31" s="55"/>
      <c r="DN31" s="55"/>
      <c r="DO31" s="55"/>
      <c r="DP31" s="55"/>
      <c r="DQ31" s="55"/>
      <c r="DR31" s="55"/>
    </row>
    <row r="32" spans="1:122" s="24" customFormat="1" x14ac:dyDescent="0.55000000000000004">
      <c r="A32" s="41" t="s">
        <v>763</v>
      </c>
      <c r="B32" s="6" t="s">
        <v>768</v>
      </c>
      <c r="C32" s="66" t="s">
        <v>388</v>
      </c>
      <c r="D32" s="66" t="s">
        <v>403</v>
      </c>
      <c r="E32" s="66" t="s">
        <v>368</v>
      </c>
      <c r="F32" s="127" t="s">
        <v>765</v>
      </c>
      <c r="G32" s="116" t="s">
        <v>404</v>
      </c>
      <c r="H32" s="68" t="s">
        <v>405</v>
      </c>
      <c r="I32" s="68" t="s">
        <v>390</v>
      </c>
      <c r="J32" s="68" t="s">
        <v>368</v>
      </c>
      <c r="K32" s="69" t="s">
        <v>765</v>
      </c>
      <c r="L32" s="69" t="s">
        <v>765</v>
      </c>
      <c r="M32" s="55" t="s">
        <v>765</v>
      </c>
      <c r="N32" s="55" t="s">
        <v>765</v>
      </c>
      <c r="O32" s="55" t="s">
        <v>765</v>
      </c>
      <c r="P32" s="55" t="s">
        <v>765</v>
      </c>
      <c r="Q32" s="55" t="s">
        <v>765</v>
      </c>
      <c r="R32" s="55" t="s">
        <v>765</v>
      </c>
      <c r="S32" s="55" t="s">
        <v>765</v>
      </c>
      <c r="T32" s="55" t="s">
        <v>765</v>
      </c>
      <c r="U32" s="55" t="s">
        <v>765</v>
      </c>
      <c r="V32" s="55" t="s">
        <v>765</v>
      </c>
      <c r="W32" s="55" t="s">
        <v>765</v>
      </c>
      <c r="X32" s="55" t="s">
        <v>408</v>
      </c>
      <c r="Y32" s="55" t="s">
        <v>408</v>
      </c>
      <c r="Z32" s="55" t="s">
        <v>408</v>
      </c>
      <c r="AA32" s="55" t="s">
        <v>408</v>
      </c>
      <c r="AB32" s="55" t="s">
        <v>765</v>
      </c>
      <c r="AC32" s="55" t="s">
        <v>765</v>
      </c>
      <c r="AD32" s="55" t="s">
        <v>765</v>
      </c>
      <c r="AE32" s="55" t="s">
        <v>765</v>
      </c>
      <c r="AF32" s="55" t="s">
        <v>765</v>
      </c>
      <c r="AG32" s="55" t="s">
        <v>765</v>
      </c>
      <c r="AH32" s="55" t="s">
        <v>765</v>
      </c>
      <c r="AI32" s="55" t="s">
        <v>765</v>
      </c>
      <c r="AJ32" s="55" t="s">
        <v>765</v>
      </c>
      <c r="AK32" s="55" t="s">
        <v>765</v>
      </c>
      <c r="AL32" s="55" t="s">
        <v>765</v>
      </c>
      <c r="AM32" s="55" t="s">
        <v>765</v>
      </c>
      <c r="AN32" s="55" t="s">
        <v>765</v>
      </c>
      <c r="AO32" s="55" t="s">
        <v>765</v>
      </c>
      <c r="AP32" s="55" t="s">
        <v>765</v>
      </c>
      <c r="AQ32" s="55" t="s">
        <v>765</v>
      </c>
      <c r="AR32" s="55" t="s">
        <v>765</v>
      </c>
      <c r="AS32" s="55" t="s">
        <v>765</v>
      </c>
      <c r="AT32" s="55" t="s">
        <v>765</v>
      </c>
      <c r="AU32" s="55" t="s">
        <v>765</v>
      </c>
      <c r="AV32" s="55" t="s">
        <v>765</v>
      </c>
      <c r="AW32" s="55" t="s">
        <v>765</v>
      </c>
      <c r="AX32" s="55" t="s">
        <v>765</v>
      </c>
      <c r="AY32" s="55" t="s">
        <v>765</v>
      </c>
      <c r="AZ32" s="55" t="s">
        <v>765</v>
      </c>
      <c r="BA32" s="55" t="s">
        <v>765</v>
      </c>
      <c r="BB32" s="55" t="s">
        <v>765</v>
      </c>
      <c r="BC32" s="55" t="s">
        <v>765</v>
      </c>
      <c r="BD32" s="55" t="s">
        <v>765</v>
      </c>
      <c r="BE32" s="55" t="s">
        <v>765</v>
      </c>
      <c r="BF32" s="55" t="s">
        <v>765</v>
      </c>
      <c r="BG32" s="55" t="s">
        <v>765</v>
      </c>
      <c r="BH32" s="55" t="s">
        <v>765</v>
      </c>
      <c r="BI32" s="55" t="s">
        <v>765</v>
      </c>
      <c r="BJ32" s="55" t="s">
        <v>765</v>
      </c>
      <c r="BK32" s="55" t="s">
        <v>765</v>
      </c>
      <c r="BL32" s="55" t="s">
        <v>765</v>
      </c>
      <c r="BM32" s="55" t="s">
        <v>765</v>
      </c>
      <c r="BN32" s="55" t="s">
        <v>765</v>
      </c>
      <c r="BO32" s="55" t="s">
        <v>765</v>
      </c>
      <c r="BP32" s="55" t="s">
        <v>765</v>
      </c>
      <c r="BQ32" s="55" t="s">
        <v>765</v>
      </c>
      <c r="BR32" s="55" t="s">
        <v>765</v>
      </c>
      <c r="BS32" s="55" t="s">
        <v>765</v>
      </c>
      <c r="BT32" s="55" t="s">
        <v>765</v>
      </c>
      <c r="BU32" s="55" t="s">
        <v>765</v>
      </c>
      <c r="BV32" s="55" t="s">
        <v>765</v>
      </c>
      <c r="BW32" s="55" t="s">
        <v>765</v>
      </c>
      <c r="BX32" s="55" t="s">
        <v>765</v>
      </c>
      <c r="BY32" s="55" t="s">
        <v>765</v>
      </c>
      <c r="BZ32" s="55" t="s">
        <v>765</v>
      </c>
      <c r="CA32" s="55" t="s">
        <v>765</v>
      </c>
      <c r="CB32" s="55" t="s">
        <v>765</v>
      </c>
      <c r="CC32" s="55" t="s">
        <v>765</v>
      </c>
      <c r="CD32" s="55" t="s">
        <v>765</v>
      </c>
      <c r="CE32" s="55" t="s">
        <v>765</v>
      </c>
      <c r="CF32" s="55" t="s">
        <v>765</v>
      </c>
      <c r="CG32" s="55" t="s">
        <v>765</v>
      </c>
      <c r="CH32" s="55" t="s">
        <v>765</v>
      </c>
      <c r="CI32" s="55" t="s">
        <v>765</v>
      </c>
      <c r="CJ32" s="55" t="s">
        <v>765</v>
      </c>
      <c r="CK32" s="55" t="s">
        <v>765</v>
      </c>
      <c r="CL32" s="55" t="s">
        <v>765</v>
      </c>
      <c r="CM32" s="55" t="s">
        <v>765</v>
      </c>
      <c r="CN32" s="55" t="s">
        <v>765</v>
      </c>
      <c r="CO32" s="55" t="s">
        <v>765</v>
      </c>
      <c r="CP32" s="55" t="s">
        <v>408</v>
      </c>
      <c r="CQ32" s="55" t="s">
        <v>408</v>
      </c>
      <c r="CR32" s="55" t="s">
        <v>765</v>
      </c>
      <c r="CS32" s="55" t="s">
        <v>765</v>
      </c>
      <c r="CT32" s="55" t="s">
        <v>765</v>
      </c>
      <c r="CU32" s="55" t="s">
        <v>765</v>
      </c>
      <c r="CV32" s="55" t="s">
        <v>765</v>
      </c>
      <c r="CW32" s="55" t="s">
        <v>765</v>
      </c>
      <c r="CX32" s="55" t="s">
        <v>765</v>
      </c>
      <c r="CY32" s="55" t="s">
        <v>765</v>
      </c>
      <c r="CZ32" s="55" t="s">
        <v>765</v>
      </c>
      <c r="DA32" s="55" t="s">
        <v>765</v>
      </c>
      <c r="DB32" s="55" t="s">
        <v>765</v>
      </c>
      <c r="DC32" s="55" t="s">
        <v>765</v>
      </c>
      <c r="DD32" s="55" t="s">
        <v>765</v>
      </c>
      <c r="DE32" s="55" t="s">
        <v>765</v>
      </c>
      <c r="DF32" s="55" t="s">
        <v>765</v>
      </c>
      <c r="DG32" s="55" t="s">
        <v>765</v>
      </c>
      <c r="DH32" s="55" t="s">
        <v>765</v>
      </c>
      <c r="DI32" s="55" t="s">
        <v>765</v>
      </c>
      <c r="DJ32" s="55"/>
      <c r="DK32" s="55"/>
      <c r="DL32" s="55"/>
      <c r="DM32" s="55"/>
      <c r="DN32" s="55"/>
      <c r="DO32" s="55"/>
      <c r="DP32" s="55"/>
      <c r="DQ32" s="55"/>
      <c r="DR32" s="55"/>
    </row>
    <row r="33" spans="1:122" s="24" customFormat="1" x14ac:dyDescent="0.55000000000000004">
      <c r="A33" s="41" t="s">
        <v>763</v>
      </c>
      <c r="B33" s="6" t="s">
        <v>768</v>
      </c>
      <c r="C33" s="66" t="s">
        <v>388</v>
      </c>
      <c r="D33" s="66" t="s">
        <v>403</v>
      </c>
      <c r="E33" s="66" t="s">
        <v>410</v>
      </c>
      <c r="F33" s="127" t="s">
        <v>765</v>
      </c>
      <c r="G33" s="116" t="s">
        <v>404</v>
      </c>
      <c r="H33" s="68" t="s">
        <v>405</v>
      </c>
      <c r="I33" s="68" t="s">
        <v>390</v>
      </c>
      <c r="J33" s="68" t="s">
        <v>410</v>
      </c>
      <c r="K33" s="69" t="s">
        <v>765</v>
      </c>
      <c r="L33" s="69" t="s">
        <v>765</v>
      </c>
      <c r="M33" s="55" t="s">
        <v>765</v>
      </c>
      <c r="N33" s="55" t="s">
        <v>765</v>
      </c>
      <c r="O33" s="55" t="s">
        <v>765</v>
      </c>
      <c r="P33" s="55" t="s">
        <v>765</v>
      </c>
      <c r="Q33" s="55" t="s">
        <v>765</v>
      </c>
      <c r="R33" s="55" t="s">
        <v>765</v>
      </c>
      <c r="S33" s="55" t="s">
        <v>765</v>
      </c>
      <c r="T33" s="55" t="s">
        <v>765</v>
      </c>
      <c r="U33" s="55" t="s">
        <v>765</v>
      </c>
      <c r="V33" s="55" t="s">
        <v>765</v>
      </c>
      <c r="W33" s="55" t="s">
        <v>765</v>
      </c>
      <c r="X33" s="55" t="s">
        <v>411</v>
      </c>
      <c r="Y33" s="55" t="s">
        <v>411</v>
      </c>
      <c r="Z33" s="55" t="s">
        <v>411</v>
      </c>
      <c r="AA33" s="55" t="s">
        <v>411</v>
      </c>
      <c r="AB33" s="55" t="s">
        <v>765</v>
      </c>
      <c r="AC33" s="55" t="s">
        <v>765</v>
      </c>
      <c r="AD33" s="55" t="s">
        <v>765</v>
      </c>
      <c r="AE33" s="55" t="s">
        <v>765</v>
      </c>
      <c r="AF33" s="55" t="s">
        <v>765</v>
      </c>
      <c r="AG33" s="55" t="s">
        <v>765</v>
      </c>
      <c r="AH33" s="55" t="s">
        <v>765</v>
      </c>
      <c r="AI33" s="55" t="s">
        <v>765</v>
      </c>
      <c r="AJ33" s="55" t="s">
        <v>765</v>
      </c>
      <c r="AK33" s="55" t="s">
        <v>765</v>
      </c>
      <c r="AL33" s="55" t="s">
        <v>765</v>
      </c>
      <c r="AM33" s="55" t="s">
        <v>765</v>
      </c>
      <c r="AN33" s="55" t="s">
        <v>765</v>
      </c>
      <c r="AO33" s="55" t="s">
        <v>765</v>
      </c>
      <c r="AP33" s="55" t="s">
        <v>765</v>
      </c>
      <c r="AQ33" s="55" t="s">
        <v>765</v>
      </c>
      <c r="AR33" s="55" t="s">
        <v>765</v>
      </c>
      <c r="AS33" s="55" t="s">
        <v>765</v>
      </c>
      <c r="AT33" s="55" t="s">
        <v>765</v>
      </c>
      <c r="AU33" s="55" t="s">
        <v>765</v>
      </c>
      <c r="AV33" s="55" t="s">
        <v>765</v>
      </c>
      <c r="AW33" s="55" t="s">
        <v>765</v>
      </c>
      <c r="AX33" s="55" t="s">
        <v>765</v>
      </c>
      <c r="AY33" s="55" t="s">
        <v>765</v>
      </c>
      <c r="AZ33" s="55" t="s">
        <v>765</v>
      </c>
      <c r="BA33" s="55" t="s">
        <v>765</v>
      </c>
      <c r="BB33" s="55" t="s">
        <v>765</v>
      </c>
      <c r="BC33" s="55" t="s">
        <v>765</v>
      </c>
      <c r="BD33" s="55" t="s">
        <v>765</v>
      </c>
      <c r="BE33" s="55" t="s">
        <v>765</v>
      </c>
      <c r="BF33" s="55" t="s">
        <v>765</v>
      </c>
      <c r="BG33" s="55" t="s">
        <v>765</v>
      </c>
      <c r="BH33" s="55" t="s">
        <v>765</v>
      </c>
      <c r="BI33" s="55" t="s">
        <v>765</v>
      </c>
      <c r="BJ33" s="55" t="s">
        <v>765</v>
      </c>
      <c r="BK33" s="55" t="s">
        <v>765</v>
      </c>
      <c r="BL33" s="55" t="s">
        <v>765</v>
      </c>
      <c r="BM33" s="55" t="s">
        <v>765</v>
      </c>
      <c r="BN33" s="55" t="s">
        <v>765</v>
      </c>
      <c r="BO33" s="55" t="s">
        <v>765</v>
      </c>
      <c r="BP33" s="55" t="s">
        <v>765</v>
      </c>
      <c r="BQ33" s="55" t="s">
        <v>765</v>
      </c>
      <c r="BR33" s="55" t="s">
        <v>765</v>
      </c>
      <c r="BS33" s="55" t="s">
        <v>765</v>
      </c>
      <c r="BT33" s="55" t="s">
        <v>765</v>
      </c>
      <c r="BU33" s="55" t="s">
        <v>765</v>
      </c>
      <c r="BV33" s="55" t="s">
        <v>765</v>
      </c>
      <c r="BW33" s="55" t="s">
        <v>765</v>
      </c>
      <c r="BX33" s="55" t="s">
        <v>765</v>
      </c>
      <c r="BY33" s="55" t="s">
        <v>765</v>
      </c>
      <c r="BZ33" s="55" t="s">
        <v>765</v>
      </c>
      <c r="CA33" s="55" t="s">
        <v>765</v>
      </c>
      <c r="CB33" s="55" t="s">
        <v>765</v>
      </c>
      <c r="CC33" s="55" t="s">
        <v>765</v>
      </c>
      <c r="CD33" s="55" t="s">
        <v>765</v>
      </c>
      <c r="CE33" s="55" t="s">
        <v>765</v>
      </c>
      <c r="CF33" s="55" t="s">
        <v>765</v>
      </c>
      <c r="CG33" s="55" t="s">
        <v>765</v>
      </c>
      <c r="CH33" s="55" t="s">
        <v>765</v>
      </c>
      <c r="CI33" s="55" t="s">
        <v>765</v>
      </c>
      <c r="CJ33" s="55" t="s">
        <v>765</v>
      </c>
      <c r="CK33" s="55" t="s">
        <v>765</v>
      </c>
      <c r="CL33" s="55" t="s">
        <v>765</v>
      </c>
      <c r="CM33" s="55" t="s">
        <v>765</v>
      </c>
      <c r="CN33" s="55" t="s">
        <v>765</v>
      </c>
      <c r="CO33" s="55" t="s">
        <v>765</v>
      </c>
      <c r="CP33" s="55" t="s">
        <v>411</v>
      </c>
      <c r="CQ33" s="55" t="s">
        <v>411</v>
      </c>
      <c r="CR33" s="55" t="s">
        <v>765</v>
      </c>
      <c r="CS33" s="55" t="s">
        <v>765</v>
      </c>
      <c r="CT33" s="55" t="s">
        <v>765</v>
      </c>
      <c r="CU33" s="55" t="s">
        <v>765</v>
      </c>
      <c r="CV33" s="55" t="s">
        <v>765</v>
      </c>
      <c r="CW33" s="55" t="s">
        <v>765</v>
      </c>
      <c r="CX33" s="55" t="s">
        <v>765</v>
      </c>
      <c r="CY33" s="55" t="s">
        <v>765</v>
      </c>
      <c r="CZ33" s="55" t="s">
        <v>765</v>
      </c>
      <c r="DA33" s="55" t="s">
        <v>765</v>
      </c>
      <c r="DB33" s="55" t="s">
        <v>765</v>
      </c>
      <c r="DC33" s="55" t="s">
        <v>765</v>
      </c>
      <c r="DD33" s="55" t="s">
        <v>765</v>
      </c>
      <c r="DE33" s="55" t="s">
        <v>765</v>
      </c>
      <c r="DF33" s="55" t="s">
        <v>765</v>
      </c>
      <c r="DG33" s="55" t="s">
        <v>765</v>
      </c>
      <c r="DH33" s="55" t="s">
        <v>765</v>
      </c>
      <c r="DI33" s="55" t="s">
        <v>765</v>
      </c>
      <c r="DJ33" s="55"/>
      <c r="DK33" s="55"/>
      <c r="DL33" s="55"/>
      <c r="DM33" s="55"/>
      <c r="DN33" s="55"/>
      <c r="DO33" s="55"/>
      <c r="DP33" s="55"/>
      <c r="DQ33" s="55"/>
      <c r="DR33" s="55"/>
    </row>
    <row r="34" spans="1:122" s="24" customFormat="1" x14ac:dyDescent="0.55000000000000004">
      <c r="A34" s="41" t="s">
        <v>763</v>
      </c>
      <c r="B34" s="6" t="s">
        <v>768</v>
      </c>
      <c r="C34" s="66" t="s">
        <v>388</v>
      </c>
      <c r="D34" s="66" t="s">
        <v>403</v>
      </c>
      <c r="E34" s="66" t="s">
        <v>1198</v>
      </c>
      <c r="F34" s="127" t="s">
        <v>765</v>
      </c>
      <c r="G34" s="116" t="s">
        <v>404</v>
      </c>
      <c r="H34" s="68" t="s">
        <v>405</v>
      </c>
      <c r="I34" s="68" t="s">
        <v>390</v>
      </c>
      <c r="J34" s="68" t="s">
        <v>1198</v>
      </c>
      <c r="K34" s="69" t="s">
        <v>765</v>
      </c>
      <c r="L34" s="69" t="s">
        <v>765</v>
      </c>
      <c r="M34" s="55" t="s">
        <v>765</v>
      </c>
      <c r="N34" s="55" t="s">
        <v>765</v>
      </c>
      <c r="O34" s="55" t="s">
        <v>765</v>
      </c>
      <c r="P34" s="55" t="s">
        <v>765</v>
      </c>
      <c r="Q34" s="55" t="s">
        <v>765</v>
      </c>
      <c r="R34" s="55" t="s">
        <v>765</v>
      </c>
      <c r="S34" s="55" t="s">
        <v>765</v>
      </c>
      <c r="T34" s="55" t="s">
        <v>765</v>
      </c>
      <c r="U34" s="55" t="s">
        <v>765</v>
      </c>
      <c r="V34" s="55" t="s">
        <v>765</v>
      </c>
      <c r="W34" s="55" t="s">
        <v>765</v>
      </c>
      <c r="X34" s="55" t="s">
        <v>433</v>
      </c>
      <c r="Y34" s="55" t="s">
        <v>433</v>
      </c>
      <c r="Z34" s="55" t="s">
        <v>433</v>
      </c>
      <c r="AA34" s="55" t="s">
        <v>433</v>
      </c>
      <c r="AB34" s="55" t="s">
        <v>765</v>
      </c>
      <c r="AC34" s="55" t="s">
        <v>765</v>
      </c>
      <c r="AD34" s="55" t="s">
        <v>765</v>
      </c>
      <c r="AE34" s="55" t="s">
        <v>765</v>
      </c>
      <c r="AF34" s="55" t="s">
        <v>765</v>
      </c>
      <c r="AG34" s="55" t="s">
        <v>765</v>
      </c>
      <c r="AH34" s="55" t="s">
        <v>765</v>
      </c>
      <c r="AI34" s="55" t="s">
        <v>765</v>
      </c>
      <c r="AJ34" s="55" t="s">
        <v>765</v>
      </c>
      <c r="AK34" s="55" t="s">
        <v>765</v>
      </c>
      <c r="AL34" s="55" t="s">
        <v>765</v>
      </c>
      <c r="AM34" s="55" t="s">
        <v>765</v>
      </c>
      <c r="AN34" s="55" t="s">
        <v>765</v>
      </c>
      <c r="AO34" s="55" t="s">
        <v>765</v>
      </c>
      <c r="AP34" s="55" t="s">
        <v>765</v>
      </c>
      <c r="AQ34" s="55" t="s">
        <v>765</v>
      </c>
      <c r="AR34" s="55" t="s">
        <v>765</v>
      </c>
      <c r="AS34" s="55" t="s">
        <v>765</v>
      </c>
      <c r="AT34" s="55" t="s">
        <v>765</v>
      </c>
      <c r="AU34" s="55" t="s">
        <v>765</v>
      </c>
      <c r="AV34" s="55" t="s">
        <v>765</v>
      </c>
      <c r="AW34" s="55" t="s">
        <v>765</v>
      </c>
      <c r="AX34" s="55" t="s">
        <v>765</v>
      </c>
      <c r="AY34" s="55" t="s">
        <v>765</v>
      </c>
      <c r="AZ34" s="55" t="s">
        <v>765</v>
      </c>
      <c r="BA34" s="55" t="s">
        <v>765</v>
      </c>
      <c r="BB34" s="55" t="s">
        <v>765</v>
      </c>
      <c r="BC34" s="55" t="s">
        <v>765</v>
      </c>
      <c r="BD34" s="55" t="s">
        <v>765</v>
      </c>
      <c r="BE34" s="55" t="s">
        <v>765</v>
      </c>
      <c r="BF34" s="55" t="s">
        <v>765</v>
      </c>
      <c r="BG34" s="55" t="s">
        <v>765</v>
      </c>
      <c r="BH34" s="55" t="s">
        <v>765</v>
      </c>
      <c r="BI34" s="55" t="s">
        <v>765</v>
      </c>
      <c r="BJ34" s="55" t="s">
        <v>765</v>
      </c>
      <c r="BK34" s="55" t="s">
        <v>765</v>
      </c>
      <c r="BL34" s="55" t="s">
        <v>765</v>
      </c>
      <c r="BM34" s="55" t="s">
        <v>765</v>
      </c>
      <c r="BN34" s="55" t="s">
        <v>765</v>
      </c>
      <c r="BO34" s="55" t="s">
        <v>765</v>
      </c>
      <c r="BP34" s="55" t="s">
        <v>765</v>
      </c>
      <c r="BQ34" s="55" t="s">
        <v>765</v>
      </c>
      <c r="BR34" s="55" t="s">
        <v>765</v>
      </c>
      <c r="BS34" s="55" t="s">
        <v>765</v>
      </c>
      <c r="BT34" s="55" t="s">
        <v>765</v>
      </c>
      <c r="BU34" s="55" t="s">
        <v>765</v>
      </c>
      <c r="BV34" s="55" t="s">
        <v>765</v>
      </c>
      <c r="BW34" s="55" t="s">
        <v>765</v>
      </c>
      <c r="BX34" s="55" t="s">
        <v>765</v>
      </c>
      <c r="BY34" s="55" t="s">
        <v>765</v>
      </c>
      <c r="BZ34" s="55" t="s">
        <v>765</v>
      </c>
      <c r="CA34" s="55" t="s">
        <v>765</v>
      </c>
      <c r="CB34" s="55" t="s">
        <v>765</v>
      </c>
      <c r="CC34" s="55" t="s">
        <v>765</v>
      </c>
      <c r="CD34" s="55" t="s">
        <v>765</v>
      </c>
      <c r="CE34" s="55" t="s">
        <v>765</v>
      </c>
      <c r="CF34" s="55" t="s">
        <v>765</v>
      </c>
      <c r="CG34" s="55" t="s">
        <v>765</v>
      </c>
      <c r="CH34" s="55" t="s">
        <v>765</v>
      </c>
      <c r="CI34" s="55" t="s">
        <v>765</v>
      </c>
      <c r="CJ34" s="55" t="s">
        <v>765</v>
      </c>
      <c r="CK34" s="55" t="s">
        <v>765</v>
      </c>
      <c r="CL34" s="55" t="s">
        <v>765</v>
      </c>
      <c r="CM34" s="55" t="s">
        <v>765</v>
      </c>
      <c r="CN34" s="55" t="s">
        <v>765</v>
      </c>
      <c r="CO34" s="55" t="s">
        <v>765</v>
      </c>
      <c r="CP34" s="55" t="s">
        <v>433</v>
      </c>
      <c r="CQ34" s="55" t="s">
        <v>433</v>
      </c>
      <c r="CR34" s="55" t="s">
        <v>765</v>
      </c>
      <c r="CS34" s="55" t="s">
        <v>765</v>
      </c>
      <c r="CT34" s="55" t="s">
        <v>765</v>
      </c>
      <c r="CU34" s="55" t="s">
        <v>765</v>
      </c>
      <c r="CV34" s="55" t="s">
        <v>765</v>
      </c>
      <c r="CW34" s="55" t="s">
        <v>765</v>
      </c>
      <c r="CX34" s="55" t="s">
        <v>765</v>
      </c>
      <c r="CY34" s="55" t="s">
        <v>765</v>
      </c>
      <c r="CZ34" s="55" t="s">
        <v>765</v>
      </c>
      <c r="DA34" s="55" t="s">
        <v>765</v>
      </c>
      <c r="DB34" s="55" t="s">
        <v>765</v>
      </c>
      <c r="DC34" s="55" t="s">
        <v>765</v>
      </c>
      <c r="DD34" s="55" t="s">
        <v>765</v>
      </c>
      <c r="DE34" s="55" t="s">
        <v>765</v>
      </c>
      <c r="DF34" s="55" t="s">
        <v>765</v>
      </c>
      <c r="DG34" s="55" t="s">
        <v>765</v>
      </c>
      <c r="DH34" s="55" t="s">
        <v>765</v>
      </c>
      <c r="DI34" s="55" t="s">
        <v>765</v>
      </c>
      <c r="DJ34" s="55"/>
      <c r="DK34" s="55"/>
      <c r="DL34" s="55"/>
      <c r="DM34" s="55"/>
      <c r="DN34" s="55"/>
      <c r="DO34" s="55"/>
      <c r="DP34" s="55"/>
      <c r="DQ34" s="55"/>
      <c r="DR34" s="55"/>
    </row>
    <row r="35" spans="1:122" s="24" customFormat="1" x14ac:dyDescent="0.55000000000000004">
      <c r="A35" s="41" t="s">
        <v>763</v>
      </c>
      <c r="B35" s="6" t="s">
        <v>768</v>
      </c>
      <c r="C35" s="66" t="s">
        <v>388</v>
      </c>
      <c r="D35" s="66" t="s">
        <v>403</v>
      </c>
      <c r="E35" s="66" t="s">
        <v>413</v>
      </c>
      <c r="F35" s="127" t="s">
        <v>765</v>
      </c>
      <c r="G35" s="116" t="s">
        <v>404</v>
      </c>
      <c r="H35" s="68" t="s">
        <v>405</v>
      </c>
      <c r="I35" s="68" t="s">
        <v>390</v>
      </c>
      <c r="J35" s="68" t="s">
        <v>413</v>
      </c>
      <c r="K35" s="69" t="s">
        <v>765</v>
      </c>
      <c r="L35" s="69" t="s">
        <v>765</v>
      </c>
      <c r="M35" s="55" t="s">
        <v>765</v>
      </c>
      <c r="N35" s="55" t="s">
        <v>765</v>
      </c>
      <c r="O35" s="55" t="s">
        <v>765</v>
      </c>
      <c r="P35" s="55" t="s">
        <v>765</v>
      </c>
      <c r="Q35" s="55" t="s">
        <v>765</v>
      </c>
      <c r="R35" s="55" t="s">
        <v>765</v>
      </c>
      <c r="S35" s="55" t="s">
        <v>765</v>
      </c>
      <c r="T35" s="55" t="s">
        <v>765</v>
      </c>
      <c r="U35" s="55" t="s">
        <v>765</v>
      </c>
      <c r="V35" s="55" t="s">
        <v>765</v>
      </c>
      <c r="W35" s="55" t="s">
        <v>765</v>
      </c>
      <c r="X35" s="55" t="s">
        <v>415</v>
      </c>
      <c r="Y35" s="55" t="s">
        <v>415</v>
      </c>
      <c r="Z35" s="55" t="s">
        <v>415</v>
      </c>
      <c r="AA35" s="55" t="s">
        <v>415</v>
      </c>
      <c r="AB35" s="55" t="s">
        <v>765</v>
      </c>
      <c r="AC35" s="55" t="s">
        <v>765</v>
      </c>
      <c r="AD35" s="55" t="s">
        <v>765</v>
      </c>
      <c r="AE35" s="55" t="s">
        <v>765</v>
      </c>
      <c r="AF35" s="55" t="s">
        <v>765</v>
      </c>
      <c r="AG35" s="55" t="s">
        <v>765</v>
      </c>
      <c r="AH35" s="55" t="s">
        <v>765</v>
      </c>
      <c r="AI35" s="55" t="s">
        <v>765</v>
      </c>
      <c r="AJ35" s="55" t="s">
        <v>765</v>
      </c>
      <c r="AK35" s="55" t="s">
        <v>765</v>
      </c>
      <c r="AL35" s="55" t="s">
        <v>765</v>
      </c>
      <c r="AM35" s="55" t="s">
        <v>765</v>
      </c>
      <c r="AN35" s="55" t="s">
        <v>765</v>
      </c>
      <c r="AO35" s="55" t="s">
        <v>765</v>
      </c>
      <c r="AP35" s="55" t="s">
        <v>765</v>
      </c>
      <c r="AQ35" s="55" t="s">
        <v>765</v>
      </c>
      <c r="AR35" s="55" t="s">
        <v>765</v>
      </c>
      <c r="AS35" s="55" t="s">
        <v>765</v>
      </c>
      <c r="AT35" s="55" t="s">
        <v>765</v>
      </c>
      <c r="AU35" s="55" t="s">
        <v>765</v>
      </c>
      <c r="AV35" s="55" t="s">
        <v>765</v>
      </c>
      <c r="AW35" s="55" t="s">
        <v>765</v>
      </c>
      <c r="AX35" s="55" t="s">
        <v>765</v>
      </c>
      <c r="AY35" s="55" t="s">
        <v>765</v>
      </c>
      <c r="AZ35" s="55" t="s">
        <v>765</v>
      </c>
      <c r="BA35" s="55" t="s">
        <v>765</v>
      </c>
      <c r="BB35" s="55" t="s">
        <v>765</v>
      </c>
      <c r="BC35" s="55" t="s">
        <v>765</v>
      </c>
      <c r="BD35" s="55" t="s">
        <v>765</v>
      </c>
      <c r="BE35" s="55" t="s">
        <v>765</v>
      </c>
      <c r="BF35" s="55" t="s">
        <v>765</v>
      </c>
      <c r="BG35" s="55" t="s">
        <v>765</v>
      </c>
      <c r="BH35" s="55" t="s">
        <v>765</v>
      </c>
      <c r="BI35" s="55" t="s">
        <v>765</v>
      </c>
      <c r="BJ35" s="55" t="s">
        <v>765</v>
      </c>
      <c r="BK35" s="55" t="s">
        <v>765</v>
      </c>
      <c r="BL35" s="55" t="s">
        <v>765</v>
      </c>
      <c r="BM35" s="55" t="s">
        <v>765</v>
      </c>
      <c r="BN35" s="55" t="s">
        <v>765</v>
      </c>
      <c r="BO35" s="55" t="s">
        <v>765</v>
      </c>
      <c r="BP35" s="55" t="s">
        <v>765</v>
      </c>
      <c r="BQ35" s="55" t="s">
        <v>765</v>
      </c>
      <c r="BR35" s="55" t="s">
        <v>765</v>
      </c>
      <c r="BS35" s="55" t="s">
        <v>765</v>
      </c>
      <c r="BT35" s="55" t="s">
        <v>765</v>
      </c>
      <c r="BU35" s="55" t="s">
        <v>765</v>
      </c>
      <c r="BV35" s="55" t="s">
        <v>765</v>
      </c>
      <c r="BW35" s="55" t="s">
        <v>765</v>
      </c>
      <c r="BX35" s="55" t="s">
        <v>765</v>
      </c>
      <c r="BY35" s="55" t="s">
        <v>765</v>
      </c>
      <c r="BZ35" s="55" t="s">
        <v>765</v>
      </c>
      <c r="CA35" s="55" t="s">
        <v>765</v>
      </c>
      <c r="CB35" s="55" t="s">
        <v>765</v>
      </c>
      <c r="CC35" s="55" t="s">
        <v>765</v>
      </c>
      <c r="CD35" s="55" t="s">
        <v>765</v>
      </c>
      <c r="CE35" s="55" t="s">
        <v>765</v>
      </c>
      <c r="CF35" s="55" t="s">
        <v>765</v>
      </c>
      <c r="CG35" s="55" t="s">
        <v>765</v>
      </c>
      <c r="CH35" s="55" t="s">
        <v>765</v>
      </c>
      <c r="CI35" s="55" t="s">
        <v>765</v>
      </c>
      <c r="CJ35" s="55" t="s">
        <v>765</v>
      </c>
      <c r="CK35" s="55" t="s">
        <v>765</v>
      </c>
      <c r="CL35" s="55" t="s">
        <v>765</v>
      </c>
      <c r="CM35" s="55" t="s">
        <v>765</v>
      </c>
      <c r="CN35" s="55" t="s">
        <v>765</v>
      </c>
      <c r="CO35" s="55" t="s">
        <v>765</v>
      </c>
      <c r="CP35" s="55" t="s">
        <v>415</v>
      </c>
      <c r="CQ35" s="55" t="s">
        <v>415</v>
      </c>
      <c r="CR35" s="55" t="s">
        <v>765</v>
      </c>
      <c r="CS35" s="55" t="s">
        <v>765</v>
      </c>
      <c r="CT35" s="55" t="s">
        <v>765</v>
      </c>
      <c r="CU35" s="55" t="s">
        <v>765</v>
      </c>
      <c r="CV35" s="55" t="s">
        <v>765</v>
      </c>
      <c r="CW35" s="55" t="s">
        <v>765</v>
      </c>
      <c r="CX35" s="55" t="s">
        <v>765</v>
      </c>
      <c r="CY35" s="55" t="s">
        <v>765</v>
      </c>
      <c r="CZ35" s="55" t="s">
        <v>765</v>
      </c>
      <c r="DA35" s="55" t="s">
        <v>765</v>
      </c>
      <c r="DB35" s="55" t="s">
        <v>765</v>
      </c>
      <c r="DC35" s="55" t="s">
        <v>765</v>
      </c>
      <c r="DD35" s="55" t="s">
        <v>765</v>
      </c>
      <c r="DE35" s="55" t="s">
        <v>765</v>
      </c>
      <c r="DF35" s="55" t="s">
        <v>765</v>
      </c>
      <c r="DG35" s="55" t="s">
        <v>765</v>
      </c>
      <c r="DH35" s="55" t="s">
        <v>765</v>
      </c>
      <c r="DI35" s="55" t="s">
        <v>765</v>
      </c>
      <c r="DJ35" s="55"/>
      <c r="DK35" s="55"/>
      <c r="DL35" s="55"/>
      <c r="DM35" s="55"/>
      <c r="DN35" s="55"/>
      <c r="DO35" s="55"/>
      <c r="DP35" s="55"/>
      <c r="DQ35" s="55"/>
      <c r="DR35" s="55"/>
    </row>
    <row r="36" spans="1:122" s="24" customFormat="1" x14ac:dyDescent="0.55000000000000004">
      <c r="A36" s="41" t="s">
        <v>763</v>
      </c>
      <c r="B36" s="6" t="s">
        <v>768</v>
      </c>
      <c r="C36" s="66" t="s">
        <v>388</v>
      </c>
      <c r="D36" s="66" t="s">
        <v>403</v>
      </c>
      <c r="E36" s="66" t="s">
        <v>1044</v>
      </c>
      <c r="F36" s="127" t="s">
        <v>765</v>
      </c>
      <c r="G36" s="116" t="s">
        <v>404</v>
      </c>
      <c r="H36" s="68" t="s">
        <v>405</v>
      </c>
      <c r="I36" s="68" t="s">
        <v>390</v>
      </c>
      <c r="J36" s="68" t="s">
        <v>1044</v>
      </c>
      <c r="K36" s="69" t="s">
        <v>765</v>
      </c>
      <c r="L36" s="69" t="s">
        <v>765</v>
      </c>
      <c r="M36" s="55" t="s">
        <v>765</v>
      </c>
      <c r="N36" s="55" t="s">
        <v>765</v>
      </c>
      <c r="O36" s="55" t="s">
        <v>765</v>
      </c>
      <c r="P36" s="55" t="s">
        <v>765</v>
      </c>
      <c r="Q36" s="55" t="s">
        <v>765</v>
      </c>
      <c r="R36" s="55" t="s">
        <v>765</v>
      </c>
      <c r="S36" s="55" t="s">
        <v>765</v>
      </c>
      <c r="T36" s="55" t="s">
        <v>765</v>
      </c>
      <c r="U36" s="55" t="s">
        <v>765</v>
      </c>
      <c r="V36" s="55" t="s">
        <v>765</v>
      </c>
      <c r="W36" s="55" t="s">
        <v>765</v>
      </c>
      <c r="X36" s="55" t="s">
        <v>1045</v>
      </c>
      <c r="Y36" s="55" t="s">
        <v>1045</v>
      </c>
      <c r="Z36" s="55" t="s">
        <v>1045</v>
      </c>
      <c r="AA36" s="55" t="s">
        <v>1045</v>
      </c>
      <c r="AB36" s="55" t="s">
        <v>765</v>
      </c>
      <c r="AC36" s="55" t="s">
        <v>765</v>
      </c>
      <c r="AD36" s="55" t="s">
        <v>765</v>
      </c>
      <c r="AE36" s="55" t="s">
        <v>765</v>
      </c>
      <c r="AF36" s="55" t="s">
        <v>765</v>
      </c>
      <c r="AG36" s="55" t="s">
        <v>765</v>
      </c>
      <c r="AH36" s="55" t="s">
        <v>765</v>
      </c>
      <c r="AI36" s="55" t="s">
        <v>765</v>
      </c>
      <c r="AJ36" s="55" t="s">
        <v>765</v>
      </c>
      <c r="AK36" s="55" t="s">
        <v>765</v>
      </c>
      <c r="AL36" s="55" t="s">
        <v>765</v>
      </c>
      <c r="AM36" s="55" t="s">
        <v>765</v>
      </c>
      <c r="AN36" s="55" t="s">
        <v>765</v>
      </c>
      <c r="AO36" s="55" t="s">
        <v>765</v>
      </c>
      <c r="AP36" s="55" t="s">
        <v>765</v>
      </c>
      <c r="AQ36" s="55" t="s">
        <v>765</v>
      </c>
      <c r="AR36" s="55" t="s">
        <v>765</v>
      </c>
      <c r="AS36" s="55" t="s">
        <v>765</v>
      </c>
      <c r="AT36" s="55" t="s">
        <v>765</v>
      </c>
      <c r="AU36" s="55" t="s">
        <v>765</v>
      </c>
      <c r="AV36" s="55" t="s">
        <v>765</v>
      </c>
      <c r="AW36" s="55" t="s">
        <v>765</v>
      </c>
      <c r="AX36" s="55" t="s">
        <v>765</v>
      </c>
      <c r="AY36" s="55" t="s">
        <v>765</v>
      </c>
      <c r="AZ36" s="55" t="s">
        <v>765</v>
      </c>
      <c r="BA36" s="55" t="s">
        <v>765</v>
      </c>
      <c r="BB36" s="55" t="s">
        <v>765</v>
      </c>
      <c r="BC36" s="55" t="s">
        <v>765</v>
      </c>
      <c r="BD36" s="55" t="s">
        <v>765</v>
      </c>
      <c r="BE36" s="55" t="s">
        <v>765</v>
      </c>
      <c r="BF36" s="55" t="s">
        <v>765</v>
      </c>
      <c r="BG36" s="55" t="s">
        <v>765</v>
      </c>
      <c r="BH36" s="55" t="s">
        <v>765</v>
      </c>
      <c r="BI36" s="55" t="s">
        <v>765</v>
      </c>
      <c r="BJ36" s="55" t="s">
        <v>765</v>
      </c>
      <c r="BK36" s="55" t="s">
        <v>765</v>
      </c>
      <c r="BL36" s="55" t="s">
        <v>765</v>
      </c>
      <c r="BM36" s="55" t="s">
        <v>765</v>
      </c>
      <c r="BN36" s="55" t="s">
        <v>765</v>
      </c>
      <c r="BO36" s="55" t="s">
        <v>765</v>
      </c>
      <c r="BP36" s="55" t="s">
        <v>765</v>
      </c>
      <c r="BQ36" s="55" t="s">
        <v>765</v>
      </c>
      <c r="BR36" s="55" t="s">
        <v>765</v>
      </c>
      <c r="BS36" s="55" t="s">
        <v>765</v>
      </c>
      <c r="BT36" s="55" t="s">
        <v>765</v>
      </c>
      <c r="BU36" s="55" t="s">
        <v>765</v>
      </c>
      <c r="BV36" s="55" t="s">
        <v>765</v>
      </c>
      <c r="BW36" s="55" t="s">
        <v>765</v>
      </c>
      <c r="BX36" s="55" t="s">
        <v>765</v>
      </c>
      <c r="BY36" s="55" t="s">
        <v>765</v>
      </c>
      <c r="BZ36" s="55" t="s">
        <v>765</v>
      </c>
      <c r="CA36" s="55" t="s">
        <v>765</v>
      </c>
      <c r="CB36" s="55" t="s">
        <v>765</v>
      </c>
      <c r="CC36" s="55" t="s">
        <v>765</v>
      </c>
      <c r="CD36" s="55" t="s">
        <v>765</v>
      </c>
      <c r="CE36" s="55" t="s">
        <v>765</v>
      </c>
      <c r="CF36" s="55" t="s">
        <v>765</v>
      </c>
      <c r="CG36" s="55" t="s">
        <v>765</v>
      </c>
      <c r="CH36" s="55" t="s">
        <v>765</v>
      </c>
      <c r="CI36" s="55" t="s">
        <v>765</v>
      </c>
      <c r="CJ36" s="55" t="s">
        <v>765</v>
      </c>
      <c r="CK36" s="55" t="s">
        <v>765</v>
      </c>
      <c r="CL36" s="55" t="s">
        <v>765</v>
      </c>
      <c r="CM36" s="55" t="s">
        <v>765</v>
      </c>
      <c r="CN36" s="55" t="s">
        <v>765</v>
      </c>
      <c r="CO36" s="55" t="s">
        <v>765</v>
      </c>
      <c r="CP36" s="55" t="s">
        <v>1045</v>
      </c>
      <c r="CQ36" s="55" t="s">
        <v>1045</v>
      </c>
      <c r="CR36" s="55" t="s">
        <v>765</v>
      </c>
      <c r="CS36" s="55" t="s">
        <v>765</v>
      </c>
      <c r="CT36" s="55" t="s">
        <v>765</v>
      </c>
      <c r="CU36" s="55" t="s">
        <v>765</v>
      </c>
      <c r="CV36" s="55" t="s">
        <v>765</v>
      </c>
      <c r="CW36" s="55" t="s">
        <v>765</v>
      </c>
      <c r="CX36" s="55" t="s">
        <v>765</v>
      </c>
      <c r="CY36" s="55" t="s">
        <v>765</v>
      </c>
      <c r="CZ36" s="55" t="s">
        <v>765</v>
      </c>
      <c r="DA36" s="55" t="s">
        <v>765</v>
      </c>
      <c r="DB36" s="55" t="s">
        <v>765</v>
      </c>
      <c r="DC36" s="55" t="s">
        <v>765</v>
      </c>
      <c r="DD36" s="55" t="s">
        <v>765</v>
      </c>
      <c r="DE36" s="55" t="s">
        <v>765</v>
      </c>
      <c r="DF36" s="55" t="s">
        <v>765</v>
      </c>
      <c r="DG36" s="55" t="s">
        <v>765</v>
      </c>
      <c r="DH36" s="55" t="s">
        <v>765</v>
      </c>
      <c r="DI36" s="55" t="s">
        <v>765</v>
      </c>
      <c r="DJ36" s="55"/>
      <c r="DK36" s="55"/>
      <c r="DL36" s="55"/>
      <c r="DM36" s="55"/>
      <c r="DN36" s="55"/>
      <c r="DO36" s="55"/>
      <c r="DP36" s="55"/>
      <c r="DQ36" s="55"/>
      <c r="DR36" s="55"/>
    </row>
    <row r="37" spans="1:122" s="24" customFormat="1" x14ac:dyDescent="0.55000000000000004">
      <c r="A37" s="41" t="s">
        <v>763</v>
      </c>
      <c r="B37" s="6" t="s">
        <v>768</v>
      </c>
      <c r="C37" s="66" t="s">
        <v>447</v>
      </c>
      <c r="D37" s="66" t="s">
        <v>368</v>
      </c>
      <c r="E37" s="66" t="s">
        <v>765</v>
      </c>
      <c r="F37" s="127" t="s">
        <v>765</v>
      </c>
      <c r="G37" s="116" t="s">
        <v>389</v>
      </c>
      <c r="H37" s="68" t="s">
        <v>448</v>
      </c>
      <c r="I37" s="68" t="s">
        <v>387</v>
      </c>
      <c r="J37" s="68" t="s">
        <v>368</v>
      </c>
      <c r="K37" s="69" t="s">
        <v>765</v>
      </c>
      <c r="L37" s="69" t="s">
        <v>765</v>
      </c>
      <c r="M37" s="55" t="s">
        <v>765</v>
      </c>
      <c r="N37" s="55" t="s">
        <v>765</v>
      </c>
      <c r="O37" s="55" t="s">
        <v>765</v>
      </c>
      <c r="P37" s="55" t="s">
        <v>765</v>
      </c>
      <c r="Q37" s="55" t="s">
        <v>765</v>
      </c>
      <c r="R37" s="55" t="s">
        <v>765</v>
      </c>
      <c r="S37" s="55" t="s">
        <v>765</v>
      </c>
      <c r="T37" s="55" t="s">
        <v>765</v>
      </c>
      <c r="U37" s="55" t="s">
        <v>765</v>
      </c>
      <c r="V37" s="55" t="s">
        <v>765</v>
      </c>
      <c r="W37" s="55" t="s">
        <v>765</v>
      </c>
      <c r="X37" s="55" t="s">
        <v>765</v>
      </c>
      <c r="Y37" s="55" t="s">
        <v>765</v>
      </c>
      <c r="Z37" s="55" t="s">
        <v>765</v>
      </c>
      <c r="AA37" s="55" t="s">
        <v>765</v>
      </c>
      <c r="AB37" s="55" t="s">
        <v>765</v>
      </c>
      <c r="AC37" s="55" t="s">
        <v>765</v>
      </c>
      <c r="AD37" s="55" t="s">
        <v>765</v>
      </c>
      <c r="AE37" s="55" t="s">
        <v>765</v>
      </c>
      <c r="AF37" s="55" t="s">
        <v>765</v>
      </c>
      <c r="AG37" s="55" t="s">
        <v>765</v>
      </c>
      <c r="AH37" s="55" t="s">
        <v>765</v>
      </c>
      <c r="AI37" s="55" t="s">
        <v>765</v>
      </c>
      <c r="AJ37" s="55" t="s">
        <v>765</v>
      </c>
      <c r="AK37" s="55" t="s">
        <v>765</v>
      </c>
      <c r="AL37" s="55" t="s">
        <v>765</v>
      </c>
      <c r="AM37" s="55" t="s">
        <v>765</v>
      </c>
      <c r="AN37" s="55" t="s">
        <v>765</v>
      </c>
      <c r="AO37" s="55" t="s">
        <v>765</v>
      </c>
      <c r="AP37" s="55" t="s">
        <v>765</v>
      </c>
      <c r="AQ37" s="55" t="s">
        <v>765</v>
      </c>
      <c r="AR37" s="55" t="s">
        <v>765</v>
      </c>
      <c r="AS37" s="55" t="s">
        <v>765</v>
      </c>
      <c r="AT37" s="55" t="s">
        <v>765</v>
      </c>
      <c r="AU37" s="55" t="s">
        <v>765</v>
      </c>
      <c r="AV37" s="55" t="s">
        <v>765</v>
      </c>
      <c r="AW37" s="55" t="s">
        <v>765</v>
      </c>
      <c r="AX37" s="55" t="s">
        <v>765</v>
      </c>
      <c r="AY37" s="55" t="s">
        <v>765</v>
      </c>
      <c r="AZ37" s="55" t="s">
        <v>765</v>
      </c>
      <c r="BA37" s="55" t="s">
        <v>765</v>
      </c>
      <c r="BB37" s="55" t="s">
        <v>765</v>
      </c>
      <c r="BC37" s="55" t="s">
        <v>765</v>
      </c>
      <c r="BD37" s="55" t="s">
        <v>765</v>
      </c>
      <c r="BE37" s="55" t="s">
        <v>765</v>
      </c>
      <c r="BF37" s="55" t="s">
        <v>765</v>
      </c>
      <c r="BG37" s="55" t="s">
        <v>765</v>
      </c>
      <c r="BH37" s="55" t="s">
        <v>765</v>
      </c>
      <c r="BI37" s="55" t="s">
        <v>765</v>
      </c>
      <c r="BJ37" s="55" t="s">
        <v>765</v>
      </c>
      <c r="BK37" s="55" t="s">
        <v>765</v>
      </c>
      <c r="BL37" s="55" t="s">
        <v>765</v>
      </c>
      <c r="BM37" s="55" t="s">
        <v>765</v>
      </c>
      <c r="BN37" s="55" t="s">
        <v>765</v>
      </c>
      <c r="BO37" s="55" t="s">
        <v>765</v>
      </c>
      <c r="BP37" s="55" t="s">
        <v>765</v>
      </c>
      <c r="BQ37" s="55" t="s">
        <v>765</v>
      </c>
      <c r="BR37" s="55" t="s">
        <v>765</v>
      </c>
      <c r="BS37" s="55" t="s">
        <v>765</v>
      </c>
      <c r="BT37" s="55" t="s">
        <v>765</v>
      </c>
      <c r="BU37" s="55" t="s">
        <v>765</v>
      </c>
      <c r="BV37" s="55" t="s">
        <v>765</v>
      </c>
      <c r="BW37" s="55" t="s">
        <v>765</v>
      </c>
      <c r="BX37" s="55" t="s">
        <v>765</v>
      </c>
      <c r="BY37" s="55" t="s">
        <v>765</v>
      </c>
      <c r="BZ37" s="55" t="s">
        <v>765</v>
      </c>
      <c r="CA37" s="55" t="s">
        <v>765</v>
      </c>
      <c r="CB37" s="55" t="s">
        <v>765</v>
      </c>
      <c r="CC37" s="55" t="s">
        <v>765</v>
      </c>
      <c r="CD37" s="55" t="s">
        <v>765</v>
      </c>
      <c r="CE37" s="55" t="s">
        <v>765</v>
      </c>
      <c r="CF37" s="55" t="s">
        <v>765</v>
      </c>
      <c r="CG37" s="55" t="s">
        <v>765</v>
      </c>
      <c r="CH37" s="55" t="s">
        <v>765</v>
      </c>
      <c r="CI37" s="55" t="s">
        <v>765</v>
      </c>
      <c r="CJ37" s="55" t="s">
        <v>765</v>
      </c>
      <c r="CK37" s="55" t="s">
        <v>765</v>
      </c>
      <c r="CL37" s="55" t="s">
        <v>765</v>
      </c>
      <c r="CM37" s="55" t="s">
        <v>765</v>
      </c>
      <c r="CN37" s="55" t="s">
        <v>765</v>
      </c>
      <c r="CO37" s="55" t="s">
        <v>765</v>
      </c>
      <c r="CP37" s="55" t="s">
        <v>765</v>
      </c>
      <c r="CQ37" s="55" t="s">
        <v>765</v>
      </c>
      <c r="CR37" s="55" t="s">
        <v>765</v>
      </c>
      <c r="CS37" s="55" t="s">
        <v>765</v>
      </c>
      <c r="CT37" s="55" t="s">
        <v>765</v>
      </c>
      <c r="CU37" s="55" t="s">
        <v>765</v>
      </c>
      <c r="CV37" s="55" t="s">
        <v>765</v>
      </c>
      <c r="CW37" s="55" t="s">
        <v>765</v>
      </c>
      <c r="CX37" s="55" t="s">
        <v>765</v>
      </c>
      <c r="CY37" s="55" t="s">
        <v>765</v>
      </c>
      <c r="CZ37" s="55" t="s">
        <v>765</v>
      </c>
      <c r="DA37" s="55" t="s">
        <v>765</v>
      </c>
      <c r="DB37" s="55" t="s">
        <v>765</v>
      </c>
      <c r="DC37" s="55" t="s">
        <v>765</v>
      </c>
      <c r="DD37" s="55" t="s">
        <v>765</v>
      </c>
      <c r="DE37" s="55" t="s">
        <v>765</v>
      </c>
      <c r="DF37" s="55" t="s">
        <v>765</v>
      </c>
      <c r="DG37" s="55" t="s">
        <v>765</v>
      </c>
      <c r="DH37" s="55" t="s">
        <v>765</v>
      </c>
      <c r="DI37" s="55" t="s">
        <v>765</v>
      </c>
      <c r="DJ37" s="55"/>
      <c r="DK37" s="55"/>
      <c r="DL37" s="55"/>
      <c r="DM37" s="55"/>
      <c r="DN37" s="55"/>
      <c r="DO37" s="55"/>
      <c r="DP37" s="55"/>
      <c r="DQ37" s="55"/>
      <c r="DR37" s="55"/>
    </row>
    <row r="38" spans="1:122" s="24" customFormat="1" x14ac:dyDescent="0.55000000000000004">
      <c r="A38" s="41" t="s">
        <v>763</v>
      </c>
      <c r="B38" s="6" t="s">
        <v>768</v>
      </c>
      <c r="C38" s="66" t="s">
        <v>447</v>
      </c>
      <c r="D38" s="66" t="s">
        <v>392</v>
      </c>
      <c r="E38" s="66" t="s">
        <v>765</v>
      </c>
      <c r="F38" s="127" t="s">
        <v>765</v>
      </c>
      <c r="G38" s="116" t="s">
        <v>389</v>
      </c>
      <c r="H38" s="68" t="s">
        <v>448</v>
      </c>
      <c r="I38" s="68" t="s">
        <v>387</v>
      </c>
      <c r="J38" s="68" t="s">
        <v>392</v>
      </c>
      <c r="K38" s="69" t="s">
        <v>765</v>
      </c>
      <c r="L38" s="69" t="s">
        <v>765</v>
      </c>
      <c r="M38" s="55" t="s">
        <v>765</v>
      </c>
      <c r="N38" s="55" t="s">
        <v>765</v>
      </c>
      <c r="O38" s="55" t="s">
        <v>765</v>
      </c>
      <c r="P38" s="55" t="s">
        <v>765</v>
      </c>
      <c r="Q38" s="55" t="s">
        <v>765</v>
      </c>
      <c r="R38" s="55" t="s">
        <v>765</v>
      </c>
      <c r="S38" s="55" t="s">
        <v>765</v>
      </c>
      <c r="T38" s="55" t="s">
        <v>765</v>
      </c>
      <c r="U38" s="55" t="s">
        <v>765</v>
      </c>
      <c r="V38" s="55" t="s">
        <v>765</v>
      </c>
      <c r="W38" s="55" t="s">
        <v>765</v>
      </c>
      <c r="X38" s="55" t="s">
        <v>765</v>
      </c>
      <c r="Y38" s="55" t="s">
        <v>765</v>
      </c>
      <c r="Z38" s="55" t="s">
        <v>765</v>
      </c>
      <c r="AA38" s="55" t="s">
        <v>765</v>
      </c>
      <c r="AB38" s="55" t="s">
        <v>765</v>
      </c>
      <c r="AC38" s="55" t="s">
        <v>765</v>
      </c>
      <c r="AD38" s="55" t="s">
        <v>765</v>
      </c>
      <c r="AE38" s="55" t="s">
        <v>765</v>
      </c>
      <c r="AF38" s="55" t="s">
        <v>765</v>
      </c>
      <c r="AG38" s="55" t="s">
        <v>765</v>
      </c>
      <c r="AH38" s="55" t="s">
        <v>765</v>
      </c>
      <c r="AI38" s="55" t="s">
        <v>765</v>
      </c>
      <c r="AJ38" s="55" t="s">
        <v>765</v>
      </c>
      <c r="AK38" s="55" t="s">
        <v>765</v>
      </c>
      <c r="AL38" s="55" t="s">
        <v>765</v>
      </c>
      <c r="AM38" s="55" t="s">
        <v>765</v>
      </c>
      <c r="AN38" s="55" t="s">
        <v>765</v>
      </c>
      <c r="AO38" s="55" t="s">
        <v>765</v>
      </c>
      <c r="AP38" s="55" t="s">
        <v>765</v>
      </c>
      <c r="AQ38" s="55" t="s">
        <v>765</v>
      </c>
      <c r="AR38" s="55" t="s">
        <v>765</v>
      </c>
      <c r="AS38" s="55" t="s">
        <v>765</v>
      </c>
      <c r="AT38" s="55" t="s">
        <v>765</v>
      </c>
      <c r="AU38" s="55" t="s">
        <v>765</v>
      </c>
      <c r="AV38" s="55" t="s">
        <v>765</v>
      </c>
      <c r="AW38" s="55" t="s">
        <v>765</v>
      </c>
      <c r="AX38" s="55" t="s">
        <v>765</v>
      </c>
      <c r="AY38" s="55" t="s">
        <v>765</v>
      </c>
      <c r="AZ38" s="55" t="s">
        <v>765</v>
      </c>
      <c r="BA38" s="55" t="s">
        <v>765</v>
      </c>
      <c r="BB38" s="55" t="s">
        <v>765</v>
      </c>
      <c r="BC38" s="55" t="s">
        <v>765</v>
      </c>
      <c r="BD38" s="55" t="s">
        <v>765</v>
      </c>
      <c r="BE38" s="55" t="s">
        <v>765</v>
      </c>
      <c r="BF38" s="55" t="s">
        <v>765</v>
      </c>
      <c r="BG38" s="55" t="s">
        <v>765</v>
      </c>
      <c r="BH38" s="55" t="s">
        <v>765</v>
      </c>
      <c r="BI38" s="55" t="s">
        <v>765</v>
      </c>
      <c r="BJ38" s="55" t="s">
        <v>765</v>
      </c>
      <c r="BK38" s="55" t="s">
        <v>765</v>
      </c>
      <c r="BL38" s="55" t="s">
        <v>765</v>
      </c>
      <c r="BM38" s="55" t="s">
        <v>765</v>
      </c>
      <c r="BN38" s="55" t="s">
        <v>765</v>
      </c>
      <c r="BO38" s="55" t="s">
        <v>765</v>
      </c>
      <c r="BP38" s="55" t="s">
        <v>765</v>
      </c>
      <c r="BQ38" s="55" t="s">
        <v>765</v>
      </c>
      <c r="BR38" s="55" t="s">
        <v>765</v>
      </c>
      <c r="BS38" s="55" t="s">
        <v>765</v>
      </c>
      <c r="BT38" s="55" t="s">
        <v>765</v>
      </c>
      <c r="BU38" s="55" t="s">
        <v>765</v>
      </c>
      <c r="BV38" s="55" t="s">
        <v>765</v>
      </c>
      <c r="BW38" s="55" t="s">
        <v>765</v>
      </c>
      <c r="BX38" s="55" t="s">
        <v>765</v>
      </c>
      <c r="BY38" s="55" t="s">
        <v>765</v>
      </c>
      <c r="BZ38" s="55" t="s">
        <v>765</v>
      </c>
      <c r="CA38" s="55" t="s">
        <v>765</v>
      </c>
      <c r="CB38" s="55" t="s">
        <v>765</v>
      </c>
      <c r="CC38" s="55" t="s">
        <v>765</v>
      </c>
      <c r="CD38" s="55" t="s">
        <v>765</v>
      </c>
      <c r="CE38" s="55" t="s">
        <v>765</v>
      </c>
      <c r="CF38" s="55" t="s">
        <v>765</v>
      </c>
      <c r="CG38" s="55" t="s">
        <v>765</v>
      </c>
      <c r="CH38" s="55" t="s">
        <v>765</v>
      </c>
      <c r="CI38" s="55" t="s">
        <v>765</v>
      </c>
      <c r="CJ38" s="55" t="s">
        <v>765</v>
      </c>
      <c r="CK38" s="55" t="s">
        <v>765</v>
      </c>
      <c r="CL38" s="55" t="s">
        <v>765</v>
      </c>
      <c r="CM38" s="55" t="s">
        <v>765</v>
      </c>
      <c r="CN38" s="55" t="s">
        <v>765</v>
      </c>
      <c r="CO38" s="55" t="s">
        <v>765</v>
      </c>
      <c r="CP38" s="55" t="s">
        <v>765</v>
      </c>
      <c r="CQ38" s="55" t="s">
        <v>765</v>
      </c>
      <c r="CR38" s="55" t="s">
        <v>765</v>
      </c>
      <c r="CS38" s="55" t="s">
        <v>765</v>
      </c>
      <c r="CT38" s="55" t="s">
        <v>765</v>
      </c>
      <c r="CU38" s="55" t="s">
        <v>765</v>
      </c>
      <c r="CV38" s="55" t="s">
        <v>765</v>
      </c>
      <c r="CW38" s="55" t="s">
        <v>765</v>
      </c>
      <c r="CX38" s="55" t="s">
        <v>765</v>
      </c>
      <c r="CY38" s="55" t="s">
        <v>765</v>
      </c>
      <c r="CZ38" s="55" t="s">
        <v>765</v>
      </c>
      <c r="DA38" s="55" t="s">
        <v>765</v>
      </c>
      <c r="DB38" s="55" t="s">
        <v>765</v>
      </c>
      <c r="DC38" s="55" t="s">
        <v>765</v>
      </c>
      <c r="DD38" s="55" t="s">
        <v>765</v>
      </c>
      <c r="DE38" s="55" t="s">
        <v>765</v>
      </c>
      <c r="DF38" s="55" t="s">
        <v>765</v>
      </c>
      <c r="DG38" s="55" t="s">
        <v>765</v>
      </c>
      <c r="DH38" s="55" t="s">
        <v>765</v>
      </c>
      <c r="DI38" s="55" t="s">
        <v>765</v>
      </c>
      <c r="DJ38" s="55"/>
      <c r="DK38" s="55"/>
      <c r="DL38" s="55"/>
      <c r="DM38" s="55"/>
      <c r="DN38" s="55"/>
      <c r="DO38" s="55"/>
      <c r="DP38" s="55"/>
      <c r="DQ38" s="55"/>
      <c r="DR38" s="55"/>
    </row>
    <row r="39" spans="1:122" s="24" customFormat="1" x14ac:dyDescent="0.55000000000000004">
      <c r="A39" s="41" t="s">
        <v>763</v>
      </c>
      <c r="B39" s="6" t="s">
        <v>768</v>
      </c>
      <c r="C39" s="66" t="s">
        <v>447</v>
      </c>
      <c r="D39" s="66" t="s">
        <v>394</v>
      </c>
      <c r="E39" s="66" t="s">
        <v>765</v>
      </c>
      <c r="F39" s="127" t="s">
        <v>765</v>
      </c>
      <c r="G39" s="116" t="s">
        <v>389</v>
      </c>
      <c r="H39" s="68" t="s">
        <v>448</v>
      </c>
      <c r="I39" s="68" t="s">
        <v>387</v>
      </c>
      <c r="J39" s="68" t="s">
        <v>394</v>
      </c>
      <c r="K39" s="69" t="s">
        <v>765</v>
      </c>
      <c r="L39" s="69" t="s">
        <v>765</v>
      </c>
      <c r="M39" s="55" t="s">
        <v>765</v>
      </c>
      <c r="N39" s="55" t="s">
        <v>765</v>
      </c>
      <c r="O39" s="55" t="s">
        <v>765</v>
      </c>
      <c r="P39" s="55" t="s">
        <v>765</v>
      </c>
      <c r="Q39" s="55" t="s">
        <v>765</v>
      </c>
      <c r="R39" s="55" t="s">
        <v>765</v>
      </c>
      <c r="S39" s="55" t="s">
        <v>765</v>
      </c>
      <c r="T39" s="55" t="s">
        <v>765</v>
      </c>
      <c r="U39" s="55" t="s">
        <v>765</v>
      </c>
      <c r="V39" s="55" t="s">
        <v>765</v>
      </c>
      <c r="W39" s="55" t="s">
        <v>765</v>
      </c>
      <c r="X39" s="55" t="s">
        <v>765</v>
      </c>
      <c r="Y39" s="55" t="s">
        <v>765</v>
      </c>
      <c r="Z39" s="55" t="s">
        <v>765</v>
      </c>
      <c r="AA39" s="55" t="s">
        <v>765</v>
      </c>
      <c r="AB39" s="55" t="s">
        <v>765</v>
      </c>
      <c r="AC39" s="55" t="s">
        <v>765</v>
      </c>
      <c r="AD39" s="55" t="s">
        <v>765</v>
      </c>
      <c r="AE39" s="55" t="s">
        <v>765</v>
      </c>
      <c r="AF39" s="55" t="s">
        <v>765</v>
      </c>
      <c r="AG39" s="55" t="s">
        <v>765</v>
      </c>
      <c r="AH39" s="55" t="s">
        <v>765</v>
      </c>
      <c r="AI39" s="55" t="s">
        <v>765</v>
      </c>
      <c r="AJ39" s="55" t="s">
        <v>765</v>
      </c>
      <c r="AK39" s="55" t="s">
        <v>765</v>
      </c>
      <c r="AL39" s="55" t="s">
        <v>765</v>
      </c>
      <c r="AM39" s="55" t="s">
        <v>765</v>
      </c>
      <c r="AN39" s="55" t="s">
        <v>765</v>
      </c>
      <c r="AO39" s="55" t="s">
        <v>765</v>
      </c>
      <c r="AP39" s="55" t="s">
        <v>765</v>
      </c>
      <c r="AQ39" s="55" t="s">
        <v>765</v>
      </c>
      <c r="AR39" s="55" t="s">
        <v>765</v>
      </c>
      <c r="AS39" s="55" t="s">
        <v>765</v>
      </c>
      <c r="AT39" s="55" t="s">
        <v>765</v>
      </c>
      <c r="AU39" s="55" t="s">
        <v>765</v>
      </c>
      <c r="AV39" s="55" t="s">
        <v>765</v>
      </c>
      <c r="AW39" s="55" t="s">
        <v>765</v>
      </c>
      <c r="AX39" s="55" t="s">
        <v>765</v>
      </c>
      <c r="AY39" s="55" t="s">
        <v>765</v>
      </c>
      <c r="AZ39" s="55" t="s">
        <v>765</v>
      </c>
      <c r="BA39" s="55" t="s">
        <v>765</v>
      </c>
      <c r="BB39" s="55" t="s">
        <v>765</v>
      </c>
      <c r="BC39" s="55" t="s">
        <v>765</v>
      </c>
      <c r="BD39" s="55" t="s">
        <v>765</v>
      </c>
      <c r="BE39" s="55" t="s">
        <v>765</v>
      </c>
      <c r="BF39" s="55" t="s">
        <v>765</v>
      </c>
      <c r="BG39" s="55" t="s">
        <v>765</v>
      </c>
      <c r="BH39" s="55" t="s">
        <v>765</v>
      </c>
      <c r="BI39" s="55" t="s">
        <v>765</v>
      </c>
      <c r="BJ39" s="55" t="s">
        <v>765</v>
      </c>
      <c r="BK39" s="55" t="s">
        <v>765</v>
      </c>
      <c r="BL39" s="55" t="s">
        <v>765</v>
      </c>
      <c r="BM39" s="55" t="s">
        <v>765</v>
      </c>
      <c r="BN39" s="55" t="s">
        <v>765</v>
      </c>
      <c r="BO39" s="55" t="s">
        <v>765</v>
      </c>
      <c r="BP39" s="55" t="s">
        <v>765</v>
      </c>
      <c r="BQ39" s="55" t="s">
        <v>765</v>
      </c>
      <c r="BR39" s="55" t="s">
        <v>765</v>
      </c>
      <c r="BS39" s="55" t="s">
        <v>765</v>
      </c>
      <c r="BT39" s="55" t="s">
        <v>765</v>
      </c>
      <c r="BU39" s="55" t="s">
        <v>765</v>
      </c>
      <c r="BV39" s="55" t="s">
        <v>765</v>
      </c>
      <c r="BW39" s="55" t="s">
        <v>765</v>
      </c>
      <c r="BX39" s="55" t="s">
        <v>765</v>
      </c>
      <c r="BY39" s="55" t="s">
        <v>765</v>
      </c>
      <c r="BZ39" s="55" t="s">
        <v>765</v>
      </c>
      <c r="CA39" s="55" t="s">
        <v>765</v>
      </c>
      <c r="CB39" s="55" t="s">
        <v>765</v>
      </c>
      <c r="CC39" s="55" t="s">
        <v>765</v>
      </c>
      <c r="CD39" s="55" t="s">
        <v>765</v>
      </c>
      <c r="CE39" s="55" t="s">
        <v>765</v>
      </c>
      <c r="CF39" s="55" t="s">
        <v>765</v>
      </c>
      <c r="CG39" s="55" t="s">
        <v>765</v>
      </c>
      <c r="CH39" s="55" t="s">
        <v>765</v>
      </c>
      <c r="CI39" s="55" t="s">
        <v>765</v>
      </c>
      <c r="CJ39" s="55" t="s">
        <v>765</v>
      </c>
      <c r="CK39" s="55" t="s">
        <v>765</v>
      </c>
      <c r="CL39" s="55" t="s">
        <v>765</v>
      </c>
      <c r="CM39" s="55" t="s">
        <v>765</v>
      </c>
      <c r="CN39" s="55" t="s">
        <v>765</v>
      </c>
      <c r="CO39" s="55" t="s">
        <v>765</v>
      </c>
      <c r="CP39" s="55" t="s">
        <v>765</v>
      </c>
      <c r="CQ39" s="55" t="s">
        <v>765</v>
      </c>
      <c r="CR39" s="55" t="s">
        <v>765</v>
      </c>
      <c r="CS39" s="55" t="s">
        <v>765</v>
      </c>
      <c r="CT39" s="55" t="s">
        <v>765</v>
      </c>
      <c r="CU39" s="55" t="s">
        <v>765</v>
      </c>
      <c r="CV39" s="55" t="s">
        <v>765</v>
      </c>
      <c r="CW39" s="55" t="s">
        <v>765</v>
      </c>
      <c r="CX39" s="55" t="s">
        <v>765</v>
      </c>
      <c r="CY39" s="55" t="s">
        <v>765</v>
      </c>
      <c r="CZ39" s="55" t="s">
        <v>765</v>
      </c>
      <c r="DA39" s="55" t="s">
        <v>765</v>
      </c>
      <c r="DB39" s="55" t="s">
        <v>765</v>
      </c>
      <c r="DC39" s="55" t="s">
        <v>765</v>
      </c>
      <c r="DD39" s="55" t="s">
        <v>765</v>
      </c>
      <c r="DE39" s="55" t="s">
        <v>765</v>
      </c>
      <c r="DF39" s="55" t="s">
        <v>765</v>
      </c>
      <c r="DG39" s="55" t="s">
        <v>765</v>
      </c>
      <c r="DH39" s="55" t="s">
        <v>765</v>
      </c>
      <c r="DI39" s="55" t="s">
        <v>765</v>
      </c>
      <c r="DJ39" s="55"/>
      <c r="DK39" s="55"/>
      <c r="DL39" s="55"/>
      <c r="DM39" s="55"/>
      <c r="DN39" s="55"/>
      <c r="DO39" s="55"/>
      <c r="DP39" s="55"/>
      <c r="DQ39" s="55"/>
      <c r="DR39" s="55"/>
    </row>
    <row r="40" spans="1:122" s="24" customFormat="1" x14ac:dyDescent="0.55000000000000004">
      <c r="A40" s="41" t="s">
        <v>763</v>
      </c>
      <c r="B40" s="6" t="s">
        <v>768</v>
      </c>
      <c r="C40" s="66" t="s">
        <v>447</v>
      </c>
      <c r="D40" s="66" t="s">
        <v>396</v>
      </c>
      <c r="E40" s="66" t="s">
        <v>368</v>
      </c>
      <c r="F40" s="127" t="s">
        <v>765</v>
      </c>
      <c r="G40" s="116" t="s">
        <v>397</v>
      </c>
      <c r="H40" s="68" t="s">
        <v>450</v>
      </c>
      <c r="I40" s="68" t="s">
        <v>448</v>
      </c>
      <c r="J40" s="68" t="s">
        <v>368</v>
      </c>
      <c r="K40" s="69" t="s">
        <v>765</v>
      </c>
      <c r="L40" s="69" t="s">
        <v>765</v>
      </c>
      <c r="M40" s="55" t="s">
        <v>765</v>
      </c>
      <c r="N40" s="55" t="s">
        <v>765</v>
      </c>
      <c r="O40" s="55" t="s">
        <v>765</v>
      </c>
      <c r="P40" s="55" t="s">
        <v>765</v>
      </c>
      <c r="Q40" s="55" t="s">
        <v>765</v>
      </c>
      <c r="R40" s="55" t="s">
        <v>765</v>
      </c>
      <c r="S40" s="55" t="s">
        <v>765</v>
      </c>
      <c r="T40" s="55" t="s">
        <v>765</v>
      </c>
      <c r="U40" s="55" t="s">
        <v>765</v>
      </c>
      <c r="V40" s="55" t="s">
        <v>765</v>
      </c>
      <c r="W40" s="55" t="s">
        <v>765</v>
      </c>
      <c r="X40" s="55" t="s">
        <v>765</v>
      </c>
      <c r="Y40" s="55" t="s">
        <v>765</v>
      </c>
      <c r="Z40" s="55" t="s">
        <v>765</v>
      </c>
      <c r="AA40" s="55" t="s">
        <v>765</v>
      </c>
      <c r="AB40" s="55" t="s">
        <v>765</v>
      </c>
      <c r="AC40" s="55" t="s">
        <v>765</v>
      </c>
      <c r="AD40" s="55" t="s">
        <v>765</v>
      </c>
      <c r="AE40" s="55" t="s">
        <v>765</v>
      </c>
      <c r="AF40" s="55" t="s">
        <v>765</v>
      </c>
      <c r="AG40" s="55" t="s">
        <v>765</v>
      </c>
      <c r="AH40" s="55" t="s">
        <v>765</v>
      </c>
      <c r="AI40" s="55" t="s">
        <v>765</v>
      </c>
      <c r="AJ40" s="55" t="s">
        <v>765</v>
      </c>
      <c r="AK40" s="55" t="s">
        <v>765</v>
      </c>
      <c r="AL40" s="55" t="s">
        <v>765</v>
      </c>
      <c r="AM40" s="55" t="s">
        <v>765</v>
      </c>
      <c r="AN40" s="55" t="s">
        <v>765</v>
      </c>
      <c r="AO40" s="55" t="s">
        <v>765</v>
      </c>
      <c r="AP40" s="55" t="s">
        <v>765</v>
      </c>
      <c r="AQ40" s="55" t="s">
        <v>765</v>
      </c>
      <c r="AR40" s="55" t="s">
        <v>765</v>
      </c>
      <c r="AS40" s="55" t="s">
        <v>765</v>
      </c>
      <c r="AT40" s="55" t="s">
        <v>765</v>
      </c>
      <c r="AU40" s="55" t="s">
        <v>765</v>
      </c>
      <c r="AV40" s="55" t="s">
        <v>765</v>
      </c>
      <c r="AW40" s="55" t="s">
        <v>765</v>
      </c>
      <c r="AX40" s="55" t="s">
        <v>765</v>
      </c>
      <c r="AY40" s="55" t="s">
        <v>765</v>
      </c>
      <c r="AZ40" s="55" t="s">
        <v>765</v>
      </c>
      <c r="BA40" s="55" t="s">
        <v>765</v>
      </c>
      <c r="BB40" s="55" t="s">
        <v>765</v>
      </c>
      <c r="BC40" s="55" t="s">
        <v>765</v>
      </c>
      <c r="BD40" s="55" t="s">
        <v>765</v>
      </c>
      <c r="BE40" s="55" t="s">
        <v>765</v>
      </c>
      <c r="BF40" s="55" t="s">
        <v>765</v>
      </c>
      <c r="BG40" s="55" t="s">
        <v>765</v>
      </c>
      <c r="BH40" s="55" t="s">
        <v>765</v>
      </c>
      <c r="BI40" s="55" t="s">
        <v>765</v>
      </c>
      <c r="BJ40" s="55" t="s">
        <v>765</v>
      </c>
      <c r="BK40" s="55" t="s">
        <v>765</v>
      </c>
      <c r="BL40" s="55" t="s">
        <v>765</v>
      </c>
      <c r="BM40" s="55" t="s">
        <v>765</v>
      </c>
      <c r="BN40" s="55" t="s">
        <v>765</v>
      </c>
      <c r="BO40" s="55" t="s">
        <v>765</v>
      </c>
      <c r="BP40" s="55" t="s">
        <v>765</v>
      </c>
      <c r="BQ40" s="55" t="s">
        <v>765</v>
      </c>
      <c r="BR40" s="55" t="s">
        <v>765</v>
      </c>
      <c r="BS40" s="55" t="s">
        <v>765</v>
      </c>
      <c r="BT40" s="55" t="s">
        <v>765</v>
      </c>
      <c r="BU40" s="55" t="s">
        <v>765</v>
      </c>
      <c r="BV40" s="55" t="s">
        <v>765</v>
      </c>
      <c r="BW40" s="55" t="s">
        <v>765</v>
      </c>
      <c r="BX40" s="55" t="s">
        <v>765</v>
      </c>
      <c r="BY40" s="55" t="s">
        <v>765</v>
      </c>
      <c r="BZ40" s="55" t="s">
        <v>765</v>
      </c>
      <c r="CA40" s="55" t="s">
        <v>765</v>
      </c>
      <c r="CB40" s="55" t="s">
        <v>765</v>
      </c>
      <c r="CC40" s="55" t="s">
        <v>765</v>
      </c>
      <c r="CD40" s="55" t="s">
        <v>765</v>
      </c>
      <c r="CE40" s="55" t="s">
        <v>765</v>
      </c>
      <c r="CF40" s="55" t="s">
        <v>765</v>
      </c>
      <c r="CG40" s="55" t="s">
        <v>765</v>
      </c>
      <c r="CH40" s="55" t="s">
        <v>765</v>
      </c>
      <c r="CI40" s="55" t="s">
        <v>765</v>
      </c>
      <c r="CJ40" s="55" t="s">
        <v>765</v>
      </c>
      <c r="CK40" s="55" t="s">
        <v>765</v>
      </c>
      <c r="CL40" s="55" t="s">
        <v>765</v>
      </c>
      <c r="CM40" s="55" t="s">
        <v>765</v>
      </c>
      <c r="CN40" s="55" t="s">
        <v>765</v>
      </c>
      <c r="CO40" s="55" t="s">
        <v>765</v>
      </c>
      <c r="CP40" s="55" t="s">
        <v>765</v>
      </c>
      <c r="CQ40" s="55" t="s">
        <v>765</v>
      </c>
      <c r="CR40" s="55" t="s">
        <v>765</v>
      </c>
      <c r="CS40" s="55" t="s">
        <v>765</v>
      </c>
      <c r="CT40" s="55" t="s">
        <v>765</v>
      </c>
      <c r="CU40" s="55" t="s">
        <v>765</v>
      </c>
      <c r="CV40" s="55" t="s">
        <v>765</v>
      </c>
      <c r="CW40" s="55" t="s">
        <v>765</v>
      </c>
      <c r="CX40" s="55" t="s">
        <v>765</v>
      </c>
      <c r="CY40" s="55" t="s">
        <v>765</v>
      </c>
      <c r="CZ40" s="55" t="s">
        <v>765</v>
      </c>
      <c r="DA40" s="55" t="s">
        <v>765</v>
      </c>
      <c r="DB40" s="55" t="s">
        <v>765</v>
      </c>
      <c r="DC40" s="55" t="s">
        <v>765</v>
      </c>
      <c r="DD40" s="55" t="s">
        <v>765</v>
      </c>
      <c r="DE40" s="55" t="s">
        <v>765</v>
      </c>
      <c r="DF40" s="55" t="s">
        <v>765</v>
      </c>
      <c r="DG40" s="55" t="s">
        <v>765</v>
      </c>
      <c r="DH40" s="55" t="s">
        <v>765</v>
      </c>
      <c r="DI40" s="55" t="s">
        <v>765</v>
      </c>
      <c r="DJ40" s="55"/>
      <c r="DK40" s="55"/>
      <c r="DL40" s="55"/>
      <c r="DM40" s="55"/>
      <c r="DN40" s="55"/>
      <c r="DO40" s="55"/>
      <c r="DP40" s="55"/>
      <c r="DQ40" s="55"/>
      <c r="DR40" s="55"/>
    </row>
    <row r="41" spans="1:122" s="24" customFormat="1" x14ac:dyDescent="0.55000000000000004">
      <c r="A41" s="41" t="s">
        <v>763</v>
      </c>
      <c r="B41" s="6" t="s">
        <v>768</v>
      </c>
      <c r="C41" s="66" t="s">
        <v>447</v>
      </c>
      <c r="D41" s="66" t="s">
        <v>396</v>
      </c>
      <c r="E41" s="66" t="s">
        <v>399</v>
      </c>
      <c r="F41" s="127" t="s">
        <v>765</v>
      </c>
      <c r="G41" s="116" t="s">
        <v>397</v>
      </c>
      <c r="H41" s="68" t="s">
        <v>450</v>
      </c>
      <c r="I41" s="68" t="s">
        <v>448</v>
      </c>
      <c r="J41" s="68" t="s">
        <v>399</v>
      </c>
      <c r="K41" s="69" t="s">
        <v>765</v>
      </c>
      <c r="L41" s="69" t="s">
        <v>765</v>
      </c>
      <c r="M41" s="55" t="s">
        <v>765</v>
      </c>
      <c r="N41" s="55" t="s">
        <v>765</v>
      </c>
      <c r="O41" s="55" t="s">
        <v>765</v>
      </c>
      <c r="P41" s="55" t="s">
        <v>765</v>
      </c>
      <c r="Q41" s="55" t="s">
        <v>765</v>
      </c>
      <c r="R41" s="55" t="s">
        <v>765</v>
      </c>
      <c r="S41" s="55" t="s">
        <v>765</v>
      </c>
      <c r="T41" s="55" t="s">
        <v>765</v>
      </c>
      <c r="U41" s="55" t="s">
        <v>765</v>
      </c>
      <c r="V41" s="55" t="s">
        <v>765</v>
      </c>
      <c r="W41" s="55" t="s">
        <v>765</v>
      </c>
      <c r="X41" s="55" t="s">
        <v>765</v>
      </c>
      <c r="Y41" s="55" t="s">
        <v>765</v>
      </c>
      <c r="Z41" s="55" t="s">
        <v>765</v>
      </c>
      <c r="AA41" s="55" t="s">
        <v>765</v>
      </c>
      <c r="AB41" s="55" t="s">
        <v>765</v>
      </c>
      <c r="AC41" s="55" t="s">
        <v>765</v>
      </c>
      <c r="AD41" s="55" t="s">
        <v>765</v>
      </c>
      <c r="AE41" s="55" t="s">
        <v>765</v>
      </c>
      <c r="AF41" s="55" t="s">
        <v>765</v>
      </c>
      <c r="AG41" s="55" t="s">
        <v>765</v>
      </c>
      <c r="AH41" s="55" t="s">
        <v>765</v>
      </c>
      <c r="AI41" s="55" t="s">
        <v>765</v>
      </c>
      <c r="AJ41" s="55" t="s">
        <v>765</v>
      </c>
      <c r="AK41" s="55" t="s">
        <v>765</v>
      </c>
      <c r="AL41" s="55" t="s">
        <v>765</v>
      </c>
      <c r="AM41" s="55" t="s">
        <v>765</v>
      </c>
      <c r="AN41" s="55" t="s">
        <v>765</v>
      </c>
      <c r="AO41" s="55" t="s">
        <v>765</v>
      </c>
      <c r="AP41" s="55" t="s">
        <v>765</v>
      </c>
      <c r="AQ41" s="55" t="s">
        <v>765</v>
      </c>
      <c r="AR41" s="55" t="s">
        <v>765</v>
      </c>
      <c r="AS41" s="55" t="s">
        <v>765</v>
      </c>
      <c r="AT41" s="55" t="s">
        <v>765</v>
      </c>
      <c r="AU41" s="55" t="s">
        <v>765</v>
      </c>
      <c r="AV41" s="55" t="s">
        <v>765</v>
      </c>
      <c r="AW41" s="55" t="s">
        <v>765</v>
      </c>
      <c r="AX41" s="55" t="s">
        <v>765</v>
      </c>
      <c r="AY41" s="55" t="s">
        <v>765</v>
      </c>
      <c r="AZ41" s="55" t="s">
        <v>765</v>
      </c>
      <c r="BA41" s="55" t="s">
        <v>765</v>
      </c>
      <c r="BB41" s="55" t="s">
        <v>765</v>
      </c>
      <c r="BC41" s="55" t="s">
        <v>765</v>
      </c>
      <c r="BD41" s="55" t="s">
        <v>765</v>
      </c>
      <c r="BE41" s="55" t="s">
        <v>765</v>
      </c>
      <c r="BF41" s="55" t="s">
        <v>765</v>
      </c>
      <c r="BG41" s="55" t="s">
        <v>765</v>
      </c>
      <c r="BH41" s="55" t="s">
        <v>765</v>
      </c>
      <c r="BI41" s="55" t="s">
        <v>765</v>
      </c>
      <c r="BJ41" s="55" t="s">
        <v>765</v>
      </c>
      <c r="BK41" s="55" t="s">
        <v>765</v>
      </c>
      <c r="BL41" s="55" t="s">
        <v>765</v>
      </c>
      <c r="BM41" s="55" t="s">
        <v>765</v>
      </c>
      <c r="BN41" s="55" t="s">
        <v>765</v>
      </c>
      <c r="BO41" s="55" t="s">
        <v>765</v>
      </c>
      <c r="BP41" s="55" t="s">
        <v>765</v>
      </c>
      <c r="BQ41" s="55" t="s">
        <v>765</v>
      </c>
      <c r="BR41" s="55" t="s">
        <v>765</v>
      </c>
      <c r="BS41" s="55" t="s">
        <v>765</v>
      </c>
      <c r="BT41" s="55" t="s">
        <v>765</v>
      </c>
      <c r="BU41" s="55" t="s">
        <v>765</v>
      </c>
      <c r="BV41" s="55" t="s">
        <v>765</v>
      </c>
      <c r="BW41" s="55" t="s">
        <v>765</v>
      </c>
      <c r="BX41" s="55" t="s">
        <v>765</v>
      </c>
      <c r="BY41" s="55" t="s">
        <v>765</v>
      </c>
      <c r="BZ41" s="55" t="s">
        <v>765</v>
      </c>
      <c r="CA41" s="55" t="s">
        <v>765</v>
      </c>
      <c r="CB41" s="55" t="s">
        <v>765</v>
      </c>
      <c r="CC41" s="55" t="s">
        <v>765</v>
      </c>
      <c r="CD41" s="55" t="s">
        <v>765</v>
      </c>
      <c r="CE41" s="55" t="s">
        <v>765</v>
      </c>
      <c r="CF41" s="55" t="s">
        <v>765</v>
      </c>
      <c r="CG41" s="55" t="s">
        <v>765</v>
      </c>
      <c r="CH41" s="55" t="s">
        <v>765</v>
      </c>
      <c r="CI41" s="55" t="s">
        <v>765</v>
      </c>
      <c r="CJ41" s="55" t="s">
        <v>765</v>
      </c>
      <c r="CK41" s="55" t="s">
        <v>765</v>
      </c>
      <c r="CL41" s="55" t="s">
        <v>765</v>
      </c>
      <c r="CM41" s="55" t="s">
        <v>765</v>
      </c>
      <c r="CN41" s="55" t="s">
        <v>765</v>
      </c>
      <c r="CO41" s="55" t="s">
        <v>765</v>
      </c>
      <c r="CP41" s="55" t="s">
        <v>765</v>
      </c>
      <c r="CQ41" s="55" t="s">
        <v>765</v>
      </c>
      <c r="CR41" s="55" t="s">
        <v>765</v>
      </c>
      <c r="CS41" s="55" t="s">
        <v>765</v>
      </c>
      <c r="CT41" s="55" t="s">
        <v>765</v>
      </c>
      <c r="CU41" s="55" t="s">
        <v>765</v>
      </c>
      <c r="CV41" s="55" t="s">
        <v>765</v>
      </c>
      <c r="CW41" s="55" t="s">
        <v>765</v>
      </c>
      <c r="CX41" s="55" t="s">
        <v>765</v>
      </c>
      <c r="CY41" s="55" t="s">
        <v>765</v>
      </c>
      <c r="CZ41" s="55" t="s">
        <v>765</v>
      </c>
      <c r="DA41" s="55" t="s">
        <v>765</v>
      </c>
      <c r="DB41" s="55" t="s">
        <v>765</v>
      </c>
      <c r="DC41" s="55" t="s">
        <v>765</v>
      </c>
      <c r="DD41" s="55" t="s">
        <v>765</v>
      </c>
      <c r="DE41" s="55" t="s">
        <v>765</v>
      </c>
      <c r="DF41" s="55" t="s">
        <v>765</v>
      </c>
      <c r="DG41" s="55" t="s">
        <v>765</v>
      </c>
      <c r="DH41" s="55" t="s">
        <v>765</v>
      </c>
      <c r="DI41" s="55" t="s">
        <v>765</v>
      </c>
      <c r="DJ41" s="55"/>
      <c r="DK41" s="55"/>
      <c r="DL41" s="55"/>
      <c r="DM41" s="55"/>
      <c r="DN41" s="55"/>
      <c r="DO41" s="55"/>
      <c r="DP41" s="55"/>
      <c r="DQ41" s="55"/>
      <c r="DR41" s="55"/>
    </row>
    <row r="42" spans="1:122" s="24" customFormat="1" x14ac:dyDescent="0.55000000000000004">
      <c r="A42" s="41" t="s">
        <v>763</v>
      </c>
      <c r="B42" s="6" t="s">
        <v>768</v>
      </c>
      <c r="C42" s="66" t="s">
        <v>447</v>
      </c>
      <c r="D42" s="66" t="s">
        <v>396</v>
      </c>
      <c r="E42" s="66" t="s">
        <v>400</v>
      </c>
      <c r="F42" s="127" t="s">
        <v>765</v>
      </c>
      <c r="G42" s="116" t="s">
        <v>397</v>
      </c>
      <c r="H42" s="68" t="s">
        <v>450</v>
      </c>
      <c r="I42" s="68" t="s">
        <v>448</v>
      </c>
      <c r="J42" s="68" t="s">
        <v>400</v>
      </c>
      <c r="K42" s="69" t="s">
        <v>401</v>
      </c>
      <c r="L42" s="69" t="s">
        <v>402</v>
      </c>
      <c r="M42" s="55" t="s">
        <v>765</v>
      </c>
      <c r="N42" s="55" t="s">
        <v>765</v>
      </c>
      <c r="O42" s="55" t="s">
        <v>765</v>
      </c>
      <c r="P42" s="55" t="s">
        <v>765</v>
      </c>
      <c r="Q42" s="55" t="s">
        <v>765</v>
      </c>
      <c r="R42" s="55" t="s">
        <v>765</v>
      </c>
      <c r="S42" s="55" t="s">
        <v>765</v>
      </c>
      <c r="T42" s="55" t="s">
        <v>765</v>
      </c>
      <c r="U42" s="55" t="s">
        <v>765</v>
      </c>
      <c r="V42" s="55" t="s">
        <v>765</v>
      </c>
      <c r="W42" s="55" t="s">
        <v>765</v>
      </c>
      <c r="X42" s="55" t="s">
        <v>765</v>
      </c>
      <c r="Y42" s="55" t="s">
        <v>765</v>
      </c>
      <c r="Z42" s="55" t="s">
        <v>765</v>
      </c>
      <c r="AA42" s="55" t="s">
        <v>765</v>
      </c>
      <c r="AB42" s="55" t="s">
        <v>765</v>
      </c>
      <c r="AC42" s="55" t="s">
        <v>765</v>
      </c>
      <c r="AD42" s="55" t="s">
        <v>765</v>
      </c>
      <c r="AE42" s="55" t="s">
        <v>765</v>
      </c>
      <c r="AF42" s="55" t="s">
        <v>765</v>
      </c>
      <c r="AG42" s="55" t="s">
        <v>765</v>
      </c>
      <c r="AH42" s="55" t="s">
        <v>765</v>
      </c>
      <c r="AI42" s="55" t="s">
        <v>765</v>
      </c>
      <c r="AJ42" s="55" t="s">
        <v>765</v>
      </c>
      <c r="AK42" s="55" t="s">
        <v>765</v>
      </c>
      <c r="AL42" s="55" t="s">
        <v>765</v>
      </c>
      <c r="AM42" s="55" t="s">
        <v>765</v>
      </c>
      <c r="AN42" s="55" t="s">
        <v>765</v>
      </c>
      <c r="AO42" s="55" t="s">
        <v>765</v>
      </c>
      <c r="AP42" s="55" t="s">
        <v>765</v>
      </c>
      <c r="AQ42" s="55" t="s">
        <v>765</v>
      </c>
      <c r="AR42" s="55" t="s">
        <v>765</v>
      </c>
      <c r="AS42" s="55" t="s">
        <v>765</v>
      </c>
      <c r="AT42" s="55" t="s">
        <v>765</v>
      </c>
      <c r="AU42" s="55" t="s">
        <v>765</v>
      </c>
      <c r="AV42" s="55" t="s">
        <v>765</v>
      </c>
      <c r="AW42" s="55" t="s">
        <v>765</v>
      </c>
      <c r="AX42" s="55" t="s">
        <v>765</v>
      </c>
      <c r="AY42" s="55" t="s">
        <v>765</v>
      </c>
      <c r="AZ42" s="55" t="s">
        <v>765</v>
      </c>
      <c r="BA42" s="55" t="s">
        <v>765</v>
      </c>
      <c r="BB42" s="55" t="s">
        <v>765</v>
      </c>
      <c r="BC42" s="55" t="s">
        <v>765</v>
      </c>
      <c r="BD42" s="55" t="s">
        <v>765</v>
      </c>
      <c r="BE42" s="55" t="s">
        <v>765</v>
      </c>
      <c r="BF42" s="55" t="s">
        <v>765</v>
      </c>
      <c r="BG42" s="55" t="s">
        <v>765</v>
      </c>
      <c r="BH42" s="55" t="s">
        <v>765</v>
      </c>
      <c r="BI42" s="55" t="s">
        <v>765</v>
      </c>
      <c r="BJ42" s="55" t="s">
        <v>765</v>
      </c>
      <c r="BK42" s="55" t="s">
        <v>765</v>
      </c>
      <c r="BL42" s="55" t="s">
        <v>765</v>
      </c>
      <c r="BM42" s="55" t="s">
        <v>765</v>
      </c>
      <c r="BN42" s="55" t="s">
        <v>765</v>
      </c>
      <c r="BO42" s="55" t="s">
        <v>765</v>
      </c>
      <c r="BP42" s="55" t="s">
        <v>765</v>
      </c>
      <c r="BQ42" s="55" t="s">
        <v>765</v>
      </c>
      <c r="BR42" s="55" t="s">
        <v>765</v>
      </c>
      <c r="BS42" s="55" t="s">
        <v>765</v>
      </c>
      <c r="BT42" s="55" t="s">
        <v>765</v>
      </c>
      <c r="BU42" s="55" t="s">
        <v>765</v>
      </c>
      <c r="BV42" s="55" t="s">
        <v>765</v>
      </c>
      <c r="BW42" s="55" t="s">
        <v>765</v>
      </c>
      <c r="BX42" s="55" t="s">
        <v>765</v>
      </c>
      <c r="BY42" s="55" t="s">
        <v>765</v>
      </c>
      <c r="BZ42" s="55" t="s">
        <v>765</v>
      </c>
      <c r="CA42" s="55" t="s">
        <v>765</v>
      </c>
      <c r="CB42" s="55" t="s">
        <v>765</v>
      </c>
      <c r="CC42" s="55" t="s">
        <v>765</v>
      </c>
      <c r="CD42" s="55" t="s">
        <v>765</v>
      </c>
      <c r="CE42" s="55" t="s">
        <v>765</v>
      </c>
      <c r="CF42" s="55" t="s">
        <v>765</v>
      </c>
      <c r="CG42" s="55" t="s">
        <v>765</v>
      </c>
      <c r="CH42" s="55" t="s">
        <v>765</v>
      </c>
      <c r="CI42" s="55" t="s">
        <v>765</v>
      </c>
      <c r="CJ42" s="55" t="s">
        <v>765</v>
      </c>
      <c r="CK42" s="55" t="s">
        <v>765</v>
      </c>
      <c r="CL42" s="55" t="s">
        <v>765</v>
      </c>
      <c r="CM42" s="55" t="s">
        <v>765</v>
      </c>
      <c r="CN42" s="55" t="s">
        <v>765</v>
      </c>
      <c r="CO42" s="55" t="s">
        <v>765</v>
      </c>
      <c r="CP42" s="55" t="s">
        <v>765</v>
      </c>
      <c r="CQ42" s="55" t="s">
        <v>765</v>
      </c>
      <c r="CR42" s="55" t="s">
        <v>765</v>
      </c>
      <c r="CS42" s="55" t="s">
        <v>765</v>
      </c>
      <c r="CT42" s="55" t="s">
        <v>765</v>
      </c>
      <c r="CU42" s="55" t="s">
        <v>765</v>
      </c>
      <c r="CV42" s="55" t="s">
        <v>765</v>
      </c>
      <c r="CW42" s="55" t="s">
        <v>765</v>
      </c>
      <c r="CX42" s="55" t="s">
        <v>765</v>
      </c>
      <c r="CY42" s="55" t="s">
        <v>765</v>
      </c>
      <c r="CZ42" s="55" t="s">
        <v>765</v>
      </c>
      <c r="DA42" s="55" t="s">
        <v>765</v>
      </c>
      <c r="DB42" s="55" t="s">
        <v>765</v>
      </c>
      <c r="DC42" s="55" t="s">
        <v>765</v>
      </c>
      <c r="DD42" s="55" t="s">
        <v>765</v>
      </c>
      <c r="DE42" s="55" t="s">
        <v>765</v>
      </c>
      <c r="DF42" s="55" t="s">
        <v>765</v>
      </c>
      <c r="DG42" s="55" t="s">
        <v>765</v>
      </c>
      <c r="DH42" s="55" t="s">
        <v>765</v>
      </c>
      <c r="DI42" s="55" t="s">
        <v>765</v>
      </c>
      <c r="DJ42" s="55"/>
      <c r="DK42" s="55"/>
      <c r="DL42" s="55"/>
      <c r="DM42" s="55"/>
      <c r="DN42" s="55"/>
      <c r="DO42" s="55"/>
      <c r="DP42" s="55"/>
      <c r="DQ42" s="55"/>
      <c r="DR42" s="55"/>
    </row>
    <row r="43" spans="1:122" s="24" customFormat="1" x14ac:dyDescent="0.55000000000000004">
      <c r="A43" s="41" t="s">
        <v>763</v>
      </c>
      <c r="B43" s="6" t="s">
        <v>768</v>
      </c>
      <c r="C43" s="66" t="s">
        <v>447</v>
      </c>
      <c r="D43" s="66" t="s">
        <v>403</v>
      </c>
      <c r="E43" s="66" t="s">
        <v>368</v>
      </c>
      <c r="F43" s="127" t="s">
        <v>765</v>
      </c>
      <c r="G43" s="116" t="s">
        <v>404</v>
      </c>
      <c r="H43" s="68" t="s">
        <v>451</v>
      </c>
      <c r="I43" s="68" t="s">
        <v>448</v>
      </c>
      <c r="J43" s="68" t="s">
        <v>368</v>
      </c>
      <c r="K43" s="69" t="s">
        <v>765</v>
      </c>
      <c r="L43" s="69" t="s">
        <v>765</v>
      </c>
      <c r="M43" s="55" t="s">
        <v>765</v>
      </c>
      <c r="N43" s="55" t="s">
        <v>765</v>
      </c>
      <c r="O43" s="55" t="s">
        <v>765</v>
      </c>
      <c r="P43" s="55" t="s">
        <v>765</v>
      </c>
      <c r="Q43" s="55" t="s">
        <v>765</v>
      </c>
      <c r="R43" s="55" t="s">
        <v>765</v>
      </c>
      <c r="S43" s="55" t="s">
        <v>765</v>
      </c>
      <c r="T43" s="55" t="s">
        <v>765</v>
      </c>
      <c r="U43" s="55" t="s">
        <v>765</v>
      </c>
      <c r="V43" s="55" t="s">
        <v>765</v>
      </c>
      <c r="W43" s="55" t="s">
        <v>765</v>
      </c>
      <c r="X43" s="55" t="s">
        <v>765</v>
      </c>
      <c r="Y43" s="55" t="s">
        <v>765</v>
      </c>
      <c r="Z43" s="55" t="s">
        <v>765</v>
      </c>
      <c r="AA43" s="55" t="s">
        <v>765</v>
      </c>
      <c r="AB43" s="55" t="s">
        <v>765</v>
      </c>
      <c r="AC43" s="55" t="s">
        <v>765</v>
      </c>
      <c r="AD43" s="55" t="s">
        <v>765</v>
      </c>
      <c r="AE43" s="55" t="s">
        <v>765</v>
      </c>
      <c r="AF43" s="55" t="s">
        <v>765</v>
      </c>
      <c r="AG43" s="55" t="s">
        <v>765</v>
      </c>
      <c r="AH43" s="55" t="s">
        <v>765</v>
      </c>
      <c r="AI43" s="55" t="s">
        <v>765</v>
      </c>
      <c r="AJ43" s="55" t="s">
        <v>765</v>
      </c>
      <c r="AK43" s="55" t="s">
        <v>765</v>
      </c>
      <c r="AL43" s="55" t="s">
        <v>765</v>
      </c>
      <c r="AM43" s="55" t="s">
        <v>765</v>
      </c>
      <c r="AN43" s="55" t="s">
        <v>765</v>
      </c>
      <c r="AO43" s="55" t="s">
        <v>765</v>
      </c>
      <c r="AP43" s="55" t="s">
        <v>765</v>
      </c>
      <c r="AQ43" s="55" t="s">
        <v>765</v>
      </c>
      <c r="AR43" s="55" t="s">
        <v>765</v>
      </c>
      <c r="AS43" s="55" t="s">
        <v>765</v>
      </c>
      <c r="AT43" s="55" t="s">
        <v>765</v>
      </c>
      <c r="AU43" s="55" t="s">
        <v>765</v>
      </c>
      <c r="AV43" s="55" t="s">
        <v>765</v>
      </c>
      <c r="AW43" s="55" t="s">
        <v>765</v>
      </c>
      <c r="AX43" s="55" t="s">
        <v>765</v>
      </c>
      <c r="AY43" s="55" t="s">
        <v>765</v>
      </c>
      <c r="AZ43" s="55" t="s">
        <v>765</v>
      </c>
      <c r="BA43" s="55" t="s">
        <v>765</v>
      </c>
      <c r="BB43" s="55" t="s">
        <v>765</v>
      </c>
      <c r="BC43" s="55" t="s">
        <v>765</v>
      </c>
      <c r="BD43" s="55" t="s">
        <v>765</v>
      </c>
      <c r="BE43" s="55" t="s">
        <v>765</v>
      </c>
      <c r="BF43" s="55" t="s">
        <v>765</v>
      </c>
      <c r="BG43" s="55" t="s">
        <v>765</v>
      </c>
      <c r="BH43" s="55" t="s">
        <v>765</v>
      </c>
      <c r="BI43" s="55" t="s">
        <v>765</v>
      </c>
      <c r="BJ43" s="55" t="s">
        <v>765</v>
      </c>
      <c r="BK43" s="55" t="s">
        <v>765</v>
      </c>
      <c r="BL43" s="55" t="s">
        <v>765</v>
      </c>
      <c r="BM43" s="55" t="s">
        <v>765</v>
      </c>
      <c r="BN43" s="55" t="s">
        <v>765</v>
      </c>
      <c r="BO43" s="55" t="s">
        <v>765</v>
      </c>
      <c r="BP43" s="55" t="s">
        <v>765</v>
      </c>
      <c r="BQ43" s="55" t="s">
        <v>765</v>
      </c>
      <c r="BR43" s="55" t="s">
        <v>765</v>
      </c>
      <c r="BS43" s="55" t="s">
        <v>765</v>
      </c>
      <c r="BT43" s="55" t="s">
        <v>765</v>
      </c>
      <c r="BU43" s="55" t="s">
        <v>765</v>
      </c>
      <c r="BV43" s="55" t="s">
        <v>765</v>
      </c>
      <c r="BW43" s="55" t="s">
        <v>765</v>
      </c>
      <c r="BX43" s="55" t="s">
        <v>765</v>
      </c>
      <c r="BY43" s="55" t="s">
        <v>765</v>
      </c>
      <c r="BZ43" s="55" t="s">
        <v>765</v>
      </c>
      <c r="CA43" s="55" t="s">
        <v>765</v>
      </c>
      <c r="CB43" s="55" t="s">
        <v>765</v>
      </c>
      <c r="CC43" s="55" t="s">
        <v>765</v>
      </c>
      <c r="CD43" s="55" t="s">
        <v>765</v>
      </c>
      <c r="CE43" s="55" t="s">
        <v>765</v>
      </c>
      <c r="CF43" s="55" t="s">
        <v>765</v>
      </c>
      <c r="CG43" s="55" t="s">
        <v>765</v>
      </c>
      <c r="CH43" s="55" t="s">
        <v>765</v>
      </c>
      <c r="CI43" s="55" t="s">
        <v>765</v>
      </c>
      <c r="CJ43" s="55" t="s">
        <v>765</v>
      </c>
      <c r="CK43" s="55" t="s">
        <v>765</v>
      </c>
      <c r="CL43" s="55" t="s">
        <v>765</v>
      </c>
      <c r="CM43" s="55" t="s">
        <v>765</v>
      </c>
      <c r="CN43" s="55" t="s">
        <v>765</v>
      </c>
      <c r="CO43" s="55" t="s">
        <v>765</v>
      </c>
      <c r="CP43" s="55" t="s">
        <v>765</v>
      </c>
      <c r="CQ43" s="55" t="s">
        <v>765</v>
      </c>
      <c r="CR43" s="55" t="s">
        <v>765</v>
      </c>
      <c r="CS43" s="55" t="s">
        <v>765</v>
      </c>
      <c r="CT43" s="55" t="s">
        <v>765</v>
      </c>
      <c r="CU43" s="55" t="s">
        <v>765</v>
      </c>
      <c r="CV43" s="55" t="s">
        <v>765</v>
      </c>
      <c r="CW43" s="55" t="s">
        <v>765</v>
      </c>
      <c r="CX43" s="55" t="s">
        <v>765</v>
      </c>
      <c r="CY43" s="55" t="s">
        <v>765</v>
      </c>
      <c r="CZ43" s="55" t="s">
        <v>765</v>
      </c>
      <c r="DA43" s="55" t="s">
        <v>765</v>
      </c>
      <c r="DB43" s="55" t="s">
        <v>765</v>
      </c>
      <c r="DC43" s="55" t="s">
        <v>765</v>
      </c>
      <c r="DD43" s="55" t="s">
        <v>765</v>
      </c>
      <c r="DE43" s="55" t="s">
        <v>765</v>
      </c>
      <c r="DF43" s="55" t="s">
        <v>765</v>
      </c>
      <c r="DG43" s="55" t="s">
        <v>765</v>
      </c>
      <c r="DH43" s="55" t="s">
        <v>765</v>
      </c>
      <c r="DI43" s="55" t="s">
        <v>765</v>
      </c>
      <c r="DJ43" s="55"/>
      <c r="DK43" s="55"/>
      <c r="DL43" s="55"/>
      <c r="DM43" s="55"/>
      <c r="DN43" s="55"/>
      <c r="DO43" s="55"/>
      <c r="DP43" s="55"/>
      <c r="DQ43" s="55"/>
      <c r="DR43" s="55"/>
    </row>
    <row r="44" spans="1:122" s="24" customFormat="1" x14ac:dyDescent="0.55000000000000004">
      <c r="A44" s="41" t="s">
        <v>763</v>
      </c>
      <c r="B44" s="6" t="s">
        <v>768</v>
      </c>
      <c r="C44" s="66" t="s">
        <v>447</v>
      </c>
      <c r="D44" s="66" t="s">
        <v>403</v>
      </c>
      <c r="E44" s="66" t="s">
        <v>410</v>
      </c>
      <c r="F44" s="127" t="s">
        <v>765</v>
      </c>
      <c r="G44" s="116" t="s">
        <v>404</v>
      </c>
      <c r="H44" s="68" t="s">
        <v>451</v>
      </c>
      <c r="I44" s="68" t="s">
        <v>448</v>
      </c>
      <c r="J44" s="68" t="s">
        <v>445</v>
      </c>
      <c r="K44" s="69" t="s">
        <v>765</v>
      </c>
      <c r="L44" s="69" t="s">
        <v>765</v>
      </c>
      <c r="M44" s="55" t="s">
        <v>765</v>
      </c>
      <c r="N44" s="55" t="s">
        <v>765</v>
      </c>
      <c r="O44" s="55" t="s">
        <v>765</v>
      </c>
      <c r="P44" s="55" t="s">
        <v>765</v>
      </c>
      <c r="Q44" s="55" t="s">
        <v>765</v>
      </c>
      <c r="R44" s="55" t="s">
        <v>765</v>
      </c>
      <c r="S44" s="55" t="s">
        <v>765</v>
      </c>
      <c r="T44" s="55" t="s">
        <v>765</v>
      </c>
      <c r="U44" s="55" t="s">
        <v>765</v>
      </c>
      <c r="V44" s="55" t="s">
        <v>765</v>
      </c>
      <c r="W44" s="55" t="s">
        <v>765</v>
      </c>
      <c r="X44" s="55" t="s">
        <v>765</v>
      </c>
      <c r="Y44" s="55" t="s">
        <v>765</v>
      </c>
      <c r="Z44" s="55" t="s">
        <v>765</v>
      </c>
      <c r="AA44" s="55" t="s">
        <v>765</v>
      </c>
      <c r="AB44" s="55" t="s">
        <v>765</v>
      </c>
      <c r="AC44" s="55" t="s">
        <v>765</v>
      </c>
      <c r="AD44" s="55" t="s">
        <v>765</v>
      </c>
      <c r="AE44" s="55" t="s">
        <v>765</v>
      </c>
      <c r="AF44" s="55" t="s">
        <v>765</v>
      </c>
      <c r="AG44" s="55" t="s">
        <v>765</v>
      </c>
      <c r="AH44" s="55" t="s">
        <v>765</v>
      </c>
      <c r="AI44" s="55" t="s">
        <v>765</v>
      </c>
      <c r="AJ44" s="55" t="s">
        <v>765</v>
      </c>
      <c r="AK44" s="55" t="s">
        <v>765</v>
      </c>
      <c r="AL44" s="55" t="s">
        <v>765</v>
      </c>
      <c r="AM44" s="55" t="s">
        <v>765</v>
      </c>
      <c r="AN44" s="55" t="s">
        <v>765</v>
      </c>
      <c r="AO44" s="55" t="s">
        <v>765</v>
      </c>
      <c r="AP44" s="55" t="s">
        <v>765</v>
      </c>
      <c r="AQ44" s="55" t="s">
        <v>765</v>
      </c>
      <c r="AR44" s="55" t="s">
        <v>765</v>
      </c>
      <c r="AS44" s="55" t="s">
        <v>765</v>
      </c>
      <c r="AT44" s="55" t="s">
        <v>765</v>
      </c>
      <c r="AU44" s="55" t="s">
        <v>765</v>
      </c>
      <c r="AV44" s="55" t="s">
        <v>765</v>
      </c>
      <c r="AW44" s="55" t="s">
        <v>765</v>
      </c>
      <c r="AX44" s="55" t="s">
        <v>765</v>
      </c>
      <c r="AY44" s="55" t="s">
        <v>765</v>
      </c>
      <c r="AZ44" s="55" t="s">
        <v>765</v>
      </c>
      <c r="BA44" s="55" t="s">
        <v>765</v>
      </c>
      <c r="BB44" s="55" t="s">
        <v>765</v>
      </c>
      <c r="BC44" s="55" t="s">
        <v>765</v>
      </c>
      <c r="BD44" s="55" t="s">
        <v>765</v>
      </c>
      <c r="BE44" s="55" t="s">
        <v>765</v>
      </c>
      <c r="BF44" s="55" t="s">
        <v>765</v>
      </c>
      <c r="BG44" s="55" t="s">
        <v>765</v>
      </c>
      <c r="BH44" s="55" t="s">
        <v>765</v>
      </c>
      <c r="BI44" s="55" t="s">
        <v>765</v>
      </c>
      <c r="BJ44" s="55" t="s">
        <v>765</v>
      </c>
      <c r="BK44" s="55" t="s">
        <v>765</v>
      </c>
      <c r="BL44" s="55" t="s">
        <v>765</v>
      </c>
      <c r="BM44" s="55" t="s">
        <v>765</v>
      </c>
      <c r="BN44" s="55" t="s">
        <v>765</v>
      </c>
      <c r="BO44" s="55" t="s">
        <v>765</v>
      </c>
      <c r="BP44" s="55" t="s">
        <v>765</v>
      </c>
      <c r="BQ44" s="55" t="s">
        <v>765</v>
      </c>
      <c r="BR44" s="55" t="s">
        <v>765</v>
      </c>
      <c r="BS44" s="55" t="s">
        <v>765</v>
      </c>
      <c r="BT44" s="55" t="s">
        <v>765</v>
      </c>
      <c r="BU44" s="55" t="s">
        <v>765</v>
      </c>
      <c r="BV44" s="55" t="s">
        <v>765</v>
      </c>
      <c r="BW44" s="55" t="s">
        <v>765</v>
      </c>
      <c r="BX44" s="55" t="s">
        <v>765</v>
      </c>
      <c r="BY44" s="55" t="s">
        <v>765</v>
      </c>
      <c r="BZ44" s="55" t="s">
        <v>765</v>
      </c>
      <c r="CA44" s="55" t="s">
        <v>765</v>
      </c>
      <c r="CB44" s="55" t="s">
        <v>765</v>
      </c>
      <c r="CC44" s="55" t="s">
        <v>765</v>
      </c>
      <c r="CD44" s="55" t="s">
        <v>765</v>
      </c>
      <c r="CE44" s="55" t="s">
        <v>765</v>
      </c>
      <c r="CF44" s="55" t="s">
        <v>765</v>
      </c>
      <c r="CG44" s="55" t="s">
        <v>765</v>
      </c>
      <c r="CH44" s="55" t="s">
        <v>765</v>
      </c>
      <c r="CI44" s="55" t="s">
        <v>765</v>
      </c>
      <c r="CJ44" s="55" t="s">
        <v>765</v>
      </c>
      <c r="CK44" s="55" t="s">
        <v>765</v>
      </c>
      <c r="CL44" s="55" t="s">
        <v>765</v>
      </c>
      <c r="CM44" s="55" t="s">
        <v>765</v>
      </c>
      <c r="CN44" s="55" t="s">
        <v>765</v>
      </c>
      <c r="CO44" s="55" t="s">
        <v>765</v>
      </c>
      <c r="CP44" s="55" t="s">
        <v>765</v>
      </c>
      <c r="CQ44" s="55" t="s">
        <v>765</v>
      </c>
      <c r="CR44" s="55" t="s">
        <v>765</v>
      </c>
      <c r="CS44" s="55" t="s">
        <v>765</v>
      </c>
      <c r="CT44" s="55" t="s">
        <v>765</v>
      </c>
      <c r="CU44" s="55" t="s">
        <v>765</v>
      </c>
      <c r="CV44" s="55" t="s">
        <v>765</v>
      </c>
      <c r="CW44" s="55" t="s">
        <v>765</v>
      </c>
      <c r="CX44" s="55" t="s">
        <v>765</v>
      </c>
      <c r="CY44" s="55" t="s">
        <v>765</v>
      </c>
      <c r="CZ44" s="55" t="s">
        <v>765</v>
      </c>
      <c r="DA44" s="55" t="s">
        <v>765</v>
      </c>
      <c r="DB44" s="55" t="s">
        <v>765</v>
      </c>
      <c r="DC44" s="55" t="s">
        <v>765</v>
      </c>
      <c r="DD44" s="55" t="s">
        <v>765</v>
      </c>
      <c r="DE44" s="55" t="s">
        <v>765</v>
      </c>
      <c r="DF44" s="55" t="s">
        <v>765</v>
      </c>
      <c r="DG44" s="55" t="s">
        <v>765</v>
      </c>
      <c r="DH44" s="55" t="s">
        <v>765</v>
      </c>
      <c r="DI44" s="55" t="s">
        <v>765</v>
      </c>
      <c r="DJ44" s="55"/>
      <c r="DK44" s="55"/>
      <c r="DL44" s="55"/>
      <c r="DM44" s="55"/>
      <c r="DN44" s="55"/>
      <c r="DO44" s="55"/>
      <c r="DP44" s="55"/>
      <c r="DQ44" s="55"/>
      <c r="DR44" s="55"/>
    </row>
    <row r="45" spans="1:122" s="24" customFormat="1" x14ac:dyDescent="0.55000000000000004">
      <c r="A45" s="41" t="s">
        <v>763</v>
      </c>
      <c r="B45" s="6" t="s">
        <v>768</v>
      </c>
      <c r="C45" s="66" t="s">
        <v>447</v>
      </c>
      <c r="D45" s="66" t="s">
        <v>403</v>
      </c>
      <c r="E45" s="66" t="s">
        <v>1198</v>
      </c>
      <c r="F45" s="127" t="s">
        <v>765</v>
      </c>
      <c r="G45" s="116" t="s">
        <v>404</v>
      </c>
      <c r="H45" s="68" t="s">
        <v>451</v>
      </c>
      <c r="I45" s="68" t="s">
        <v>448</v>
      </c>
      <c r="J45" s="68" t="s">
        <v>1198</v>
      </c>
      <c r="K45" s="69" t="s">
        <v>765</v>
      </c>
      <c r="L45" s="69" t="s">
        <v>765</v>
      </c>
      <c r="M45" s="55" t="s">
        <v>765</v>
      </c>
      <c r="N45" s="55" t="s">
        <v>765</v>
      </c>
      <c r="O45" s="55" t="s">
        <v>765</v>
      </c>
      <c r="P45" s="55" t="s">
        <v>765</v>
      </c>
      <c r="Q45" s="55" t="s">
        <v>765</v>
      </c>
      <c r="R45" s="55" t="s">
        <v>765</v>
      </c>
      <c r="S45" s="55" t="s">
        <v>765</v>
      </c>
      <c r="T45" s="55" t="s">
        <v>765</v>
      </c>
      <c r="U45" s="55" t="s">
        <v>765</v>
      </c>
      <c r="V45" s="55" t="s">
        <v>765</v>
      </c>
      <c r="W45" s="55" t="s">
        <v>765</v>
      </c>
      <c r="X45" s="55" t="s">
        <v>765</v>
      </c>
      <c r="Y45" s="55" t="s">
        <v>765</v>
      </c>
      <c r="Z45" s="55" t="s">
        <v>765</v>
      </c>
      <c r="AA45" s="55" t="s">
        <v>765</v>
      </c>
      <c r="AB45" s="55" t="s">
        <v>765</v>
      </c>
      <c r="AC45" s="55" t="s">
        <v>765</v>
      </c>
      <c r="AD45" s="55" t="s">
        <v>765</v>
      </c>
      <c r="AE45" s="55" t="s">
        <v>765</v>
      </c>
      <c r="AF45" s="55" t="s">
        <v>765</v>
      </c>
      <c r="AG45" s="55" t="s">
        <v>765</v>
      </c>
      <c r="AH45" s="55" t="s">
        <v>765</v>
      </c>
      <c r="AI45" s="55" t="s">
        <v>765</v>
      </c>
      <c r="AJ45" s="55" t="s">
        <v>765</v>
      </c>
      <c r="AK45" s="55" t="s">
        <v>765</v>
      </c>
      <c r="AL45" s="55" t="s">
        <v>765</v>
      </c>
      <c r="AM45" s="55" t="s">
        <v>765</v>
      </c>
      <c r="AN45" s="55" t="s">
        <v>765</v>
      </c>
      <c r="AO45" s="55" t="s">
        <v>765</v>
      </c>
      <c r="AP45" s="55" t="s">
        <v>765</v>
      </c>
      <c r="AQ45" s="55" t="s">
        <v>765</v>
      </c>
      <c r="AR45" s="55" t="s">
        <v>765</v>
      </c>
      <c r="AS45" s="55" t="s">
        <v>765</v>
      </c>
      <c r="AT45" s="55" t="s">
        <v>765</v>
      </c>
      <c r="AU45" s="55" t="s">
        <v>765</v>
      </c>
      <c r="AV45" s="55" t="s">
        <v>765</v>
      </c>
      <c r="AW45" s="55" t="s">
        <v>765</v>
      </c>
      <c r="AX45" s="55" t="s">
        <v>765</v>
      </c>
      <c r="AY45" s="55" t="s">
        <v>765</v>
      </c>
      <c r="AZ45" s="55" t="s">
        <v>765</v>
      </c>
      <c r="BA45" s="55" t="s">
        <v>765</v>
      </c>
      <c r="BB45" s="55" t="s">
        <v>765</v>
      </c>
      <c r="BC45" s="55" t="s">
        <v>765</v>
      </c>
      <c r="BD45" s="55" t="s">
        <v>765</v>
      </c>
      <c r="BE45" s="55" t="s">
        <v>765</v>
      </c>
      <c r="BF45" s="55" t="s">
        <v>765</v>
      </c>
      <c r="BG45" s="55" t="s">
        <v>765</v>
      </c>
      <c r="BH45" s="55" t="s">
        <v>765</v>
      </c>
      <c r="BI45" s="55" t="s">
        <v>765</v>
      </c>
      <c r="BJ45" s="55" t="s">
        <v>765</v>
      </c>
      <c r="BK45" s="55" t="s">
        <v>765</v>
      </c>
      <c r="BL45" s="55" t="s">
        <v>765</v>
      </c>
      <c r="BM45" s="55" t="s">
        <v>765</v>
      </c>
      <c r="BN45" s="55" t="s">
        <v>765</v>
      </c>
      <c r="BO45" s="55" t="s">
        <v>765</v>
      </c>
      <c r="BP45" s="55" t="s">
        <v>765</v>
      </c>
      <c r="BQ45" s="55" t="s">
        <v>765</v>
      </c>
      <c r="BR45" s="55" t="s">
        <v>765</v>
      </c>
      <c r="BS45" s="55" t="s">
        <v>765</v>
      </c>
      <c r="BT45" s="55" t="s">
        <v>765</v>
      </c>
      <c r="BU45" s="55" t="s">
        <v>765</v>
      </c>
      <c r="BV45" s="55" t="s">
        <v>765</v>
      </c>
      <c r="BW45" s="55" t="s">
        <v>765</v>
      </c>
      <c r="BX45" s="55" t="s">
        <v>765</v>
      </c>
      <c r="BY45" s="55" t="s">
        <v>765</v>
      </c>
      <c r="BZ45" s="55" t="s">
        <v>765</v>
      </c>
      <c r="CA45" s="55" t="s">
        <v>765</v>
      </c>
      <c r="CB45" s="55" t="s">
        <v>765</v>
      </c>
      <c r="CC45" s="55" t="s">
        <v>765</v>
      </c>
      <c r="CD45" s="55" t="s">
        <v>765</v>
      </c>
      <c r="CE45" s="55" t="s">
        <v>765</v>
      </c>
      <c r="CF45" s="55" t="s">
        <v>765</v>
      </c>
      <c r="CG45" s="55" t="s">
        <v>765</v>
      </c>
      <c r="CH45" s="55" t="s">
        <v>765</v>
      </c>
      <c r="CI45" s="55" t="s">
        <v>765</v>
      </c>
      <c r="CJ45" s="55" t="s">
        <v>765</v>
      </c>
      <c r="CK45" s="55" t="s">
        <v>765</v>
      </c>
      <c r="CL45" s="55" t="s">
        <v>765</v>
      </c>
      <c r="CM45" s="55" t="s">
        <v>765</v>
      </c>
      <c r="CN45" s="55" t="s">
        <v>765</v>
      </c>
      <c r="CO45" s="55" t="s">
        <v>765</v>
      </c>
      <c r="CP45" s="55" t="s">
        <v>765</v>
      </c>
      <c r="CQ45" s="55" t="s">
        <v>765</v>
      </c>
      <c r="CR45" s="55" t="s">
        <v>765</v>
      </c>
      <c r="CS45" s="55" t="s">
        <v>765</v>
      </c>
      <c r="CT45" s="55" t="s">
        <v>765</v>
      </c>
      <c r="CU45" s="55" t="s">
        <v>765</v>
      </c>
      <c r="CV45" s="55" t="s">
        <v>765</v>
      </c>
      <c r="CW45" s="55" t="s">
        <v>765</v>
      </c>
      <c r="CX45" s="55" t="s">
        <v>765</v>
      </c>
      <c r="CY45" s="55" t="s">
        <v>765</v>
      </c>
      <c r="CZ45" s="55" t="s">
        <v>765</v>
      </c>
      <c r="DA45" s="55" t="s">
        <v>765</v>
      </c>
      <c r="DB45" s="55" t="s">
        <v>765</v>
      </c>
      <c r="DC45" s="55" t="s">
        <v>765</v>
      </c>
      <c r="DD45" s="55" t="s">
        <v>765</v>
      </c>
      <c r="DE45" s="55" t="s">
        <v>765</v>
      </c>
      <c r="DF45" s="55" t="s">
        <v>765</v>
      </c>
      <c r="DG45" s="55" t="s">
        <v>765</v>
      </c>
      <c r="DH45" s="55" t="s">
        <v>765</v>
      </c>
      <c r="DI45" s="55" t="s">
        <v>765</v>
      </c>
      <c r="DJ45" s="55"/>
      <c r="DK45" s="55"/>
      <c r="DL45" s="55"/>
      <c r="DM45" s="55"/>
      <c r="DN45" s="55"/>
      <c r="DO45" s="55"/>
      <c r="DP45" s="55"/>
      <c r="DQ45" s="55"/>
      <c r="DR45" s="55"/>
    </row>
    <row r="46" spans="1:122" s="24" customFormat="1" x14ac:dyDescent="0.55000000000000004">
      <c r="A46" s="41" t="s">
        <v>763</v>
      </c>
      <c r="B46" s="6" t="s">
        <v>768</v>
      </c>
      <c r="C46" s="66" t="s">
        <v>447</v>
      </c>
      <c r="D46" s="66" t="s">
        <v>403</v>
      </c>
      <c r="E46" s="66" t="s">
        <v>413</v>
      </c>
      <c r="F46" s="127" t="s">
        <v>765</v>
      </c>
      <c r="G46" s="116" t="s">
        <v>404</v>
      </c>
      <c r="H46" s="68" t="s">
        <v>451</v>
      </c>
      <c r="I46" s="68" t="s">
        <v>448</v>
      </c>
      <c r="J46" s="68" t="s">
        <v>413</v>
      </c>
      <c r="K46" s="69" t="s">
        <v>765</v>
      </c>
      <c r="L46" s="69" t="s">
        <v>765</v>
      </c>
      <c r="M46" s="55" t="s">
        <v>765</v>
      </c>
      <c r="N46" s="55" t="s">
        <v>765</v>
      </c>
      <c r="O46" s="55" t="s">
        <v>765</v>
      </c>
      <c r="P46" s="55" t="s">
        <v>765</v>
      </c>
      <c r="Q46" s="55" t="s">
        <v>765</v>
      </c>
      <c r="R46" s="55" t="s">
        <v>765</v>
      </c>
      <c r="S46" s="55" t="s">
        <v>765</v>
      </c>
      <c r="T46" s="55" t="s">
        <v>765</v>
      </c>
      <c r="U46" s="55" t="s">
        <v>765</v>
      </c>
      <c r="V46" s="55" t="s">
        <v>765</v>
      </c>
      <c r="W46" s="55" t="s">
        <v>765</v>
      </c>
      <c r="X46" s="55" t="s">
        <v>765</v>
      </c>
      <c r="Y46" s="55" t="s">
        <v>765</v>
      </c>
      <c r="Z46" s="55" t="s">
        <v>765</v>
      </c>
      <c r="AA46" s="55" t="s">
        <v>765</v>
      </c>
      <c r="AB46" s="55" t="s">
        <v>765</v>
      </c>
      <c r="AC46" s="55" t="s">
        <v>765</v>
      </c>
      <c r="AD46" s="55" t="s">
        <v>765</v>
      </c>
      <c r="AE46" s="55" t="s">
        <v>765</v>
      </c>
      <c r="AF46" s="55" t="s">
        <v>765</v>
      </c>
      <c r="AG46" s="55" t="s">
        <v>765</v>
      </c>
      <c r="AH46" s="55" t="s">
        <v>765</v>
      </c>
      <c r="AI46" s="55" t="s">
        <v>765</v>
      </c>
      <c r="AJ46" s="55" t="s">
        <v>765</v>
      </c>
      <c r="AK46" s="55" t="s">
        <v>765</v>
      </c>
      <c r="AL46" s="55" t="s">
        <v>765</v>
      </c>
      <c r="AM46" s="55" t="s">
        <v>765</v>
      </c>
      <c r="AN46" s="55" t="s">
        <v>765</v>
      </c>
      <c r="AO46" s="55" t="s">
        <v>765</v>
      </c>
      <c r="AP46" s="55" t="s">
        <v>765</v>
      </c>
      <c r="AQ46" s="55" t="s">
        <v>765</v>
      </c>
      <c r="AR46" s="55" t="s">
        <v>765</v>
      </c>
      <c r="AS46" s="55" t="s">
        <v>765</v>
      </c>
      <c r="AT46" s="55" t="s">
        <v>765</v>
      </c>
      <c r="AU46" s="55" t="s">
        <v>765</v>
      </c>
      <c r="AV46" s="55" t="s">
        <v>765</v>
      </c>
      <c r="AW46" s="55" t="s">
        <v>765</v>
      </c>
      <c r="AX46" s="55" t="s">
        <v>765</v>
      </c>
      <c r="AY46" s="55" t="s">
        <v>765</v>
      </c>
      <c r="AZ46" s="55" t="s">
        <v>765</v>
      </c>
      <c r="BA46" s="55" t="s">
        <v>765</v>
      </c>
      <c r="BB46" s="55" t="s">
        <v>765</v>
      </c>
      <c r="BC46" s="55" t="s">
        <v>765</v>
      </c>
      <c r="BD46" s="55" t="s">
        <v>765</v>
      </c>
      <c r="BE46" s="55" t="s">
        <v>765</v>
      </c>
      <c r="BF46" s="55" t="s">
        <v>765</v>
      </c>
      <c r="BG46" s="55" t="s">
        <v>765</v>
      </c>
      <c r="BH46" s="55" t="s">
        <v>765</v>
      </c>
      <c r="BI46" s="55" t="s">
        <v>765</v>
      </c>
      <c r="BJ46" s="55" t="s">
        <v>765</v>
      </c>
      <c r="BK46" s="55" t="s">
        <v>765</v>
      </c>
      <c r="BL46" s="55" t="s">
        <v>765</v>
      </c>
      <c r="BM46" s="55" t="s">
        <v>765</v>
      </c>
      <c r="BN46" s="55" t="s">
        <v>765</v>
      </c>
      <c r="BO46" s="55" t="s">
        <v>765</v>
      </c>
      <c r="BP46" s="55" t="s">
        <v>765</v>
      </c>
      <c r="BQ46" s="55" t="s">
        <v>765</v>
      </c>
      <c r="BR46" s="55" t="s">
        <v>765</v>
      </c>
      <c r="BS46" s="55" t="s">
        <v>765</v>
      </c>
      <c r="BT46" s="55" t="s">
        <v>765</v>
      </c>
      <c r="BU46" s="55" t="s">
        <v>765</v>
      </c>
      <c r="BV46" s="55" t="s">
        <v>765</v>
      </c>
      <c r="BW46" s="55" t="s">
        <v>765</v>
      </c>
      <c r="BX46" s="55" t="s">
        <v>765</v>
      </c>
      <c r="BY46" s="55" t="s">
        <v>765</v>
      </c>
      <c r="BZ46" s="55" t="s">
        <v>765</v>
      </c>
      <c r="CA46" s="55" t="s">
        <v>765</v>
      </c>
      <c r="CB46" s="55" t="s">
        <v>765</v>
      </c>
      <c r="CC46" s="55" t="s">
        <v>765</v>
      </c>
      <c r="CD46" s="55" t="s">
        <v>765</v>
      </c>
      <c r="CE46" s="55" t="s">
        <v>765</v>
      </c>
      <c r="CF46" s="55" t="s">
        <v>765</v>
      </c>
      <c r="CG46" s="55" t="s">
        <v>765</v>
      </c>
      <c r="CH46" s="55" t="s">
        <v>765</v>
      </c>
      <c r="CI46" s="55" t="s">
        <v>765</v>
      </c>
      <c r="CJ46" s="55" t="s">
        <v>765</v>
      </c>
      <c r="CK46" s="55" t="s">
        <v>765</v>
      </c>
      <c r="CL46" s="55" t="s">
        <v>765</v>
      </c>
      <c r="CM46" s="55" t="s">
        <v>765</v>
      </c>
      <c r="CN46" s="55" t="s">
        <v>765</v>
      </c>
      <c r="CO46" s="55" t="s">
        <v>765</v>
      </c>
      <c r="CP46" s="55" t="s">
        <v>765</v>
      </c>
      <c r="CQ46" s="55" t="s">
        <v>765</v>
      </c>
      <c r="CR46" s="55" t="s">
        <v>765</v>
      </c>
      <c r="CS46" s="55" t="s">
        <v>765</v>
      </c>
      <c r="CT46" s="55" t="s">
        <v>765</v>
      </c>
      <c r="CU46" s="55" t="s">
        <v>765</v>
      </c>
      <c r="CV46" s="55" t="s">
        <v>765</v>
      </c>
      <c r="CW46" s="55" t="s">
        <v>765</v>
      </c>
      <c r="CX46" s="55" t="s">
        <v>765</v>
      </c>
      <c r="CY46" s="55" t="s">
        <v>765</v>
      </c>
      <c r="CZ46" s="55" t="s">
        <v>765</v>
      </c>
      <c r="DA46" s="55" t="s">
        <v>765</v>
      </c>
      <c r="DB46" s="55" t="s">
        <v>765</v>
      </c>
      <c r="DC46" s="55" t="s">
        <v>765</v>
      </c>
      <c r="DD46" s="55" t="s">
        <v>765</v>
      </c>
      <c r="DE46" s="55" t="s">
        <v>765</v>
      </c>
      <c r="DF46" s="55" t="s">
        <v>765</v>
      </c>
      <c r="DG46" s="55" t="s">
        <v>765</v>
      </c>
      <c r="DH46" s="55" t="s">
        <v>765</v>
      </c>
      <c r="DI46" s="55" t="s">
        <v>765</v>
      </c>
      <c r="DJ46" s="55"/>
      <c r="DK46" s="55"/>
      <c r="DL46" s="55"/>
      <c r="DM46" s="55"/>
      <c r="DN46" s="55"/>
      <c r="DO46" s="55"/>
      <c r="DP46" s="55"/>
      <c r="DQ46" s="55"/>
      <c r="DR46" s="55"/>
    </row>
    <row r="47" spans="1:122" s="24" customFormat="1" x14ac:dyDescent="0.55000000000000004">
      <c r="A47" s="41" t="s">
        <v>763</v>
      </c>
      <c r="B47" s="6" t="s">
        <v>768</v>
      </c>
      <c r="C47" s="66" t="s">
        <v>447</v>
      </c>
      <c r="D47" s="66" t="s">
        <v>403</v>
      </c>
      <c r="E47" s="66" t="s">
        <v>1044</v>
      </c>
      <c r="F47" s="127" t="s">
        <v>765</v>
      </c>
      <c r="G47" s="116" t="s">
        <v>404</v>
      </c>
      <c r="H47" s="68" t="s">
        <v>451</v>
      </c>
      <c r="I47" s="68" t="s">
        <v>448</v>
      </c>
      <c r="J47" s="68" t="s">
        <v>1044</v>
      </c>
      <c r="K47" s="69" t="s">
        <v>765</v>
      </c>
      <c r="L47" s="69" t="s">
        <v>765</v>
      </c>
      <c r="M47" s="55" t="s">
        <v>765</v>
      </c>
      <c r="N47" s="55" t="s">
        <v>765</v>
      </c>
      <c r="O47" s="55" t="s">
        <v>765</v>
      </c>
      <c r="P47" s="55" t="s">
        <v>765</v>
      </c>
      <c r="Q47" s="55" t="s">
        <v>765</v>
      </c>
      <c r="R47" s="55" t="s">
        <v>765</v>
      </c>
      <c r="S47" s="55" t="s">
        <v>765</v>
      </c>
      <c r="T47" s="55" t="s">
        <v>765</v>
      </c>
      <c r="U47" s="55" t="s">
        <v>765</v>
      </c>
      <c r="V47" s="55" t="s">
        <v>765</v>
      </c>
      <c r="W47" s="55" t="s">
        <v>765</v>
      </c>
      <c r="X47" s="55" t="s">
        <v>765</v>
      </c>
      <c r="Y47" s="55" t="s">
        <v>765</v>
      </c>
      <c r="Z47" s="55" t="s">
        <v>765</v>
      </c>
      <c r="AA47" s="55" t="s">
        <v>765</v>
      </c>
      <c r="AB47" s="55" t="s">
        <v>765</v>
      </c>
      <c r="AC47" s="55" t="s">
        <v>765</v>
      </c>
      <c r="AD47" s="55" t="s">
        <v>765</v>
      </c>
      <c r="AE47" s="55" t="s">
        <v>765</v>
      </c>
      <c r="AF47" s="55" t="s">
        <v>765</v>
      </c>
      <c r="AG47" s="55" t="s">
        <v>765</v>
      </c>
      <c r="AH47" s="55" t="s">
        <v>765</v>
      </c>
      <c r="AI47" s="55" t="s">
        <v>765</v>
      </c>
      <c r="AJ47" s="55" t="s">
        <v>765</v>
      </c>
      <c r="AK47" s="55" t="s">
        <v>765</v>
      </c>
      <c r="AL47" s="55" t="s">
        <v>765</v>
      </c>
      <c r="AM47" s="55" t="s">
        <v>765</v>
      </c>
      <c r="AN47" s="55" t="s">
        <v>765</v>
      </c>
      <c r="AO47" s="55" t="s">
        <v>765</v>
      </c>
      <c r="AP47" s="55" t="s">
        <v>765</v>
      </c>
      <c r="AQ47" s="55" t="s">
        <v>765</v>
      </c>
      <c r="AR47" s="55" t="s">
        <v>765</v>
      </c>
      <c r="AS47" s="55" t="s">
        <v>765</v>
      </c>
      <c r="AT47" s="55" t="s">
        <v>765</v>
      </c>
      <c r="AU47" s="55" t="s">
        <v>765</v>
      </c>
      <c r="AV47" s="55" t="s">
        <v>765</v>
      </c>
      <c r="AW47" s="55" t="s">
        <v>765</v>
      </c>
      <c r="AX47" s="55" t="s">
        <v>765</v>
      </c>
      <c r="AY47" s="55" t="s">
        <v>765</v>
      </c>
      <c r="AZ47" s="55" t="s">
        <v>765</v>
      </c>
      <c r="BA47" s="55" t="s">
        <v>765</v>
      </c>
      <c r="BB47" s="55" t="s">
        <v>765</v>
      </c>
      <c r="BC47" s="55" t="s">
        <v>765</v>
      </c>
      <c r="BD47" s="55" t="s">
        <v>765</v>
      </c>
      <c r="BE47" s="55" t="s">
        <v>765</v>
      </c>
      <c r="BF47" s="55" t="s">
        <v>765</v>
      </c>
      <c r="BG47" s="55" t="s">
        <v>765</v>
      </c>
      <c r="BH47" s="55" t="s">
        <v>765</v>
      </c>
      <c r="BI47" s="55" t="s">
        <v>765</v>
      </c>
      <c r="BJ47" s="55" t="s">
        <v>765</v>
      </c>
      <c r="BK47" s="55" t="s">
        <v>765</v>
      </c>
      <c r="BL47" s="55" t="s">
        <v>765</v>
      </c>
      <c r="BM47" s="55" t="s">
        <v>765</v>
      </c>
      <c r="BN47" s="55" t="s">
        <v>765</v>
      </c>
      <c r="BO47" s="55" t="s">
        <v>765</v>
      </c>
      <c r="BP47" s="55" t="s">
        <v>765</v>
      </c>
      <c r="BQ47" s="55" t="s">
        <v>765</v>
      </c>
      <c r="BR47" s="55" t="s">
        <v>765</v>
      </c>
      <c r="BS47" s="55" t="s">
        <v>765</v>
      </c>
      <c r="BT47" s="55" t="s">
        <v>765</v>
      </c>
      <c r="BU47" s="55" t="s">
        <v>765</v>
      </c>
      <c r="BV47" s="55" t="s">
        <v>765</v>
      </c>
      <c r="BW47" s="55" t="s">
        <v>765</v>
      </c>
      <c r="BX47" s="55" t="s">
        <v>765</v>
      </c>
      <c r="BY47" s="55" t="s">
        <v>765</v>
      </c>
      <c r="BZ47" s="55" t="s">
        <v>765</v>
      </c>
      <c r="CA47" s="55" t="s">
        <v>765</v>
      </c>
      <c r="CB47" s="55" t="s">
        <v>765</v>
      </c>
      <c r="CC47" s="55" t="s">
        <v>765</v>
      </c>
      <c r="CD47" s="55" t="s">
        <v>765</v>
      </c>
      <c r="CE47" s="55" t="s">
        <v>765</v>
      </c>
      <c r="CF47" s="55" t="s">
        <v>765</v>
      </c>
      <c r="CG47" s="55" t="s">
        <v>765</v>
      </c>
      <c r="CH47" s="55" t="s">
        <v>765</v>
      </c>
      <c r="CI47" s="55" t="s">
        <v>765</v>
      </c>
      <c r="CJ47" s="55" t="s">
        <v>765</v>
      </c>
      <c r="CK47" s="55" t="s">
        <v>765</v>
      </c>
      <c r="CL47" s="55" t="s">
        <v>765</v>
      </c>
      <c r="CM47" s="55" t="s">
        <v>765</v>
      </c>
      <c r="CN47" s="55" t="s">
        <v>765</v>
      </c>
      <c r="CO47" s="55" t="s">
        <v>765</v>
      </c>
      <c r="CP47" s="55" t="s">
        <v>765</v>
      </c>
      <c r="CQ47" s="55" t="s">
        <v>765</v>
      </c>
      <c r="CR47" s="55" t="s">
        <v>765</v>
      </c>
      <c r="CS47" s="55" t="s">
        <v>765</v>
      </c>
      <c r="CT47" s="55" t="s">
        <v>765</v>
      </c>
      <c r="CU47" s="55" t="s">
        <v>765</v>
      </c>
      <c r="CV47" s="55" t="s">
        <v>765</v>
      </c>
      <c r="CW47" s="55" t="s">
        <v>765</v>
      </c>
      <c r="CX47" s="55" t="s">
        <v>765</v>
      </c>
      <c r="CY47" s="55" t="s">
        <v>765</v>
      </c>
      <c r="CZ47" s="55" t="s">
        <v>765</v>
      </c>
      <c r="DA47" s="55" t="s">
        <v>765</v>
      </c>
      <c r="DB47" s="55" t="s">
        <v>765</v>
      </c>
      <c r="DC47" s="55" t="s">
        <v>765</v>
      </c>
      <c r="DD47" s="55" t="s">
        <v>765</v>
      </c>
      <c r="DE47" s="55" t="s">
        <v>765</v>
      </c>
      <c r="DF47" s="55" t="s">
        <v>765</v>
      </c>
      <c r="DG47" s="55" t="s">
        <v>765</v>
      </c>
      <c r="DH47" s="55" t="s">
        <v>765</v>
      </c>
      <c r="DI47" s="55" t="s">
        <v>765</v>
      </c>
      <c r="DJ47" s="55"/>
      <c r="DK47" s="55"/>
      <c r="DL47" s="55"/>
      <c r="DM47" s="55"/>
      <c r="DN47" s="55"/>
      <c r="DO47" s="55"/>
      <c r="DP47" s="55"/>
      <c r="DQ47" s="55"/>
      <c r="DR47" s="55"/>
    </row>
    <row r="48" spans="1:122" s="24" customFormat="1" x14ac:dyDescent="0.55000000000000004">
      <c r="A48" s="41" t="s">
        <v>763</v>
      </c>
      <c r="B48" s="6" t="s">
        <v>768</v>
      </c>
      <c r="C48" s="66" t="s">
        <v>1047</v>
      </c>
      <c r="D48" s="66" t="s">
        <v>368</v>
      </c>
      <c r="E48" s="66" t="s">
        <v>765</v>
      </c>
      <c r="F48" s="127" t="s">
        <v>765</v>
      </c>
      <c r="G48" s="116" t="s">
        <v>455</v>
      </c>
      <c r="H48" s="68" t="s">
        <v>456</v>
      </c>
      <c r="I48" s="68" t="s">
        <v>387</v>
      </c>
      <c r="J48" s="68" t="s">
        <v>368</v>
      </c>
      <c r="K48" s="69" t="s">
        <v>765</v>
      </c>
      <c r="L48" s="69" t="s">
        <v>765</v>
      </c>
      <c r="M48" s="55" t="s">
        <v>765</v>
      </c>
      <c r="N48" s="55" t="s">
        <v>765</v>
      </c>
      <c r="O48" s="55" t="s">
        <v>765</v>
      </c>
      <c r="P48" s="55" t="s">
        <v>765</v>
      </c>
      <c r="Q48" s="55" t="s">
        <v>765</v>
      </c>
      <c r="R48" s="55" t="s">
        <v>765</v>
      </c>
      <c r="S48" s="55" t="s">
        <v>765</v>
      </c>
      <c r="T48" s="55" t="s">
        <v>765</v>
      </c>
      <c r="U48" s="55" t="s">
        <v>765</v>
      </c>
      <c r="V48" s="55" t="s">
        <v>765</v>
      </c>
      <c r="W48" s="55" t="s">
        <v>765</v>
      </c>
      <c r="X48" s="55" t="s">
        <v>1048</v>
      </c>
      <c r="Y48" s="55" t="s">
        <v>1048</v>
      </c>
      <c r="Z48" s="55" t="s">
        <v>1048</v>
      </c>
      <c r="AA48" s="55" t="s">
        <v>1048</v>
      </c>
      <c r="AB48" s="55" t="s">
        <v>765</v>
      </c>
      <c r="AC48" s="55" t="s">
        <v>765</v>
      </c>
      <c r="AD48" s="55" t="s">
        <v>765</v>
      </c>
      <c r="AE48" s="55" t="s">
        <v>765</v>
      </c>
      <c r="AF48" s="55" t="s">
        <v>765</v>
      </c>
      <c r="AG48" s="55" t="s">
        <v>765</v>
      </c>
      <c r="AH48" s="55" t="s">
        <v>765</v>
      </c>
      <c r="AI48" s="55" t="s">
        <v>765</v>
      </c>
      <c r="AJ48" s="55" t="s">
        <v>765</v>
      </c>
      <c r="AK48" s="55" t="s">
        <v>765</v>
      </c>
      <c r="AL48" s="55" t="s">
        <v>765</v>
      </c>
      <c r="AM48" s="55" t="s">
        <v>765</v>
      </c>
      <c r="AN48" s="55" t="s">
        <v>765</v>
      </c>
      <c r="AO48" s="55" t="s">
        <v>765</v>
      </c>
      <c r="AP48" s="55" t="s">
        <v>765</v>
      </c>
      <c r="AQ48" s="55" t="s">
        <v>765</v>
      </c>
      <c r="AR48" s="55" t="s">
        <v>765</v>
      </c>
      <c r="AS48" s="55" t="s">
        <v>765</v>
      </c>
      <c r="AT48" s="55" t="s">
        <v>765</v>
      </c>
      <c r="AU48" s="55" t="s">
        <v>765</v>
      </c>
      <c r="AV48" s="55" t="s">
        <v>765</v>
      </c>
      <c r="AW48" s="55" t="s">
        <v>765</v>
      </c>
      <c r="AX48" s="55" t="s">
        <v>765</v>
      </c>
      <c r="AY48" s="55" t="s">
        <v>765</v>
      </c>
      <c r="AZ48" s="55" t="s">
        <v>765</v>
      </c>
      <c r="BA48" s="55" t="s">
        <v>765</v>
      </c>
      <c r="BB48" s="55" t="s">
        <v>765</v>
      </c>
      <c r="BC48" s="55" t="s">
        <v>765</v>
      </c>
      <c r="BD48" s="55" t="s">
        <v>765</v>
      </c>
      <c r="BE48" s="55" t="s">
        <v>765</v>
      </c>
      <c r="BF48" s="55" t="s">
        <v>765</v>
      </c>
      <c r="BG48" s="55" t="s">
        <v>765</v>
      </c>
      <c r="BH48" s="55" t="s">
        <v>765</v>
      </c>
      <c r="BI48" s="55" t="s">
        <v>765</v>
      </c>
      <c r="BJ48" s="55" t="s">
        <v>765</v>
      </c>
      <c r="BK48" s="55" t="s">
        <v>765</v>
      </c>
      <c r="BL48" s="55" t="s">
        <v>765</v>
      </c>
      <c r="BM48" s="55" t="s">
        <v>765</v>
      </c>
      <c r="BN48" s="55" t="s">
        <v>765</v>
      </c>
      <c r="BO48" s="55" t="s">
        <v>765</v>
      </c>
      <c r="BP48" s="55" t="s">
        <v>765</v>
      </c>
      <c r="BQ48" s="55" t="s">
        <v>765</v>
      </c>
      <c r="BR48" s="55" t="s">
        <v>765</v>
      </c>
      <c r="BS48" s="55" t="s">
        <v>765</v>
      </c>
      <c r="BT48" s="55" t="s">
        <v>765</v>
      </c>
      <c r="BU48" s="55" t="s">
        <v>765</v>
      </c>
      <c r="BV48" s="55" t="s">
        <v>765</v>
      </c>
      <c r="BW48" s="55" t="s">
        <v>765</v>
      </c>
      <c r="BX48" s="55" t="s">
        <v>765</v>
      </c>
      <c r="BY48" s="55" t="s">
        <v>765</v>
      </c>
      <c r="BZ48" s="55" t="s">
        <v>765</v>
      </c>
      <c r="CA48" s="55" t="s">
        <v>765</v>
      </c>
      <c r="CB48" s="55" t="s">
        <v>765</v>
      </c>
      <c r="CC48" s="55" t="s">
        <v>765</v>
      </c>
      <c r="CD48" s="55" t="s">
        <v>765</v>
      </c>
      <c r="CE48" s="55" t="s">
        <v>765</v>
      </c>
      <c r="CF48" s="55" t="s">
        <v>765</v>
      </c>
      <c r="CG48" s="55" t="s">
        <v>765</v>
      </c>
      <c r="CH48" s="55" t="s">
        <v>765</v>
      </c>
      <c r="CI48" s="55" t="s">
        <v>765</v>
      </c>
      <c r="CJ48" s="55" t="s">
        <v>765</v>
      </c>
      <c r="CK48" s="55" t="s">
        <v>765</v>
      </c>
      <c r="CL48" s="55" t="s">
        <v>765</v>
      </c>
      <c r="CM48" s="55" t="s">
        <v>765</v>
      </c>
      <c r="CN48" s="55" t="s">
        <v>765</v>
      </c>
      <c r="CO48" s="55" t="s">
        <v>765</v>
      </c>
      <c r="CP48" s="55" t="s">
        <v>1048</v>
      </c>
      <c r="CQ48" s="55" t="s">
        <v>1048</v>
      </c>
      <c r="CR48" s="55" t="s">
        <v>765</v>
      </c>
      <c r="CS48" s="55" t="s">
        <v>765</v>
      </c>
      <c r="CT48" s="55" t="s">
        <v>765</v>
      </c>
      <c r="CU48" s="55" t="s">
        <v>765</v>
      </c>
      <c r="CV48" s="55" t="s">
        <v>765</v>
      </c>
      <c r="CW48" s="55" t="s">
        <v>765</v>
      </c>
      <c r="CX48" s="55" t="s">
        <v>765</v>
      </c>
      <c r="CY48" s="55" t="s">
        <v>765</v>
      </c>
      <c r="CZ48" s="55" t="s">
        <v>765</v>
      </c>
      <c r="DA48" s="55" t="s">
        <v>765</v>
      </c>
      <c r="DB48" s="55" t="s">
        <v>765</v>
      </c>
      <c r="DC48" s="55" t="s">
        <v>765</v>
      </c>
      <c r="DD48" s="55" t="s">
        <v>765</v>
      </c>
      <c r="DE48" s="55" t="s">
        <v>765</v>
      </c>
      <c r="DF48" s="55" t="s">
        <v>765</v>
      </c>
      <c r="DG48" s="55" t="s">
        <v>765</v>
      </c>
      <c r="DH48" s="55" t="s">
        <v>765</v>
      </c>
      <c r="DI48" s="55" t="s">
        <v>765</v>
      </c>
      <c r="DJ48" s="55"/>
      <c r="DK48" s="55"/>
      <c r="DL48" s="55"/>
      <c r="DM48" s="55"/>
      <c r="DN48" s="55"/>
      <c r="DO48" s="55"/>
      <c r="DP48" s="55"/>
      <c r="DQ48" s="55"/>
      <c r="DR48" s="55"/>
    </row>
    <row r="49" spans="1:122" s="24" customFormat="1" x14ac:dyDescent="0.55000000000000004">
      <c r="A49" s="41" t="s">
        <v>763</v>
      </c>
      <c r="B49" s="6" t="s">
        <v>768</v>
      </c>
      <c r="C49" s="66" t="s">
        <v>457</v>
      </c>
      <c r="D49" s="66" t="s">
        <v>368</v>
      </c>
      <c r="E49" s="66" t="s">
        <v>765</v>
      </c>
      <c r="F49" s="127" t="s">
        <v>765</v>
      </c>
      <c r="G49" s="116" t="s">
        <v>458</v>
      </c>
      <c r="H49" s="68" t="s">
        <v>459</v>
      </c>
      <c r="I49" s="68" t="s">
        <v>456</v>
      </c>
      <c r="J49" s="68" t="s">
        <v>368</v>
      </c>
      <c r="K49" s="69" t="s">
        <v>765</v>
      </c>
      <c r="L49" s="69" t="s">
        <v>765</v>
      </c>
      <c r="M49" s="55" t="s">
        <v>765</v>
      </c>
      <c r="N49" s="55" t="s">
        <v>765</v>
      </c>
      <c r="O49" s="55" t="s">
        <v>765</v>
      </c>
      <c r="P49" s="55" t="s">
        <v>765</v>
      </c>
      <c r="Q49" s="55" t="s">
        <v>765</v>
      </c>
      <c r="R49" s="55" t="s">
        <v>765</v>
      </c>
      <c r="S49" s="55" t="s">
        <v>765</v>
      </c>
      <c r="T49" s="55" t="s">
        <v>765</v>
      </c>
      <c r="U49" s="55" t="s">
        <v>765</v>
      </c>
      <c r="V49" s="55" t="s">
        <v>765</v>
      </c>
      <c r="W49" s="55" t="s">
        <v>765</v>
      </c>
      <c r="X49" s="55" t="s">
        <v>463</v>
      </c>
      <c r="Y49" s="55" t="s">
        <v>463</v>
      </c>
      <c r="Z49" s="55" t="s">
        <v>463</v>
      </c>
      <c r="AA49" s="55" t="s">
        <v>463</v>
      </c>
      <c r="AB49" s="55" t="s">
        <v>765</v>
      </c>
      <c r="AC49" s="55" t="s">
        <v>765</v>
      </c>
      <c r="AD49" s="55" t="s">
        <v>765</v>
      </c>
      <c r="AE49" s="55" t="s">
        <v>765</v>
      </c>
      <c r="AF49" s="55" t="s">
        <v>765</v>
      </c>
      <c r="AG49" s="55" t="s">
        <v>765</v>
      </c>
      <c r="AH49" s="55" t="s">
        <v>765</v>
      </c>
      <c r="AI49" s="55" t="s">
        <v>765</v>
      </c>
      <c r="AJ49" s="55" t="s">
        <v>765</v>
      </c>
      <c r="AK49" s="55" t="s">
        <v>765</v>
      </c>
      <c r="AL49" s="55" t="s">
        <v>765</v>
      </c>
      <c r="AM49" s="55" t="s">
        <v>765</v>
      </c>
      <c r="AN49" s="55" t="s">
        <v>765</v>
      </c>
      <c r="AO49" s="55" t="s">
        <v>765</v>
      </c>
      <c r="AP49" s="55" t="s">
        <v>765</v>
      </c>
      <c r="AQ49" s="55" t="s">
        <v>765</v>
      </c>
      <c r="AR49" s="55" t="s">
        <v>765</v>
      </c>
      <c r="AS49" s="55" t="s">
        <v>765</v>
      </c>
      <c r="AT49" s="55" t="s">
        <v>765</v>
      </c>
      <c r="AU49" s="55" t="s">
        <v>765</v>
      </c>
      <c r="AV49" s="55" t="s">
        <v>765</v>
      </c>
      <c r="AW49" s="55" t="s">
        <v>765</v>
      </c>
      <c r="AX49" s="55" t="s">
        <v>765</v>
      </c>
      <c r="AY49" s="55" t="s">
        <v>765</v>
      </c>
      <c r="AZ49" s="55" t="s">
        <v>765</v>
      </c>
      <c r="BA49" s="55" t="s">
        <v>765</v>
      </c>
      <c r="BB49" s="55" t="s">
        <v>765</v>
      </c>
      <c r="BC49" s="55" t="s">
        <v>765</v>
      </c>
      <c r="BD49" s="55" t="s">
        <v>765</v>
      </c>
      <c r="BE49" s="55" t="s">
        <v>765</v>
      </c>
      <c r="BF49" s="55" t="s">
        <v>765</v>
      </c>
      <c r="BG49" s="55" t="s">
        <v>765</v>
      </c>
      <c r="BH49" s="55" t="s">
        <v>765</v>
      </c>
      <c r="BI49" s="55" t="s">
        <v>765</v>
      </c>
      <c r="BJ49" s="55" t="s">
        <v>765</v>
      </c>
      <c r="BK49" s="55" t="s">
        <v>765</v>
      </c>
      <c r="BL49" s="55" t="s">
        <v>765</v>
      </c>
      <c r="BM49" s="55" t="s">
        <v>765</v>
      </c>
      <c r="BN49" s="55" t="s">
        <v>765</v>
      </c>
      <c r="BO49" s="55" t="s">
        <v>765</v>
      </c>
      <c r="BP49" s="55" t="s">
        <v>765</v>
      </c>
      <c r="BQ49" s="55" t="s">
        <v>765</v>
      </c>
      <c r="BR49" s="55" t="s">
        <v>765</v>
      </c>
      <c r="BS49" s="55" t="s">
        <v>765</v>
      </c>
      <c r="BT49" s="55" t="s">
        <v>765</v>
      </c>
      <c r="BU49" s="55" t="s">
        <v>765</v>
      </c>
      <c r="BV49" s="55" t="s">
        <v>765</v>
      </c>
      <c r="BW49" s="55" t="s">
        <v>765</v>
      </c>
      <c r="BX49" s="55" t="s">
        <v>765</v>
      </c>
      <c r="BY49" s="55" t="s">
        <v>765</v>
      </c>
      <c r="BZ49" s="55" t="s">
        <v>765</v>
      </c>
      <c r="CA49" s="55" t="s">
        <v>765</v>
      </c>
      <c r="CB49" s="55" t="s">
        <v>765</v>
      </c>
      <c r="CC49" s="55" t="s">
        <v>765</v>
      </c>
      <c r="CD49" s="55" t="s">
        <v>765</v>
      </c>
      <c r="CE49" s="55" t="s">
        <v>765</v>
      </c>
      <c r="CF49" s="55" t="s">
        <v>765</v>
      </c>
      <c r="CG49" s="55" t="s">
        <v>765</v>
      </c>
      <c r="CH49" s="55" t="s">
        <v>765</v>
      </c>
      <c r="CI49" s="55" t="s">
        <v>765</v>
      </c>
      <c r="CJ49" s="55" t="s">
        <v>765</v>
      </c>
      <c r="CK49" s="55" t="s">
        <v>765</v>
      </c>
      <c r="CL49" s="55" t="s">
        <v>765</v>
      </c>
      <c r="CM49" s="55" t="s">
        <v>765</v>
      </c>
      <c r="CN49" s="55" t="s">
        <v>765</v>
      </c>
      <c r="CO49" s="55" t="s">
        <v>765</v>
      </c>
      <c r="CP49" s="55" t="s">
        <v>463</v>
      </c>
      <c r="CQ49" s="55" t="s">
        <v>463</v>
      </c>
      <c r="CR49" s="55" t="s">
        <v>765</v>
      </c>
      <c r="CS49" s="55" t="s">
        <v>765</v>
      </c>
      <c r="CT49" s="55" t="s">
        <v>765</v>
      </c>
      <c r="CU49" s="55" t="s">
        <v>765</v>
      </c>
      <c r="CV49" s="55" t="s">
        <v>765</v>
      </c>
      <c r="CW49" s="55" t="s">
        <v>765</v>
      </c>
      <c r="CX49" s="55" t="s">
        <v>765</v>
      </c>
      <c r="CY49" s="55" t="s">
        <v>765</v>
      </c>
      <c r="CZ49" s="55" t="s">
        <v>765</v>
      </c>
      <c r="DA49" s="55" t="s">
        <v>765</v>
      </c>
      <c r="DB49" s="55" t="s">
        <v>765</v>
      </c>
      <c r="DC49" s="55" t="s">
        <v>765</v>
      </c>
      <c r="DD49" s="55" t="s">
        <v>765</v>
      </c>
      <c r="DE49" s="55" t="s">
        <v>765</v>
      </c>
      <c r="DF49" s="55" t="s">
        <v>765</v>
      </c>
      <c r="DG49" s="55" t="s">
        <v>765</v>
      </c>
      <c r="DH49" s="55" t="s">
        <v>765</v>
      </c>
      <c r="DI49" s="55" t="s">
        <v>765</v>
      </c>
      <c r="DJ49" s="55"/>
      <c r="DK49" s="55"/>
      <c r="DL49" s="55"/>
      <c r="DM49" s="55"/>
      <c r="DN49" s="55"/>
      <c r="DO49" s="55"/>
      <c r="DP49" s="55"/>
      <c r="DQ49" s="55"/>
      <c r="DR49" s="55"/>
    </row>
    <row r="50" spans="1:122" s="24" customFormat="1" x14ac:dyDescent="0.55000000000000004">
      <c r="A50" s="41" t="s">
        <v>763</v>
      </c>
      <c r="B50" s="6" t="s">
        <v>768</v>
      </c>
      <c r="C50" s="66" t="s">
        <v>457</v>
      </c>
      <c r="D50" s="66" t="s">
        <v>464</v>
      </c>
      <c r="E50" s="66" t="s">
        <v>765</v>
      </c>
      <c r="F50" s="127" t="s">
        <v>765</v>
      </c>
      <c r="G50" s="116" t="s">
        <v>458</v>
      </c>
      <c r="H50" s="68" t="s">
        <v>459</v>
      </c>
      <c r="I50" s="68" t="s">
        <v>456</v>
      </c>
      <c r="J50" s="68" t="s">
        <v>464</v>
      </c>
      <c r="K50" s="69" t="s">
        <v>765</v>
      </c>
      <c r="L50" s="69" t="s">
        <v>765</v>
      </c>
      <c r="M50" s="55" t="s">
        <v>765</v>
      </c>
      <c r="N50" s="55" t="s">
        <v>765</v>
      </c>
      <c r="O50" s="55" t="s">
        <v>765</v>
      </c>
      <c r="P50" s="55" t="s">
        <v>765</v>
      </c>
      <c r="Q50" s="55" t="s">
        <v>765</v>
      </c>
      <c r="R50" s="55" t="s">
        <v>765</v>
      </c>
      <c r="S50" s="55" t="s">
        <v>765</v>
      </c>
      <c r="T50" s="55" t="s">
        <v>765</v>
      </c>
      <c r="U50" s="55" t="s">
        <v>765</v>
      </c>
      <c r="V50" s="55" t="s">
        <v>765</v>
      </c>
      <c r="W50" s="55" t="s">
        <v>765</v>
      </c>
      <c r="X50" s="55" t="s">
        <v>466</v>
      </c>
      <c r="Y50" s="55" t="s">
        <v>466</v>
      </c>
      <c r="Z50" s="55" t="s">
        <v>466</v>
      </c>
      <c r="AA50" s="55" t="s">
        <v>466</v>
      </c>
      <c r="AB50" s="55" t="s">
        <v>765</v>
      </c>
      <c r="AC50" s="55" t="s">
        <v>765</v>
      </c>
      <c r="AD50" s="55" t="s">
        <v>765</v>
      </c>
      <c r="AE50" s="55" t="s">
        <v>765</v>
      </c>
      <c r="AF50" s="55" t="s">
        <v>765</v>
      </c>
      <c r="AG50" s="55" t="s">
        <v>765</v>
      </c>
      <c r="AH50" s="55" t="s">
        <v>765</v>
      </c>
      <c r="AI50" s="55" t="s">
        <v>765</v>
      </c>
      <c r="AJ50" s="55" t="s">
        <v>765</v>
      </c>
      <c r="AK50" s="55" t="s">
        <v>765</v>
      </c>
      <c r="AL50" s="55" t="s">
        <v>765</v>
      </c>
      <c r="AM50" s="55" t="s">
        <v>765</v>
      </c>
      <c r="AN50" s="55" t="s">
        <v>765</v>
      </c>
      <c r="AO50" s="55" t="s">
        <v>765</v>
      </c>
      <c r="AP50" s="55" t="s">
        <v>765</v>
      </c>
      <c r="AQ50" s="55" t="s">
        <v>765</v>
      </c>
      <c r="AR50" s="55" t="s">
        <v>765</v>
      </c>
      <c r="AS50" s="55" t="s">
        <v>765</v>
      </c>
      <c r="AT50" s="55" t="s">
        <v>765</v>
      </c>
      <c r="AU50" s="55" t="s">
        <v>765</v>
      </c>
      <c r="AV50" s="55" t="s">
        <v>765</v>
      </c>
      <c r="AW50" s="55" t="s">
        <v>765</v>
      </c>
      <c r="AX50" s="55" t="s">
        <v>765</v>
      </c>
      <c r="AY50" s="55" t="s">
        <v>765</v>
      </c>
      <c r="AZ50" s="55" t="s">
        <v>765</v>
      </c>
      <c r="BA50" s="55" t="s">
        <v>765</v>
      </c>
      <c r="BB50" s="55" t="s">
        <v>765</v>
      </c>
      <c r="BC50" s="55" t="s">
        <v>765</v>
      </c>
      <c r="BD50" s="55" t="s">
        <v>765</v>
      </c>
      <c r="BE50" s="55" t="s">
        <v>765</v>
      </c>
      <c r="BF50" s="55" t="s">
        <v>765</v>
      </c>
      <c r="BG50" s="55" t="s">
        <v>765</v>
      </c>
      <c r="BH50" s="55" t="s">
        <v>765</v>
      </c>
      <c r="BI50" s="55" t="s">
        <v>765</v>
      </c>
      <c r="BJ50" s="55" t="s">
        <v>765</v>
      </c>
      <c r="BK50" s="55" t="s">
        <v>765</v>
      </c>
      <c r="BL50" s="55" t="s">
        <v>765</v>
      </c>
      <c r="BM50" s="55" t="s">
        <v>765</v>
      </c>
      <c r="BN50" s="55" t="s">
        <v>765</v>
      </c>
      <c r="BO50" s="55" t="s">
        <v>765</v>
      </c>
      <c r="BP50" s="55" t="s">
        <v>765</v>
      </c>
      <c r="BQ50" s="55" t="s">
        <v>765</v>
      </c>
      <c r="BR50" s="55" t="s">
        <v>765</v>
      </c>
      <c r="BS50" s="55" t="s">
        <v>765</v>
      </c>
      <c r="BT50" s="55" t="s">
        <v>765</v>
      </c>
      <c r="BU50" s="55" t="s">
        <v>765</v>
      </c>
      <c r="BV50" s="55" t="s">
        <v>765</v>
      </c>
      <c r="BW50" s="55" t="s">
        <v>765</v>
      </c>
      <c r="BX50" s="55" t="s">
        <v>765</v>
      </c>
      <c r="BY50" s="55" t="s">
        <v>765</v>
      </c>
      <c r="BZ50" s="55" t="s">
        <v>765</v>
      </c>
      <c r="CA50" s="55" t="s">
        <v>765</v>
      </c>
      <c r="CB50" s="55" t="s">
        <v>765</v>
      </c>
      <c r="CC50" s="55" t="s">
        <v>765</v>
      </c>
      <c r="CD50" s="55" t="s">
        <v>765</v>
      </c>
      <c r="CE50" s="55" t="s">
        <v>765</v>
      </c>
      <c r="CF50" s="55" t="s">
        <v>765</v>
      </c>
      <c r="CG50" s="55" t="s">
        <v>765</v>
      </c>
      <c r="CH50" s="55" t="s">
        <v>765</v>
      </c>
      <c r="CI50" s="55" t="s">
        <v>765</v>
      </c>
      <c r="CJ50" s="55" t="s">
        <v>765</v>
      </c>
      <c r="CK50" s="55" t="s">
        <v>765</v>
      </c>
      <c r="CL50" s="55" t="s">
        <v>765</v>
      </c>
      <c r="CM50" s="55" t="s">
        <v>765</v>
      </c>
      <c r="CN50" s="55" t="s">
        <v>765</v>
      </c>
      <c r="CO50" s="55" t="s">
        <v>765</v>
      </c>
      <c r="CP50" s="55" t="s">
        <v>466</v>
      </c>
      <c r="CQ50" s="55" t="s">
        <v>466</v>
      </c>
      <c r="CR50" s="55" t="s">
        <v>765</v>
      </c>
      <c r="CS50" s="55" t="s">
        <v>765</v>
      </c>
      <c r="CT50" s="55" t="s">
        <v>765</v>
      </c>
      <c r="CU50" s="55" t="s">
        <v>765</v>
      </c>
      <c r="CV50" s="55" t="s">
        <v>765</v>
      </c>
      <c r="CW50" s="55" t="s">
        <v>765</v>
      </c>
      <c r="CX50" s="55" t="s">
        <v>765</v>
      </c>
      <c r="CY50" s="55" t="s">
        <v>765</v>
      </c>
      <c r="CZ50" s="55" t="s">
        <v>765</v>
      </c>
      <c r="DA50" s="55" t="s">
        <v>765</v>
      </c>
      <c r="DB50" s="55" t="s">
        <v>765</v>
      </c>
      <c r="DC50" s="55" t="s">
        <v>765</v>
      </c>
      <c r="DD50" s="55" t="s">
        <v>765</v>
      </c>
      <c r="DE50" s="55" t="s">
        <v>765</v>
      </c>
      <c r="DF50" s="55" t="s">
        <v>765</v>
      </c>
      <c r="DG50" s="55" t="s">
        <v>765</v>
      </c>
      <c r="DH50" s="55" t="s">
        <v>765</v>
      </c>
      <c r="DI50" s="55" t="s">
        <v>765</v>
      </c>
      <c r="DJ50" s="55"/>
      <c r="DK50" s="55"/>
      <c r="DL50" s="55"/>
      <c r="DM50" s="55"/>
      <c r="DN50" s="55"/>
      <c r="DO50" s="55"/>
      <c r="DP50" s="55"/>
      <c r="DQ50" s="55"/>
      <c r="DR50" s="55"/>
    </row>
    <row r="51" spans="1:122" s="24" customFormat="1" x14ac:dyDescent="0.55000000000000004">
      <c r="A51" s="41" t="s">
        <v>763</v>
      </c>
      <c r="B51" s="6" t="s">
        <v>768</v>
      </c>
      <c r="C51" s="66" t="s">
        <v>457</v>
      </c>
      <c r="D51" s="66" t="s">
        <v>847</v>
      </c>
      <c r="E51" s="66" t="s">
        <v>765</v>
      </c>
      <c r="F51" s="127" t="s">
        <v>765</v>
      </c>
      <c r="G51" s="116" t="s">
        <v>458</v>
      </c>
      <c r="H51" s="68" t="s">
        <v>459</v>
      </c>
      <c r="I51" s="68" t="s">
        <v>456</v>
      </c>
      <c r="J51" s="68" t="s">
        <v>847</v>
      </c>
      <c r="K51" s="69" t="s">
        <v>765</v>
      </c>
      <c r="L51" s="69" t="s">
        <v>765</v>
      </c>
      <c r="M51" s="55" t="s">
        <v>765</v>
      </c>
      <c r="N51" s="55" t="s">
        <v>765</v>
      </c>
      <c r="O51" s="55" t="s">
        <v>765</v>
      </c>
      <c r="P51" s="55" t="s">
        <v>765</v>
      </c>
      <c r="Q51" s="55" t="s">
        <v>765</v>
      </c>
      <c r="R51" s="55" t="s">
        <v>765</v>
      </c>
      <c r="S51" s="55" t="s">
        <v>765</v>
      </c>
      <c r="T51" s="55" t="s">
        <v>765</v>
      </c>
      <c r="U51" s="55" t="s">
        <v>765</v>
      </c>
      <c r="V51" s="55" t="s">
        <v>765</v>
      </c>
      <c r="W51" s="55" t="s">
        <v>765</v>
      </c>
      <c r="X51" s="55" t="s">
        <v>765</v>
      </c>
      <c r="Y51" s="55" t="s">
        <v>765</v>
      </c>
      <c r="Z51" s="55" t="s">
        <v>765</v>
      </c>
      <c r="AA51" s="55" t="s">
        <v>765</v>
      </c>
      <c r="AB51" s="55" t="s">
        <v>765</v>
      </c>
      <c r="AC51" s="55" t="s">
        <v>765</v>
      </c>
      <c r="AD51" s="55" t="s">
        <v>765</v>
      </c>
      <c r="AE51" s="55" t="s">
        <v>765</v>
      </c>
      <c r="AF51" s="55" t="s">
        <v>765</v>
      </c>
      <c r="AG51" s="55" t="s">
        <v>765</v>
      </c>
      <c r="AH51" s="55" t="s">
        <v>765</v>
      </c>
      <c r="AI51" s="55" t="s">
        <v>765</v>
      </c>
      <c r="AJ51" s="55" t="s">
        <v>765</v>
      </c>
      <c r="AK51" s="55" t="s">
        <v>765</v>
      </c>
      <c r="AL51" s="55" t="s">
        <v>765</v>
      </c>
      <c r="AM51" s="55" t="s">
        <v>765</v>
      </c>
      <c r="AN51" s="55" t="s">
        <v>765</v>
      </c>
      <c r="AO51" s="55" t="s">
        <v>765</v>
      </c>
      <c r="AP51" s="55" t="s">
        <v>765</v>
      </c>
      <c r="AQ51" s="55" t="s">
        <v>765</v>
      </c>
      <c r="AR51" s="55" t="s">
        <v>765</v>
      </c>
      <c r="AS51" s="55" t="s">
        <v>765</v>
      </c>
      <c r="AT51" s="55" t="s">
        <v>765</v>
      </c>
      <c r="AU51" s="55" t="s">
        <v>765</v>
      </c>
      <c r="AV51" s="55" t="s">
        <v>765</v>
      </c>
      <c r="AW51" s="55" t="s">
        <v>765</v>
      </c>
      <c r="AX51" s="55" t="s">
        <v>765</v>
      </c>
      <c r="AY51" s="55" t="s">
        <v>765</v>
      </c>
      <c r="AZ51" s="55" t="s">
        <v>765</v>
      </c>
      <c r="BA51" s="55" t="s">
        <v>765</v>
      </c>
      <c r="BB51" s="55" t="s">
        <v>765</v>
      </c>
      <c r="BC51" s="55" t="s">
        <v>765</v>
      </c>
      <c r="BD51" s="55" t="s">
        <v>765</v>
      </c>
      <c r="BE51" s="55" t="s">
        <v>765</v>
      </c>
      <c r="BF51" s="55" t="s">
        <v>765</v>
      </c>
      <c r="BG51" s="55" t="s">
        <v>765</v>
      </c>
      <c r="BH51" s="55" t="s">
        <v>765</v>
      </c>
      <c r="BI51" s="55" t="s">
        <v>765</v>
      </c>
      <c r="BJ51" s="55" t="s">
        <v>765</v>
      </c>
      <c r="BK51" s="55" t="s">
        <v>765</v>
      </c>
      <c r="BL51" s="55" t="s">
        <v>765</v>
      </c>
      <c r="BM51" s="55" t="s">
        <v>765</v>
      </c>
      <c r="BN51" s="55" t="s">
        <v>765</v>
      </c>
      <c r="BO51" s="55" t="s">
        <v>765</v>
      </c>
      <c r="BP51" s="55" t="s">
        <v>765</v>
      </c>
      <c r="BQ51" s="55" t="s">
        <v>765</v>
      </c>
      <c r="BR51" s="55" t="s">
        <v>765</v>
      </c>
      <c r="BS51" s="55" t="s">
        <v>765</v>
      </c>
      <c r="BT51" s="55" t="s">
        <v>765</v>
      </c>
      <c r="BU51" s="55" t="s">
        <v>765</v>
      </c>
      <c r="BV51" s="55" t="s">
        <v>765</v>
      </c>
      <c r="BW51" s="55" t="s">
        <v>765</v>
      </c>
      <c r="BX51" s="55" t="s">
        <v>765</v>
      </c>
      <c r="BY51" s="55" t="s">
        <v>765</v>
      </c>
      <c r="BZ51" s="55" t="s">
        <v>765</v>
      </c>
      <c r="CA51" s="55" t="s">
        <v>765</v>
      </c>
      <c r="CB51" s="55" t="s">
        <v>765</v>
      </c>
      <c r="CC51" s="55" t="s">
        <v>765</v>
      </c>
      <c r="CD51" s="55" t="s">
        <v>765</v>
      </c>
      <c r="CE51" s="55" t="s">
        <v>765</v>
      </c>
      <c r="CF51" s="55" t="s">
        <v>765</v>
      </c>
      <c r="CG51" s="55" t="s">
        <v>765</v>
      </c>
      <c r="CH51" s="55" t="s">
        <v>765</v>
      </c>
      <c r="CI51" s="55" t="s">
        <v>765</v>
      </c>
      <c r="CJ51" s="55" t="s">
        <v>765</v>
      </c>
      <c r="CK51" s="55" t="s">
        <v>765</v>
      </c>
      <c r="CL51" s="55" t="s">
        <v>765</v>
      </c>
      <c r="CM51" s="55" t="s">
        <v>765</v>
      </c>
      <c r="CN51" s="55" t="s">
        <v>765</v>
      </c>
      <c r="CO51" s="55" t="s">
        <v>765</v>
      </c>
      <c r="CP51" s="55" t="s">
        <v>765</v>
      </c>
      <c r="CQ51" s="55" t="s">
        <v>765</v>
      </c>
      <c r="CR51" s="55" t="s">
        <v>765</v>
      </c>
      <c r="CS51" s="55" t="s">
        <v>765</v>
      </c>
      <c r="CT51" s="55" t="s">
        <v>765</v>
      </c>
      <c r="CU51" s="55" t="s">
        <v>765</v>
      </c>
      <c r="CV51" s="55" t="s">
        <v>765</v>
      </c>
      <c r="CW51" s="55" t="s">
        <v>765</v>
      </c>
      <c r="CX51" s="55" t="s">
        <v>765</v>
      </c>
      <c r="CY51" s="55" t="s">
        <v>765</v>
      </c>
      <c r="CZ51" s="55" t="s">
        <v>765</v>
      </c>
      <c r="DA51" s="55" t="s">
        <v>765</v>
      </c>
      <c r="DB51" s="55" t="s">
        <v>765</v>
      </c>
      <c r="DC51" s="55" t="s">
        <v>765</v>
      </c>
      <c r="DD51" s="55" t="s">
        <v>765</v>
      </c>
      <c r="DE51" s="55" t="s">
        <v>765</v>
      </c>
      <c r="DF51" s="55" t="s">
        <v>765</v>
      </c>
      <c r="DG51" s="55" t="s">
        <v>765</v>
      </c>
      <c r="DH51" s="55" t="s">
        <v>765</v>
      </c>
      <c r="DI51" s="55" t="s">
        <v>765</v>
      </c>
      <c r="DJ51" s="55"/>
      <c r="DK51" s="55"/>
      <c r="DL51" s="55"/>
      <c r="DM51" s="55"/>
      <c r="DN51" s="55"/>
      <c r="DO51" s="55"/>
      <c r="DP51" s="55"/>
      <c r="DQ51" s="55"/>
      <c r="DR51" s="55"/>
    </row>
    <row r="52" spans="1:122" s="24" customFormat="1" x14ac:dyDescent="0.55000000000000004">
      <c r="A52" s="41" t="s">
        <v>763</v>
      </c>
      <c r="B52" s="6" t="s">
        <v>768</v>
      </c>
      <c r="C52" s="66" t="s">
        <v>470</v>
      </c>
      <c r="D52" s="66" t="s">
        <v>368</v>
      </c>
      <c r="E52" s="66" t="s">
        <v>765</v>
      </c>
      <c r="F52" s="127" t="s">
        <v>765</v>
      </c>
      <c r="G52" s="116" t="s">
        <v>471</v>
      </c>
      <c r="H52" s="68" t="s">
        <v>472</v>
      </c>
      <c r="I52" s="68" t="s">
        <v>456</v>
      </c>
      <c r="J52" s="68" t="s">
        <v>368</v>
      </c>
      <c r="K52" s="69" t="s">
        <v>765</v>
      </c>
      <c r="L52" s="69" t="s">
        <v>765</v>
      </c>
      <c r="M52" s="55" t="s">
        <v>765</v>
      </c>
      <c r="N52" s="55" t="s">
        <v>765</v>
      </c>
      <c r="O52" s="55" t="s">
        <v>765</v>
      </c>
      <c r="P52" s="55" t="s">
        <v>765</v>
      </c>
      <c r="Q52" s="55" t="s">
        <v>765</v>
      </c>
      <c r="R52" s="55" t="s">
        <v>765</v>
      </c>
      <c r="S52" s="55" t="s">
        <v>765</v>
      </c>
      <c r="T52" s="55" t="s">
        <v>765</v>
      </c>
      <c r="U52" s="55" t="s">
        <v>765</v>
      </c>
      <c r="V52" s="55" t="s">
        <v>765</v>
      </c>
      <c r="W52" s="55" t="s">
        <v>765</v>
      </c>
      <c r="X52" s="55" t="s">
        <v>473</v>
      </c>
      <c r="Y52" s="55" t="s">
        <v>473</v>
      </c>
      <c r="Z52" s="55" t="s">
        <v>473</v>
      </c>
      <c r="AA52" s="55" t="s">
        <v>473</v>
      </c>
      <c r="AB52" s="55" t="s">
        <v>765</v>
      </c>
      <c r="AC52" s="55" t="s">
        <v>765</v>
      </c>
      <c r="AD52" s="55" t="s">
        <v>765</v>
      </c>
      <c r="AE52" s="55" t="s">
        <v>765</v>
      </c>
      <c r="AF52" s="55" t="s">
        <v>765</v>
      </c>
      <c r="AG52" s="55" t="s">
        <v>765</v>
      </c>
      <c r="AH52" s="55" t="s">
        <v>765</v>
      </c>
      <c r="AI52" s="55" t="s">
        <v>765</v>
      </c>
      <c r="AJ52" s="55" t="s">
        <v>765</v>
      </c>
      <c r="AK52" s="55" t="s">
        <v>765</v>
      </c>
      <c r="AL52" s="55" t="s">
        <v>765</v>
      </c>
      <c r="AM52" s="55" t="s">
        <v>765</v>
      </c>
      <c r="AN52" s="55" t="s">
        <v>765</v>
      </c>
      <c r="AO52" s="55" t="s">
        <v>765</v>
      </c>
      <c r="AP52" s="55" t="s">
        <v>765</v>
      </c>
      <c r="AQ52" s="55" t="s">
        <v>765</v>
      </c>
      <c r="AR52" s="55" t="s">
        <v>765</v>
      </c>
      <c r="AS52" s="55" t="s">
        <v>765</v>
      </c>
      <c r="AT52" s="55" t="s">
        <v>765</v>
      </c>
      <c r="AU52" s="55" t="s">
        <v>765</v>
      </c>
      <c r="AV52" s="55" t="s">
        <v>765</v>
      </c>
      <c r="AW52" s="55" t="s">
        <v>765</v>
      </c>
      <c r="AX52" s="55" t="s">
        <v>765</v>
      </c>
      <c r="AY52" s="55" t="s">
        <v>765</v>
      </c>
      <c r="AZ52" s="55" t="s">
        <v>765</v>
      </c>
      <c r="BA52" s="55" t="s">
        <v>765</v>
      </c>
      <c r="BB52" s="55" t="s">
        <v>765</v>
      </c>
      <c r="BC52" s="55" t="s">
        <v>765</v>
      </c>
      <c r="BD52" s="55" t="s">
        <v>765</v>
      </c>
      <c r="BE52" s="55" t="s">
        <v>765</v>
      </c>
      <c r="BF52" s="55" t="s">
        <v>765</v>
      </c>
      <c r="BG52" s="55" t="s">
        <v>765</v>
      </c>
      <c r="BH52" s="55" t="s">
        <v>765</v>
      </c>
      <c r="BI52" s="55" t="s">
        <v>765</v>
      </c>
      <c r="BJ52" s="55" t="s">
        <v>765</v>
      </c>
      <c r="BK52" s="55" t="s">
        <v>765</v>
      </c>
      <c r="BL52" s="55" t="s">
        <v>765</v>
      </c>
      <c r="BM52" s="55" t="s">
        <v>765</v>
      </c>
      <c r="BN52" s="55" t="s">
        <v>765</v>
      </c>
      <c r="BO52" s="55" t="s">
        <v>765</v>
      </c>
      <c r="BP52" s="55" t="s">
        <v>765</v>
      </c>
      <c r="BQ52" s="55" t="s">
        <v>765</v>
      </c>
      <c r="BR52" s="55" t="s">
        <v>765</v>
      </c>
      <c r="BS52" s="55" t="s">
        <v>765</v>
      </c>
      <c r="BT52" s="55" t="s">
        <v>765</v>
      </c>
      <c r="BU52" s="55" t="s">
        <v>765</v>
      </c>
      <c r="BV52" s="55" t="s">
        <v>765</v>
      </c>
      <c r="BW52" s="55" t="s">
        <v>765</v>
      </c>
      <c r="BX52" s="55" t="s">
        <v>765</v>
      </c>
      <c r="BY52" s="55" t="s">
        <v>765</v>
      </c>
      <c r="BZ52" s="55" t="s">
        <v>765</v>
      </c>
      <c r="CA52" s="55" t="s">
        <v>765</v>
      </c>
      <c r="CB52" s="55" t="s">
        <v>765</v>
      </c>
      <c r="CC52" s="55" t="s">
        <v>765</v>
      </c>
      <c r="CD52" s="55" t="s">
        <v>765</v>
      </c>
      <c r="CE52" s="55" t="s">
        <v>765</v>
      </c>
      <c r="CF52" s="55" t="s">
        <v>765</v>
      </c>
      <c r="CG52" s="55" t="s">
        <v>765</v>
      </c>
      <c r="CH52" s="55" t="s">
        <v>765</v>
      </c>
      <c r="CI52" s="55" t="s">
        <v>765</v>
      </c>
      <c r="CJ52" s="55" t="s">
        <v>765</v>
      </c>
      <c r="CK52" s="55" t="s">
        <v>765</v>
      </c>
      <c r="CL52" s="55" t="s">
        <v>765</v>
      </c>
      <c r="CM52" s="55" t="s">
        <v>765</v>
      </c>
      <c r="CN52" s="55" t="s">
        <v>765</v>
      </c>
      <c r="CO52" s="55" t="s">
        <v>765</v>
      </c>
      <c r="CP52" s="55" t="s">
        <v>473</v>
      </c>
      <c r="CQ52" s="55" t="s">
        <v>473</v>
      </c>
      <c r="CR52" s="55" t="s">
        <v>765</v>
      </c>
      <c r="CS52" s="55" t="s">
        <v>765</v>
      </c>
      <c r="CT52" s="55" t="s">
        <v>765</v>
      </c>
      <c r="CU52" s="55" t="s">
        <v>765</v>
      </c>
      <c r="CV52" s="55" t="s">
        <v>765</v>
      </c>
      <c r="CW52" s="55" t="s">
        <v>765</v>
      </c>
      <c r="CX52" s="55" t="s">
        <v>765</v>
      </c>
      <c r="CY52" s="55" t="s">
        <v>765</v>
      </c>
      <c r="CZ52" s="55" t="s">
        <v>765</v>
      </c>
      <c r="DA52" s="55" t="s">
        <v>765</v>
      </c>
      <c r="DB52" s="55" t="s">
        <v>765</v>
      </c>
      <c r="DC52" s="55" t="s">
        <v>765</v>
      </c>
      <c r="DD52" s="55" t="s">
        <v>765</v>
      </c>
      <c r="DE52" s="55" t="s">
        <v>765</v>
      </c>
      <c r="DF52" s="55" t="s">
        <v>765</v>
      </c>
      <c r="DG52" s="55" t="s">
        <v>765</v>
      </c>
      <c r="DH52" s="55" t="s">
        <v>765</v>
      </c>
      <c r="DI52" s="55" t="s">
        <v>765</v>
      </c>
      <c r="DJ52" s="55"/>
      <c r="DK52" s="55"/>
      <c r="DL52" s="55"/>
      <c r="DM52" s="55"/>
      <c r="DN52" s="55"/>
      <c r="DO52" s="55"/>
      <c r="DP52" s="55"/>
      <c r="DQ52" s="55"/>
      <c r="DR52" s="55"/>
    </row>
    <row r="53" spans="1:122" s="24" customFormat="1" x14ac:dyDescent="0.55000000000000004">
      <c r="A53" s="41" t="s">
        <v>763</v>
      </c>
      <c r="B53" s="6" t="s">
        <v>768</v>
      </c>
      <c r="C53" s="66" t="s">
        <v>470</v>
      </c>
      <c r="D53" s="66" t="s">
        <v>479</v>
      </c>
      <c r="E53" s="66" t="s">
        <v>765</v>
      </c>
      <c r="F53" s="127" t="s">
        <v>765</v>
      </c>
      <c r="G53" s="116" t="s">
        <v>471</v>
      </c>
      <c r="H53" s="68" t="s">
        <v>472</v>
      </c>
      <c r="I53" s="68" t="s">
        <v>456</v>
      </c>
      <c r="J53" s="68" t="s">
        <v>479</v>
      </c>
      <c r="K53" s="69" t="s">
        <v>765</v>
      </c>
      <c r="L53" s="69" t="s">
        <v>765</v>
      </c>
      <c r="M53" s="55" t="s">
        <v>765</v>
      </c>
      <c r="N53" s="55" t="s">
        <v>765</v>
      </c>
      <c r="O53" s="55" t="s">
        <v>765</v>
      </c>
      <c r="P53" s="55" t="s">
        <v>765</v>
      </c>
      <c r="Q53" s="55" t="s">
        <v>765</v>
      </c>
      <c r="R53" s="55" t="s">
        <v>765</v>
      </c>
      <c r="S53" s="55" t="s">
        <v>765</v>
      </c>
      <c r="T53" s="55" t="s">
        <v>765</v>
      </c>
      <c r="U53" s="55" t="s">
        <v>765</v>
      </c>
      <c r="V53" s="55" t="s">
        <v>765</v>
      </c>
      <c r="W53" s="55" t="s">
        <v>765</v>
      </c>
      <c r="X53" s="55" t="s">
        <v>466</v>
      </c>
      <c r="Y53" s="55" t="s">
        <v>466</v>
      </c>
      <c r="Z53" s="55" t="s">
        <v>466</v>
      </c>
      <c r="AA53" s="55" t="s">
        <v>466</v>
      </c>
      <c r="AB53" s="55" t="s">
        <v>765</v>
      </c>
      <c r="AC53" s="55" t="s">
        <v>765</v>
      </c>
      <c r="AD53" s="55" t="s">
        <v>765</v>
      </c>
      <c r="AE53" s="55" t="s">
        <v>765</v>
      </c>
      <c r="AF53" s="55" t="s">
        <v>765</v>
      </c>
      <c r="AG53" s="55" t="s">
        <v>765</v>
      </c>
      <c r="AH53" s="55" t="s">
        <v>765</v>
      </c>
      <c r="AI53" s="55" t="s">
        <v>765</v>
      </c>
      <c r="AJ53" s="55" t="s">
        <v>765</v>
      </c>
      <c r="AK53" s="55" t="s">
        <v>765</v>
      </c>
      <c r="AL53" s="55" t="s">
        <v>765</v>
      </c>
      <c r="AM53" s="55" t="s">
        <v>765</v>
      </c>
      <c r="AN53" s="55" t="s">
        <v>765</v>
      </c>
      <c r="AO53" s="55" t="s">
        <v>765</v>
      </c>
      <c r="AP53" s="55" t="s">
        <v>765</v>
      </c>
      <c r="AQ53" s="55" t="s">
        <v>765</v>
      </c>
      <c r="AR53" s="55" t="s">
        <v>765</v>
      </c>
      <c r="AS53" s="55" t="s">
        <v>765</v>
      </c>
      <c r="AT53" s="55" t="s">
        <v>765</v>
      </c>
      <c r="AU53" s="55" t="s">
        <v>765</v>
      </c>
      <c r="AV53" s="55" t="s">
        <v>765</v>
      </c>
      <c r="AW53" s="55" t="s">
        <v>765</v>
      </c>
      <c r="AX53" s="55" t="s">
        <v>765</v>
      </c>
      <c r="AY53" s="55" t="s">
        <v>765</v>
      </c>
      <c r="AZ53" s="55" t="s">
        <v>765</v>
      </c>
      <c r="BA53" s="55" t="s">
        <v>765</v>
      </c>
      <c r="BB53" s="55" t="s">
        <v>765</v>
      </c>
      <c r="BC53" s="55" t="s">
        <v>765</v>
      </c>
      <c r="BD53" s="55" t="s">
        <v>765</v>
      </c>
      <c r="BE53" s="55" t="s">
        <v>765</v>
      </c>
      <c r="BF53" s="55" t="s">
        <v>765</v>
      </c>
      <c r="BG53" s="55" t="s">
        <v>765</v>
      </c>
      <c r="BH53" s="55" t="s">
        <v>765</v>
      </c>
      <c r="BI53" s="55" t="s">
        <v>765</v>
      </c>
      <c r="BJ53" s="55" t="s">
        <v>765</v>
      </c>
      <c r="BK53" s="55" t="s">
        <v>765</v>
      </c>
      <c r="BL53" s="55" t="s">
        <v>765</v>
      </c>
      <c r="BM53" s="55" t="s">
        <v>765</v>
      </c>
      <c r="BN53" s="55" t="s">
        <v>765</v>
      </c>
      <c r="BO53" s="55" t="s">
        <v>765</v>
      </c>
      <c r="BP53" s="55" t="s">
        <v>765</v>
      </c>
      <c r="BQ53" s="55" t="s">
        <v>765</v>
      </c>
      <c r="BR53" s="55" t="s">
        <v>765</v>
      </c>
      <c r="BS53" s="55" t="s">
        <v>765</v>
      </c>
      <c r="BT53" s="55" t="s">
        <v>765</v>
      </c>
      <c r="BU53" s="55" t="s">
        <v>765</v>
      </c>
      <c r="BV53" s="55" t="s">
        <v>765</v>
      </c>
      <c r="BW53" s="55" t="s">
        <v>765</v>
      </c>
      <c r="BX53" s="55" t="s">
        <v>765</v>
      </c>
      <c r="BY53" s="55" t="s">
        <v>765</v>
      </c>
      <c r="BZ53" s="55" t="s">
        <v>765</v>
      </c>
      <c r="CA53" s="55" t="s">
        <v>765</v>
      </c>
      <c r="CB53" s="55" t="s">
        <v>765</v>
      </c>
      <c r="CC53" s="55" t="s">
        <v>765</v>
      </c>
      <c r="CD53" s="55" t="s">
        <v>765</v>
      </c>
      <c r="CE53" s="55" t="s">
        <v>765</v>
      </c>
      <c r="CF53" s="55" t="s">
        <v>765</v>
      </c>
      <c r="CG53" s="55" t="s">
        <v>765</v>
      </c>
      <c r="CH53" s="55" t="s">
        <v>765</v>
      </c>
      <c r="CI53" s="55" t="s">
        <v>765</v>
      </c>
      <c r="CJ53" s="55" t="s">
        <v>765</v>
      </c>
      <c r="CK53" s="55" t="s">
        <v>765</v>
      </c>
      <c r="CL53" s="55" t="s">
        <v>765</v>
      </c>
      <c r="CM53" s="55" t="s">
        <v>765</v>
      </c>
      <c r="CN53" s="55" t="s">
        <v>765</v>
      </c>
      <c r="CO53" s="55" t="s">
        <v>765</v>
      </c>
      <c r="CP53" s="55" t="s">
        <v>466</v>
      </c>
      <c r="CQ53" s="55" t="s">
        <v>466</v>
      </c>
      <c r="CR53" s="55" t="s">
        <v>765</v>
      </c>
      <c r="CS53" s="55" t="s">
        <v>765</v>
      </c>
      <c r="CT53" s="55" t="s">
        <v>765</v>
      </c>
      <c r="CU53" s="55" t="s">
        <v>765</v>
      </c>
      <c r="CV53" s="55" t="s">
        <v>765</v>
      </c>
      <c r="CW53" s="55" t="s">
        <v>765</v>
      </c>
      <c r="CX53" s="55" t="s">
        <v>765</v>
      </c>
      <c r="CY53" s="55" t="s">
        <v>765</v>
      </c>
      <c r="CZ53" s="55" t="s">
        <v>765</v>
      </c>
      <c r="DA53" s="55" t="s">
        <v>765</v>
      </c>
      <c r="DB53" s="55" t="s">
        <v>765</v>
      </c>
      <c r="DC53" s="55" t="s">
        <v>765</v>
      </c>
      <c r="DD53" s="55" t="s">
        <v>765</v>
      </c>
      <c r="DE53" s="55" t="s">
        <v>765</v>
      </c>
      <c r="DF53" s="55" t="s">
        <v>765</v>
      </c>
      <c r="DG53" s="55" t="s">
        <v>765</v>
      </c>
      <c r="DH53" s="55" t="s">
        <v>765</v>
      </c>
      <c r="DI53" s="55" t="s">
        <v>765</v>
      </c>
      <c r="DJ53" s="55"/>
      <c r="DK53" s="55"/>
      <c r="DL53" s="55"/>
      <c r="DM53" s="55"/>
      <c r="DN53" s="55"/>
      <c r="DO53" s="55"/>
      <c r="DP53" s="55"/>
      <c r="DQ53" s="55"/>
      <c r="DR53" s="55"/>
    </row>
    <row r="54" spans="1:122" s="24" customFormat="1" x14ac:dyDescent="0.55000000000000004">
      <c r="A54" s="41" t="s">
        <v>763</v>
      </c>
      <c r="B54" s="6" t="s">
        <v>768</v>
      </c>
      <c r="C54" s="66" t="s">
        <v>470</v>
      </c>
      <c r="D54" s="66" t="s">
        <v>486</v>
      </c>
      <c r="E54" s="66" t="s">
        <v>765</v>
      </c>
      <c r="F54" s="127" t="s">
        <v>765</v>
      </c>
      <c r="G54" s="116" t="s">
        <v>471</v>
      </c>
      <c r="H54" s="68" t="s">
        <v>487</v>
      </c>
      <c r="I54" s="68" t="s">
        <v>456</v>
      </c>
      <c r="J54" s="68" t="s">
        <v>486</v>
      </c>
      <c r="K54" s="69" t="s">
        <v>765</v>
      </c>
      <c r="L54" s="69" t="s">
        <v>765</v>
      </c>
      <c r="M54" s="55" t="s">
        <v>765</v>
      </c>
      <c r="N54" s="55" t="s">
        <v>765</v>
      </c>
      <c r="O54" s="55" t="s">
        <v>765</v>
      </c>
      <c r="P54" s="55" t="s">
        <v>765</v>
      </c>
      <c r="Q54" s="55" t="s">
        <v>765</v>
      </c>
      <c r="R54" s="55" t="s">
        <v>765</v>
      </c>
      <c r="S54" s="55" t="s">
        <v>765</v>
      </c>
      <c r="T54" s="55" t="s">
        <v>765</v>
      </c>
      <c r="U54" s="55" t="s">
        <v>765</v>
      </c>
      <c r="V54" s="55" t="s">
        <v>765</v>
      </c>
      <c r="W54" s="55" t="s">
        <v>765</v>
      </c>
      <c r="X54" s="55" t="s">
        <v>436</v>
      </c>
      <c r="Y54" s="55" t="s">
        <v>436</v>
      </c>
      <c r="Z54" s="55" t="s">
        <v>436</v>
      </c>
      <c r="AA54" s="55" t="s">
        <v>436</v>
      </c>
      <c r="AB54" s="55" t="s">
        <v>765</v>
      </c>
      <c r="AC54" s="55" t="s">
        <v>765</v>
      </c>
      <c r="AD54" s="55" t="s">
        <v>765</v>
      </c>
      <c r="AE54" s="55" t="s">
        <v>765</v>
      </c>
      <c r="AF54" s="55" t="s">
        <v>765</v>
      </c>
      <c r="AG54" s="55" t="s">
        <v>765</v>
      </c>
      <c r="AH54" s="55" t="s">
        <v>765</v>
      </c>
      <c r="AI54" s="55" t="s">
        <v>765</v>
      </c>
      <c r="AJ54" s="55" t="s">
        <v>765</v>
      </c>
      <c r="AK54" s="55" t="s">
        <v>765</v>
      </c>
      <c r="AL54" s="55" t="s">
        <v>765</v>
      </c>
      <c r="AM54" s="55" t="s">
        <v>765</v>
      </c>
      <c r="AN54" s="55" t="s">
        <v>765</v>
      </c>
      <c r="AO54" s="55" t="s">
        <v>765</v>
      </c>
      <c r="AP54" s="55" t="s">
        <v>765</v>
      </c>
      <c r="AQ54" s="55" t="s">
        <v>765</v>
      </c>
      <c r="AR54" s="55" t="s">
        <v>765</v>
      </c>
      <c r="AS54" s="55" t="s">
        <v>765</v>
      </c>
      <c r="AT54" s="55" t="s">
        <v>765</v>
      </c>
      <c r="AU54" s="55" t="s">
        <v>765</v>
      </c>
      <c r="AV54" s="55" t="s">
        <v>765</v>
      </c>
      <c r="AW54" s="55" t="s">
        <v>765</v>
      </c>
      <c r="AX54" s="55" t="s">
        <v>765</v>
      </c>
      <c r="AY54" s="55" t="s">
        <v>765</v>
      </c>
      <c r="AZ54" s="55" t="s">
        <v>765</v>
      </c>
      <c r="BA54" s="55" t="s">
        <v>765</v>
      </c>
      <c r="BB54" s="55" t="s">
        <v>765</v>
      </c>
      <c r="BC54" s="55" t="s">
        <v>765</v>
      </c>
      <c r="BD54" s="55" t="s">
        <v>765</v>
      </c>
      <c r="BE54" s="55" t="s">
        <v>765</v>
      </c>
      <c r="BF54" s="55" t="s">
        <v>765</v>
      </c>
      <c r="BG54" s="55" t="s">
        <v>765</v>
      </c>
      <c r="BH54" s="55" t="s">
        <v>765</v>
      </c>
      <c r="BI54" s="55" t="s">
        <v>765</v>
      </c>
      <c r="BJ54" s="55" t="s">
        <v>765</v>
      </c>
      <c r="BK54" s="55" t="s">
        <v>765</v>
      </c>
      <c r="BL54" s="55" t="s">
        <v>765</v>
      </c>
      <c r="BM54" s="55" t="s">
        <v>765</v>
      </c>
      <c r="BN54" s="55" t="s">
        <v>765</v>
      </c>
      <c r="BO54" s="55" t="s">
        <v>765</v>
      </c>
      <c r="BP54" s="55" t="s">
        <v>765</v>
      </c>
      <c r="BQ54" s="55" t="s">
        <v>765</v>
      </c>
      <c r="BR54" s="55" t="s">
        <v>765</v>
      </c>
      <c r="BS54" s="55" t="s">
        <v>765</v>
      </c>
      <c r="BT54" s="55" t="s">
        <v>765</v>
      </c>
      <c r="BU54" s="55" t="s">
        <v>765</v>
      </c>
      <c r="BV54" s="55" t="s">
        <v>765</v>
      </c>
      <c r="BW54" s="55" t="s">
        <v>765</v>
      </c>
      <c r="BX54" s="55" t="s">
        <v>765</v>
      </c>
      <c r="BY54" s="55" t="s">
        <v>765</v>
      </c>
      <c r="BZ54" s="55" t="s">
        <v>765</v>
      </c>
      <c r="CA54" s="55" t="s">
        <v>765</v>
      </c>
      <c r="CB54" s="55" t="s">
        <v>765</v>
      </c>
      <c r="CC54" s="55" t="s">
        <v>765</v>
      </c>
      <c r="CD54" s="55" t="s">
        <v>765</v>
      </c>
      <c r="CE54" s="55" t="s">
        <v>765</v>
      </c>
      <c r="CF54" s="55" t="s">
        <v>765</v>
      </c>
      <c r="CG54" s="55" t="s">
        <v>765</v>
      </c>
      <c r="CH54" s="55" t="s">
        <v>765</v>
      </c>
      <c r="CI54" s="55" t="s">
        <v>765</v>
      </c>
      <c r="CJ54" s="55" t="s">
        <v>765</v>
      </c>
      <c r="CK54" s="55" t="s">
        <v>765</v>
      </c>
      <c r="CL54" s="55" t="s">
        <v>765</v>
      </c>
      <c r="CM54" s="55" t="s">
        <v>765</v>
      </c>
      <c r="CN54" s="55" t="s">
        <v>765</v>
      </c>
      <c r="CO54" s="55" t="s">
        <v>765</v>
      </c>
      <c r="CP54" s="55" t="s">
        <v>436</v>
      </c>
      <c r="CQ54" s="55" t="s">
        <v>436</v>
      </c>
      <c r="CR54" s="55" t="s">
        <v>765</v>
      </c>
      <c r="CS54" s="55" t="s">
        <v>765</v>
      </c>
      <c r="CT54" s="55" t="s">
        <v>765</v>
      </c>
      <c r="CU54" s="55" t="s">
        <v>765</v>
      </c>
      <c r="CV54" s="55" t="s">
        <v>765</v>
      </c>
      <c r="CW54" s="55" t="s">
        <v>765</v>
      </c>
      <c r="CX54" s="55" t="s">
        <v>765</v>
      </c>
      <c r="CY54" s="55" t="s">
        <v>765</v>
      </c>
      <c r="CZ54" s="55" t="s">
        <v>765</v>
      </c>
      <c r="DA54" s="55" t="s">
        <v>765</v>
      </c>
      <c r="DB54" s="55" t="s">
        <v>765</v>
      </c>
      <c r="DC54" s="55" t="s">
        <v>765</v>
      </c>
      <c r="DD54" s="55" t="s">
        <v>765</v>
      </c>
      <c r="DE54" s="55" t="s">
        <v>765</v>
      </c>
      <c r="DF54" s="55" t="s">
        <v>765</v>
      </c>
      <c r="DG54" s="55" t="s">
        <v>765</v>
      </c>
      <c r="DH54" s="55" t="s">
        <v>765</v>
      </c>
      <c r="DI54" s="55" t="s">
        <v>765</v>
      </c>
      <c r="DJ54" s="55"/>
      <c r="DK54" s="55"/>
      <c r="DL54" s="55"/>
      <c r="DM54" s="55"/>
      <c r="DN54" s="55"/>
      <c r="DO54" s="55"/>
      <c r="DP54" s="55"/>
      <c r="DQ54" s="55"/>
      <c r="DR54" s="55"/>
    </row>
    <row r="55" spans="1:122" s="24" customFormat="1" x14ac:dyDescent="0.55000000000000004">
      <c r="A55" s="41" t="s">
        <v>763</v>
      </c>
      <c r="B55" s="6" t="s">
        <v>768</v>
      </c>
      <c r="C55" s="66" t="s">
        <v>1199</v>
      </c>
      <c r="D55" s="66" t="s">
        <v>368</v>
      </c>
      <c r="E55" s="66" t="s">
        <v>765</v>
      </c>
      <c r="F55" s="127" t="s">
        <v>765</v>
      </c>
      <c r="G55" s="116" t="s">
        <v>492</v>
      </c>
      <c r="H55" s="68" t="s">
        <v>493</v>
      </c>
      <c r="I55" s="68" t="s">
        <v>456</v>
      </c>
      <c r="J55" s="68" t="s">
        <v>368</v>
      </c>
      <c r="K55" s="69" t="s">
        <v>765</v>
      </c>
      <c r="L55" s="69" t="s">
        <v>765</v>
      </c>
      <c r="M55" s="55" t="s">
        <v>765</v>
      </c>
      <c r="N55" s="55" t="s">
        <v>765</v>
      </c>
      <c r="O55" s="55" t="s">
        <v>765</v>
      </c>
      <c r="P55" s="55" t="s">
        <v>765</v>
      </c>
      <c r="Q55" s="55" t="s">
        <v>765</v>
      </c>
      <c r="R55" s="55" t="s">
        <v>765</v>
      </c>
      <c r="S55" s="55" t="s">
        <v>765</v>
      </c>
      <c r="T55" s="55" t="s">
        <v>765</v>
      </c>
      <c r="U55" s="55" t="s">
        <v>765</v>
      </c>
      <c r="V55" s="55" t="s">
        <v>765</v>
      </c>
      <c r="W55" s="55" t="s">
        <v>765</v>
      </c>
      <c r="X55" s="55" t="s">
        <v>495</v>
      </c>
      <c r="Y55" s="55" t="s">
        <v>495</v>
      </c>
      <c r="Z55" s="55" t="s">
        <v>495</v>
      </c>
      <c r="AA55" s="55" t="s">
        <v>495</v>
      </c>
      <c r="AB55" s="55" t="s">
        <v>765</v>
      </c>
      <c r="AC55" s="55" t="s">
        <v>765</v>
      </c>
      <c r="AD55" s="55" t="s">
        <v>765</v>
      </c>
      <c r="AE55" s="55" t="s">
        <v>765</v>
      </c>
      <c r="AF55" s="55" t="s">
        <v>765</v>
      </c>
      <c r="AG55" s="55" t="s">
        <v>765</v>
      </c>
      <c r="AH55" s="55" t="s">
        <v>765</v>
      </c>
      <c r="AI55" s="55" t="s">
        <v>765</v>
      </c>
      <c r="AJ55" s="55" t="s">
        <v>765</v>
      </c>
      <c r="AK55" s="55" t="s">
        <v>765</v>
      </c>
      <c r="AL55" s="55" t="s">
        <v>765</v>
      </c>
      <c r="AM55" s="55" t="s">
        <v>765</v>
      </c>
      <c r="AN55" s="55" t="s">
        <v>765</v>
      </c>
      <c r="AO55" s="55" t="s">
        <v>765</v>
      </c>
      <c r="AP55" s="55" t="s">
        <v>765</v>
      </c>
      <c r="AQ55" s="55" t="s">
        <v>765</v>
      </c>
      <c r="AR55" s="55" t="s">
        <v>765</v>
      </c>
      <c r="AS55" s="55" t="s">
        <v>765</v>
      </c>
      <c r="AT55" s="55" t="s">
        <v>765</v>
      </c>
      <c r="AU55" s="55" t="s">
        <v>765</v>
      </c>
      <c r="AV55" s="55" t="s">
        <v>765</v>
      </c>
      <c r="AW55" s="55" t="s">
        <v>765</v>
      </c>
      <c r="AX55" s="55" t="s">
        <v>765</v>
      </c>
      <c r="AY55" s="55" t="s">
        <v>765</v>
      </c>
      <c r="AZ55" s="55" t="s">
        <v>765</v>
      </c>
      <c r="BA55" s="55" t="s">
        <v>765</v>
      </c>
      <c r="BB55" s="55" t="s">
        <v>765</v>
      </c>
      <c r="BC55" s="55" t="s">
        <v>765</v>
      </c>
      <c r="BD55" s="55" t="s">
        <v>765</v>
      </c>
      <c r="BE55" s="55" t="s">
        <v>765</v>
      </c>
      <c r="BF55" s="55" t="s">
        <v>765</v>
      </c>
      <c r="BG55" s="55" t="s">
        <v>765</v>
      </c>
      <c r="BH55" s="55" t="s">
        <v>765</v>
      </c>
      <c r="BI55" s="55" t="s">
        <v>765</v>
      </c>
      <c r="BJ55" s="55" t="s">
        <v>765</v>
      </c>
      <c r="BK55" s="55" t="s">
        <v>765</v>
      </c>
      <c r="BL55" s="55" t="s">
        <v>765</v>
      </c>
      <c r="BM55" s="55" t="s">
        <v>765</v>
      </c>
      <c r="BN55" s="55" t="s">
        <v>765</v>
      </c>
      <c r="BO55" s="55" t="s">
        <v>765</v>
      </c>
      <c r="BP55" s="55" t="s">
        <v>765</v>
      </c>
      <c r="BQ55" s="55" t="s">
        <v>765</v>
      </c>
      <c r="BR55" s="55" t="s">
        <v>765</v>
      </c>
      <c r="BS55" s="55" t="s">
        <v>765</v>
      </c>
      <c r="BT55" s="55" t="s">
        <v>765</v>
      </c>
      <c r="BU55" s="55" t="s">
        <v>765</v>
      </c>
      <c r="BV55" s="55" t="s">
        <v>765</v>
      </c>
      <c r="BW55" s="55" t="s">
        <v>765</v>
      </c>
      <c r="BX55" s="55" t="s">
        <v>765</v>
      </c>
      <c r="BY55" s="55" t="s">
        <v>765</v>
      </c>
      <c r="BZ55" s="55" t="s">
        <v>765</v>
      </c>
      <c r="CA55" s="55" t="s">
        <v>765</v>
      </c>
      <c r="CB55" s="55" t="s">
        <v>765</v>
      </c>
      <c r="CC55" s="55" t="s">
        <v>765</v>
      </c>
      <c r="CD55" s="55" t="s">
        <v>765</v>
      </c>
      <c r="CE55" s="55" t="s">
        <v>765</v>
      </c>
      <c r="CF55" s="55" t="s">
        <v>765</v>
      </c>
      <c r="CG55" s="55" t="s">
        <v>765</v>
      </c>
      <c r="CH55" s="55" t="s">
        <v>765</v>
      </c>
      <c r="CI55" s="55" t="s">
        <v>765</v>
      </c>
      <c r="CJ55" s="55" t="s">
        <v>765</v>
      </c>
      <c r="CK55" s="55" t="s">
        <v>765</v>
      </c>
      <c r="CL55" s="55" t="s">
        <v>765</v>
      </c>
      <c r="CM55" s="55" t="s">
        <v>765</v>
      </c>
      <c r="CN55" s="55" t="s">
        <v>765</v>
      </c>
      <c r="CO55" s="55" t="s">
        <v>765</v>
      </c>
      <c r="CP55" s="55" t="s">
        <v>495</v>
      </c>
      <c r="CQ55" s="55" t="s">
        <v>495</v>
      </c>
      <c r="CR55" s="55" t="s">
        <v>765</v>
      </c>
      <c r="CS55" s="55" t="s">
        <v>765</v>
      </c>
      <c r="CT55" s="55" t="s">
        <v>765</v>
      </c>
      <c r="CU55" s="55" t="s">
        <v>765</v>
      </c>
      <c r="CV55" s="55" t="s">
        <v>765</v>
      </c>
      <c r="CW55" s="55" t="s">
        <v>765</v>
      </c>
      <c r="CX55" s="55" t="s">
        <v>765</v>
      </c>
      <c r="CY55" s="55" t="s">
        <v>765</v>
      </c>
      <c r="CZ55" s="55" t="s">
        <v>765</v>
      </c>
      <c r="DA55" s="55" t="s">
        <v>765</v>
      </c>
      <c r="DB55" s="55" t="s">
        <v>765</v>
      </c>
      <c r="DC55" s="55" t="s">
        <v>765</v>
      </c>
      <c r="DD55" s="55" t="s">
        <v>765</v>
      </c>
      <c r="DE55" s="55" t="s">
        <v>765</v>
      </c>
      <c r="DF55" s="55" t="s">
        <v>765</v>
      </c>
      <c r="DG55" s="55" t="s">
        <v>765</v>
      </c>
      <c r="DH55" s="55" t="s">
        <v>765</v>
      </c>
      <c r="DI55" s="55" t="s">
        <v>765</v>
      </c>
      <c r="DJ55" s="55"/>
      <c r="DK55" s="55"/>
      <c r="DL55" s="55"/>
      <c r="DM55" s="55"/>
      <c r="DN55" s="55"/>
      <c r="DO55" s="55"/>
      <c r="DP55" s="55"/>
      <c r="DQ55" s="55"/>
      <c r="DR55" s="55"/>
    </row>
    <row r="56" spans="1:122" s="24" customFormat="1" x14ac:dyDescent="0.55000000000000004">
      <c r="A56" s="41" t="s">
        <v>763</v>
      </c>
      <c r="B56" s="6" t="s">
        <v>768</v>
      </c>
      <c r="C56" s="66" t="s">
        <v>1199</v>
      </c>
      <c r="D56" s="66" t="s">
        <v>1200</v>
      </c>
      <c r="E56" s="66" t="s">
        <v>765</v>
      </c>
      <c r="F56" s="127" t="s">
        <v>765</v>
      </c>
      <c r="G56" s="116" t="s">
        <v>492</v>
      </c>
      <c r="H56" s="68" t="s">
        <v>493</v>
      </c>
      <c r="I56" s="68" t="s">
        <v>456</v>
      </c>
      <c r="J56" s="68" t="s">
        <v>1200</v>
      </c>
      <c r="K56" s="69" t="s">
        <v>765</v>
      </c>
      <c r="L56" s="69" t="s">
        <v>765</v>
      </c>
      <c r="M56" s="55" t="s">
        <v>765</v>
      </c>
      <c r="N56" s="55" t="s">
        <v>765</v>
      </c>
      <c r="O56" s="55" t="s">
        <v>765</v>
      </c>
      <c r="P56" s="55" t="s">
        <v>765</v>
      </c>
      <c r="Q56" s="55" t="s">
        <v>765</v>
      </c>
      <c r="R56" s="55" t="s">
        <v>765</v>
      </c>
      <c r="S56" s="55" t="s">
        <v>765</v>
      </c>
      <c r="T56" s="55" t="s">
        <v>765</v>
      </c>
      <c r="U56" s="55" t="s">
        <v>765</v>
      </c>
      <c r="V56" s="55" t="s">
        <v>765</v>
      </c>
      <c r="W56" s="55" t="s">
        <v>765</v>
      </c>
      <c r="X56" s="55" t="s">
        <v>411</v>
      </c>
      <c r="Y56" s="55" t="s">
        <v>411</v>
      </c>
      <c r="Z56" s="55" t="s">
        <v>411</v>
      </c>
      <c r="AA56" s="55" t="s">
        <v>411</v>
      </c>
      <c r="AB56" s="55" t="s">
        <v>765</v>
      </c>
      <c r="AC56" s="55" t="s">
        <v>765</v>
      </c>
      <c r="AD56" s="55" t="s">
        <v>765</v>
      </c>
      <c r="AE56" s="55" t="s">
        <v>765</v>
      </c>
      <c r="AF56" s="55" t="s">
        <v>765</v>
      </c>
      <c r="AG56" s="55" t="s">
        <v>765</v>
      </c>
      <c r="AH56" s="55" t="s">
        <v>765</v>
      </c>
      <c r="AI56" s="55" t="s">
        <v>765</v>
      </c>
      <c r="AJ56" s="55" t="s">
        <v>765</v>
      </c>
      <c r="AK56" s="55" t="s">
        <v>765</v>
      </c>
      <c r="AL56" s="55" t="s">
        <v>765</v>
      </c>
      <c r="AM56" s="55" t="s">
        <v>765</v>
      </c>
      <c r="AN56" s="55" t="s">
        <v>765</v>
      </c>
      <c r="AO56" s="55" t="s">
        <v>765</v>
      </c>
      <c r="AP56" s="55" t="s">
        <v>765</v>
      </c>
      <c r="AQ56" s="55" t="s">
        <v>765</v>
      </c>
      <c r="AR56" s="55" t="s">
        <v>765</v>
      </c>
      <c r="AS56" s="55" t="s">
        <v>765</v>
      </c>
      <c r="AT56" s="55" t="s">
        <v>765</v>
      </c>
      <c r="AU56" s="55" t="s">
        <v>765</v>
      </c>
      <c r="AV56" s="55" t="s">
        <v>765</v>
      </c>
      <c r="AW56" s="55" t="s">
        <v>765</v>
      </c>
      <c r="AX56" s="55" t="s">
        <v>765</v>
      </c>
      <c r="AY56" s="55" t="s">
        <v>765</v>
      </c>
      <c r="AZ56" s="55" t="s">
        <v>765</v>
      </c>
      <c r="BA56" s="55" t="s">
        <v>765</v>
      </c>
      <c r="BB56" s="55" t="s">
        <v>765</v>
      </c>
      <c r="BC56" s="55" t="s">
        <v>765</v>
      </c>
      <c r="BD56" s="55" t="s">
        <v>765</v>
      </c>
      <c r="BE56" s="55" t="s">
        <v>765</v>
      </c>
      <c r="BF56" s="55" t="s">
        <v>765</v>
      </c>
      <c r="BG56" s="55" t="s">
        <v>765</v>
      </c>
      <c r="BH56" s="55" t="s">
        <v>765</v>
      </c>
      <c r="BI56" s="55" t="s">
        <v>765</v>
      </c>
      <c r="BJ56" s="55" t="s">
        <v>765</v>
      </c>
      <c r="BK56" s="55" t="s">
        <v>765</v>
      </c>
      <c r="BL56" s="55" t="s">
        <v>765</v>
      </c>
      <c r="BM56" s="55" t="s">
        <v>765</v>
      </c>
      <c r="BN56" s="55" t="s">
        <v>765</v>
      </c>
      <c r="BO56" s="55" t="s">
        <v>765</v>
      </c>
      <c r="BP56" s="55" t="s">
        <v>765</v>
      </c>
      <c r="BQ56" s="55" t="s">
        <v>765</v>
      </c>
      <c r="BR56" s="55" t="s">
        <v>765</v>
      </c>
      <c r="BS56" s="55" t="s">
        <v>765</v>
      </c>
      <c r="BT56" s="55" t="s">
        <v>765</v>
      </c>
      <c r="BU56" s="55" t="s">
        <v>765</v>
      </c>
      <c r="BV56" s="55" t="s">
        <v>765</v>
      </c>
      <c r="BW56" s="55" t="s">
        <v>765</v>
      </c>
      <c r="BX56" s="55" t="s">
        <v>765</v>
      </c>
      <c r="BY56" s="55" t="s">
        <v>765</v>
      </c>
      <c r="BZ56" s="55" t="s">
        <v>765</v>
      </c>
      <c r="CA56" s="55" t="s">
        <v>765</v>
      </c>
      <c r="CB56" s="55" t="s">
        <v>765</v>
      </c>
      <c r="CC56" s="55" t="s">
        <v>765</v>
      </c>
      <c r="CD56" s="55" t="s">
        <v>765</v>
      </c>
      <c r="CE56" s="55" t="s">
        <v>765</v>
      </c>
      <c r="CF56" s="55" t="s">
        <v>765</v>
      </c>
      <c r="CG56" s="55" t="s">
        <v>765</v>
      </c>
      <c r="CH56" s="55" t="s">
        <v>765</v>
      </c>
      <c r="CI56" s="55" t="s">
        <v>765</v>
      </c>
      <c r="CJ56" s="55" t="s">
        <v>765</v>
      </c>
      <c r="CK56" s="55" t="s">
        <v>765</v>
      </c>
      <c r="CL56" s="55" t="s">
        <v>765</v>
      </c>
      <c r="CM56" s="55" t="s">
        <v>765</v>
      </c>
      <c r="CN56" s="55" t="s">
        <v>765</v>
      </c>
      <c r="CO56" s="55" t="s">
        <v>765</v>
      </c>
      <c r="CP56" s="55" t="s">
        <v>411</v>
      </c>
      <c r="CQ56" s="55" t="s">
        <v>411</v>
      </c>
      <c r="CR56" s="55" t="s">
        <v>765</v>
      </c>
      <c r="CS56" s="55" t="s">
        <v>765</v>
      </c>
      <c r="CT56" s="55" t="s">
        <v>765</v>
      </c>
      <c r="CU56" s="55" t="s">
        <v>765</v>
      </c>
      <c r="CV56" s="55" t="s">
        <v>765</v>
      </c>
      <c r="CW56" s="55" t="s">
        <v>765</v>
      </c>
      <c r="CX56" s="55" t="s">
        <v>765</v>
      </c>
      <c r="CY56" s="55" t="s">
        <v>765</v>
      </c>
      <c r="CZ56" s="55" t="s">
        <v>765</v>
      </c>
      <c r="DA56" s="55" t="s">
        <v>765</v>
      </c>
      <c r="DB56" s="55" t="s">
        <v>765</v>
      </c>
      <c r="DC56" s="55" t="s">
        <v>765</v>
      </c>
      <c r="DD56" s="55" t="s">
        <v>765</v>
      </c>
      <c r="DE56" s="55" t="s">
        <v>765</v>
      </c>
      <c r="DF56" s="55" t="s">
        <v>765</v>
      </c>
      <c r="DG56" s="55" t="s">
        <v>765</v>
      </c>
      <c r="DH56" s="55" t="s">
        <v>765</v>
      </c>
      <c r="DI56" s="55" t="s">
        <v>765</v>
      </c>
      <c r="DJ56" s="55"/>
      <c r="DK56" s="55"/>
      <c r="DL56" s="55"/>
      <c r="DM56" s="55"/>
      <c r="DN56" s="55"/>
      <c r="DO56" s="55"/>
      <c r="DP56" s="55"/>
      <c r="DQ56" s="55"/>
      <c r="DR56" s="55"/>
    </row>
    <row r="57" spans="1:122" s="24" customFormat="1" x14ac:dyDescent="0.55000000000000004">
      <c r="A57" s="41" t="s">
        <v>763</v>
      </c>
      <c r="B57" s="6" t="s">
        <v>768</v>
      </c>
      <c r="C57" s="66" t="s">
        <v>1199</v>
      </c>
      <c r="D57" s="66" t="s">
        <v>496</v>
      </c>
      <c r="E57" s="66" t="s">
        <v>765</v>
      </c>
      <c r="F57" s="127" t="s">
        <v>765</v>
      </c>
      <c r="G57" s="116" t="s">
        <v>492</v>
      </c>
      <c r="H57" s="68" t="s">
        <v>493</v>
      </c>
      <c r="I57" s="68" t="s">
        <v>456</v>
      </c>
      <c r="J57" s="68" t="s">
        <v>496</v>
      </c>
      <c r="K57" s="69" t="s">
        <v>765</v>
      </c>
      <c r="L57" s="69" t="s">
        <v>765</v>
      </c>
      <c r="M57" s="55" t="s">
        <v>765</v>
      </c>
      <c r="N57" s="55" t="s">
        <v>765</v>
      </c>
      <c r="O57" s="55" t="s">
        <v>765</v>
      </c>
      <c r="P57" s="55" t="s">
        <v>765</v>
      </c>
      <c r="Q57" s="55" t="s">
        <v>765</v>
      </c>
      <c r="R57" s="55" t="s">
        <v>765</v>
      </c>
      <c r="S57" s="55" t="s">
        <v>765</v>
      </c>
      <c r="T57" s="55" t="s">
        <v>765</v>
      </c>
      <c r="U57" s="55" t="s">
        <v>765</v>
      </c>
      <c r="V57" s="55" t="s">
        <v>765</v>
      </c>
      <c r="W57" s="55" t="s">
        <v>765</v>
      </c>
      <c r="X57" s="55" t="s">
        <v>498</v>
      </c>
      <c r="Y57" s="55" t="s">
        <v>498</v>
      </c>
      <c r="Z57" s="55" t="s">
        <v>498</v>
      </c>
      <c r="AA57" s="55" t="s">
        <v>498</v>
      </c>
      <c r="AB57" s="55" t="s">
        <v>765</v>
      </c>
      <c r="AC57" s="55" t="s">
        <v>765</v>
      </c>
      <c r="AD57" s="55" t="s">
        <v>765</v>
      </c>
      <c r="AE57" s="55" t="s">
        <v>765</v>
      </c>
      <c r="AF57" s="55" t="s">
        <v>765</v>
      </c>
      <c r="AG57" s="55" t="s">
        <v>765</v>
      </c>
      <c r="AH57" s="55" t="s">
        <v>765</v>
      </c>
      <c r="AI57" s="55" t="s">
        <v>765</v>
      </c>
      <c r="AJ57" s="55" t="s">
        <v>765</v>
      </c>
      <c r="AK57" s="55" t="s">
        <v>765</v>
      </c>
      <c r="AL57" s="55" t="s">
        <v>765</v>
      </c>
      <c r="AM57" s="55" t="s">
        <v>765</v>
      </c>
      <c r="AN57" s="55" t="s">
        <v>765</v>
      </c>
      <c r="AO57" s="55" t="s">
        <v>765</v>
      </c>
      <c r="AP57" s="55" t="s">
        <v>765</v>
      </c>
      <c r="AQ57" s="55" t="s">
        <v>765</v>
      </c>
      <c r="AR57" s="55" t="s">
        <v>765</v>
      </c>
      <c r="AS57" s="55" t="s">
        <v>765</v>
      </c>
      <c r="AT57" s="55" t="s">
        <v>765</v>
      </c>
      <c r="AU57" s="55" t="s">
        <v>765</v>
      </c>
      <c r="AV57" s="55" t="s">
        <v>765</v>
      </c>
      <c r="AW57" s="55" t="s">
        <v>765</v>
      </c>
      <c r="AX57" s="55" t="s">
        <v>765</v>
      </c>
      <c r="AY57" s="55" t="s">
        <v>765</v>
      </c>
      <c r="AZ57" s="55" t="s">
        <v>765</v>
      </c>
      <c r="BA57" s="55" t="s">
        <v>765</v>
      </c>
      <c r="BB57" s="55" t="s">
        <v>765</v>
      </c>
      <c r="BC57" s="55" t="s">
        <v>765</v>
      </c>
      <c r="BD57" s="55" t="s">
        <v>765</v>
      </c>
      <c r="BE57" s="55" t="s">
        <v>765</v>
      </c>
      <c r="BF57" s="55" t="s">
        <v>765</v>
      </c>
      <c r="BG57" s="55" t="s">
        <v>765</v>
      </c>
      <c r="BH57" s="55" t="s">
        <v>765</v>
      </c>
      <c r="BI57" s="55" t="s">
        <v>765</v>
      </c>
      <c r="BJ57" s="55" t="s">
        <v>765</v>
      </c>
      <c r="BK57" s="55" t="s">
        <v>765</v>
      </c>
      <c r="BL57" s="55" t="s">
        <v>765</v>
      </c>
      <c r="BM57" s="55" t="s">
        <v>765</v>
      </c>
      <c r="BN57" s="55" t="s">
        <v>765</v>
      </c>
      <c r="BO57" s="55" t="s">
        <v>765</v>
      </c>
      <c r="BP57" s="55" t="s">
        <v>765</v>
      </c>
      <c r="BQ57" s="55" t="s">
        <v>765</v>
      </c>
      <c r="BR57" s="55" t="s">
        <v>765</v>
      </c>
      <c r="BS57" s="55" t="s">
        <v>765</v>
      </c>
      <c r="BT57" s="55" t="s">
        <v>765</v>
      </c>
      <c r="BU57" s="55" t="s">
        <v>765</v>
      </c>
      <c r="BV57" s="55" t="s">
        <v>765</v>
      </c>
      <c r="BW57" s="55" t="s">
        <v>765</v>
      </c>
      <c r="BX57" s="55" t="s">
        <v>765</v>
      </c>
      <c r="BY57" s="55" t="s">
        <v>765</v>
      </c>
      <c r="BZ57" s="55" t="s">
        <v>765</v>
      </c>
      <c r="CA57" s="55" t="s">
        <v>765</v>
      </c>
      <c r="CB57" s="55" t="s">
        <v>765</v>
      </c>
      <c r="CC57" s="55" t="s">
        <v>765</v>
      </c>
      <c r="CD57" s="55" t="s">
        <v>765</v>
      </c>
      <c r="CE57" s="55" t="s">
        <v>765</v>
      </c>
      <c r="CF57" s="55" t="s">
        <v>765</v>
      </c>
      <c r="CG57" s="55" t="s">
        <v>765</v>
      </c>
      <c r="CH57" s="55" t="s">
        <v>765</v>
      </c>
      <c r="CI57" s="55" t="s">
        <v>765</v>
      </c>
      <c r="CJ57" s="55" t="s">
        <v>765</v>
      </c>
      <c r="CK57" s="55" t="s">
        <v>765</v>
      </c>
      <c r="CL57" s="55" t="s">
        <v>765</v>
      </c>
      <c r="CM57" s="55" t="s">
        <v>765</v>
      </c>
      <c r="CN57" s="55" t="s">
        <v>765</v>
      </c>
      <c r="CO57" s="55" t="s">
        <v>765</v>
      </c>
      <c r="CP57" s="55" t="s">
        <v>498</v>
      </c>
      <c r="CQ57" s="55" t="s">
        <v>498</v>
      </c>
      <c r="CR57" s="55" t="s">
        <v>765</v>
      </c>
      <c r="CS57" s="55" t="s">
        <v>765</v>
      </c>
      <c r="CT57" s="55" t="s">
        <v>765</v>
      </c>
      <c r="CU57" s="55" t="s">
        <v>765</v>
      </c>
      <c r="CV57" s="55" t="s">
        <v>765</v>
      </c>
      <c r="CW57" s="55" t="s">
        <v>765</v>
      </c>
      <c r="CX57" s="55" t="s">
        <v>765</v>
      </c>
      <c r="CY57" s="55" t="s">
        <v>765</v>
      </c>
      <c r="CZ57" s="55" t="s">
        <v>765</v>
      </c>
      <c r="DA57" s="55" t="s">
        <v>765</v>
      </c>
      <c r="DB57" s="55" t="s">
        <v>765</v>
      </c>
      <c r="DC57" s="55" t="s">
        <v>765</v>
      </c>
      <c r="DD57" s="55" t="s">
        <v>765</v>
      </c>
      <c r="DE57" s="55" t="s">
        <v>765</v>
      </c>
      <c r="DF57" s="55" t="s">
        <v>765</v>
      </c>
      <c r="DG57" s="55" t="s">
        <v>765</v>
      </c>
      <c r="DH57" s="55" t="s">
        <v>765</v>
      </c>
      <c r="DI57" s="55" t="s">
        <v>765</v>
      </c>
      <c r="DJ57" s="55"/>
      <c r="DK57" s="55"/>
      <c r="DL57" s="55"/>
      <c r="DM57" s="55"/>
      <c r="DN57" s="55"/>
      <c r="DO57" s="55"/>
      <c r="DP57" s="55"/>
      <c r="DQ57" s="55"/>
      <c r="DR57" s="55"/>
    </row>
    <row r="58" spans="1:122" s="24" customFormat="1" x14ac:dyDescent="0.55000000000000004">
      <c r="A58" s="41" t="s">
        <v>763</v>
      </c>
      <c r="B58" s="6" t="s">
        <v>768</v>
      </c>
      <c r="C58" s="66" t="s">
        <v>1199</v>
      </c>
      <c r="D58" s="66" t="s">
        <v>499</v>
      </c>
      <c r="E58" s="66" t="s">
        <v>368</v>
      </c>
      <c r="F58" s="127" t="s">
        <v>765</v>
      </c>
      <c r="G58" s="116" t="s">
        <v>500</v>
      </c>
      <c r="H58" s="68" t="s">
        <v>501</v>
      </c>
      <c r="I58" s="68" t="s">
        <v>456</v>
      </c>
      <c r="J58" s="68" t="s">
        <v>368</v>
      </c>
      <c r="K58" s="69" t="s">
        <v>765</v>
      </c>
      <c r="L58" s="69" t="s">
        <v>765</v>
      </c>
      <c r="M58" s="55" t="s">
        <v>765</v>
      </c>
      <c r="N58" s="55" t="s">
        <v>765</v>
      </c>
      <c r="O58" s="55" t="s">
        <v>765</v>
      </c>
      <c r="P58" s="55" t="s">
        <v>765</v>
      </c>
      <c r="Q58" s="55" t="s">
        <v>765</v>
      </c>
      <c r="R58" s="55" t="s">
        <v>765</v>
      </c>
      <c r="S58" s="55" t="s">
        <v>765</v>
      </c>
      <c r="T58" s="55" t="s">
        <v>765</v>
      </c>
      <c r="U58" s="55" t="s">
        <v>765</v>
      </c>
      <c r="V58" s="55" t="s">
        <v>765</v>
      </c>
      <c r="W58" s="55" t="s">
        <v>765</v>
      </c>
      <c r="X58" s="55" t="s">
        <v>501</v>
      </c>
      <c r="Y58" s="55" t="s">
        <v>501</v>
      </c>
      <c r="Z58" s="55" t="s">
        <v>501</v>
      </c>
      <c r="AA58" s="55" t="s">
        <v>501</v>
      </c>
      <c r="AB58" s="55" t="s">
        <v>765</v>
      </c>
      <c r="AC58" s="55" t="s">
        <v>765</v>
      </c>
      <c r="AD58" s="55" t="s">
        <v>765</v>
      </c>
      <c r="AE58" s="55" t="s">
        <v>765</v>
      </c>
      <c r="AF58" s="55" t="s">
        <v>765</v>
      </c>
      <c r="AG58" s="55" t="s">
        <v>765</v>
      </c>
      <c r="AH58" s="55" t="s">
        <v>765</v>
      </c>
      <c r="AI58" s="55" t="s">
        <v>765</v>
      </c>
      <c r="AJ58" s="55" t="s">
        <v>765</v>
      </c>
      <c r="AK58" s="55" t="s">
        <v>765</v>
      </c>
      <c r="AL58" s="55" t="s">
        <v>765</v>
      </c>
      <c r="AM58" s="55" t="s">
        <v>765</v>
      </c>
      <c r="AN58" s="55" t="s">
        <v>765</v>
      </c>
      <c r="AO58" s="55" t="s">
        <v>765</v>
      </c>
      <c r="AP58" s="55" t="s">
        <v>765</v>
      </c>
      <c r="AQ58" s="55" t="s">
        <v>765</v>
      </c>
      <c r="AR58" s="55" t="s">
        <v>765</v>
      </c>
      <c r="AS58" s="55" t="s">
        <v>765</v>
      </c>
      <c r="AT58" s="55" t="s">
        <v>765</v>
      </c>
      <c r="AU58" s="55" t="s">
        <v>765</v>
      </c>
      <c r="AV58" s="55" t="s">
        <v>765</v>
      </c>
      <c r="AW58" s="55" t="s">
        <v>765</v>
      </c>
      <c r="AX58" s="55" t="s">
        <v>765</v>
      </c>
      <c r="AY58" s="55" t="s">
        <v>765</v>
      </c>
      <c r="AZ58" s="55" t="s">
        <v>765</v>
      </c>
      <c r="BA58" s="55" t="s">
        <v>765</v>
      </c>
      <c r="BB58" s="55" t="s">
        <v>765</v>
      </c>
      <c r="BC58" s="55" t="s">
        <v>765</v>
      </c>
      <c r="BD58" s="55" t="s">
        <v>765</v>
      </c>
      <c r="BE58" s="55" t="s">
        <v>765</v>
      </c>
      <c r="BF58" s="55" t="s">
        <v>765</v>
      </c>
      <c r="BG58" s="55" t="s">
        <v>765</v>
      </c>
      <c r="BH58" s="55" t="s">
        <v>765</v>
      </c>
      <c r="BI58" s="55" t="s">
        <v>765</v>
      </c>
      <c r="BJ58" s="55" t="s">
        <v>765</v>
      </c>
      <c r="BK58" s="55" t="s">
        <v>765</v>
      </c>
      <c r="BL58" s="55" t="s">
        <v>765</v>
      </c>
      <c r="BM58" s="55" t="s">
        <v>765</v>
      </c>
      <c r="BN58" s="55" t="s">
        <v>765</v>
      </c>
      <c r="BO58" s="55" t="s">
        <v>765</v>
      </c>
      <c r="BP58" s="55" t="s">
        <v>765</v>
      </c>
      <c r="BQ58" s="55" t="s">
        <v>765</v>
      </c>
      <c r="BR58" s="55" t="s">
        <v>765</v>
      </c>
      <c r="BS58" s="55" t="s">
        <v>765</v>
      </c>
      <c r="BT58" s="55" t="s">
        <v>765</v>
      </c>
      <c r="BU58" s="55" t="s">
        <v>765</v>
      </c>
      <c r="BV58" s="55" t="s">
        <v>765</v>
      </c>
      <c r="BW58" s="55" t="s">
        <v>765</v>
      </c>
      <c r="BX58" s="55" t="s">
        <v>765</v>
      </c>
      <c r="BY58" s="55" t="s">
        <v>765</v>
      </c>
      <c r="BZ58" s="55" t="s">
        <v>765</v>
      </c>
      <c r="CA58" s="55" t="s">
        <v>765</v>
      </c>
      <c r="CB58" s="55" t="s">
        <v>765</v>
      </c>
      <c r="CC58" s="55" t="s">
        <v>765</v>
      </c>
      <c r="CD58" s="55" t="s">
        <v>765</v>
      </c>
      <c r="CE58" s="55" t="s">
        <v>765</v>
      </c>
      <c r="CF58" s="55" t="s">
        <v>765</v>
      </c>
      <c r="CG58" s="55" t="s">
        <v>765</v>
      </c>
      <c r="CH58" s="55" t="s">
        <v>765</v>
      </c>
      <c r="CI58" s="55" t="s">
        <v>765</v>
      </c>
      <c r="CJ58" s="55" t="s">
        <v>765</v>
      </c>
      <c r="CK58" s="55" t="s">
        <v>765</v>
      </c>
      <c r="CL58" s="55" t="s">
        <v>765</v>
      </c>
      <c r="CM58" s="55" t="s">
        <v>765</v>
      </c>
      <c r="CN58" s="55" t="s">
        <v>765</v>
      </c>
      <c r="CO58" s="55" t="s">
        <v>765</v>
      </c>
      <c r="CP58" s="55" t="s">
        <v>501</v>
      </c>
      <c r="CQ58" s="55" t="s">
        <v>501</v>
      </c>
      <c r="CR58" s="55" t="s">
        <v>765</v>
      </c>
      <c r="CS58" s="55" t="s">
        <v>765</v>
      </c>
      <c r="CT58" s="55" t="s">
        <v>765</v>
      </c>
      <c r="CU58" s="55" t="s">
        <v>765</v>
      </c>
      <c r="CV58" s="55" t="s">
        <v>765</v>
      </c>
      <c r="CW58" s="55" t="s">
        <v>765</v>
      </c>
      <c r="CX58" s="55" t="s">
        <v>765</v>
      </c>
      <c r="CY58" s="55" t="s">
        <v>765</v>
      </c>
      <c r="CZ58" s="55" t="s">
        <v>765</v>
      </c>
      <c r="DA58" s="55" t="s">
        <v>765</v>
      </c>
      <c r="DB58" s="55" t="s">
        <v>765</v>
      </c>
      <c r="DC58" s="55" t="s">
        <v>765</v>
      </c>
      <c r="DD58" s="55" t="s">
        <v>765</v>
      </c>
      <c r="DE58" s="55" t="s">
        <v>765</v>
      </c>
      <c r="DF58" s="55" t="s">
        <v>765</v>
      </c>
      <c r="DG58" s="55" t="s">
        <v>765</v>
      </c>
      <c r="DH58" s="55" t="s">
        <v>765</v>
      </c>
      <c r="DI58" s="55" t="s">
        <v>765</v>
      </c>
      <c r="DJ58" s="55"/>
      <c r="DK58" s="55"/>
      <c r="DL58" s="55"/>
      <c r="DM58" s="55"/>
      <c r="DN58" s="55"/>
      <c r="DO58" s="55"/>
      <c r="DP58" s="55"/>
      <c r="DQ58" s="55"/>
      <c r="DR58" s="55"/>
    </row>
    <row r="59" spans="1:122" s="24" customFormat="1" x14ac:dyDescent="0.55000000000000004">
      <c r="A59" s="41" t="s">
        <v>763</v>
      </c>
      <c r="B59" s="6" t="s">
        <v>768</v>
      </c>
      <c r="C59" s="66" t="s">
        <v>1199</v>
      </c>
      <c r="D59" s="66" t="s">
        <v>502</v>
      </c>
      <c r="E59" s="66" t="s">
        <v>368</v>
      </c>
      <c r="F59" s="127" t="s">
        <v>765</v>
      </c>
      <c r="G59" s="116" t="s">
        <v>500</v>
      </c>
      <c r="H59" s="68" t="s">
        <v>503</v>
      </c>
      <c r="I59" s="68" t="s">
        <v>456</v>
      </c>
      <c r="J59" s="68" t="s">
        <v>368</v>
      </c>
      <c r="K59" s="69" t="s">
        <v>765</v>
      </c>
      <c r="L59" s="69" t="s">
        <v>765</v>
      </c>
      <c r="M59" s="55" t="s">
        <v>765</v>
      </c>
      <c r="N59" s="55" t="s">
        <v>765</v>
      </c>
      <c r="O59" s="55" t="s">
        <v>765</v>
      </c>
      <c r="P59" s="55" t="s">
        <v>765</v>
      </c>
      <c r="Q59" s="55" t="s">
        <v>765</v>
      </c>
      <c r="R59" s="55" t="s">
        <v>765</v>
      </c>
      <c r="S59" s="55" t="s">
        <v>765</v>
      </c>
      <c r="T59" s="55" t="s">
        <v>765</v>
      </c>
      <c r="U59" s="55" t="s">
        <v>765</v>
      </c>
      <c r="V59" s="55" t="s">
        <v>765</v>
      </c>
      <c r="W59" s="55" t="s">
        <v>765</v>
      </c>
      <c r="X59" s="55" t="s">
        <v>503</v>
      </c>
      <c r="Y59" s="55" t="s">
        <v>503</v>
      </c>
      <c r="Z59" s="55" t="s">
        <v>503</v>
      </c>
      <c r="AA59" s="55" t="s">
        <v>503</v>
      </c>
      <c r="AB59" s="55" t="s">
        <v>765</v>
      </c>
      <c r="AC59" s="55" t="s">
        <v>765</v>
      </c>
      <c r="AD59" s="55" t="s">
        <v>765</v>
      </c>
      <c r="AE59" s="55" t="s">
        <v>765</v>
      </c>
      <c r="AF59" s="55" t="s">
        <v>765</v>
      </c>
      <c r="AG59" s="55" t="s">
        <v>765</v>
      </c>
      <c r="AH59" s="55" t="s">
        <v>765</v>
      </c>
      <c r="AI59" s="55" t="s">
        <v>765</v>
      </c>
      <c r="AJ59" s="55" t="s">
        <v>765</v>
      </c>
      <c r="AK59" s="55" t="s">
        <v>765</v>
      </c>
      <c r="AL59" s="55" t="s">
        <v>765</v>
      </c>
      <c r="AM59" s="55" t="s">
        <v>765</v>
      </c>
      <c r="AN59" s="55" t="s">
        <v>765</v>
      </c>
      <c r="AO59" s="55" t="s">
        <v>765</v>
      </c>
      <c r="AP59" s="55" t="s">
        <v>765</v>
      </c>
      <c r="AQ59" s="55" t="s">
        <v>765</v>
      </c>
      <c r="AR59" s="55" t="s">
        <v>765</v>
      </c>
      <c r="AS59" s="55" t="s">
        <v>765</v>
      </c>
      <c r="AT59" s="55" t="s">
        <v>765</v>
      </c>
      <c r="AU59" s="55" t="s">
        <v>765</v>
      </c>
      <c r="AV59" s="55" t="s">
        <v>765</v>
      </c>
      <c r="AW59" s="55" t="s">
        <v>765</v>
      </c>
      <c r="AX59" s="55" t="s">
        <v>765</v>
      </c>
      <c r="AY59" s="55" t="s">
        <v>765</v>
      </c>
      <c r="AZ59" s="55" t="s">
        <v>765</v>
      </c>
      <c r="BA59" s="55" t="s">
        <v>765</v>
      </c>
      <c r="BB59" s="55" t="s">
        <v>765</v>
      </c>
      <c r="BC59" s="55" t="s">
        <v>765</v>
      </c>
      <c r="BD59" s="55" t="s">
        <v>765</v>
      </c>
      <c r="BE59" s="55" t="s">
        <v>765</v>
      </c>
      <c r="BF59" s="55" t="s">
        <v>765</v>
      </c>
      <c r="BG59" s="55" t="s">
        <v>765</v>
      </c>
      <c r="BH59" s="55" t="s">
        <v>765</v>
      </c>
      <c r="BI59" s="55" t="s">
        <v>765</v>
      </c>
      <c r="BJ59" s="55" t="s">
        <v>765</v>
      </c>
      <c r="BK59" s="55" t="s">
        <v>765</v>
      </c>
      <c r="BL59" s="55" t="s">
        <v>765</v>
      </c>
      <c r="BM59" s="55" t="s">
        <v>765</v>
      </c>
      <c r="BN59" s="55" t="s">
        <v>765</v>
      </c>
      <c r="BO59" s="55" t="s">
        <v>765</v>
      </c>
      <c r="BP59" s="55" t="s">
        <v>765</v>
      </c>
      <c r="BQ59" s="55" t="s">
        <v>765</v>
      </c>
      <c r="BR59" s="55" t="s">
        <v>765</v>
      </c>
      <c r="BS59" s="55" t="s">
        <v>765</v>
      </c>
      <c r="BT59" s="55" t="s">
        <v>765</v>
      </c>
      <c r="BU59" s="55" t="s">
        <v>765</v>
      </c>
      <c r="BV59" s="55" t="s">
        <v>765</v>
      </c>
      <c r="BW59" s="55" t="s">
        <v>765</v>
      </c>
      <c r="BX59" s="55" t="s">
        <v>765</v>
      </c>
      <c r="BY59" s="55" t="s">
        <v>765</v>
      </c>
      <c r="BZ59" s="55" t="s">
        <v>765</v>
      </c>
      <c r="CA59" s="55" t="s">
        <v>765</v>
      </c>
      <c r="CB59" s="55" t="s">
        <v>765</v>
      </c>
      <c r="CC59" s="55" t="s">
        <v>765</v>
      </c>
      <c r="CD59" s="55" t="s">
        <v>765</v>
      </c>
      <c r="CE59" s="55" t="s">
        <v>765</v>
      </c>
      <c r="CF59" s="55" t="s">
        <v>765</v>
      </c>
      <c r="CG59" s="55" t="s">
        <v>765</v>
      </c>
      <c r="CH59" s="55" t="s">
        <v>765</v>
      </c>
      <c r="CI59" s="55" t="s">
        <v>765</v>
      </c>
      <c r="CJ59" s="55" t="s">
        <v>765</v>
      </c>
      <c r="CK59" s="55" t="s">
        <v>765</v>
      </c>
      <c r="CL59" s="55" t="s">
        <v>765</v>
      </c>
      <c r="CM59" s="55" t="s">
        <v>765</v>
      </c>
      <c r="CN59" s="55" t="s">
        <v>765</v>
      </c>
      <c r="CO59" s="55" t="s">
        <v>765</v>
      </c>
      <c r="CP59" s="55" t="s">
        <v>503</v>
      </c>
      <c r="CQ59" s="55" t="s">
        <v>503</v>
      </c>
      <c r="CR59" s="55" t="s">
        <v>765</v>
      </c>
      <c r="CS59" s="55" t="s">
        <v>765</v>
      </c>
      <c r="CT59" s="55" t="s">
        <v>765</v>
      </c>
      <c r="CU59" s="55" t="s">
        <v>765</v>
      </c>
      <c r="CV59" s="55" t="s">
        <v>765</v>
      </c>
      <c r="CW59" s="55" t="s">
        <v>765</v>
      </c>
      <c r="CX59" s="55" t="s">
        <v>765</v>
      </c>
      <c r="CY59" s="55" t="s">
        <v>765</v>
      </c>
      <c r="CZ59" s="55" t="s">
        <v>765</v>
      </c>
      <c r="DA59" s="55" t="s">
        <v>765</v>
      </c>
      <c r="DB59" s="55" t="s">
        <v>765</v>
      </c>
      <c r="DC59" s="55" t="s">
        <v>765</v>
      </c>
      <c r="DD59" s="55" t="s">
        <v>765</v>
      </c>
      <c r="DE59" s="55" t="s">
        <v>765</v>
      </c>
      <c r="DF59" s="55" t="s">
        <v>765</v>
      </c>
      <c r="DG59" s="55" t="s">
        <v>765</v>
      </c>
      <c r="DH59" s="55" t="s">
        <v>765</v>
      </c>
      <c r="DI59" s="55" t="s">
        <v>765</v>
      </c>
      <c r="DJ59" s="55"/>
      <c r="DK59" s="55"/>
      <c r="DL59" s="55"/>
      <c r="DM59" s="55"/>
      <c r="DN59" s="55"/>
      <c r="DO59" s="55"/>
      <c r="DP59" s="55"/>
      <c r="DQ59" s="55"/>
      <c r="DR59" s="55"/>
    </row>
    <row r="60" spans="1:122" s="24" customFormat="1" x14ac:dyDescent="0.55000000000000004">
      <c r="A60" s="41" t="s">
        <v>763</v>
      </c>
      <c r="B60" s="6" t="s">
        <v>768</v>
      </c>
      <c r="C60" s="66" t="s">
        <v>1201</v>
      </c>
      <c r="D60" s="66" t="s">
        <v>368</v>
      </c>
      <c r="E60" s="66" t="s">
        <v>765</v>
      </c>
      <c r="F60" s="127" t="s">
        <v>765</v>
      </c>
      <c r="G60" s="116" t="s">
        <v>505</v>
      </c>
      <c r="H60" s="68" t="s">
        <v>506</v>
      </c>
      <c r="I60" s="68" t="s">
        <v>370</v>
      </c>
      <c r="J60" s="68" t="s">
        <v>368</v>
      </c>
      <c r="K60" s="69" t="s">
        <v>765</v>
      </c>
      <c r="L60" s="69" t="s">
        <v>765</v>
      </c>
      <c r="M60" s="55" t="s">
        <v>765</v>
      </c>
      <c r="N60" s="55" t="s">
        <v>765</v>
      </c>
      <c r="O60" s="55" t="s">
        <v>765</v>
      </c>
      <c r="P60" s="55" t="s">
        <v>765</v>
      </c>
      <c r="Q60" s="55" t="s">
        <v>765</v>
      </c>
      <c r="R60" s="55" t="s">
        <v>765</v>
      </c>
      <c r="S60" s="55" t="s">
        <v>765</v>
      </c>
      <c r="T60" s="55" t="s">
        <v>765</v>
      </c>
      <c r="U60" s="55" t="s">
        <v>765</v>
      </c>
      <c r="V60" s="55" t="s">
        <v>765</v>
      </c>
      <c r="W60" s="55" t="s">
        <v>765</v>
      </c>
      <c r="X60" s="55" t="s">
        <v>506</v>
      </c>
      <c r="Y60" s="55" t="s">
        <v>506</v>
      </c>
      <c r="Z60" s="55" t="s">
        <v>506</v>
      </c>
      <c r="AA60" s="55" t="s">
        <v>506</v>
      </c>
      <c r="AB60" s="55" t="s">
        <v>765</v>
      </c>
      <c r="AC60" s="55" t="s">
        <v>765</v>
      </c>
      <c r="AD60" s="55" t="s">
        <v>765</v>
      </c>
      <c r="AE60" s="55" t="s">
        <v>765</v>
      </c>
      <c r="AF60" s="55" t="s">
        <v>765</v>
      </c>
      <c r="AG60" s="55" t="s">
        <v>765</v>
      </c>
      <c r="AH60" s="55" t="s">
        <v>765</v>
      </c>
      <c r="AI60" s="55" t="s">
        <v>765</v>
      </c>
      <c r="AJ60" s="55" t="s">
        <v>765</v>
      </c>
      <c r="AK60" s="55" t="s">
        <v>765</v>
      </c>
      <c r="AL60" s="55" t="s">
        <v>765</v>
      </c>
      <c r="AM60" s="55" t="s">
        <v>765</v>
      </c>
      <c r="AN60" s="55" t="s">
        <v>765</v>
      </c>
      <c r="AO60" s="55" t="s">
        <v>765</v>
      </c>
      <c r="AP60" s="55" t="s">
        <v>765</v>
      </c>
      <c r="AQ60" s="55" t="s">
        <v>765</v>
      </c>
      <c r="AR60" s="55" t="s">
        <v>765</v>
      </c>
      <c r="AS60" s="55" t="s">
        <v>765</v>
      </c>
      <c r="AT60" s="55" t="s">
        <v>765</v>
      </c>
      <c r="AU60" s="55" t="s">
        <v>765</v>
      </c>
      <c r="AV60" s="55" t="s">
        <v>765</v>
      </c>
      <c r="AW60" s="55" t="s">
        <v>765</v>
      </c>
      <c r="AX60" s="55" t="s">
        <v>765</v>
      </c>
      <c r="AY60" s="55" t="s">
        <v>765</v>
      </c>
      <c r="AZ60" s="55" t="s">
        <v>765</v>
      </c>
      <c r="BA60" s="55" t="s">
        <v>765</v>
      </c>
      <c r="BB60" s="55" t="s">
        <v>765</v>
      </c>
      <c r="BC60" s="55" t="s">
        <v>765</v>
      </c>
      <c r="BD60" s="55" t="s">
        <v>765</v>
      </c>
      <c r="BE60" s="55" t="s">
        <v>765</v>
      </c>
      <c r="BF60" s="55" t="s">
        <v>765</v>
      </c>
      <c r="BG60" s="55" t="s">
        <v>765</v>
      </c>
      <c r="BH60" s="55" t="s">
        <v>765</v>
      </c>
      <c r="BI60" s="55" t="s">
        <v>765</v>
      </c>
      <c r="BJ60" s="55" t="s">
        <v>765</v>
      </c>
      <c r="BK60" s="55" t="s">
        <v>765</v>
      </c>
      <c r="BL60" s="55" t="s">
        <v>765</v>
      </c>
      <c r="BM60" s="55" t="s">
        <v>765</v>
      </c>
      <c r="BN60" s="55" t="s">
        <v>765</v>
      </c>
      <c r="BO60" s="55" t="s">
        <v>765</v>
      </c>
      <c r="BP60" s="55" t="s">
        <v>765</v>
      </c>
      <c r="BQ60" s="55" t="s">
        <v>765</v>
      </c>
      <c r="BR60" s="55" t="s">
        <v>765</v>
      </c>
      <c r="BS60" s="55" t="s">
        <v>765</v>
      </c>
      <c r="BT60" s="55" t="s">
        <v>765</v>
      </c>
      <c r="BU60" s="55" t="s">
        <v>765</v>
      </c>
      <c r="BV60" s="55" t="s">
        <v>765</v>
      </c>
      <c r="BW60" s="55" t="s">
        <v>765</v>
      </c>
      <c r="BX60" s="55" t="s">
        <v>765</v>
      </c>
      <c r="BY60" s="55" t="s">
        <v>765</v>
      </c>
      <c r="BZ60" s="55" t="s">
        <v>765</v>
      </c>
      <c r="CA60" s="55" t="s">
        <v>765</v>
      </c>
      <c r="CB60" s="55" t="s">
        <v>765</v>
      </c>
      <c r="CC60" s="55" t="s">
        <v>765</v>
      </c>
      <c r="CD60" s="55" t="s">
        <v>765</v>
      </c>
      <c r="CE60" s="55" t="s">
        <v>765</v>
      </c>
      <c r="CF60" s="55" t="s">
        <v>765</v>
      </c>
      <c r="CG60" s="55" t="s">
        <v>765</v>
      </c>
      <c r="CH60" s="55" t="s">
        <v>765</v>
      </c>
      <c r="CI60" s="55" t="s">
        <v>765</v>
      </c>
      <c r="CJ60" s="55" t="s">
        <v>765</v>
      </c>
      <c r="CK60" s="55" t="s">
        <v>765</v>
      </c>
      <c r="CL60" s="55" t="s">
        <v>765</v>
      </c>
      <c r="CM60" s="55" t="s">
        <v>765</v>
      </c>
      <c r="CN60" s="55" t="s">
        <v>765</v>
      </c>
      <c r="CO60" s="55" t="s">
        <v>765</v>
      </c>
      <c r="CP60" s="55" t="s">
        <v>506</v>
      </c>
      <c r="CQ60" s="55" t="s">
        <v>506</v>
      </c>
      <c r="CR60" s="55" t="s">
        <v>765</v>
      </c>
      <c r="CS60" s="55" t="s">
        <v>765</v>
      </c>
      <c r="CT60" s="55" t="s">
        <v>765</v>
      </c>
      <c r="CU60" s="55" t="s">
        <v>765</v>
      </c>
      <c r="CV60" s="55" t="s">
        <v>765</v>
      </c>
      <c r="CW60" s="55" t="s">
        <v>765</v>
      </c>
      <c r="CX60" s="55" t="s">
        <v>765</v>
      </c>
      <c r="CY60" s="55" t="s">
        <v>765</v>
      </c>
      <c r="CZ60" s="55" t="s">
        <v>765</v>
      </c>
      <c r="DA60" s="55" t="s">
        <v>765</v>
      </c>
      <c r="DB60" s="55" t="s">
        <v>765</v>
      </c>
      <c r="DC60" s="55" t="s">
        <v>765</v>
      </c>
      <c r="DD60" s="55" t="s">
        <v>765</v>
      </c>
      <c r="DE60" s="55" t="s">
        <v>765</v>
      </c>
      <c r="DF60" s="55" t="s">
        <v>765</v>
      </c>
      <c r="DG60" s="55" t="s">
        <v>765</v>
      </c>
      <c r="DH60" s="55" t="s">
        <v>765</v>
      </c>
      <c r="DI60" s="55" t="s">
        <v>765</v>
      </c>
      <c r="DJ60" s="55"/>
      <c r="DK60" s="55"/>
      <c r="DL60" s="55"/>
      <c r="DM60" s="55"/>
      <c r="DN60" s="55"/>
      <c r="DO60" s="55"/>
      <c r="DP60" s="55"/>
      <c r="DQ60" s="55"/>
      <c r="DR60" s="55"/>
    </row>
    <row r="61" spans="1:122" s="24" customFormat="1" x14ac:dyDescent="0.55000000000000004">
      <c r="A61" s="41" t="s">
        <v>763</v>
      </c>
      <c r="B61" s="6" t="s">
        <v>768</v>
      </c>
      <c r="C61" s="66" t="s">
        <v>1201</v>
      </c>
      <c r="D61" s="66" t="s">
        <v>483</v>
      </c>
      <c r="E61" s="66" t="s">
        <v>765</v>
      </c>
      <c r="F61" s="127" t="s">
        <v>765</v>
      </c>
      <c r="G61" s="116" t="s">
        <v>505</v>
      </c>
      <c r="H61" s="68" t="s">
        <v>506</v>
      </c>
      <c r="I61" s="68" t="s">
        <v>370</v>
      </c>
      <c r="J61" s="68" t="s">
        <v>483</v>
      </c>
      <c r="K61" s="69" t="s">
        <v>765</v>
      </c>
      <c r="L61" s="69" t="s">
        <v>765</v>
      </c>
      <c r="M61" s="55" t="s">
        <v>765</v>
      </c>
      <c r="N61" s="55" t="s">
        <v>765</v>
      </c>
      <c r="O61" s="55" t="s">
        <v>765</v>
      </c>
      <c r="P61" s="55" t="s">
        <v>765</v>
      </c>
      <c r="Q61" s="55" t="s">
        <v>765</v>
      </c>
      <c r="R61" s="55" t="s">
        <v>765</v>
      </c>
      <c r="S61" s="55" t="s">
        <v>765</v>
      </c>
      <c r="T61" s="55" t="s">
        <v>765</v>
      </c>
      <c r="U61" s="55" t="s">
        <v>765</v>
      </c>
      <c r="V61" s="55" t="s">
        <v>765</v>
      </c>
      <c r="W61" s="55" t="s">
        <v>765</v>
      </c>
      <c r="X61" s="55" t="s">
        <v>484</v>
      </c>
      <c r="Y61" s="55" t="s">
        <v>484</v>
      </c>
      <c r="Z61" s="55" t="s">
        <v>484</v>
      </c>
      <c r="AA61" s="55" t="s">
        <v>484</v>
      </c>
      <c r="AB61" s="55" t="s">
        <v>765</v>
      </c>
      <c r="AC61" s="55" t="s">
        <v>765</v>
      </c>
      <c r="AD61" s="55" t="s">
        <v>765</v>
      </c>
      <c r="AE61" s="55" t="s">
        <v>765</v>
      </c>
      <c r="AF61" s="55" t="s">
        <v>765</v>
      </c>
      <c r="AG61" s="55" t="s">
        <v>765</v>
      </c>
      <c r="AH61" s="55" t="s">
        <v>765</v>
      </c>
      <c r="AI61" s="55" t="s">
        <v>765</v>
      </c>
      <c r="AJ61" s="55" t="s">
        <v>765</v>
      </c>
      <c r="AK61" s="55" t="s">
        <v>765</v>
      </c>
      <c r="AL61" s="55" t="s">
        <v>765</v>
      </c>
      <c r="AM61" s="55" t="s">
        <v>765</v>
      </c>
      <c r="AN61" s="55" t="s">
        <v>765</v>
      </c>
      <c r="AO61" s="55" t="s">
        <v>765</v>
      </c>
      <c r="AP61" s="55" t="s">
        <v>765</v>
      </c>
      <c r="AQ61" s="55" t="s">
        <v>765</v>
      </c>
      <c r="AR61" s="55" t="s">
        <v>765</v>
      </c>
      <c r="AS61" s="55" t="s">
        <v>765</v>
      </c>
      <c r="AT61" s="55" t="s">
        <v>765</v>
      </c>
      <c r="AU61" s="55" t="s">
        <v>765</v>
      </c>
      <c r="AV61" s="55" t="s">
        <v>765</v>
      </c>
      <c r="AW61" s="55" t="s">
        <v>765</v>
      </c>
      <c r="AX61" s="55" t="s">
        <v>765</v>
      </c>
      <c r="AY61" s="55" t="s">
        <v>765</v>
      </c>
      <c r="AZ61" s="55" t="s">
        <v>765</v>
      </c>
      <c r="BA61" s="55" t="s">
        <v>765</v>
      </c>
      <c r="BB61" s="55" t="s">
        <v>765</v>
      </c>
      <c r="BC61" s="55" t="s">
        <v>765</v>
      </c>
      <c r="BD61" s="55" t="s">
        <v>765</v>
      </c>
      <c r="BE61" s="55" t="s">
        <v>765</v>
      </c>
      <c r="BF61" s="55" t="s">
        <v>765</v>
      </c>
      <c r="BG61" s="55" t="s">
        <v>765</v>
      </c>
      <c r="BH61" s="55" t="s">
        <v>765</v>
      </c>
      <c r="BI61" s="55" t="s">
        <v>765</v>
      </c>
      <c r="BJ61" s="55" t="s">
        <v>765</v>
      </c>
      <c r="BK61" s="55" t="s">
        <v>765</v>
      </c>
      <c r="BL61" s="55" t="s">
        <v>765</v>
      </c>
      <c r="BM61" s="55" t="s">
        <v>765</v>
      </c>
      <c r="BN61" s="55" t="s">
        <v>765</v>
      </c>
      <c r="BO61" s="55" t="s">
        <v>765</v>
      </c>
      <c r="BP61" s="55" t="s">
        <v>765</v>
      </c>
      <c r="BQ61" s="55" t="s">
        <v>765</v>
      </c>
      <c r="BR61" s="55" t="s">
        <v>765</v>
      </c>
      <c r="BS61" s="55" t="s">
        <v>765</v>
      </c>
      <c r="BT61" s="55" t="s">
        <v>765</v>
      </c>
      <c r="BU61" s="55" t="s">
        <v>765</v>
      </c>
      <c r="BV61" s="55" t="s">
        <v>765</v>
      </c>
      <c r="BW61" s="55" t="s">
        <v>765</v>
      </c>
      <c r="BX61" s="55" t="s">
        <v>765</v>
      </c>
      <c r="BY61" s="55" t="s">
        <v>765</v>
      </c>
      <c r="BZ61" s="55" t="s">
        <v>765</v>
      </c>
      <c r="CA61" s="55" t="s">
        <v>765</v>
      </c>
      <c r="CB61" s="55" t="s">
        <v>765</v>
      </c>
      <c r="CC61" s="55" t="s">
        <v>765</v>
      </c>
      <c r="CD61" s="55" t="s">
        <v>765</v>
      </c>
      <c r="CE61" s="55" t="s">
        <v>765</v>
      </c>
      <c r="CF61" s="55" t="s">
        <v>765</v>
      </c>
      <c r="CG61" s="55" t="s">
        <v>765</v>
      </c>
      <c r="CH61" s="55" t="s">
        <v>765</v>
      </c>
      <c r="CI61" s="55" t="s">
        <v>765</v>
      </c>
      <c r="CJ61" s="55" t="s">
        <v>765</v>
      </c>
      <c r="CK61" s="55" t="s">
        <v>765</v>
      </c>
      <c r="CL61" s="55" t="s">
        <v>765</v>
      </c>
      <c r="CM61" s="55" t="s">
        <v>765</v>
      </c>
      <c r="CN61" s="55" t="s">
        <v>765</v>
      </c>
      <c r="CO61" s="55" t="s">
        <v>765</v>
      </c>
      <c r="CP61" s="55" t="s">
        <v>484</v>
      </c>
      <c r="CQ61" s="55" t="s">
        <v>484</v>
      </c>
      <c r="CR61" s="55" t="s">
        <v>765</v>
      </c>
      <c r="CS61" s="55" t="s">
        <v>765</v>
      </c>
      <c r="CT61" s="55" t="s">
        <v>765</v>
      </c>
      <c r="CU61" s="55" t="s">
        <v>765</v>
      </c>
      <c r="CV61" s="55" t="s">
        <v>765</v>
      </c>
      <c r="CW61" s="55" t="s">
        <v>765</v>
      </c>
      <c r="CX61" s="55" t="s">
        <v>765</v>
      </c>
      <c r="CY61" s="55" t="s">
        <v>765</v>
      </c>
      <c r="CZ61" s="55" t="s">
        <v>765</v>
      </c>
      <c r="DA61" s="55" t="s">
        <v>765</v>
      </c>
      <c r="DB61" s="55" t="s">
        <v>765</v>
      </c>
      <c r="DC61" s="55" t="s">
        <v>765</v>
      </c>
      <c r="DD61" s="55" t="s">
        <v>765</v>
      </c>
      <c r="DE61" s="55" t="s">
        <v>765</v>
      </c>
      <c r="DF61" s="55" t="s">
        <v>765</v>
      </c>
      <c r="DG61" s="55" t="s">
        <v>765</v>
      </c>
      <c r="DH61" s="55" t="s">
        <v>765</v>
      </c>
      <c r="DI61" s="55" t="s">
        <v>765</v>
      </c>
      <c r="DJ61" s="55"/>
      <c r="DK61" s="55"/>
      <c r="DL61" s="55"/>
      <c r="DM61" s="55"/>
      <c r="DN61" s="55"/>
      <c r="DO61" s="55"/>
      <c r="DP61" s="55"/>
      <c r="DQ61" s="55"/>
      <c r="DR61" s="55"/>
    </row>
    <row r="62" spans="1:122" s="24" customFormat="1" x14ac:dyDescent="0.55000000000000004">
      <c r="A62" s="41" t="s">
        <v>763</v>
      </c>
      <c r="B62" s="6" t="s">
        <v>768</v>
      </c>
      <c r="C62" s="66" t="s">
        <v>1201</v>
      </c>
      <c r="D62" s="66" t="s">
        <v>507</v>
      </c>
      <c r="E62" s="66" t="s">
        <v>765</v>
      </c>
      <c r="F62" s="127" t="s">
        <v>765</v>
      </c>
      <c r="G62" s="116" t="s">
        <v>505</v>
      </c>
      <c r="H62" s="68" t="s">
        <v>506</v>
      </c>
      <c r="I62" s="68" t="s">
        <v>370</v>
      </c>
      <c r="J62" s="68" t="s">
        <v>507</v>
      </c>
      <c r="K62" s="69" t="s">
        <v>765</v>
      </c>
      <c r="L62" s="69" t="s">
        <v>765</v>
      </c>
      <c r="M62" s="55" t="s">
        <v>765</v>
      </c>
      <c r="N62" s="55" t="s">
        <v>765</v>
      </c>
      <c r="O62" s="55" t="s">
        <v>765</v>
      </c>
      <c r="P62" s="55" t="s">
        <v>765</v>
      </c>
      <c r="Q62" s="55" t="s">
        <v>765</v>
      </c>
      <c r="R62" s="55" t="s">
        <v>765</v>
      </c>
      <c r="S62" s="55" t="s">
        <v>765</v>
      </c>
      <c r="T62" s="55" t="s">
        <v>765</v>
      </c>
      <c r="U62" s="55" t="s">
        <v>765</v>
      </c>
      <c r="V62" s="55" t="s">
        <v>765</v>
      </c>
      <c r="W62" s="55" t="s">
        <v>765</v>
      </c>
      <c r="X62" s="55" t="s">
        <v>436</v>
      </c>
      <c r="Y62" s="55" t="s">
        <v>436</v>
      </c>
      <c r="Z62" s="55" t="s">
        <v>436</v>
      </c>
      <c r="AA62" s="55" t="s">
        <v>436</v>
      </c>
      <c r="AB62" s="55" t="s">
        <v>765</v>
      </c>
      <c r="AC62" s="55" t="s">
        <v>765</v>
      </c>
      <c r="AD62" s="55" t="s">
        <v>765</v>
      </c>
      <c r="AE62" s="55" t="s">
        <v>765</v>
      </c>
      <c r="AF62" s="55" t="s">
        <v>765</v>
      </c>
      <c r="AG62" s="55" t="s">
        <v>765</v>
      </c>
      <c r="AH62" s="55" t="s">
        <v>765</v>
      </c>
      <c r="AI62" s="55" t="s">
        <v>765</v>
      </c>
      <c r="AJ62" s="55" t="s">
        <v>765</v>
      </c>
      <c r="AK62" s="55" t="s">
        <v>765</v>
      </c>
      <c r="AL62" s="55" t="s">
        <v>765</v>
      </c>
      <c r="AM62" s="55" t="s">
        <v>765</v>
      </c>
      <c r="AN62" s="55" t="s">
        <v>765</v>
      </c>
      <c r="AO62" s="55" t="s">
        <v>765</v>
      </c>
      <c r="AP62" s="55" t="s">
        <v>765</v>
      </c>
      <c r="AQ62" s="55" t="s">
        <v>765</v>
      </c>
      <c r="AR62" s="55" t="s">
        <v>765</v>
      </c>
      <c r="AS62" s="55" t="s">
        <v>765</v>
      </c>
      <c r="AT62" s="55" t="s">
        <v>765</v>
      </c>
      <c r="AU62" s="55" t="s">
        <v>765</v>
      </c>
      <c r="AV62" s="55" t="s">
        <v>765</v>
      </c>
      <c r="AW62" s="55" t="s">
        <v>765</v>
      </c>
      <c r="AX62" s="55" t="s">
        <v>765</v>
      </c>
      <c r="AY62" s="55" t="s">
        <v>765</v>
      </c>
      <c r="AZ62" s="55" t="s">
        <v>765</v>
      </c>
      <c r="BA62" s="55" t="s">
        <v>765</v>
      </c>
      <c r="BB62" s="55" t="s">
        <v>765</v>
      </c>
      <c r="BC62" s="55" t="s">
        <v>765</v>
      </c>
      <c r="BD62" s="55" t="s">
        <v>765</v>
      </c>
      <c r="BE62" s="55" t="s">
        <v>765</v>
      </c>
      <c r="BF62" s="55" t="s">
        <v>765</v>
      </c>
      <c r="BG62" s="55" t="s">
        <v>765</v>
      </c>
      <c r="BH62" s="55" t="s">
        <v>765</v>
      </c>
      <c r="BI62" s="55" t="s">
        <v>765</v>
      </c>
      <c r="BJ62" s="55" t="s">
        <v>765</v>
      </c>
      <c r="BK62" s="55" t="s">
        <v>765</v>
      </c>
      <c r="BL62" s="55" t="s">
        <v>765</v>
      </c>
      <c r="BM62" s="55" t="s">
        <v>765</v>
      </c>
      <c r="BN62" s="55" t="s">
        <v>765</v>
      </c>
      <c r="BO62" s="55" t="s">
        <v>765</v>
      </c>
      <c r="BP62" s="55" t="s">
        <v>765</v>
      </c>
      <c r="BQ62" s="55" t="s">
        <v>765</v>
      </c>
      <c r="BR62" s="55" t="s">
        <v>765</v>
      </c>
      <c r="BS62" s="55" t="s">
        <v>765</v>
      </c>
      <c r="BT62" s="55" t="s">
        <v>765</v>
      </c>
      <c r="BU62" s="55" t="s">
        <v>765</v>
      </c>
      <c r="BV62" s="55" t="s">
        <v>765</v>
      </c>
      <c r="BW62" s="55" t="s">
        <v>765</v>
      </c>
      <c r="BX62" s="55" t="s">
        <v>765</v>
      </c>
      <c r="BY62" s="55" t="s">
        <v>765</v>
      </c>
      <c r="BZ62" s="55" t="s">
        <v>765</v>
      </c>
      <c r="CA62" s="55" t="s">
        <v>765</v>
      </c>
      <c r="CB62" s="55" t="s">
        <v>765</v>
      </c>
      <c r="CC62" s="55" t="s">
        <v>765</v>
      </c>
      <c r="CD62" s="55" t="s">
        <v>765</v>
      </c>
      <c r="CE62" s="55" t="s">
        <v>765</v>
      </c>
      <c r="CF62" s="55" t="s">
        <v>765</v>
      </c>
      <c r="CG62" s="55" t="s">
        <v>765</v>
      </c>
      <c r="CH62" s="55" t="s">
        <v>765</v>
      </c>
      <c r="CI62" s="55" t="s">
        <v>765</v>
      </c>
      <c r="CJ62" s="55" t="s">
        <v>765</v>
      </c>
      <c r="CK62" s="55" t="s">
        <v>765</v>
      </c>
      <c r="CL62" s="55" t="s">
        <v>765</v>
      </c>
      <c r="CM62" s="55" t="s">
        <v>765</v>
      </c>
      <c r="CN62" s="55" t="s">
        <v>765</v>
      </c>
      <c r="CO62" s="55" t="s">
        <v>765</v>
      </c>
      <c r="CP62" s="55" t="s">
        <v>436</v>
      </c>
      <c r="CQ62" s="55" t="s">
        <v>436</v>
      </c>
      <c r="CR62" s="55" t="s">
        <v>765</v>
      </c>
      <c r="CS62" s="55" t="s">
        <v>765</v>
      </c>
      <c r="CT62" s="55" t="s">
        <v>765</v>
      </c>
      <c r="CU62" s="55" t="s">
        <v>765</v>
      </c>
      <c r="CV62" s="55" t="s">
        <v>765</v>
      </c>
      <c r="CW62" s="55" t="s">
        <v>765</v>
      </c>
      <c r="CX62" s="55" t="s">
        <v>765</v>
      </c>
      <c r="CY62" s="55" t="s">
        <v>765</v>
      </c>
      <c r="CZ62" s="55" t="s">
        <v>765</v>
      </c>
      <c r="DA62" s="55" t="s">
        <v>765</v>
      </c>
      <c r="DB62" s="55" t="s">
        <v>765</v>
      </c>
      <c r="DC62" s="55" t="s">
        <v>765</v>
      </c>
      <c r="DD62" s="55" t="s">
        <v>765</v>
      </c>
      <c r="DE62" s="55" t="s">
        <v>765</v>
      </c>
      <c r="DF62" s="55" t="s">
        <v>765</v>
      </c>
      <c r="DG62" s="55" t="s">
        <v>765</v>
      </c>
      <c r="DH62" s="55" t="s">
        <v>765</v>
      </c>
      <c r="DI62" s="55" t="s">
        <v>765</v>
      </c>
      <c r="DJ62" s="55"/>
      <c r="DK62" s="55"/>
      <c r="DL62" s="55"/>
      <c r="DM62" s="55"/>
      <c r="DN62" s="55"/>
      <c r="DO62" s="55"/>
      <c r="DP62" s="55"/>
      <c r="DQ62" s="55"/>
      <c r="DR62" s="55"/>
    </row>
    <row r="63" spans="1:122" s="24" customFormat="1" x14ac:dyDescent="0.55000000000000004">
      <c r="A63" s="41" t="s">
        <v>763</v>
      </c>
      <c r="B63" s="6" t="s">
        <v>768</v>
      </c>
      <c r="C63" s="66" t="s">
        <v>1202</v>
      </c>
      <c r="D63" s="66" t="s">
        <v>368</v>
      </c>
      <c r="E63" s="66" t="s">
        <v>765</v>
      </c>
      <c r="F63" s="127" t="s">
        <v>765</v>
      </c>
      <c r="G63" s="116" t="s">
        <v>509</v>
      </c>
      <c r="H63" s="68" t="s">
        <v>510</v>
      </c>
      <c r="I63" s="68" t="s">
        <v>370</v>
      </c>
      <c r="J63" s="68" t="s">
        <v>368</v>
      </c>
      <c r="K63" s="69" t="s">
        <v>765</v>
      </c>
      <c r="L63" s="69" t="s">
        <v>765</v>
      </c>
      <c r="M63" s="55" t="s">
        <v>765</v>
      </c>
      <c r="N63" s="55" t="s">
        <v>765</v>
      </c>
      <c r="O63" s="55" t="s">
        <v>765</v>
      </c>
      <c r="P63" s="55" t="s">
        <v>765</v>
      </c>
      <c r="Q63" s="55" t="s">
        <v>765</v>
      </c>
      <c r="R63" s="55" t="s">
        <v>765</v>
      </c>
      <c r="S63" s="55" t="s">
        <v>765</v>
      </c>
      <c r="T63" s="55" t="s">
        <v>765</v>
      </c>
      <c r="U63" s="55" t="s">
        <v>765</v>
      </c>
      <c r="V63" s="55" t="s">
        <v>765</v>
      </c>
      <c r="W63" s="55" t="s">
        <v>765</v>
      </c>
      <c r="X63" s="55" t="s">
        <v>510</v>
      </c>
      <c r="Y63" s="55" t="s">
        <v>510</v>
      </c>
      <c r="Z63" s="55" t="s">
        <v>510</v>
      </c>
      <c r="AA63" s="55" t="s">
        <v>510</v>
      </c>
      <c r="AB63" s="55" t="s">
        <v>765</v>
      </c>
      <c r="AC63" s="55" t="s">
        <v>765</v>
      </c>
      <c r="AD63" s="55" t="s">
        <v>765</v>
      </c>
      <c r="AE63" s="55" t="s">
        <v>1049</v>
      </c>
      <c r="AF63" s="55" t="s">
        <v>1049</v>
      </c>
      <c r="AG63" s="55" t="s">
        <v>1049</v>
      </c>
      <c r="AH63" s="55" t="s">
        <v>1049</v>
      </c>
      <c r="AI63" s="55" t="s">
        <v>765</v>
      </c>
      <c r="AJ63" s="55" t="s">
        <v>765</v>
      </c>
      <c r="AK63" s="55" t="s">
        <v>1049</v>
      </c>
      <c r="AL63" s="55" t="s">
        <v>1049</v>
      </c>
      <c r="AM63" s="55" t="s">
        <v>1049</v>
      </c>
      <c r="AN63" s="55" t="s">
        <v>1049</v>
      </c>
      <c r="AO63" s="55" t="s">
        <v>1049</v>
      </c>
      <c r="AP63" s="55" t="s">
        <v>765</v>
      </c>
      <c r="AQ63" s="55" t="s">
        <v>765</v>
      </c>
      <c r="AR63" s="55" t="s">
        <v>1049</v>
      </c>
      <c r="AS63" s="55" t="s">
        <v>1049</v>
      </c>
      <c r="AT63" s="55" t="s">
        <v>765</v>
      </c>
      <c r="AU63" s="55" t="s">
        <v>765</v>
      </c>
      <c r="AV63" s="55" t="s">
        <v>765</v>
      </c>
      <c r="AW63" s="55" t="s">
        <v>765</v>
      </c>
      <c r="AX63" s="55" t="s">
        <v>765</v>
      </c>
      <c r="AY63" s="55" t="s">
        <v>765</v>
      </c>
      <c r="AZ63" s="55" t="s">
        <v>765</v>
      </c>
      <c r="BA63" s="55" t="s">
        <v>765</v>
      </c>
      <c r="BB63" s="55" t="s">
        <v>765</v>
      </c>
      <c r="BC63" s="55" t="s">
        <v>765</v>
      </c>
      <c r="BD63" s="55" t="s">
        <v>765</v>
      </c>
      <c r="BE63" s="55" t="s">
        <v>765</v>
      </c>
      <c r="BF63" s="55" t="s">
        <v>765</v>
      </c>
      <c r="BG63" s="55" t="s">
        <v>765</v>
      </c>
      <c r="BH63" s="55" t="s">
        <v>765</v>
      </c>
      <c r="BI63" s="55" t="s">
        <v>765</v>
      </c>
      <c r="BJ63" s="55" t="s">
        <v>765</v>
      </c>
      <c r="BK63" s="55" t="s">
        <v>765</v>
      </c>
      <c r="BL63" s="55" t="s">
        <v>765</v>
      </c>
      <c r="BM63" s="55" t="s">
        <v>765</v>
      </c>
      <c r="BN63" s="55" t="s">
        <v>765</v>
      </c>
      <c r="BO63" s="55" t="s">
        <v>765</v>
      </c>
      <c r="BP63" s="55" t="s">
        <v>765</v>
      </c>
      <c r="BQ63" s="55" t="s">
        <v>765</v>
      </c>
      <c r="BR63" s="55" t="s">
        <v>765</v>
      </c>
      <c r="BS63" s="55" t="s">
        <v>765</v>
      </c>
      <c r="BT63" s="55" t="s">
        <v>765</v>
      </c>
      <c r="BU63" s="55" t="s">
        <v>765</v>
      </c>
      <c r="BV63" s="55" t="s">
        <v>765</v>
      </c>
      <c r="BW63" s="55" t="s">
        <v>765</v>
      </c>
      <c r="BX63" s="55" t="s">
        <v>765</v>
      </c>
      <c r="BY63" s="55" t="s">
        <v>1049</v>
      </c>
      <c r="BZ63" s="55" t="s">
        <v>1049</v>
      </c>
      <c r="CA63" s="55" t="s">
        <v>1049</v>
      </c>
      <c r="CB63" s="55" t="s">
        <v>1049</v>
      </c>
      <c r="CC63" s="55" t="s">
        <v>1049</v>
      </c>
      <c r="CD63" s="55" t="s">
        <v>1049</v>
      </c>
      <c r="CE63" s="55" t="s">
        <v>1049</v>
      </c>
      <c r="CF63" s="55" t="s">
        <v>1049</v>
      </c>
      <c r="CG63" s="55" t="s">
        <v>1049</v>
      </c>
      <c r="CH63" s="55" t="s">
        <v>1049</v>
      </c>
      <c r="CI63" s="55" t="s">
        <v>1049</v>
      </c>
      <c r="CJ63" s="55" t="s">
        <v>1049</v>
      </c>
      <c r="CK63" s="55" t="s">
        <v>1049</v>
      </c>
      <c r="CL63" s="55" t="s">
        <v>1049</v>
      </c>
      <c r="CM63" s="55" t="s">
        <v>1049</v>
      </c>
      <c r="CN63" s="55" t="s">
        <v>1049</v>
      </c>
      <c r="CO63" s="55" t="s">
        <v>1049</v>
      </c>
      <c r="CP63" s="55" t="s">
        <v>510</v>
      </c>
      <c r="CQ63" s="55" t="s">
        <v>510</v>
      </c>
      <c r="CR63" s="55" t="s">
        <v>510</v>
      </c>
      <c r="CS63" s="55" t="s">
        <v>510</v>
      </c>
      <c r="CT63" s="55" t="s">
        <v>510</v>
      </c>
      <c r="CU63" s="55" t="s">
        <v>510</v>
      </c>
      <c r="CV63" s="55" t="s">
        <v>510</v>
      </c>
      <c r="CW63" s="55" t="s">
        <v>510</v>
      </c>
      <c r="CX63" s="55" t="s">
        <v>510</v>
      </c>
      <c r="CY63" s="55" t="s">
        <v>510</v>
      </c>
      <c r="CZ63" s="55" t="s">
        <v>510</v>
      </c>
      <c r="DA63" s="55" t="s">
        <v>510</v>
      </c>
      <c r="DB63" s="55" t="s">
        <v>510</v>
      </c>
      <c r="DC63" s="55" t="s">
        <v>510</v>
      </c>
      <c r="DD63" s="55" t="s">
        <v>510</v>
      </c>
      <c r="DE63" s="55" t="s">
        <v>510</v>
      </c>
      <c r="DF63" s="55" t="s">
        <v>510</v>
      </c>
      <c r="DG63" s="55" t="s">
        <v>510</v>
      </c>
      <c r="DH63" s="55" t="s">
        <v>510</v>
      </c>
      <c r="DI63" s="55" t="s">
        <v>510</v>
      </c>
      <c r="DJ63" s="55"/>
      <c r="DK63" s="55"/>
      <c r="DL63" s="55"/>
      <c r="DM63" s="55"/>
      <c r="DN63" s="55"/>
      <c r="DO63" s="55"/>
      <c r="DP63" s="55"/>
      <c r="DQ63" s="55"/>
      <c r="DR63" s="55"/>
    </row>
    <row r="64" spans="1:122" s="24" customFormat="1" x14ac:dyDescent="0.55000000000000004">
      <c r="A64" s="41" t="s">
        <v>763</v>
      </c>
      <c r="B64" s="6" t="s">
        <v>768</v>
      </c>
      <c r="C64" s="66" t="s">
        <v>1202</v>
      </c>
      <c r="D64" s="66" t="s">
        <v>511</v>
      </c>
      <c r="E64" s="66" t="s">
        <v>765</v>
      </c>
      <c r="F64" s="127" t="s">
        <v>765</v>
      </c>
      <c r="G64" s="116" t="s">
        <v>509</v>
      </c>
      <c r="H64" s="68" t="s">
        <v>510</v>
      </c>
      <c r="I64" s="68" t="s">
        <v>370</v>
      </c>
      <c r="J64" s="68" t="s">
        <v>511</v>
      </c>
      <c r="K64" s="69" t="s">
        <v>765</v>
      </c>
      <c r="L64" s="69" t="s">
        <v>765</v>
      </c>
      <c r="M64" s="55" t="s">
        <v>765</v>
      </c>
      <c r="N64" s="55" t="s">
        <v>765</v>
      </c>
      <c r="O64" s="55" t="s">
        <v>765</v>
      </c>
      <c r="P64" s="55" t="s">
        <v>765</v>
      </c>
      <c r="Q64" s="55" t="s">
        <v>765</v>
      </c>
      <c r="R64" s="55" t="s">
        <v>765</v>
      </c>
      <c r="S64" s="55" t="s">
        <v>765</v>
      </c>
      <c r="T64" s="55" t="s">
        <v>765</v>
      </c>
      <c r="U64" s="55" t="s">
        <v>765</v>
      </c>
      <c r="V64" s="55" t="s">
        <v>765</v>
      </c>
      <c r="W64" s="55" t="s">
        <v>765</v>
      </c>
      <c r="X64" s="55" t="s">
        <v>512</v>
      </c>
      <c r="Y64" s="55" t="s">
        <v>512</v>
      </c>
      <c r="Z64" s="55" t="s">
        <v>512</v>
      </c>
      <c r="AA64" s="55" t="s">
        <v>512</v>
      </c>
      <c r="AB64" s="55" t="s">
        <v>765</v>
      </c>
      <c r="AC64" s="55" t="s">
        <v>765</v>
      </c>
      <c r="AD64" s="55" t="s">
        <v>765</v>
      </c>
      <c r="AE64" s="55" t="s">
        <v>469</v>
      </c>
      <c r="AF64" s="55" t="s">
        <v>469</v>
      </c>
      <c r="AG64" s="55" t="s">
        <v>469</v>
      </c>
      <c r="AH64" s="55" t="s">
        <v>469</v>
      </c>
      <c r="AI64" s="55" t="s">
        <v>765</v>
      </c>
      <c r="AJ64" s="55" t="s">
        <v>765</v>
      </c>
      <c r="AK64" s="55" t="s">
        <v>469</v>
      </c>
      <c r="AL64" s="55" t="s">
        <v>469</v>
      </c>
      <c r="AM64" s="55" t="s">
        <v>469</v>
      </c>
      <c r="AN64" s="55" t="s">
        <v>469</v>
      </c>
      <c r="AO64" s="55" t="s">
        <v>469</v>
      </c>
      <c r="AP64" s="55" t="s">
        <v>765</v>
      </c>
      <c r="AQ64" s="55" t="s">
        <v>765</v>
      </c>
      <c r="AR64" s="55" t="s">
        <v>469</v>
      </c>
      <c r="AS64" s="55" t="s">
        <v>469</v>
      </c>
      <c r="AT64" s="55" t="s">
        <v>765</v>
      </c>
      <c r="AU64" s="55" t="s">
        <v>765</v>
      </c>
      <c r="AV64" s="55" t="s">
        <v>765</v>
      </c>
      <c r="AW64" s="55" t="s">
        <v>765</v>
      </c>
      <c r="AX64" s="55" t="s">
        <v>765</v>
      </c>
      <c r="AY64" s="55" t="s">
        <v>765</v>
      </c>
      <c r="AZ64" s="55" t="s">
        <v>765</v>
      </c>
      <c r="BA64" s="55" t="s">
        <v>765</v>
      </c>
      <c r="BB64" s="55" t="s">
        <v>765</v>
      </c>
      <c r="BC64" s="55" t="s">
        <v>765</v>
      </c>
      <c r="BD64" s="55" t="s">
        <v>765</v>
      </c>
      <c r="BE64" s="55" t="s">
        <v>765</v>
      </c>
      <c r="BF64" s="55" t="s">
        <v>765</v>
      </c>
      <c r="BG64" s="55" t="s">
        <v>765</v>
      </c>
      <c r="BH64" s="55" t="s">
        <v>765</v>
      </c>
      <c r="BI64" s="55" t="s">
        <v>765</v>
      </c>
      <c r="BJ64" s="55" t="s">
        <v>765</v>
      </c>
      <c r="BK64" s="55" t="s">
        <v>765</v>
      </c>
      <c r="BL64" s="55" t="s">
        <v>765</v>
      </c>
      <c r="BM64" s="55" t="s">
        <v>765</v>
      </c>
      <c r="BN64" s="55" t="s">
        <v>765</v>
      </c>
      <c r="BO64" s="55" t="s">
        <v>765</v>
      </c>
      <c r="BP64" s="55" t="s">
        <v>765</v>
      </c>
      <c r="BQ64" s="55" t="s">
        <v>765</v>
      </c>
      <c r="BR64" s="55" t="s">
        <v>765</v>
      </c>
      <c r="BS64" s="55" t="s">
        <v>765</v>
      </c>
      <c r="BT64" s="55" t="s">
        <v>765</v>
      </c>
      <c r="BU64" s="55" t="s">
        <v>765</v>
      </c>
      <c r="BV64" s="55" t="s">
        <v>765</v>
      </c>
      <c r="BW64" s="55" t="s">
        <v>765</v>
      </c>
      <c r="BX64" s="55" t="s">
        <v>765</v>
      </c>
      <c r="BY64" s="55" t="s">
        <v>469</v>
      </c>
      <c r="BZ64" s="55" t="s">
        <v>469</v>
      </c>
      <c r="CA64" s="55" t="s">
        <v>469</v>
      </c>
      <c r="CB64" s="55" t="s">
        <v>469</v>
      </c>
      <c r="CC64" s="55" t="s">
        <v>469</v>
      </c>
      <c r="CD64" s="55" t="s">
        <v>469</v>
      </c>
      <c r="CE64" s="55" t="s">
        <v>469</v>
      </c>
      <c r="CF64" s="55" t="s">
        <v>469</v>
      </c>
      <c r="CG64" s="55" t="s">
        <v>469</v>
      </c>
      <c r="CH64" s="55" t="s">
        <v>469</v>
      </c>
      <c r="CI64" s="55" t="s">
        <v>469</v>
      </c>
      <c r="CJ64" s="55" t="s">
        <v>469</v>
      </c>
      <c r="CK64" s="55" t="s">
        <v>469</v>
      </c>
      <c r="CL64" s="55" t="s">
        <v>469</v>
      </c>
      <c r="CM64" s="55" t="s">
        <v>469</v>
      </c>
      <c r="CN64" s="55" t="s">
        <v>469</v>
      </c>
      <c r="CO64" s="55" t="s">
        <v>469</v>
      </c>
      <c r="CP64" s="55" t="s">
        <v>512</v>
      </c>
      <c r="CQ64" s="55" t="s">
        <v>512</v>
      </c>
      <c r="CR64" s="55" t="s">
        <v>512</v>
      </c>
      <c r="CS64" s="55" t="s">
        <v>512</v>
      </c>
      <c r="CT64" s="55" t="s">
        <v>512</v>
      </c>
      <c r="CU64" s="55" t="s">
        <v>512</v>
      </c>
      <c r="CV64" s="55" t="s">
        <v>512</v>
      </c>
      <c r="CW64" s="55" t="s">
        <v>512</v>
      </c>
      <c r="CX64" s="55" t="s">
        <v>512</v>
      </c>
      <c r="CY64" s="55" t="s">
        <v>512</v>
      </c>
      <c r="CZ64" s="55" t="s">
        <v>512</v>
      </c>
      <c r="DA64" s="55" t="s">
        <v>512</v>
      </c>
      <c r="DB64" s="55" t="s">
        <v>512</v>
      </c>
      <c r="DC64" s="55" t="s">
        <v>512</v>
      </c>
      <c r="DD64" s="55" t="s">
        <v>512</v>
      </c>
      <c r="DE64" s="55" t="s">
        <v>512</v>
      </c>
      <c r="DF64" s="55" t="s">
        <v>512</v>
      </c>
      <c r="DG64" s="55" t="s">
        <v>512</v>
      </c>
      <c r="DH64" s="55" t="s">
        <v>512</v>
      </c>
      <c r="DI64" s="55" t="s">
        <v>512</v>
      </c>
      <c r="DJ64" s="55"/>
      <c r="DK64" s="55"/>
      <c r="DL64" s="55"/>
      <c r="DM64" s="55"/>
      <c r="DN64" s="55"/>
      <c r="DO64" s="55"/>
      <c r="DP64" s="55"/>
      <c r="DQ64" s="55"/>
      <c r="DR64" s="55"/>
    </row>
    <row r="65" spans="1:122" s="24" customFormat="1" x14ac:dyDescent="0.55000000000000004">
      <c r="A65" s="41" t="s">
        <v>763</v>
      </c>
      <c r="B65" s="6" t="s">
        <v>768</v>
      </c>
      <c r="C65" s="66" t="s">
        <v>1202</v>
      </c>
      <c r="D65" s="66" t="s">
        <v>513</v>
      </c>
      <c r="E65" s="66" t="s">
        <v>765</v>
      </c>
      <c r="F65" s="127" t="s">
        <v>765</v>
      </c>
      <c r="G65" s="116" t="s">
        <v>509</v>
      </c>
      <c r="H65" s="68" t="s">
        <v>510</v>
      </c>
      <c r="I65" s="68" t="s">
        <v>370</v>
      </c>
      <c r="J65" s="68" t="s">
        <v>513</v>
      </c>
      <c r="K65" s="69" t="s">
        <v>514</v>
      </c>
      <c r="L65" s="69" t="s">
        <v>515</v>
      </c>
      <c r="M65" s="55" t="s">
        <v>765</v>
      </c>
      <c r="N65" s="55" t="s">
        <v>765</v>
      </c>
      <c r="O65" s="55" t="s">
        <v>765</v>
      </c>
      <c r="P65" s="55" t="s">
        <v>765</v>
      </c>
      <c r="Q65" s="55" t="s">
        <v>765</v>
      </c>
      <c r="R65" s="55" t="s">
        <v>765</v>
      </c>
      <c r="S65" s="55" t="s">
        <v>765</v>
      </c>
      <c r="T65" s="55" t="s">
        <v>765</v>
      </c>
      <c r="U65" s="55" t="s">
        <v>765</v>
      </c>
      <c r="V65" s="55" t="s">
        <v>765</v>
      </c>
      <c r="W65" s="55" t="s">
        <v>765</v>
      </c>
      <c r="X65" s="55" t="s">
        <v>765</v>
      </c>
      <c r="Y65" s="55" t="s">
        <v>765</v>
      </c>
      <c r="Z65" s="55" t="s">
        <v>765</v>
      </c>
      <c r="AA65" s="55" t="s">
        <v>765</v>
      </c>
      <c r="AB65" s="55" t="s">
        <v>765</v>
      </c>
      <c r="AC65" s="55" t="s">
        <v>765</v>
      </c>
      <c r="AD65" s="55" t="s">
        <v>765</v>
      </c>
      <c r="AE65" s="55">
        <v>400</v>
      </c>
      <c r="AF65" s="55">
        <v>300</v>
      </c>
      <c r="AG65" s="55">
        <v>400</v>
      </c>
      <c r="AH65" s="55">
        <v>250</v>
      </c>
      <c r="AI65" s="55" t="s">
        <v>765</v>
      </c>
      <c r="AJ65" s="55" t="s">
        <v>765</v>
      </c>
      <c r="AK65" s="55">
        <v>250</v>
      </c>
      <c r="AL65" s="55">
        <v>250</v>
      </c>
      <c r="AM65" s="55">
        <v>250</v>
      </c>
      <c r="AN65" s="55" t="s">
        <v>765</v>
      </c>
      <c r="AO65" s="55" t="s">
        <v>765</v>
      </c>
      <c r="AP65" s="55" t="s">
        <v>765</v>
      </c>
      <c r="AQ65" s="55" t="s">
        <v>765</v>
      </c>
      <c r="AR65" s="55" t="s">
        <v>765</v>
      </c>
      <c r="AS65" s="55" t="s">
        <v>765</v>
      </c>
      <c r="AT65" s="55" t="s">
        <v>765</v>
      </c>
      <c r="AU65" s="55" t="s">
        <v>765</v>
      </c>
      <c r="AV65" s="55" t="s">
        <v>765</v>
      </c>
      <c r="AW65" s="55" t="s">
        <v>765</v>
      </c>
      <c r="AX65" s="55" t="s">
        <v>765</v>
      </c>
      <c r="AY65" s="55" t="s">
        <v>765</v>
      </c>
      <c r="AZ65" s="55" t="s">
        <v>765</v>
      </c>
      <c r="BA65" s="55" t="s">
        <v>765</v>
      </c>
      <c r="BB65" s="55" t="s">
        <v>765</v>
      </c>
      <c r="BC65" s="55" t="s">
        <v>765</v>
      </c>
      <c r="BD65" s="55" t="s">
        <v>765</v>
      </c>
      <c r="BE65" s="55" t="s">
        <v>765</v>
      </c>
      <c r="BF65" s="55" t="s">
        <v>765</v>
      </c>
      <c r="BG65" s="55" t="s">
        <v>765</v>
      </c>
      <c r="BH65" s="55" t="s">
        <v>765</v>
      </c>
      <c r="BI65" s="55" t="s">
        <v>765</v>
      </c>
      <c r="BJ65" s="55" t="s">
        <v>765</v>
      </c>
      <c r="BK65" s="55" t="s">
        <v>765</v>
      </c>
      <c r="BL65" s="55" t="s">
        <v>765</v>
      </c>
      <c r="BM65" s="55" t="s">
        <v>765</v>
      </c>
      <c r="BN65" s="55" t="s">
        <v>765</v>
      </c>
      <c r="BO65" s="55" t="s">
        <v>765</v>
      </c>
      <c r="BP65" s="55" t="s">
        <v>765</v>
      </c>
      <c r="BQ65" s="55" t="s">
        <v>765</v>
      </c>
      <c r="BR65" s="55" t="s">
        <v>765</v>
      </c>
      <c r="BS65" s="55" t="s">
        <v>765</v>
      </c>
      <c r="BT65" s="55" t="s">
        <v>765</v>
      </c>
      <c r="BU65" s="55" t="s">
        <v>765</v>
      </c>
      <c r="BV65" s="55" t="s">
        <v>765</v>
      </c>
      <c r="BW65" s="55" t="s">
        <v>765</v>
      </c>
      <c r="BX65" s="55" t="s">
        <v>765</v>
      </c>
      <c r="BY65" s="55">
        <v>599</v>
      </c>
      <c r="BZ65" s="55">
        <v>600</v>
      </c>
      <c r="CA65" s="55">
        <v>550</v>
      </c>
      <c r="CB65" s="55">
        <v>700</v>
      </c>
      <c r="CC65" s="55">
        <v>149</v>
      </c>
      <c r="CD65" s="55">
        <v>299</v>
      </c>
      <c r="CE65" s="55">
        <v>300</v>
      </c>
      <c r="CF65" s="55">
        <v>300</v>
      </c>
      <c r="CG65" s="55">
        <v>299</v>
      </c>
      <c r="CH65" s="55">
        <v>149</v>
      </c>
      <c r="CI65" s="55" t="s">
        <v>765</v>
      </c>
      <c r="CJ65" s="55" t="s">
        <v>765</v>
      </c>
      <c r="CK65" s="55" t="s">
        <v>765</v>
      </c>
      <c r="CL65" s="55" t="s">
        <v>765</v>
      </c>
      <c r="CM65" s="55" t="s">
        <v>765</v>
      </c>
      <c r="CN65" s="55" t="s">
        <v>765</v>
      </c>
      <c r="CO65" s="55" t="s">
        <v>765</v>
      </c>
      <c r="CP65" s="55" t="s">
        <v>765</v>
      </c>
      <c r="CQ65" s="55" t="s">
        <v>765</v>
      </c>
      <c r="CR65" s="55" t="s">
        <v>765</v>
      </c>
      <c r="CS65" s="55" t="s">
        <v>765</v>
      </c>
      <c r="CT65" s="55" t="s">
        <v>765</v>
      </c>
      <c r="CU65" s="55" t="s">
        <v>765</v>
      </c>
      <c r="CV65" s="55" t="s">
        <v>765</v>
      </c>
      <c r="CW65" s="55" t="s">
        <v>765</v>
      </c>
      <c r="CX65" s="55" t="s">
        <v>765</v>
      </c>
      <c r="CY65" s="55" t="s">
        <v>765</v>
      </c>
      <c r="CZ65" s="55" t="s">
        <v>765</v>
      </c>
      <c r="DA65" s="55" t="s">
        <v>765</v>
      </c>
      <c r="DB65" s="55">
        <v>300</v>
      </c>
      <c r="DC65" s="55">
        <v>300</v>
      </c>
      <c r="DD65" s="55">
        <v>300</v>
      </c>
      <c r="DE65" s="55">
        <v>800</v>
      </c>
      <c r="DF65" s="55">
        <v>800</v>
      </c>
      <c r="DG65" s="55">
        <v>600</v>
      </c>
      <c r="DH65" s="55">
        <v>500</v>
      </c>
      <c r="DI65" s="55">
        <v>900</v>
      </c>
      <c r="DJ65" s="55"/>
      <c r="DK65" s="55"/>
      <c r="DL65" s="55"/>
      <c r="DM65" s="55"/>
      <c r="DN65" s="55"/>
      <c r="DO65" s="55"/>
      <c r="DP65" s="55"/>
      <c r="DQ65" s="55"/>
      <c r="DR65" s="55"/>
    </row>
    <row r="66" spans="1:122" s="24" customFormat="1" x14ac:dyDescent="0.55000000000000004">
      <c r="A66" s="41" t="s">
        <v>763</v>
      </c>
      <c r="B66" s="6" t="s">
        <v>768</v>
      </c>
      <c r="C66" s="66" t="s">
        <v>1202</v>
      </c>
      <c r="D66" s="66" t="s">
        <v>483</v>
      </c>
      <c r="E66" s="66" t="s">
        <v>765</v>
      </c>
      <c r="F66" s="127" t="s">
        <v>765</v>
      </c>
      <c r="G66" s="116" t="s">
        <v>509</v>
      </c>
      <c r="H66" s="68" t="s">
        <v>510</v>
      </c>
      <c r="I66" s="68" t="s">
        <v>370</v>
      </c>
      <c r="J66" s="68" t="s">
        <v>483</v>
      </c>
      <c r="K66" s="69" t="s">
        <v>765</v>
      </c>
      <c r="L66" s="69" t="s">
        <v>765</v>
      </c>
      <c r="M66" s="55" t="s">
        <v>765</v>
      </c>
      <c r="N66" s="55" t="s">
        <v>765</v>
      </c>
      <c r="O66" s="55" t="s">
        <v>765</v>
      </c>
      <c r="P66" s="55" t="s">
        <v>765</v>
      </c>
      <c r="Q66" s="55" t="s">
        <v>765</v>
      </c>
      <c r="R66" s="55" t="s">
        <v>765</v>
      </c>
      <c r="S66" s="55" t="s">
        <v>765</v>
      </c>
      <c r="T66" s="55" t="s">
        <v>765</v>
      </c>
      <c r="U66" s="55" t="s">
        <v>765</v>
      </c>
      <c r="V66" s="55" t="s">
        <v>765</v>
      </c>
      <c r="W66" s="55" t="s">
        <v>765</v>
      </c>
      <c r="X66" s="55" t="s">
        <v>485</v>
      </c>
      <c r="Y66" s="55" t="s">
        <v>485</v>
      </c>
      <c r="Z66" s="55" t="s">
        <v>485</v>
      </c>
      <c r="AA66" s="55" t="s">
        <v>485</v>
      </c>
      <c r="AB66" s="55" t="s">
        <v>765</v>
      </c>
      <c r="AC66" s="55" t="s">
        <v>765</v>
      </c>
      <c r="AD66" s="55" t="s">
        <v>765</v>
      </c>
      <c r="AE66" s="55" t="s">
        <v>765</v>
      </c>
      <c r="AF66" s="55" t="s">
        <v>765</v>
      </c>
      <c r="AG66" s="55" t="s">
        <v>765</v>
      </c>
      <c r="AH66" s="55" t="s">
        <v>765</v>
      </c>
      <c r="AI66" s="55" t="s">
        <v>765</v>
      </c>
      <c r="AJ66" s="55" t="s">
        <v>765</v>
      </c>
      <c r="AK66" s="55" t="s">
        <v>765</v>
      </c>
      <c r="AL66" s="55" t="s">
        <v>765</v>
      </c>
      <c r="AM66" s="55" t="s">
        <v>765</v>
      </c>
      <c r="AN66" s="55" t="s">
        <v>765</v>
      </c>
      <c r="AO66" s="55" t="s">
        <v>765</v>
      </c>
      <c r="AP66" s="55" t="s">
        <v>765</v>
      </c>
      <c r="AQ66" s="55" t="s">
        <v>765</v>
      </c>
      <c r="AR66" s="55" t="s">
        <v>765</v>
      </c>
      <c r="AS66" s="55" t="s">
        <v>765</v>
      </c>
      <c r="AT66" s="55" t="s">
        <v>765</v>
      </c>
      <c r="AU66" s="55" t="s">
        <v>765</v>
      </c>
      <c r="AV66" s="55" t="s">
        <v>765</v>
      </c>
      <c r="AW66" s="55" t="s">
        <v>765</v>
      </c>
      <c r="AX66" s="55" t="s">
        <v>765</v>
      </c>
      <c r="AY66" s="55" t="s">
        <v>765</v>
      </c>
      <c r="AZ66" s="55" t="s">
        <v>765</v>
      </c>
      <c r="BA66" s="55" t="s">
        <v>765</v>
      </c>
      <c r="BB66" s="55" t="s">
        <v>765</v>
      </c>
      <c r="BC66" s="55" t="s">
        <v>765</v>
      </c>
      <c r="BD66" s="55" t="s">
        <v>765</v>
      </c>
      <c r="BE66" s="55" t="s">
        <v>765</v>
      </c>
      <c r="BF66" s="55" t="s">
        <v>765</v>
      </c>
      <c r="BG66" s="55" t="s">
        <v>765</v>
      </c>
      <c r="BH66" s="55" t="s">
        <v>765</v>
      </c>
      <c r="BI66" s="55" t="s">
        <v>765</v>
      </c>
      <c r="BJ66" s="55" t="s">
        <v>765</v>
      </c>
      <c r="BK66" s="55" t="s">
        <v>765</v>
      </c>
      <c r="BL66" s="55" t="s">
        <v>765</v>
      </c>
      <c r="BM66" s="55" t="s">
        <v>765</v>
      </c>
      <c r="BN66" s="55" t="s">
        <v>765</v>
      </c>
      <c r="BO66" s="55" t="s">
        <v>765</v>
      </c>
      <c r="BP66" s="55" t="s">
        <v>765</v>
      </c>
      <c r="BQ66" s="55" t="s">
        <v>765</v>
      </c>
      <c r="BR66" s="55" t="s">
        <v>765</v>
      </c>
      <c r="BS66" s="55" t="s">
        <v>765</v>
      </c>
      <c r="BT66" s="55" t="s">
        <v>765</v>
      </c>
      <c r="BU66" s="55" t="s">
        <v>765</v>
      </c>
      <c r="BV66" s="55" t="s">
        <v>765</v>
      </c>
      <c r="BW66" s="55" t="s">
        <v>765</v>
      </c>
      <c r="BX66" s="55" t="s">
        <v>765</v>
      </c>
      <c r="BY66" s="55" t="s">
        <v>765</v>
      </c>
      <c r="BZ66" s="55" t="s">
        <v>765</v>
      </c>
      <c r="CA66" s="55" t="s">
        <v>765</v>
      </c>
      <c r="CB66" s="55" t="s">
        <v>765</v>
      </c>
      <c r="CC66" s="55" t="s">
        <v>765</v>
      </c>
      <c r="CD66" s="55" t="s">
        <v>765</v>
      </c>
      <c r="CE66" s="55" t="s">
        <v>765</v>
      </c>
      <c r="CF66" s="55" t="s">
        <v>765</v>
      </c>
      <c r="CG66" s="55" t="s">
        <v>765</v>
      </c>
      <c r="CH66" s="55" t="s">
        <v>765</v>
      </c>
      <c r="CI66" s="55" t="s">
        <v>765</v>
      </c>
      <c r="CJ66" s="55" t="s">
        <v>765</v>
      </c>
      <c r="CK66" s="55" t="s">
        <v>765</v>
      </c>
      <c r="CL66" s="55" t="s">
        <v>765</v>
      </c>
      <c r="CM66" s="55" t="s">
        <v>765</v>
      </c>
      <c r="CN66" s="55" t="s">
        <v>765</v>
      </c>
      <c r="CO66" s="55" t="s">
        <v>765</v>
      </c>
      <c r="CP66" s="55" t="s">
        <v>485</v>
      </c>
      <c r="CQ66" s="55" t="s">
        <v>485</v>
      </c>
      <c r="CR66" s="55" t="s">
        <v>765</v>
      </c>
      <c r="CS66" s="55" t="s">
        <v>765</v>
      </c>
      <c r="CT66" s="55" t="s">
        <v>765</v>
      </c>
      <c r="CU66" s="55" t="s">
        <v>765</v>
      </c>
      <c r="CV66" s="55" t="s">
        <v>765</v>
      </c>
      <c r="CW66" s="55" t="s">
        <v>765</v>
      </c>
      <c r="CX66" s="55" t="s">
        <v>765</v>
      </c>
      <c r="CY66" s="55" t="s">
        <v>765</v>
      </c>
      <c r="CZ66" s="55" t="s">
        <v>765</v>
      </c>
      <c r="DA66" s="55" t="s">
        <v>765</v>
      </c>
      <c r="DB66" s="55" t="s">
        <v>765</v>
      </c>
      <c r="DC66" s="55" t="s">
        <v>765</v>
      </c>
      <c r="DD66" s="55" t="s">
        <v>765</v>
      </c>
      <c r="DE66" s="55" t="s">
        <v>765</v>
      </c>
      <c r="DF66" s="55" t="s">
        <v>765</v>
      </c>
      <c r="DG66" s="55" t="s">
        <v>765</v>
      </c>
      <c r="DH66" s="55" t="s">
        <v>765</v>
      </c>
      <c r="DI66" s="55" t="s">
        <v>765</v>
      </c>
      <c r="DJ66" s="55"/>
      <c r="DK66" s="55"/>
      <c r="DL66" s="55"/>
      <c r="DM66" s="55"/>
      <c r="DN66" s="55"/>
      <c r="DO66" s="55"/>
      <c r="DP66" s="55"/>
      <c r="DQ66" s="55"/>
      <c r="DR66" s="55"/>
    </row>
    <row r="67" spans="1:122" s="24" customFormat="1" x14ac:dyDescent="0.55000000000000004">
      <c r="A67" s="41" t="s">
        <v>763</v>
      </c>
      <c r="B67" s="6" t="s">
        <v>768</v>
      </c>
      <c r="C67" s="66" t="s">
        <v>1202</v>
      </c>
      <c r="D67" s="66" t="s">
        <v>516</v>
      </c>
      <c r="E67" s="66" t="s">
        <v>765</v>
      </c>
      <c r="F67" s="127" t="s">
        <v>765</v>
      </c>
      <c r="G67" s="116" t="s">
        <v>509</v>
      </c>
      <c r="H67" s="68" t="s">
        <v>510</v>
      </c>
      <c r="I67" s="68" t="s">
        <v>370</v>
      </c>
      <c r="J67" s="68" t="s">
        <v>516</v>
      </c>
      <c r="K67" s="69" t="s">
        <v>517</v>
      </c>
      <c r="L67" s="69" t="s">
        <v>518</v>
      </c>
      <c r="M67" s="55" t="s">
        <v>765</v>
      </c>
      <c r="N67" s="55" t="s">
        <v>765</v>
      </c>
      <c r="O67" s="55" t="s">
        <v>765</v>
      </c>
      <c r="P67" s="55" t="s">
        <v>765</v>
      </c>
      <c r="Q67" s="55" t="s">
        <v>765</v>
      </c>
      <c r="R67" s="55" t="s">
        <v>765</v>
      </c>
      <c r="S67" s="55" t="s">
        <v>765</v>
      </c>
      <c r="T67" s="55" t="s">
        <v>765</v>
      </c>
      <c r="U67" s="55" t="s">
        <v>765</v>
      </c>
      <c r="V67" s="55" t="s">
        <v>765</v>
      </c>
      <c r="W67" s="55" t="s">
        <v>765</v>
      </c>
      <c r="X67" s="55" t="s">
        <v>765</v>
      </c>
      <c r="Y67" s="55" t="s">
        <v>765</v>
      </c>
      <c r="Z67" s="55" t="s">
        <v>765</v>
      </c>
      <c r="AA67" s="55" t="s">
        <v>765</v>
      </c>
      <c r="AB67" s="55" t="s">
        <v>765</v>
      </c>
      <c r="AC67" s="55" t="s">
        <v>765</v>
      </c>
      <c r="AD67" s="55" t="s">
        <v>765</v>
      </c>
      <c r="AE67" s="55" t="s">
        <v>765</v>
      </c>
      <c r="AF67" s="55" t="s">
        <v>765</v>
      </c>
      <c r="AG67" s="55" t="s">
        <v>765</v>
      </c>
      <c r="AH67" s="55" t="s">
        <v>765</v>
      </c>
      <c r="AI67" s="55" t="s">
        <v>765</v>
      </c>
      <c r="AJ67" s="55" t="s">
        <v>765</v>
      </c>
      <c r="AK67" s="55" t="s">
        <v>765</v>
      </c>
      <c r="AL67" s="55" t="s">
        <v>765</v>
      </c>
      <c r="AM67" s="55" t="s">
        <v>765</v>
      </c>
      <c r="AN67" s="55" t="s">
        <v>765</v>
      </c>
      <c r="AO67" s="55" t="s">
        <v>765</v>
      </c>
      <c r="AP67" s="55" t="s">
        <v>765</v>
      </c>
      <c r="AQ67" s="55" t="s">
        <v>765</v>
      </c>
      <c r="AR67" s="55" t="s">
        <v>765</v>
      </c>
      <c r="AS67" s="55" t="s">
        <v>765</v>
      </c>
      <c r="AT67" s="55" t="s">
        <v>765</v>
      </c>
      <c r="AU67" s="55" t="s">
        <v>765</v>
      </c>
      <c r="AV67" s="55" t="s">
        <v>765</v>
      </c>
      <c r="AW67" s="55" t="s">
        <v>765</v>
      </c>
      <c r="AX67" s="55" t="s">
        <v>765</v>
      </c>
      <c r="AY67" s="55" t="s">
        <v>765</v>
      </c>
      <c r="AZ67" s="55" t="s">
        <v>765</v>
      </c>
      <c r="BA67" s="55" t="s">
        <v>765</v>
      </c>
      <c r="BB67" s="55" t="s">
        <v>765</v>
      </c>
      <c r="BC67" s="55" t="s">
        <v>765</v>
      </c>
      <c r="BD67" s="55" t="s">
        <v>765</v>
      </c>
      <c r="BE67" s="55" t="s">
        <v>765</v>
      </c>
      <c r="BF67" s="55" t="s">
        <v>765</v>
      </c>
      <c r="BG67" s="55" t="s">
        <v>765</v>
      </c>
      <c r="BH67" s="55" t="s">
        <v>765</v>
      </c>
      <c r="BI67" s="55" t="s">
        <v>765</v>
      </c>
      <c r="BJ67" s="55" t="s">
        <v>765</v>
      </c>
      <c r="BK67" s="55" t="s">
        <v>765</v>
      </c>
      <c r="BL67" s="55" t="s">
        <v>765</v>
      </c>
      <c r="BM67" s="55" t="s">
        <v>765</v>
      </c>
      <c r="BN67" s="55" t="s">
        <v>765</v>
      </c>
      <c r="BO67" s="55" t="s">
        <v>765</v>
      </c>
      <c r="BP67" s="55" t="s">
        <v>765</v>
      </c>
      <c r="BQ67" s="55" t="s">
        <v>765</v>
      </c>
      <c r="BR67" s="55" t="s">
        <v>765</v>
      </c>
      <c r="BS67" s="55" t="s">
        <v>765</v>
      </c>
      <c r="BT67" s="55" t="s">
        <v>765</v>
      </c>
      <c r="BU67" s="55" t="s">
        <v>765</v>
      </c>
      <c r="BV67" s="55" t="s">
        <v>765</v>
      </c>
      <c r="BW67" s="55" t="s">
        <v>765</v>
      </c>
      <c r="BX67" s="55" t="s">
        <v>765</v>
      </c>
      <c r="BY67" s="55" t="s">
        <v>765</v>
      </c>
      <c r="BZ67" s="55" t="s">
        <v>765</v>
      </c>
      <c r="CA67" s="55" t="s">
        <v>765</v>
      </c>
      <c r="CB67" s="55" t="s">
        <v>765</v>
      </c>
      <c r="CC67" s="55">
        <v>0.79</v>
      </c>
      <c r="CD67" s="55">
        <v>0.71799999999999997</v>
      </c>
      <c r="CE67" s="55">
        <v>0.52600000000000002</v>
      </c>
      <c r="CF67" s="55">
        <v>0.71799999999999997</v>
      </c>
      <c r="CG67" s="55">
        <v>0.57599999999999996</v>
      </c>
      <c r="CH67" s="55">
        <v>0.67600000000000005</v>
      </c>
      <c r="CI67" s="55" t="s">
        <v>765</v>
      </c>
      <c r="CJ67" s="55" t="s">
        <v>765</v>
      </c>
      <c r="CK67" s="55" t="s">
        <v>765</v>
      </c>
      <c r="CL67" s="55" t="s">
        <v>765</v>
      </c>
      <c r="CM67" s="55" t="s">
        <v>765</v>
      </c>
      <c r="CN67" s="55" t="s">
        <v>765</v>
      </c>
      <c r="CO67" s="55" t="s">
        <v>765</v>
      </c>
      <c r="CP67" s="55" t="s">
        <v>765</v>
      </c>
      <c r="CQ67" s="55" t="s">
        <v>765</v>
      </c>
      <c r="CR67" s="55" t="s">
        <v>765</v>
      </c>
      <c r="CS67" s="55" t="s">
        <v>765</v>
      </c>
      <c r="CT67" s="55" t="s">
        <v>765</v>
      </c>
      <c r="CU67" s="55" t="s">
        <v>765</v>
      </c>
      <c r="CV67" s="55" t="s">
        <v>765</v>
      </c>
      <c r="CW67" s="55" t="s">
        <v>765</v>
      </c>
      <c r="CX67" s="55" t="s">
        <v>765</v>
      </c>
      <c r="CY67" s="55" t="s">
        <v>765</v>
      </c>
      <c r="CZ67" s="55" t="s">
        <v>765</v>
      </c>
      <c r="DA67" s="55" t="s">
        <v>765</v>
      </c>
      <c r="DB67" s="55" t="s">
        <v>765</v>
      </c>
      <c r="DC67" s="55" t="s">
        <v>765</v>
      </c>
      <c r="DD67" s="55" t="s">
        <v>765</v>
      </c>
      <c r="DE67" s="55" t="s">
        <v>765</v>
      </c>
      <c r="DF67" s="55" t="s">
        <v>765</v>
      </c>
      <c r="DG67" s="55" t="s">
        <v>765</v>
      </c>
      <c r="DH67" s="55" t="s">
        <v>765</v>
      </c>
      <c r="DI67" s="55" t="s">
        <v>765</v>
      </c>
      <c r="DJ67" s="55"/>
      <c r="DK67" s="55"/>
      <c r="DL67" s="55"/>
      <c r="DM67" s="55"/>
      <c r="DN67" s="55"/>
      <c r="DO67" s="55"/>
      <c r="DP67" s="55"/>
      <c r="DQ67" s="55"/>
      <c r="DR67" s="55"/>
    </row>
    <row r="68" spans="1:122" s="24" customFormat="1" x14ac:dyDescent="0.55000000000000004">
      <c r="A68" s="41" t="s">
        <v>763</v>
      </c>
      <c r="B68" s="6" t="s">
        <v>768</v>
      </c>
      <c r="C68" s="66" t="s">
        <v>1202</v>
      </c>
      <c r="D68" s="66" t="s">
        <v>519</v>
      </c>
      <c r="E68" s="66" t="s">
        <v>765</v>
      </c>
      <c r="F68" s="127" t="s">
        <v>765</v>
      </c>
      <c r="G68" s="116" t="s">
        <v>509</v>
      </c>
      <c r="H68" s="68" t="s">
        <v>510</v>
      </c>
      <c r="I68" s="68" t="s">
        <v>370</v>
      </c>
      <c r="J68" s="68" t="s">
        <v>519</v>
      </c>
      <c r="K68" s="69" t="s">
        <v>765</v>
      </c>
      <c r="L68" s="69" t="s">
        <v>765</v>
      </c>
      <c r="M68" s="55" t="s">
        <v>765</v>
      </c>
      <c r="N68" s="55" t="s">
        <v>765</v>
      </c>
      <c r="O68" s="55" t="s">
        <v>765</v>
      </c>
      <c r="P68" s="55" t="s">
        <v>765</v>
      </c>
      <c r="Q68" s="55" t="s">
        <v>765</v>
      </c>
      <c r="R68" s="55" t="s">
        <v>765</v>
      </c>
      <c r="S68" s="55" t="s">
        <v>765</v>
      </c>
      <c r="T68" s="55" t="s">
        <v>765</v>
      </c>
      <c r="U68" s="55" t="s">
        <v>765</v>
      </c>
      <c r="V68" s="55" t="s">
        <v>765</v>
      </c>
      <c r="W68" s="55" t="s">
        <v>765</v>
      </c>
      <c r="X68" s="55" t="s">
        <v>765</v>
      </c>
      <c r="Y68" s="55" t="s">
        <v>765</v>
      </c>
      <c r="Z68" s="55" t="s">
        <v>765</v>
      </c>
      <c r="AA68" s="55" t="s">
        <v>765</v>
      </c>
      <c r="AB68" s="55" t="s">
        <v>765</v>
      </c>
      <c r="AC68" s="55" t="s">
        <v>765</v>
      </c>
      <c r="AD68" s="55" t="s">
        <v>765</v>
      </c>
      <c r="AE68" s="55" t="s">
        <v>765</v>
      </c>
      <c r="AF68" s="55" t="s">
        <v>765</v>
      </c>
      <c r="AG68" s="55" t="s">
        <v>765</v>
      </c>
      <c r="AH68" s="55" t="s">
        <v>765</v>
      </c>
      <c r="AI68" s="55" t="s">
        <v>765</v>
      </c>
      <c r="AJ68" s="55" t="s">
        <v>765</v>
      </c>
      <c r="AK68" s="55" t="s">
        <v>765</v>
      </c>
      <c r="AL68" s="55" t="s">
        <v>765</v>
      </c>
      <c r="AM68" s="55" t="s">
        <v>765</v>
      </c>
      <c r="AN68" s="55" t="s">
        <v>765</v>
      </c>
      <c r="AO68" s="55" t="s">
        <v>765</v>
      </c>
      <c r="AP68" s="55" t="s">
        <v>765</v>
      </c>
      <c r="AQ68" s="55" t="s">
        <v>765</v>
      </c>
      <c r="AR68" s="55" t="s">
        <v>765</v>
      </c>
      <c r="AS68" s="55" t="s">
        <v>765</v>
      </c>
      <c r="AT68" s="55" t="s">
        <v>765</v>
      </c>
      <c r="AU68" s="55" t="s">
        <v>765</v>
      </c>
      <c r="AV68" s="55" t="s">
        <v>765</v>
      </c>
      <c r="AW68" s="55" t="s">
        <v>765</v>
      </c>
      <c r="AX68" s="55" t="s">
        <v>765</v>
      </c>
      <c r="AY68" s="55" t="s">
        <v>765</v>
      </c>
      <c r="AZ68" s="55" t="s">
        <v>765</v>
      </c>
      <c r="BA68" s="55" t="s">
        <v>765</v>
      </c>
      <c r="BB68" s="55" t="s">
        <v>765</v>
      </c>
      <c r="BC68" s="55" t="s">
        <v>765</v>
      </c>
      <c r="BD68" s="55" t="s">
        <v>765</v>
      </c>
      <c r="BE68" s="55" t="s">
        <v>765</v>
      </c>
      <c r="BF68" s="55" t="s">
        <v>765</v>
      </c>
      <c r="BG68" s="55" t="s">
        <v>765</v>
      </c>
      <c r="BH68" s="55" t="s">
        <v>765</v>
      </c>
      <c r="BI68" s="55" t="s">
        <v>765</v>
      </c>
      <c r="BJ68" s="55" t="s">
        <v>765</v>
      </c>
      <c r="BK68" s="55" t="s">
        <v>765</v>
      </c>
      <c r="BL68" s="55" t="s">
        <v>765</v>
      </c>
      <c r="BM68" s="55" t="s">
        <v>765</v>
      </c>
      <c r="BN68" s="55" t="s">
        <v>765</v>
      </c>
      <c r="BO68" s="55" t="s">
        <v>765</v>
      </c>
      <c r="BP68" s="55" t="s">
        <v>765</v>
      </c>
      <c r="BQ68" s="55" t="s">
        <v>765</v>
      </c>
      <c r="BR68" s="55" t="s">
        <v>765</v>
      </c>
      <c r="BS68" s="55" t="s">
        <v>765</v>
      </c>
      <c r="BT68" s="55" t="s">
        <v>765</v>
      </c>
      <c r="BU68" s="55" t="s">
        <v>765</v>
      </c>
      <c r="BV68" s="55" t="s">
        <v>765</v>
      </c>
      <c r="BW68" s="55" t="s">
        <v>765</v>
      </c>
      <c r="BX68" s="55" t="s">
        <v>765</v>
      </c>
      <c r="BY68" s="55" t="s">
        <v>1050</v>
      </c>
      <c r="BZ68" s="55" t="s">
        <v>1051</v>
      </c>
      <c r="CA68" s="55" t="s">
        <v>1051</v>
      </c>
      <c r="CB68" s="55" t="s">
        <v>1050</v>
      </c>
      <c r="CC68" s="55" t="s">
        <v>1050</v>
      </c>
      <c r="CD68" s="55" t="s">
        <v>1050</v>
      </c>
      <c r="CE68" s="55" t="s">
        <v>1051</v>
      </c>
      <c r="CF68" s="55" t="s">
        <v>1051</v>
      </c>
      <c r="CG68" s="55" t="s">
        <v>1050</v>
      </c>
      <c r="CH68" s="55" t="s">
        <v>1050</v>
      </c>
      <c r="CI68" s="55" t="s">
        <v>765</v>
      </c>
      <c r="CJ68" s="55" t="s">
        <v>765</v>
      </c>
      <c r="CK68" s="55" t="s">
        <v>765</v>
      </c>
      <c r="CL68" s="55" t="s">
        <v>765</v>
      </c>
      <c r="CM68" s="55" t="s">
        <v>765</v>
      </c>
      <c r="CN68" s="55" t="s">
        <v>765</v>
      </c>
      <c r="CO68" s="55" t="s">
        <v>765</v>
      </c>
      <c r="CP68" s="55" t="s">
        <v>765</v>
      </c>
      <c r="CQ68" s="55" t="s">
        <v>765</v>
      </c>
      <c r="CR68" s="55" t="s">
        <v>765</v>
      </c>
      <c r="CS68" s="55" t="s">
        <v>765</v>
      </c>
      <c r="CT68" s="55" t="s">
        <v>765</v>
      </c>
      <c r="CU68" s="55" t="s">
        <v>765</v>
      </c>
      <c r="CV68" s="55" t="s">
        <v>765</v>
      </c>
      <c r="CW68" s="55" t="s">
        <v>765</v>
      </c>
      <c r="CX68" s="55" t="s">
        <v>765</v>
      </c>
      <c r="CY68" s="55" t="s">
        <v>765</v>
      </c>
      <c r="CZ68" s="55" t="s">
        <v>765</v>
      </c>
      <c r="DA68" s="55" t="s">
        <v>765</v>
      </c>
      <c r="DB68" s="55" t="s">
        <v>765</v>
      </c>
      <c r="DC68" s="55" t="s">
        <v>765</v>
      </c>
      <c r="DD68" s="55" t="s">
        <v>765</v>
      </c>
      <c r="DE68" s="55" t="s">
        <v>765</v>
      </c>
      <c r="DF68" s="55" t="s">
        <v>765</v>
      </c>
      <c r="DG68" s="55" t="s">
        <v>765</v>
      </c>
      <c r="DH68" s="55" t="s">
        <v>765</v>
      </c>
      <c r="DI68" s="55" t="s">
        <v>765</v>
      </c>
      <c r="DJ68" s="55"/>
      <c r="DK68" s="55"/>
      <c r="DL68" s="55"/>
      <c r="DM68" s="55"/>
      <c r="DN68" s="55"/>
      <c r="DO68" s="55"/>
      <c r="DP68" s="55"/>
      <c r="DQ68" s="55"/>
      <c r="DR68" s="55"/>
    </row>
    <row r="69" spans="1:122" s="24" customFormat="1" x14ac:dyDescent="0.55000000000000004">
      <c r="A69" s="41" t="s">
        <v>763</v>
      </c>
      <c r="B69" s="6" t="s">
        <v>768</v>
      </c>
      <c r="C69" s="66" t="s">
        <v>1203</v>
      </c>
      <c r="D69" s="66" t="s">
        <v>368</v>
      </c>
      <c r="E69" s="66" t="s">
        <v>765</v>
      </c>
      <c r="F69" s="127" t="s">
        <v>765</v>
      </c>
      <c r="G69" s="116" t="s">
        <v>509</v>
      </c>
      <c r="H69" s="68" t="s">
        <v>521</v>
      </c>
      <c r="I69" s="68" t="s">
        <v>370</v>
      </c>
      <c r="J69" s="68" t="s">
        <v>368</v>
      </c>
      <c r="K69" s="69" t="s">
        <v>765</v>
      </c>
      <c r="L69" s="69" t="s">
        <v>765</v>
      </c>
      <c r="M69" s="55" t="s">
        <v>765</v>
      </c>
      <c r="N69" s="55" t="s">
        <v>765</v>
      </c>
      <c r="O69" s="55" t="s">
        <v>765</v>
      </c>
      <c r="P69" s="55" t="s">
        <v>765</v>
      </c>
      <c r="Q69" s="55" t="s">
        <v>765</v>
      </c>
      <c r="R69" s="55" t="s">
        <v>765</v>
      </c>
      <c r="S69" s="55" t="s">
        <v>765</v>
      </c>
      <c r="T69" s="55" t="s">
        <v>765</v>
      </c>
      <c r="U69" s="55" t="s">
        <v>765</v>
      </c>
      <c r="V69" s="55" t="s">
        <v>765</v>
      </c>
      <c r="W69" s="55" t="s">
        <v>765</v>
      </c>
      <c r="X69" s="55" t="s">
        <v>765</v>
      </c>
      <c r="Y69" s="55" t="s">
        <v>765</v>
      </c>
      <c r="Z69" s="55" t="s">
        <v>765</v>
      </c>
      <c r="AA69" s="55" t="s">
        <v>765</v>
      </c>
      <c r="AB69" s="55" t="s">
        <v>765</v>
      </c>
      <c r="AC69" s="55" t="s">
        <v>765</v>
      </c>
      <c r="AD69" s="55" t="s">
        <v>765</v>
      </c>
      <c r="AE69" s="55" t="s">
        <v>765</v>
      </c>
      <c r="AF69" s="55" t="s">
        <v>765</v>
      </c>
      <c r="AG69" s="55" t="s">
        <v>765</v>
      </c>
      <c r="AH69" s="55" t="s">
        <v>765</v>
      </c>
      <c r="AI69" s="55" t="s">
        <v>765</v>
      </c>
      <c r="AJ69" s="55" t="s">
        <v>765</v>
      </c>
      <c r="AK69" s="55" t="s">
        <v>765</v>
      </c>
      <c r="AL69" s="55" t="s">
        <v>765</v>
      </c>
      <c r="AM69" s="55" t="s">
        <v>765</v>
      </c>
      <c r="AN69" s="55" t="s">
        <v>765</v>
      </c>
      <c r="AO69" s="55" t="s">
        <v>765</v>
      </c>
      <c r="AP69" s="55" t="s">
        <v>765</v>
      </c>
      <c r="AQ69" s="55" t="s">
        <v>765</v>
      </c>
      <c r="AR69" s="55" t="s">
        <v>765</v>
      </c>
      <c r="AS69" s="55" t="s">
        <v>765</v>
      </c>
      <c r="AT69" s="55" t="s">
        <v>765</v>
      </c>
      <c r="AU69" s="55" t="s">
        <v>765</v>
      </c>
      <c r="AV69" s="55" t="s">
        <v>765</v>
      </c>
      <c r="AW69" s="55" t="s">
        <v>765</v>
      </c>
      <c r="AX69" s="55" t="s">
        <v>765</v>
      </c>
      <c r="AY69" s="55" t="s">
        <v>765</v>
      </c>
      <c r="AZ69" s="55" t="s">
        <v>765</v>
      </c>
      <c r="BA69" s="55" t="s">
        <v>765</v>
      </c>
      <c r="BB69" s="55" t="s">
        <v>765</v>
      </c>
      <c r="BC69" s="55" t="s">
        <v>765</v>
      </c>
      <c r="BD69" s="55" t="s">
        <v>765</v>
      </c>
      <c r="BE69" s="55" t="s">
        <v>765</v>
      </c>
      <c r="BF69" s="55" t="s">
        <v>765</v>
      </c>
      <c r="BG69" s="55" t="s">
        <v>765</v>
      </c>
      <c r="BH69" s="55" t="s">
        <v>765</v>
      </c>
      <c r="BI69" s="55" t="s">
        <v>765</v>
      </c>
      <c r="BJ69" s="55" t="s">
        <v>765</v>
      </c>
      <c r="BK69" s="55" t="s">
        <v>765</v>
      </c>
      <c r="BL69" s="55" t="s">
        <v>765</v>
      </c>
      <c r="BM69" s="55" t="s">
        <v>765</v>
      </c>
      <c r="BN69" s="55" t="s">
        <v>765</v>
      </c>
      <c r="BO69" s="55" t="s">
        <v>765</v>
      </c>
      <c r="BP69" s="55" t="s">
        <v>765</v>
      </c>
      <c r="BQ69" s="55" t="s">
        <v>765</v>
      </c>
      <c r="BR69" s="55" t="s">
        <v>765</v>
      </c>
      <c r="BS69" s="55" t="s">
        <v>765</v>
      </c>
      <c r="BT69" s="55" t="s">
        <v>765</v>
      </c>
      <c r="BU69" s="55" t="s">
        <v>765</v>
      </c>
      <c r="BV69" s="55" t="s">
        <v>765</v>
      </c>
      <c r="BW69" s="55" t="s">
        <v>765</v>
      </c>
      <c r="BX69" s="55" t="s">
        <v>765</v>
      </c>
      <c r="BY69" s="55" t="s">
        <v>765</v>
      </c>
      <c r="BZ69" s="55" t="s">
        <v>765</v>
      </c>
      <c r="CA69" s="55" t="s">
        <v>765</v>
      </c>
      <c r="CB69" s="55" t="s">
        <v>765</v>
      </c>
      <c r="CC69" s="55" t="s">
        <v>765</v>
      </c>
      <c r="CD69" s="55" t="s">
        <v>765</v>
      </c>
      <c r="CE69" s="55" t="s">
        <v>765</v>
      </c>
      <c r="CF69" s="55" t="s">
        <v>765</v>
      </c>
      <c r="CG69" s="55" t="s">
        <v>765</v>
      </c>
      <c r="CH69" s="55" t="s">
        <v>765</v>
      </c>
      <c r="CI69" s="55" t="s">
        <v>765</v>
      </c>
      <c r="CJ69" s="55" t="s">
        <v>765</v>
      </c>
      <c r="CK69" s="55" t="s">
        <v>765</v>
      </c>
      <c r="CL69" s="55" t="s">
        <v>765</v>
      </c>
      <c r="CM69" s="55" t="s">
        <v>765</v>
      </c>
      <c r="CN69" s="55" t="s">
        <v>765</v>
      </c>
      <c r="CO69" s="55" t="s">
        <v>765</v>
      </c>
      <c r="CP69" s="55" t="s">
        <v>765</v>
      </c>
      <c r="CQ69" s="55" t="s">
        <v>765</v>
      </c>
      <c r="CR69" s="55" t="s">
        <v>765</v>
      </c>
      <c r="CS69" s="55" t="s">
        <v>765</v>
      </c>
      <c r="CT69" s="55" t="s">
        <v>765</v>
      </c>
      <c r="CU69" s="55" t="s">
        <v>765</v>
      </c>
      <c r="CV69" s="55" t="s">
        <v>765</v>
      </c>
      <c r="CW69" s="55" t="s">
        <v>765</v>
      </c>
      <c r="CX69" s="55" t="s">
        <v>765</v>
      </c>
      <c r="CY69" s="55" t="s">
        <v>765</v>
      </c>
      <c r="CZ69" s="55" t="s">
        <v>765</v>
      </c>
      <c r="DA69" s="55" t="s">
        <v>765</v>
      </c>
      <c r="DB69" s="55" t="s">
        <v>765</v>
      </c>
      <c r="DC69" s="55" t="s">
        <v>521</v>
      </c>
      <c r="DD69" s="55" t="s">
        <v>521</v>
      </c>
      <c r="DE69" s="55" t="s">
        <v>521</v>
      </c>
      <c r="DF69" s="55" t="s">
        <v>521</v>
      </c>
      <c r="DG69" s="55" t="s">
        <v>765</v>
      </c>
      <c r="DH69" s="55" t="s">
        <v>521</v>
      </c>
      <c r="DI69" s="55" t="s">
        <v>765</v>
      </c>
      <c r="DJ69" s="55"/>
      <c r="DK69" s="55"/>
      <c r="DL69" s="55"/>
      <c r="DM69" s="55"/>
      <c r="DN69" s="55"/>
      <c r="DO69" s="55"/>
      <c r="DP69" s="55"/>
      <c r="DQ69" s="55"/>
      <c r="DR69" s="55"/>
    </row>
    <row r="70" spans="1:122" s="24" customFormat="1" x14ac:dyDescent="0.55000000000000004">
      <c r="A70" s="41" t="s">
        <v>763</v>
      </c>
      <c r="B70" s="6" t="s">
        <v>768</v>
      </c>
      <c r="C70" s="66" t="s">
        <v>1203</v>
      </c>
      <c r="D70" s="66" t="s">
        <v>511</v>
      </c>
      <c r="E70" s="66" t="s">
        <v>765</v>
      </c>
      <c r="F70" s="127" t="s">
        <v>765</v>
      </c>
      <c r="G70" s="116" t="s">
        <v>509</v>
      </c>
      <c r="H70" s="68" t="s">
        <v>521</v>
      </c>
      <c r="I70" s="68" t="s">
        <v>370</v>
      </c>
      <c r="J70" s="68" t="s">
        <v>511</v>
      </c>
      <c r="K70" s="69" t="s">
        <v>765</v>
      </c>
      <c r="L70" s="69" t="s">
        <v>765</v>
      </c>
      <c r="M70" s="55" t="s">
        <v>765</v>
      </c>
      <c r="N70" s="55" t="s">
        <v>765</v>
      </c>
      <c r="O70" s="55" t="s">
        <v>765</v>
      </c>
      <c r="P70" s="55" t="s">
        <v>765</v>
      </c>
      <c r="Q70" s="55" t="s">
        <v>765</v>
      </c>
      <c r="R70" s="55" t="s">
        <v>765</v>
      </c>
      <c r="S70" s="55" t="s">
        <v>765</v>
      </c>
      <c r="T70" s="55" t="s">
        <v>765</v>
      </c>
      <c r="U70" s="55" t="s">
        <v>765</v>
      </c>
      <c r="V70" s="55" t="s">
        <v>765</v>
      </c>
      <c r="W70" s="55" t="s">
        <v>765</v>
      </c>
      <c r="X70" s="55" t="s">
        <v>765</v>
      </c>
      <c r="Y70" s="55" t="s">
        <v>765</v>
      </c>
      <c r="Z70" s="55" t="s">
        <v>765</v>
      </c>
      <c r="AA70" s="55" t="s">
        <v>765</v>
      </c>
      <c r="AB70" s="55" t="s">
        <v>765</v>
      </c>
      <c r="AC70" s="55" t="s">
        <v>765</v>
      </c>
      <c r="AD70" s="55" t="s">
        <v>765</v>
      </c>
      <c r="AE70" s="55" t="s">
        <v>765</v>
      </c>
      <c r="AF70" s="55" t="s">
        <v>765</v>
      </c>
      <c r="AG70" s="55" t="s">
        <v>765</v>
      </c>
      <c r="AH70" s="55" t="s">
        <v>765</v>
      </c>
      <c r="AI70" s="55" t="s">
        <v>765</v>
      </c>
      <c r="AJ70" s="55" t="s">
        <v>765</v>
      </c>
      <c r="AK70" s="55" t="s">
        <v>765</v>
      </c>
      <c r="AL70" s="55" t="s">
        <v>765</v>
      </c>
      <c r="AM70" s="55" t="s">
        <v>765</v>
      </c>
      <c r="AN70" s="55" t="s">
        <v>765</v>
      </c>
      <c r="AO70" s="55" t="s">
        <v>765</v>
      </c>
      <c r="AP70" s="55" t="s">
        <v>765</v>
      </c>
      <c r="AQ70" s="55" t="s">
        <v>765</v>
      </c>
      <c r="AR70" s="55" t="s">
        <v>765</v>
      </c>
      <c r="AS70" s="55" t="s">
        <v>765</v>
      </c>
      <c r="AT70" s="55" t="s">
        <v>765</v>
      </c>
      <c r="AU70" s="55" t="s">
        <v>765</v>
      </c>
      <c r="AV70" s="55" t="s">
        <v>765</v>
      </c>
      <c r="AW70" s="55" t="s">
        <v>765</v>
      </c>
      <c r="AX70" s="55" t="s">
        <v>765</v>
      </c>
      <c r="AY70" s="55" t="s">
        <v>765</v>
      </c>
      <c r="AZ70" s="55" t="s">
        <v>765</v>
      </c>
      <c r="BA70" s="55" t="s">
        <v>765</v>
      </c>
      <c r="BB70" s="55" t="s">
        <v>765</v>
      </c>
      <c r="BC70" s="55" t="s">
        <v>765</v>
      </c>
      <c r="BD70" s="55" t="s">
        <v>765</v>
      </c>
      <c r="BE70" s="55" t="s">
        <v>765</v>
      </c>
      <c r="BF70" s="55" t="s">
        <v>765</v>
      </c>
      <c r="BG70" s="55" t="s">
        <v>765</v>
      </c>
      <c r="BH70" s="55" t="s">
        <v>765</v>
      </c>
      <c r="BI70" s="55" t="s">
        <v>765</v>
      </c>
      <c r="BJ70" s="55" t="s">
        <v>765</v>
      </c>
      <c r="BK70" s="55" t="s">
        <v>765</v>
      </c>
      <c r="BL70" s="55" t="s">
        <v>765</v>
      </c>
      <c r="BM70" s="55" t="s">
        <v>765</v>
      </c>
      <c r="BN70" s="55" t="s">
        <v>765</v>
      </c>
      <c r="BO70" s="55" t="s">
        <v>765</v>
      </c>
      <c r="BP70" s="55" t="s">
        <v>765</v>
      </c>
      <c r="BQ70" s="55" t="s">
        <v>765</v>
      </c>
      <c r="BR70" s="55" t="s">
        <v>765</v>
      </c>
      <c r="BS70" s="55" t="s">
        <v>765</v>
      </c>
      <c r="BT70" s="55" t="s">
        <v>765</v>
      </c>
      <c r="BU70" s="55" t="s">
        <v>765</v>
      </c>
      <c r="BV70" s="55" t="s">
        <v>765</v>
      </c>
      <c r="BW70" s="55" t="s">
        <v>765</v>
      </c>
      <c r="BX70" s="55" t="s">
        <v>765</v>
      </c>
      <c r="BY70" s="55" t="s">
        <v>765</v>
      </c>
      <c r="BZ70" s="55" t="s">
        <v>765</v>
      </c>
      <c r="CA70" s="55" t="s">
        <v>765</v>
      </c>
      <c r="CB70" s="55" t="s">
        <v>765</v>
      </c>
      <c r="CC70" s="55" t="s">
        <v>765</v>
      </c>
      <c r="CD70" s="55" t="s">
        <v>765</v>
      </c>
      <c r="CE70" s="55" t="s">
        <v>765</v>
      </c>
      <c r="CF70" s="55" t="s">
        <v>765</v>
      </c>
      <c r="CG70" s="55" t="s">
        <v>765</v>
      </c>
      <c r="CH70" s="55" t="s">
        <v>765</v>
      </c>
      <c r="CI70" s="55" t="s">
        <v>765</v>
      </c>
      <c r="CJ70" s="55" t="s">
        <v>765</v>
      </c>
      <c r="CK70" s="55" t="s">
        <v>765</v>
      </c>
      <c r="CL70" s="55" t="s">
        <v>765</v>
      </c>
      <c r="CM70" s="55" t="s">
        <v>765</v>
      </c>
      <c r="CN70" s="55" t="s">
        <v>765</v>
      </c>
      <c r="CO70" s="55" t="s">
        <v>765</v>
      </c>
      <c r="CP70" s="55" t="s">
        <v>765</v>
      </c>
      <c r="CQ70" s="55" t="s">
        <v>765</v>
      </c>
      <c r="CR70" s="55" t="s">
        <v>765</v>
      </c>
      <c r="CS70" s="55" t="s">
        <v>765</v>
      </c>
      <c r="CT70" s="55" t="s">
        <v>765</v>
      </c>
      <c r="CU70" s="55" t="s">
        <v>765</v>
      </c>
      <c r="CV70" s="55" t="s">
        <v>765</v>
      </c>
      <c r="CW70" s="55" t="s">
        <v>765</v>
      </c>
      <c r="CX70" s="55" t="s">
        <v>765</v>
      </c>
      <c r="CY70" s="55" t="s">
        <v>765</v>
      </c>
      <c r="CZ70" s="55" t="s">
        <v>765</v>
      </c>
      <c r="DA70" s="55" t="s">
        <v>765</v>
      </c>
      <c r="DB70" s="55" t="s">
        <v>765</v>
      </c>
      <c r="DC70" s="55" t="s">
        <v>512</v>
      </c>
      <c r="DD70" s="55" t="s">
        <v>512</v>
      </c>
      <c r="DE70" s="55" t="s">
        <v>512</v>
      </c>
      <c r="DF70" s="55" t="s">
        <v>512</v>
      </c>
      <c r="DG70" s="55" t="s">
        <v>765</v>
      </c>
      <c r="DH70" s="55" t="s">
        <v>512</v>
      </c>
      <c r="DI70" s="55" t="s">
        <v>765</v>
      </c>
      <c r="DJ70" s="55"/>
      <c r="DK70" s="55"/>
      <c r="DL70" s="55"/>
      <c r="DM70" s="55"/>
      <c r="DN70" s="55"/>
      <c r="DO70" s="55"/>
      <c r="DP70" s="55"/>
      <c r="DQ70" s="55"/>
      <c r="DR70" s="55"/>
    </row>
    <row r="71" spans="1:122" s="24" customFormat="1" x14ac:dyDescent="0.55000000000000004">
      <c r="A71" s="41" t="s">
        <v>763</v>
      </c>
      <c r="B71" s="6" t="s">
        <v>768</v>
      </c>
      <c r="C71" s="66" t="s">
        <v>1203</v>
      </c>
      <c r="D71" s="66" t="s">
        <v>513</v>
      </c>
      <c r="E71" s="66" t="s">
        <v>765</v>
      </c>
      <c r="F71" s="127" t="s">
        <v>765</v>
      </c>
      <c r="G71" s="116" t="s">
        <v>509</v>
      </c>
      <c r="H71" s="68" t="s">
        <v>521</v>
      </c>
      <c r="I71" s="68" t="s">
        <v>370</v>
      </c>
      <c r="J71" s="68" t="s">
        <v>513</v>
      </c>
      <c r="K71" s="69" t="s">
        <v>514</v>
      </c>
      <c r="L71" s="69" t="s">
        <v>515</v>
      </c>
      <c r="M71" s="55" t="s">
        <v>765</v>
      </c>
      <c r="N71" s="55" t="s">
        <v>765</v>
      </c>
      <c r="O71" s="55" t="s">
        <v>765</v>
      </c>
      <c r="P71" s="55" t="s">
        <v>765</v>
      </c>
      <c r="Q71" s="55" t="s">
        <v>765</v>
      </c>
      <c r="R71" s="55" t="s">
        <v>765</v>
      </c>
      <c r="S71" s="55" t="s">
        <v>765</v>
      </c>
      <c r="T71" s="55" t="s">
        <v>765</v>
      </c>
      <c r="U71" s="55" t="s">
        <v>765</v>
      </c>
      <c r="V71" s="55" t="s">
        <v>765</v>
      </c>
      <c r="W71" s="55" t="s">
        <v>765</v>
      </c>
      <c r="X71" s="55" t="s">
        <v>765</v>
      </c>
      <c r="Y71" s="55" t="s">
        <v>765</v>
      </c>
      <c r="Z71" s="55" t="s">
        <v>765</v>
      </c>
      <c r="AA71" s="55" t="s">
        <v>765</v>
      </c>
      <c r="AB71" s="55" t="s">
        <v>765</v>
      </c>
      <c r="AC71" s="55" t="s">
        <v>765</v>
      </c>
      <c r="AD71" s="55" t="s">
        <v>765</v>
      </c>
      <c r="AE71" s="55" t="s">
        <v>765</v>
      </c>
      <c r="AF71" s="55" t="s">
        <v>765</v>
      </c>
      <c r="AG71" s="55" t="s">
        <v>765</v>
      </c>
      <c r="AH71" s="55" t="s">
        <v>765</v>
      </c>
      <c r="AI71" s="55" t="s">
        <v>765</v>
      </c>
      <c r="AJ71" s="55" t="s">
        <v>765</v>
      </c>
      <c r="AK71" s="55" t="s">
        <v>765</v>
      </c>
      <c r="AL71" s="55" t="s">
        <v>765</v>
      </c>
      <c r="AM71" s="55" t="s">
        <v>765</v>
      </c>
      <c r="AN71" s="55" t="s">
        <v>765</v>
      </c>
      <c r="AO71" s="55" t="s">
        <v>765</v>
      </c>
      <c r="AP71" s="55" t="s">
        <v>765</v>
      </c>
      <c r="AQ71" s="55" t="s">
        <v>765</v>
      </c>
      <c r="AR71" s="55" t="s">
        <v>765</v>
      </c>
      <c r="AS71" s="55" t="s">
        <v>765</v>
      </c>
      <c r="AT71" s="55" t="s">
        <v>765</v>
      </c>
      <c r="AU71" s="55" t="s">
        <v>765</v>
      </c>
      <c r="AV71" s="55" t="s">
        <v>765</v>
      </c>
      <c r="AW71" s="55" t="s">
        <v>765</v>
      </c>
      <c r="AX71" s="55" t="s">
        <v>765</v>
      </c>
      <c r="AY71" s="55" t="s">
        <v>765</v>
      </c>
      <c r="AZ71" s="55" t="s">
        <v>765</v>
      </c>
      <c r="BA71" s="55" t="s">
        <v>765</v>
      </c>
      <c r="BB71" s="55" t="s">
        <v>765</v>
      </c>
      <c r="BC71" s="55" t="s">
        <v>765</v>
      </c>
      <c r="BD71" s="55" t="s">
        <v>765</v>
      </c>
      <c r="BE71" s="55" t="s">
        <v>765</v>
      </c>
      <c r="BF71" s="55" t="s">
        <v>765</v>
      </c>
      <c r="BG71" s="55" t="s">
        <v>765</v>
      </c>
      <c r="BH71" s="55" t="s">
        <v>765</v>
      </c>
      <c r="BI71" s="55" t="s">
        <v>765</v>
      </c>
      <c r="BJ71" s="55" t="s">
        <v>765</v>
      </c>
      <c r="BK71" s="55" t="s">
        <v>765</v>
      </c>
      <c r="BL71" s="55" t="s">
        <v>765</v>
      </c>
      <c r="BM71" s="55" t="s">
        <v>765</v>
      </c>
      <c r="BN71" s="55" t="s">
        <v>765</v>
      </c>
      <c r="BO71" s="55" t="s">
        <v>765</v>
      </c>
      <c r="BP71" s="55" t="s">
        <v>765</v>
      </c>
      <c r="BQ71" s="55" t="s">
        <v>765</v>
      </c>
      <c r="BR71" s="55" t="s">
        <v>765</v>
      </c>
      <c r="BS71" s="55" t="s">
        <v>765</v>
      </c>
      <c r="BT71" s="55" t="s">
        <v>765</v>
      </c>
      <c r="BU71" s="55" t="s">
        <v>765</v>
      </c>
      <c r="BV71" s="55" t="s">
        <v>765</v>
      </c>
      <c r="BW71" s="55" t="s">
        <v>765</v>
      </c>
      <c r="BX71" s="55" t="s">
        <v>765</v>
      </c>
      <c r="BY71" s="55" t="s">
        <v>765</v>
      </c>
      <c r="BZ71" s="55" t="s">
        <v>765</v>
      </c>
      <c r="CA71" s="55" t="s">
        <v>765</v>
      </c>
      <c r="CB71" s="55" t="s">
        <v>765</v>
      </c>
      <c r="CC71" s="55" t="s">
        <v>765</v>
      </c>
      <c r="CD71" s="55" t="s">
        <v>765</v>
      </c>
      <c r="CE71" s="55" t="s">
        <v>765</v>
      </c>
      <c r="CF71" s="55" t="s">
        <v>765</v>
      </c>
      <c r="CG71" s="55" t="s">
        <v>765</v>
      </c>
      <c r="CH71" s="55" t="s">
        <v>765</v>
      </c>
      <c r="CI71" s="55" t="s">
        <v>765</v>
      </c>
      <c r="CJ71" s="55" t="s">
        <v>765</v>
      </c>
      <c r="CK71" s="55" t="s">
        <v>765</v>
      </c>
      <c r="CL71" s="55" t="s">
        <v>765</v>
      </c>
      <c r="CM71" s="55" t="s">
        <v>765</v>
      </c>
      <c r="CN71" s="55" t="s">
        <v>765</v>
      </c>
      <c r="CO71" s="55" t="s">
        <v>765</v>
      </c>
      <c r="CP71" s="55" t="s">
        <v>765</v>
      </c>
      <c r="CQ71" s="55" t="s">
        <v>765</v>
      </c>
      <c r="CR71" s="55" t="s">
        <v>765</v>
      </c>
      <c r="CS71" s="55" t="s">
        <v>765</v>
      </c>
      <c r="CT71" s="55" t="s">
        <v>765</v>
      </c>
      <c r="CU71" s="55" t="s">
        <v>765</v>
      </c>
      <c r="CV71" s="55" t="s">
        <v>765</v>
      </c>
      <c r="CW71" s="55" t="s">
        <v>765</v>
      </c>
      <c r="CX71" s="55" t="s">
        <v>765</v>
      </c>
      <c r="CY71" s="55" t="s">
        <v>765</v>
      </c>
      <c r="CZ71" s="55" t="s">
        <v>765</v>
      </c>
      <c r="DA71" s="55" t="s">
        <v>765</v>
      </c>
      <c r="DB71" s="55" t="s">
        <v>765</v>
      </c>
      <c r="DC71" s="55">
        <v>300</v>
      </c>
      <c r="DD71" s="55">
        <v>300</v>
      </c>
      <c r="DE71" s="55">
        <v>800</v>
      </c>
      <c r="DF71" s="55">
        <v>800</v>
      </c>
      <c r="DG71" s="55" t="s">
        <v>765</v>
      </c>
      <c r="DH71" s="55">
        <v>500</v>
      </c>
      <c r="DI71" s="55" t="s">
        <v>765</v>
      </c>
      <c r="DJ71" s="55"/>
      <c r="DK71" s="55"/>
      <c r="DL71" s="55"/>
      <c r="DM71" s="55"/>
      <c r="DN71" s="55"/>
      <c r="DO71" s="55"/>
      <c r="DP71" s="55"/>
      <c r="DQ71" s="55"/>
      <c r="DR71" s="55"/>
    </row>
    <row r="72" spans="1:122" s="24" customFormat="1" x14ac:dyDescent="0.55000000000000004">
      <c r="A72" s="41" t="s">
        <v>763</v>
      </c>
      <c r="B72" s="6" t="s">
        <v>768</v>
      </c>
      <c r="C72" s="66" t="s">
        <v>1204</v>
      </c>
      <c r="D72" s="66" t="s">
        <v>368</v>
      </c>
      <c r="E72" s="66" t="s">
        <v>765</v>
      </c>
      <c r="F72" s="127" t="s">
        <v>765</v>
      </c>
      <c r="G72" s="116" t="s">
        <v>509</v>
      </c>
      <c r="H72" s="68" t="s">
        <v>523</v>
      </c>
      <c r="I72" s="68" t="s">
        <v>370</v>
      </c>
      <c r="J72" s="68" t="s">
        <v>368</v>
      </c>
      <c r="K72" s="69" t="s">
        <v>765</v>
      </c>
      <c r="L72" s="69" t="s">
        <v>765</v>
      </c>
      <c r="M72" s="55" t="s">
        <v>765</v>
      </c>
      <c r="N72" s="55" t="s">
        <v>765</v>
      </c>
      <c r="O72" s="55" t="s">
        <v>765</v>
      </c>
      <c r="P72" s="55" t="s">
        <v>765</v>
      </c>
      <c r="Q72" s="55" t="s">
        <v>765</v>
      </c>
      <c r="R72" s="55" t="s">
        <v>765</v>
      </c>
      <c r="S72" s="55" t="s">
        <v>765</v>
      </c>
      <c r="T72" s="55" t="s">
        <v>765</v>
      </c>
      <c r="U72" s="55" t="s">
        <v>765</v>
      </c>
      <c r="V72" s="55" t="s">
        <v>765</v>
      </c>
      <c r="W72" s="55" t="s">
        <v>765</v>
      </c>
      <c r="X72" s="55" t="s">
        <v>765</v>
      </c>
      <c r="Y72" s="55" t="s">
        <v>765</v>
      </c>
      <c r="Z72" s="55" t="s">
        <v>765</v>
      </c>
      <c r="AA72" s="55" t="s">
        <v>765</v>
      </c>
      <c r="AB72" s="55" t="s">
        <v>765</v>
      </c>
      <c r="AC72" s="55" t="s">
        <v>765</v>
      </c>
      <c r="AD72" s="55" t="s">
        <v>765</v>
      </c>
      <c r="AE72" s="55" t="s">
        <v>765</v>
      </c>
      <c r="AF72" s="55" t="s">
        <v>765</v>
      </c>
      <c r="AG72" s="55" t="s">
        <v>765</v>
      </c>
      <c r="AH72" s="55" t="s">
        <v>765</v>
      </c>
      <c r="AI72" s="55" t="s">
        <v>765</v>
      </c>
      <c r="AJ72" s="55" t="s">
        <v>765</v>
      </c>
      <c r="AK72" s="55" t="s">
        <v>765</v>
      </c>
      <c r="AL72" s="55" t="s">
        <v>765</v>
      </c>
      <c r="AM72" s="55" t="s">
        <v>765</v>
      </c>
      <c r="AN72" s="55" t="s">
        <v>765</v>
      </c>
      <c r="AO72" s="55" t="s">
        <v>765</v>
      </c>
      <c r="AP72" s="55" t="s">
        <v>765</v>
      </c>
      <c r="AQ72" s="55" t="s">
        <v>765</v>
      </c>
      <c r="AR72" s="55" t="s">
        <v>765</v>
      </c>
      <c r="AS72" s="55" t="s">
        <v>765</v>
      </c>
      <c r="AT72" s="55" t="s">
        <v>765</v>
      </c>
      <c r="AU72" s="55" t="s">
        <v>765</v>
      </c>
      <c r="AV72" s="55" t="s">
        <v>765</v>
      </c>
      <c r="AW72" s="55" t="s">
        <v>765</v>
      </c>
      <c r="AX72" s="55" t="s">
        <v>765</v>
      </c>
      <c r="AY72" s="55" t="s">
        <v>765</v>
      </c>
      <c r="AZ72" s="55" t="s">
        <v>765</v>
      </c>
      <c r="BA72" s="55" t="s">
        <v>765</v>
      </c>
      <c r="BB72" s="55" t="s">
        <v>765</v>
      </c>
      <c r="BC72" s="55" t="s">
        <v>765</v>
      </c>
      <c r="BD72" s="55" t="s">
        <v>765</v>
      </c>
      <c r="BE72" s="55" t="s">
        <v>765</v>
      </c>
      <c r="BF72" s="55" t="s">
        <v>765</v>
      </c>
      <c r="BG72" s="55" t="s">
        <v>765</v>
      </c>
      <c r="BH72" s="55" t="s">
        <v>765</v>
      </c>
      <c r="BI72" s="55" t="s">
        <v>765</v>
      </c>
      <c r="BJ72" s="55" t="s">
        <v>765</v>
      </c>
      <c r="BK72" s="55" t="s">
        <v>765</v>
      </c>
      <c r="BL72" s="55" t="s">
        <v>765</v>
      </c>
      <c r="BM72" s="55" t="s">
        <v>765</v>
      </c>
      <c r="BN72" s="55" t="s">
        <v>765</v>
      </c>
      <c r="BO72" s="55" t="s">
        <v>765</v>
      </c>
      <c r="BP72" s="55" t="s">
        <v>765</v>
      </c>
      <c r="BQ72" s="55" t="s">
        <v>765</v>
      </c>
      <c r="BR72" s="55" t="s">
        <v>765</v>
      </c>
      <c r="BS72" s="55" t="s">
        <v>765</v>
      </c>
      <c r="BT72" s="55" t="s">
        <v>765</v>
      </c>
      <c r="BU72" s="55" t="s">
        <v>765</v>
      </c>
      <c r="BV72" s="55" t="s">
        <v>765</v>
      </c>
      <c r="BW72" s="55" t="s">
        <v>765</v>
      </c>
      <c r="BX72" s="55" t="s">
        <v>765</v>
      </c>
      <c r="BY72" s="55" t="s">
        <v>765</v>
      </c>
      <c r="BZ72" s="55" t="s">
        <v>765</v>
      </c>
      <c r="CA72" s="55" t="s">
        <v>765</v>
      </c>
      <c r="CB72" s="55" t="s">
        <v>765</v>
      </c>
      <c r="CC72" s="55" t="s">
        <v>765</v>
      </c>
      <c r="CD72" s="55" t="s">
        <v>765</v>
      </c>
      <c r="CE72" s="55" t="s">
        <v>765</v>
      </c>
      <c r="CF72" s="55" t="s">
        <v>765</v>
      </c>
      <c r="CG72" s="55" t="s">
        <v>765</v>
      </c>
      <c r="CH72" s="55" t="s">
        <v>765</v>
      </c>
      <c r="CI72" s="55" t="s">
        <v>765</v>
      </c>
      <c r="CJ72" s="55" t="s">
        <v>765</v>
      </c>
      <c r="CK72" s="55" t="s">
        <v>765</v>
      </c>
      <c r="CL72" s="55" t="s">
        <v>765</v>
      </c>
      <c r="CM72" s="55" t="s">
        <v>765</v>
      </c>
      <c r="CN72" s="55" t="s">
        <v>765</v>
      </c>
      <c r="CO72" s="55" t="s">
        <v>765</v>
      </c>
      <c r="CP72" s="55" t="s">
        <v>765</v>
      </c>
      <c r="CQ72" s="55" t="s">
        <v>765</v>
      </c>
      <c r="CR72" s="55" t="s">
        <v>765</v>
      </c>
      <c r="CS72" s="55" t="s">
        <v>765</v>
      </c>
      <c r="CT72" s="55" t="s">
        <v>765</v>
      </c>
      <c r="CU72" s="55" t="s">
        <v>765</v>
      </c>
      <c r="CV72" s="55" t="s">
        <v>765</v>
      </c>
      <c r="CW72" s="55" t="s">
        <v>765</v>
      </c>
      <c r="CX72" s="55" t="s">
        <v>765</v>
      </c>
      <c r="CY72" s="55" t="s">
        <v>765</v>
      </c>
      <c r="CZ72" s="55" t="s">
        <v>765</v>
      </c>
      <c r="DA72" s="55" t="s">
        <v>765</v>
      </c>
      <c r="DB72" s="55" t="s">
        <v>765</v>
      </c>
      <c r="DC72" s="55" t="s">
        <v>765</v>
      </c>
      <c r="DD72" s="55" t="s">
        <v>765</v>
      </c>
      <c r="DE72" s="55" t="s">
        <v>523</v>
      </c>
      <c r="DF72" s="55" t="s">
        <v>523</v>
      </c>
      <c r="DG72" s="55" t="s">
        <v>765</v>
      </c>
      <c r="DH72" s="55" t="s">
        <v>523</v>
      </c>
      <c r="DI72" s="55" t="s">
        <v>765</v>
      </c>
      <c r="DJ72" s="55"/>
      <c r="DK72" s="55"/>
      <c r="DL72" s="55"/>
      <c r="DM72" s="55"/>
      <c r="DN72" s="55"/>
      <c r="DO72" s="55"/>
      <c r="DP72" s="55"/>
      <c r="DQ72" s="55"/>
      <c r="DR72" s="55"/>
    </row>
    <row r="73" spans="1:122" s="24" customFormat="1" x14ac:dyDescent="0.55000000000000004">
      <c r="A73" s="41" t="s">
        <v>763</v>
      </c>
      <c r="B73" s="6" t="s">
        <v>768</v>
      </c>
      <c r="C73" s="66" t="s">
        <v>1204</v>
      </c>
      <c r="D73" s="66" t="s">
        <v>511</v>
      </c>
      <c r="E73" s="66" t="s">
        <v>765</v>
      </c>
      <c r="F73" s="127" t="s">
        <v>765</v>
      </c>
      <c r="G73" s="116" t="s">
        <v>509</v>
      </c>
      <c r="H73" s="68" t="s">
        <v>523</v>
      </c>
      <c r="I73" s="68" t="s">
        <v>370</v>
      </c>
      <c r="J73" s="68" t="s">
        <v>511</v>
      </c>
      <c r="K73" s="69" t="s">
        <v>765</v>
      </c>
      <c r="L73" s="69" t="s">
        <v>765</v>
      </c>
      <c r="M73" s="55" t="s">
        <v>765</v>
      </c>
      <c r="N73" s="55" t="s">
        <v>765</v>
      </c>
      <c r="O73" s="55" t="s">
        <v>765</v>
      </c>
      <c r="P73" s="55" t="s">
        <v>765</v>
      </c>
      <c r="Q73" s="55" t="s">
        <v>765</v>
      </c>
      <c r="R73" s="55" t="s">
        <v>765</v>
      </c>
      <c r="S73" s="55" t="s">
        <v>765</v>
      </c>
      <c r="T73" s="55" t="s">
        <v>765</v>
      </c>
      <c r="U73" s="55" t="s">
        <v>765</v>
      </c>
      <c r="V73" s="55" t="s">
        <v>765</v>
      </c>
      <c r="W73" s="55" t="s">
        <v>765</v>
      </c>
      <c r="X73" s="55" t="s">
        <v>765</v>
      </c>
      <c r="Y73" s="55" t="s">
        <v>765</v>
      </c>
      <c r="Z73" s="55" t="s">
        <v>765</v>
      </c>
      <c r="AA73" s="55" t="s">
        <v>765</v>
      </c>
      <c r="AB73" s="55" t="s">
        <v>765</v>
      </c>
      <c r="AC73" s="55" t="s">
        <v>765</v>
      </c>
      <c r="AD73" s="55" t="s">
        <v>765</v>
      </c>
      <c r="AE73" s="55" t="s">
        <v>765</v>
      </c>
      <c r="AF73" s="55" t="s">
        <v>765</v>
      </c>
      <c r="AG73" s="55" t="s">
        <v>765</v>
      </c>
      <c r="AH73" s="55" t="s">
        <v>765</v>
      </c>
      <c r="AI73" s="55" t="s">
        <v>765</v>
      </c>
      <c r="AJ73" s="55" t="s">
        <v>765</v>
      </c>
      <c r="AK73" s="55" t="s">
        <v>765</v>
      </c>
      <c r="AL73" s="55" t="s">
        <v>765</v>
      </c>
      <c r="AM73" s="55" t="s">
        <v>765</v>
      </c>
      <c r="AN73" s="55" t="s">
        <v>765</v>
      </c>
      <c r="AO73" s="55" t="s">
        <v>765</v>
      </c>
      <c r="AP73" s="55" t="s">
        <v>765</v>
      </c>
      <c r="AQ73" s="55" t="s">
        <v>765</v>
      </c>
      <c r="AR73" s="55" t="s">
        <v>765</v>
      </c>
      <c r="AS73" s="55" t="s">
        <v>765</v>
      </c>
      <c r="AT73" s="55" t="s">
        <v>765</v>
      </c>
      <c r="AU73" s="55" t="s">
        <v>765</v>
      </c>
      <c r="AV73" s="55" t="s">
        <v>765</v>
      </c>
      <c r="AW73" s="55" t="s">
        <v>765</v>
      </c>
      <c r="AX73" s="55" t="s">
        <v>765</v>
      </c>
      <c r="AY73" s="55" t="s">
        <v>765</v>
      </c>
      <c r="AZ73" s="55" t="s">
        <v>765</v>
      </c>
      <c r="BA73" s="55" t="s">
        <v>765</v>
      </c>
      <c r="BB73" s="55" t="s">
        <v>765</v>
      </c>
      <c r="BC73" s="55" t="s">
        <v>765</v>
      </c>
      <c r="BD73" s="55" t="s">
        <v>765</v>
      </c>
      <c r="BE73" s="55" t="s">
        <v>765</v>
      </c>
      <c r="BF73" s="55" t="s">
        <v>765</v>
      </c>
      <c r="BG73" s="55" t="s">
        <v>765</v>
      </c>
      <c r="BH73" s="55" t="s">
        <v>765</v>
      </c>
      <c r="BI73" s="55" t="s">
        <v>765</v>
      </c>
      <c r="BJ73" s="55" t="s">
        <v>765</v>
      </c>
      <c r="BK73" s="55" t="s">
        <v>765</v>
      </c>
      <c r="BL73" s="55" t="s">
        <v>765</v>
      </c>
      <c r="BM73" s="55" t="s">
        <v>765</v>
      </c>
      <c r="BN73" s="55" t="s">
        <v>765</v>
      </c>
      <c r="BO73" s="55" t="s">
        <v>765</v>
      </c>
      <c r="BP73" s="55" t="s">
        <v>765</v>
      </c>
      <c r="BQ73" s="55" t="s">
        <v>765</v>
      </c>
      <c r="BR73" s="55" t="s">
        <v>765</v>
      </c>
      <c r="BS73" s="55" t="s">
        <v>765</v>
      </c>
      <c r="BT73" s="55" t="s">
        <v>765</v>
      </c>
      <c r="BU73" s="55" t="s">
        <v>765</v>
      </c>
      <c r="BV73" s="55" t="s">
        <v>765</v>
      </c>
      <c r="BW73" s="55" t="s">
        <v>765</v>
      </c>
      <c r="BX73" s="55" t="s">
        <v>765</v>
      </c>
      <c r="BY73" s="55" t="s">
        <v>765</v>
      </c>
      <c r="BZ73" s="55" t="s">
        <v>765</v>
      </c>
      <c r="CA73" s="55" t="s">
        <v>765</v>
      </c>
      <c r="CB73" s="55" t="s">
        <v>765</v>
      </c>
      <c r="CC73" s="55" t="s">
        <v>765</v>
      </c>
      <c r="CD73" s="55" t="s">
        <v>765</v>
      </c>
      <c r="CE73" s="55" t="s">
        <v>765</v>
      </c>
      <c r="CF73" s="55" t="s">
        <v>765</v>
      </c>
      <c r="CG73" s="55" t="s">
        <v>765</v>
      </c>
      <c r="CH73" s="55" t="s">
        <v>765</v>
      </c>
      <c r="CI73" s="55" t="s">
        <v>765</v>
      </c>
      <c r="CJ73" s="55" t="s">
        <v>765</v>
      </c>
      <c r="CK73" s="55" t="s">
        <v>765</v>
      </c>
      <c r="CL73" s="55" t="s">
        <v>765</v>
      </c>
      <c r="CM73" s="55" t="s">
        <v>765</v>
      </c>
      <c r="CN73" s="55" t="s">
        <v>765</v>
      </c>
      <c r="CO73" s="55" t="s">
        <v>765</v>
      </c>
      <c r="CP73" s="55" t="s">
        <v>765</v>
      </c>
      <c r="CQ73" s="55" t="s">
        <v>765</v>
      </c>
      <c r="CR73" s="55" t="s">
        <v>765</v>
      </c>
      <c r="CS73" s="55" t="s">
        <v>765</v>
      </c>
      <c r="CT73" s="55" t="s">
        <v>765</v>
      </c>
      <c r="CU73" s="55" t="s">
        <v>765</v>
      </c>
      <c r="CV73" s="55" t="s">
        <v>765</v>
      </c>
      <c r="CW73" s="55" t="s">
        <v>765</v>
      </c>
      <c r="CX73" s="55" t="s">
        <v>765</v>
      </c>
      <c r="CY73" s="55" t="s">
        <v>765</v>
      </c>
      <c r="CZ73" s="55" t="s">
        <v>765</v>
      </c>
      <c r="DA73" s="55" t="s">
        <v>765</v>
      </c>
      <c r="DB73" s="55" t="s">
        <v>765</v>
      </c>
      <c r="DC73" s="55" t="s">
        <v>765</v>
      </c>
      <c r="DD73" s="55" t="s">
        <v>765</v>
      </c>
      <c r="DE73" s="55" t="s">
        <v>512</v>
      </c>
      <c r="DF73" s="55" t="s">
        <v>512</v>
      </c>
      <c r="DG73" s="55" t="s">
        <v>765</v>
      </c>
      <c r="DH73" s="55" t="s">
        <v>512</v>
      </c>
      <c r="DI73" s="55" t="s">
        <v>765</v>
      </c>
      <c r="DJ73" s="55"/>
      <c r="DK73" s="55"/>
      <c r="DL73" s="55"/>
      <c r="DM73" s="55"/>
      <c r="DN73" s="55"/>
      <c r="DO73" s="55"/>
      <c r="DP73" s="55"/>
      <c r="DQ73" s="55"/>
      <c r="DR73" s="55"/>
    </row>
    <row r="74" spans="1:122" s="24" customFormat="1" x14ac:dyDescent="0.55000000000000004">
      <c r="A74" s="41" t="s">
        <v>763</v>
      </c>
      <c r="B74" s="6" t="s">
        <v>768</v>
      </c>
      <c r="C74" s="66" t="s">
        <v>1204</v>
      </c>
      <c r="D74" s="66" t="s">
        <v>513</v>
      </c>
      <c r="E74" s="66" t="s">
        <v>765</v>
      </c>
      <c r="F74" s="127" t="s">
        <v>765</v>
      </c>
      <c r="G74" s="116" t="s">
        <v>509</v>
      </c>
      <c r="H74" s="68" t="s">
        <v>523</v>
      </c>
      <c r="I74" s="68" t="s">
        <v>370</v>
      </c>
      <c r="J74" s="68" t="s">
        <v>513</v>
      </c>
      <c r="K74" s="69" t="s">
        <v>514</v>
      </c>
      <c r="L74" s="69" t="s">
        <v>515</v>
      </c>
      <c r="M74" s="55" t="s">
        <v>765</v>
      </c>
      <c r="N74" s="55" t="s">
        <v>765</v>
      </c>
      <c r="O74" s="55" t="s">
        <v>765</v>
      </c>
      <c r="P74" s="55" t="s">
        <v>765</v>
      </c>
      <c r="Q74" s="55" t="s">
        <v>765</v>
      </c>
      <c r="R74" s="55" t="s">
        <v>765</v>
      </c>
      <c r="S74" s="55" t="s">
        <v>765</v>
      </c>
      <c r="T74" s="55" t="s">
        <v>765</v>
      </c>
      <c r="U74" s="55" t="s">
        <v>765</v>
      </c>
      <c r="V74" s="55" t="s">
        <v>765</v>
      </c>
      <c r="W74" s="55" t="s">
        <v>765</v>
      </c>
      <c r="X74" s="55" t="s">
        <v>765</v>
      </c>
      <c r="Y74" s="55" t="s">
        <v>765</v>
      </c>
      <c r="Z74" s="55" t="s">
        <v>765</v>
      </c>
      <c r="AA74" s="55" t="s">
        <v>765</v>
      </c>
      <c r="AB74" s="55" t="s">
        <v>765</v>
      </c>
      <c r="AC74" s="55" t="s">
        <v>765</v>
      </c>
      <c r="AD74" s="55" t="s">
        <v>765</v>
      </c>
      <c r="AE74" s="55" t="s">
        <v>765</v>
      </c>
      <c r="AF74" s="55" t="s">
        <v>765</v>
      </c>
      <c r="AG74" s="55" t="s">
        <v>765</v>
      </c>
      <c r="AH74" s="55" t="s">
        <v>765</v>
      </c>
      <c r="AI74" s="55" t="s">
        <v>765</v>
      </c>
      <c r="AJ74" s="55" t="s">
        <v>765</v>
      </c>
      <c r="AK74" s="55" t="s">
        <v>765</v>
      </c>
      <c r="AL74" s="55" t="s">
        <v>765</v>
      </c>
      <c r="AM74" s="55" t="s">
        <v>765</v>
      </c>
      <c r="AN74" s="55" t="s">
        <v>765</v>
      </c>
      <c r="AO74" s="55" t="s">
        <v>765</v>
      </c>
      <c r="AP74" s="55" t="s">
        <v>765</v>
      </c>
      <c r="AQ74" s="55" t="s">
        <v>765</v>
      </c>
      <c r="AR74" s="55" t="s">
        <v>765</v>
      </c>
      <c r="AS74" s="55" t="s">
        <v>765</v>
      </c>
      <c r="AT74" s="55" t="s">
        <v>765</v>
      </c>
      <c r="AU74" s="55" t="s">
        <v>765</v>
      </c>
      <c r="AV74" s="55" t="s">
        <v>765</v>
      </c>
      <c r="AW74" s="55" t="s">
        <v>765</v>
      </c>
      <c r="AX74" s="55" t="s">
        <v>765</v>
      </c>
      <c r="AY74" s="55" t="s">
        <v>765</v>
      </c>
      <c r="AZ74" s="55" t="s">
        <v>765</v>
      </c>
      <c r="BA74" s="55" t="s">
        <v>765</v>
      </c>
      <c r="BB74" s="55" t="s">
        <v>765</v>
      </c>
      <c r="BC74" s="55" t="s">
        <v>765</v>
      </c>
      <c r="BD74" s="55" t="s">
        <v>765</v>
      </c>
      <c r="BE74" s="55" t="s">
        <v>765</v>
      </c>
      <c r="BF74" s="55" t="s">
        <v>765</v>
      </c>
      <c r="BG74" s="55" t="s">
        <v>765</v>
      </c>
      <c r="BH74" s="55" t="s">
        <v>765</v>
      </c>
      <c r="BI74" s="55" t="s">
        <v>765</v>
      </c>
      <c r="BJ74" s="55" t="s">
        <v>765</v>
      </c>
      <c r="BK74" s="55" t="s">
        <v>765</v>
      </c>
      <c r="BL74" s="55" t="s">
        <v>765</v>
      </c>
      <c r="BM74" s="55" t="s">
        <v>765</v>
      </c>
      <c r="BN74" s="55" t="s">
        <v>765</v>
      </c>
      <c r="BO74" s="55" t="s">
        <v>765</v>
      </c>
      <c r="BP74" s="55" t="s">
        <v>765</v>
      </c>
      <c r="BQ74" s="55" t="s">
        <v>765</v>
      </c>
      <c r="BR74" s="55" t="s">
        <v>765</v>
      </c>
      <c r="BS74" s="55" t="s">
        <v>765</v>
      </c>
      <c r="BT74" s="55" t="s">
        <v>765</v>
      </c>
      <c r="BU74" s="55" t="s">
        <v>765</v>
      </c>
      <c r="BV74" s="55" t="s">
        <v>765</v>
      </c>
      <c r="BW74" s="55" t="s">
        <v>765</v>
      </c>
      <c r="BX74" s="55" t="s">
        <v>765</v>
      </c>
      <c r="BY74" s="55" t="s">
        <v>765</v>
      </c>
      <c r="BZ74" s="55" t="s">
        <v>765</v>
      </c>
      <c r="CA74" s="55" t="s">
        <v>765</v>
      </c>
      <c r="CB74" s="55" t="s">
        <v>765</v>
      </c>
      <c r="CC74" s="55" t="s">
        <v>765</v>
      </c>
      <c r="CD74" s="55" t="s">
        <v>765</v>
      </c>
      <c r="CE74" s="55" t="s">
        <v>765</v>
      </c>
      <c r="CF74" s="55" t="s">
        <v>765</v>
      </c>
      <c r="CG74" s="55" t="s">
        <v>765</v>
      </c>
      <c r="CH74" s="55" t="s">
        <v>765</v>
      </c>
      <c r="CI74" s="55" t="s">
        <v>765</v>
      </c>
      <c r="CJ74" s="55" t="s">
        <v>765</v>
      </c>
      <c r="CK74" s="55" t="s">
        <v>765</v>
      </c>
      <c r="CL74" s="55" t="s">
        <v>765</v>
      </c>
      <c r="CM74" s="55" t="s">
        <v>765</v>
      </c>
      <c r="CN74" s="55" t="s">
        <v>765</v>
      </c>
      <c r="CO74" s="55" t="s">
        <v>765</v>
      </c>
      <c r="CP74" s="55" t="s">
        <v>765</v>
      </c>
      <c r="CQ74" s="55" t="s">
        <v>765</v>
      </c>
      <c r="CR74" s="55" t="s">
        <v>765</v>
      </c>
      <c r="CS74" s="55" t="s">
        <v>765</v>
      </c>
      <c r="CT74" s="55" t="s">
        <v>765</v>
      </c>
      <c r="CU74" s="55" t="s">
        <v>765</v>
      </c>
      <c r="CV74" s="55" t="s">
        <v>765</v>
      </c>
      <c r="CW74" s="55" t="s">
        <v>765</v>
      </c>
      <c r="CX74" s="55" t="s">
        <v>765</v>
      </c>
      <c r="CY74" s="55" t="s">
        <v>765</v>
      </c>
      <c r="CZ74" s="55" t="s">
        <v>765</v>
      </c>
      <c r="DA74" s="55" t="s">
        <v>765</v>
      </c>
      <c r="DB74" s="55" t="s">
        <v>765</v>
      </c>
      <c r="DC74" s="55" t="s">
        <v>765</v>
      </c>
      <c r="DD74" s="55" t="s">
        <v>765</v>
      </c>
      <c r="DE74" s="55">
        <v>800</v>
      </c>
      <c r="DF74" s="55">
        <v>800</v>
      </c>
      <c r="DG74" s="55" t="s">
        <v>765</v>
      </c>
      <c r="DH74" s="55">
        <v>500</v>
      </c>
      <c r="DI74" s="55" t="s">
        <v>765</v>
      </c>
      <c r="DJ74" s="55"/>
      <c r="DK74" s="55"/>
      <c r="DL74" s="55"/>
      <c r="DM74" s="55"/>
      <c r="DN74" s="55"/>
      <c r="DO74" s="55"/>
      <c r="DP74" s="55"/>
      <c r="DQ74" s="55"/>
      <c r="DR74" s="55"/>
    </row>
    <row r="75" spans="1:122" s="24" customFormat="1" x14ac:dyDescent="0.55000000000000004">
      <c r="A75" s="41" t="s">
        <v>763</v>
      </c>
      <c r="B75" s="6" t="s">
        <v>768</v>
      </c>
      <c r="C75" s="66" t="s">
        <v>1205</v>
      </c>
      <c r="D75" s="66" t="s">
        <v>368</v>
      </c>
      <c r="E75" s="66" t="s">
        <v>765</v>
      </c>
      <c r="F75" s="127" t="s">
        <v>765</v>
      </c>
      <c r="G75" s="116" t="s">
        <v>509</v>
      </c>
      <c r="H75" s="68" t="s">
        <v>525</v>
      </c>
      <c r="I75" s="68" t="s">
        <v>370</v>
      </c>
      <c r="J75" s="68" t="s">
        <v>368</v>
      </c>
      <c r="K75" s="69" t="s">
        <v>765</v>
      </c>
      <c r="L75" s="69" t="s">
        <v>765</v>
      </c>
      <c r="M75" s="55" t="s">
        <v>765</v>
      </c>
      <c r="N75" s="55" t="s">
        <v>765</v>
      </c>
      <c r="O75" s="55" t="s">
        <v>765</v>
      </c>
      <c r="P75" s="55" t="s">
        <v>765</v>
      </c>
      <c r="Q75" s="55" t="s">
        <v>765</v>
      </c>
      <c r="R75" s="55" t="s">
        <v>765</v>
      </c>
      <c r="S75" s="55" t="s">
        <v>765</v>
      </c>
      <c r="T75" s="55" t="s">
        <v>765</v>
      </c>
      <c r="U75" s="55" t="s">
        <v>765</v>
      </c>
      <c r="V75" s="55" t="s">
        <v>765</v>
      </c>
      <c r="W75" s="55" t="s">
        <v>765</v>
      </c>
      <c r="X75" s="55" t="s">
        <v>765</v>
      </c>
      <c r="Y75" s="55" t="s">
        <v>765</v>
      </c>
      <c r="Z75" s="55" t="s">
        <v>765</v>
      </c>
      <c r="AA75" s="55" t="s">
        <v>765</v>
      </c>
      <c r="AB75" s="55" t="s">
        <v>765</v>
      </c>
      <c r="AC75" s="55" t="s">
        <v>765</v>
      </c>
      <c r="AD75" s="55" t="s">
        <v>765</v>
      </c>
      <c r="AE75" s="55" t="s">
        <v>765</v>
      </c>
      <c r="AF75" s="55" t="s">
        <v>765</v>
      </c>
      <c r="AG75" s="55" t="s">
        <v>765</v>
      </c>
      <c r="AH75" s="55" t="s">
        <v>765</v>
      </c>
      <c r="AI75" s="55" t="s">
        <v>765</v>
      </c>
      <c r="AJ75" s="55" t="s">
        <v>765</v>
      </c>
      <c r="AK75" s="55" t="s">
        <v>765</v>
      </c>
      <c r="AL75" s="55" t="s">
        <v>765</v>
      </c>
      <c r="AM75" s="55" t="s">
        <v>765</v>
      </c>
      <c r="AN75" s="55" t="s">
        <v>765</v>
      </c>
      <c r="AO75" s="55" t="s">
        <v>765</v>
      </c>
      <c r="AP75" s="55" t="s">
        <v>765</v>
      </c>
      <c r="AQ75" s="55" t="s">
        <v>765</v>
      </c>
      <c r="AR75" s="55" t="s">
        <v>765</v>
      </c>
      <c r="AS75" s="55" t="s">
        <v>765</v>
      </c>
      <c r="AT75" s="55" t="s">
        <v>765</v>
      </c>
      <c r="AU75" s="55" t="s">
        <v>765</v>
      </c>
      <c r="AV75" s="55" t="s">
        <v>765</v>
      </c>
      <c r="AW75" s="55" t="s">
        <v>765</v>
      </c>
      <c r="AX75" s="55" t="s">
        <v>765</v>
      </c>
      <c r="AY75" s="55" t="s">
        <v>765</v>
      </c>
      <c r="AZ75" s="55" t="s">
        <v>765</v>
      </c>
      <c r="BA75" s="55" t="s">
        <v>765</v>
      </c>
      <c r="BB75" s="55" t="s">
        <v>765</v>
      </c>
      <c r="BC75" s="55" t="s">
        <v>765</v>
      </c>
      <c r="BD75" s="55" t="s">
        <v>765</v>
      </c>
      <c r="BE75" s="55" t="s">
        <v>765</v>
      </c>
      <c r="BF75" s="55" t="s">
        <v>765</v>
      </c>
      <c r="BG75" s="55" t="s">
        <v>765</v>
      </c>
      <c r="BH75" s="55" t="s">
        <v>765</v>
      </c>
      <c r="BI75" s="55" t="s">
        <v>765</v>
      </c>
      <c r="BJ75" s="55" t="s">
        <v>765</v>
      </c>
      <c r="BK75" s="55" t="s">
        <v>765</v>
      </c>
      <c r="BL75" s="55" t="s">
        <v>765</v>
      </c>
      <c r="BM75" s="55" t="s">
        <v>765</v>
      </c>
      <c r="BN75" s="55" t="s">
        <v>765</v>
      </c>
      <c r="BO75" s="55" t="s">
        <v>765</v>
      </c>
      <c r="BP75" s="55" t="s">
        <v>765</v>
      </c>
      <c r="BQ75" s="55" t="s">
        <v>765</v>
      </c>
      <c r="BR75" s="55" t="s">
        <v>765</v>
      </c>
      <c r="BS75" s="55" t="s">
        <v>765</v>
      </c>
      <c r="BT75" s="55" t="s">
        <v>765</v>
      </c>
      <c r="BU75" s="55" t="s">
        <v>765</v>
      </c>
      <c r="BV75" s="55" t="s">
        <v>765</v>
      </c>
      <c r="BW75" s="55" t="s">
        <v>765</v>
      </c>
      <c r="BX75" s="55" t="s">
        <v>765</v>
      </c>
      <c r="BY75" s="55" t="s">
        <v>765</v>
      </c>
      <c r="BZ75" s="55" t="s">
        <v>765</v>
      </c>
      <c r="CA75" s="55" t="s">
        <v>765</v>
      </c>
      <c r="CB75" s="55" t="s">
        <v>765</v>
      </c>
      <c r="CC75" s="55" t="s">
        <v>765</v>
      </c>
      <c r="CD75" s="55" t="s">
        <v>765</v>
      </c>
      <c r="CE75" s="55" t="s">
        <v>765</v>
      </c>
      <c r="CF75" s="55" t="s">
        <v>765</v>
      </c>
      <c r="CG75" s="55" t="s">
        <v>765</v>
      </c>
      <c r="CH75" s="55" t="s">
        <v>765</v>
      </c>
      <c r="CI75" s="55" t="s">
        <v>765</v>
      </c>
      <c r="CJ75" s="55" t="s">
        <v>765</v>
      </c>
      <c r="CK75" s="55" t="s">
        <v>765</v>
      </c>
      <c r="CL75" s="55" t="s">
        <v>765</v>
      </c>
      <c r="CM75" s="55" t="s">
        <v>765</v>
      </c>
      <c r="CN75" s="55" t="s">
        <v>765</v>
      </c>
      <c r="CO75" s="55" t="s">
        <v>765</v>
      </c>
      <c r="CP75" s="55" t="s">
        <v>765</v>
      </c>
      <c r="CQ75" s="55" t="s">
        <v>765</v>
      </c>
      <c r="CR75" s="55" t="s">
        <v>765</v>
      </c>
      <c r="CS75" s="55" t="s">
        <v>765</v>
      </c>
      <c r="CT75" s="55" t="s">
        <v>765</v>
      </c>
      <c r="CU75" s="55" t="s">
        <v>765</v>
      </c>
      <c r="CV75" s="55" t="s">
        <v>765</v>
      </c>
      <c r="CW75" s="55" t="s">
        <v>765</v>
      </c>
      <c r="CX75" s="55" t="s">
        <v>765</v>
      </c>
      <c r="CY75" s="55" t="s">
        <v>765</v>
      </c>
      <c r="CZ75" s="55" t="s">
        <v>765</v>
      </c>
      <c r="DA75" s="55" t="s">
        <v>765</v>
      </c>
      <c r="DB75" s="55" t="s">
        <v>765</v>
      </c>
      <c r="DC75" s="55" t="s">
        <v>765</v>
      </c>
      <c r="DD75" s="55" t="s">
        <v>765</v>
      </c>
      <c r="DE75" s="55" t="s">
        <v>765</v>
      </c>
      <c r="DF75" s="55" t="s">
        <v>525</v>
      </c>
      <c r="DG75" s="55" t="s">
        <v>765</v>
      </c>
      <c r="DH75" s="55" t="s">
        <v>525</v>
      </c>
      <c r="DI75" s="55" t="s">
        <v>765</v>
      </c>
      <c r="DJ75" s="55"/>
      <c r="DK75" s="55"/>
      <c r="DL75" s="55"/>
      <c r="DM75" s="55"/>
      <c r="DN75" s="55"/>
      <c r="DO75" s="55"/>
      <c r="DP75" s="55"/>
      <c r="DQ75" s="55"/>
      <c r="DR75" s="55"/>
    </row>
    <row r="76" spans="1:122" s="24" customFormat="1" x14ac:dyDescent="0.55000000000000004">
      <c r="A76" s="41" t="s">
        <v>763</v>
      </c>
      <c r="B76" s="6" t="s">
        <v>768</v>
      </c>
      <c r="C76" s="66" t="s">
        <v>1205</v>
      </c>
      <c r="D76" s="66" t="s">
        <v>511</v>
      </c>
      <c r="E76" s="66" t="s">
        <v>765</v>
      </c>
      <c r="F76" s="127" t="s">
        <v>765</v>
      </c>
      <c r="G76" s="116" t="s">
        <v>509</v>
      </c>
      <c r="H76" s="68" t="s">
        <v>525</v>
      </c>
      <c r="I76" s="68" t="s">
        <v>370</v>
      </c>
      <c r="J76" s="68" t="s">
        <v>511</v>
      </c>
      <c r="K76" s="69" t="s">
        <v>765</v>
      </c>
      <c r="L76" s="69" t="s">
        <v>765</v>
      </c>
      <c r="M76" s="55" t="s">
        <v>765</v>
      </c>
      <c r="N76" s="55" t="s">
        <v>765</v>
      </c>
      <c r="O76" s="55" t="s">
        <v>765</v>
      </c>
      <c r="P76" s="55" t="s">
        <v>765</v>
      </c>
      <c r="Q76" s="55" t="s">
        <v>765</v>
      </c>
      <c r="R76" s="55" t="s">
        <v>765</v>
      </c>
      <c r="S76" s="55" t="s">
        <v>765</v>
      </c>
      <c r="T76" s="55" t="s">
        <v>765</v>
      </c>
      <c r="U76" s="55" t="s">
        <v>765</v>
      </c>
      <c r="V76" s="55" t="s">
        <v>765</v>
      </c>
      <c r="W76" s="55" t="s">
        <v>765</v>
      </c>
      <c r="X76" s="55" t="s">
        <v>765</v>
      </c>
      <c r="Y76" s="55" t="s">
        <v>765</v>
      </c>
      <c r="Z76" s="55" t="s">
        <v>765</v>
      </c>
      <c r="AA76" s="55" t="s">
        <v>765</v>
      </c>
      <c r="AB76" s="55" t="s">
        <v>765</v>
      </c>
      <c r="AC76" s="55" t="s">
        <v>765</v>
      </c>
      <c r="AD76" s="55" t="s">
        <v>765</v>
      </c>
      <c r="AE76" s="55" t="s">
        <v>765</v>
      </c>
      <c r="AF76" s="55" t="s">
        <v>765</v>
      </c>
      <c r="AG76" s="55" t="s">
        <v>765</v>
      </c>
      <c r="AH76" s="55" t="s">
        <v>765</v>
      </c>
      <c r="AI76" s="55" t="s">
        <v>765</v>
      </c>
      <c r="AJ76" s="55" t="s">
        <v>765</v>
      </c>
      <c r="AK76" s="55" t="s">
        <v>765</v>
      </c>
      <c r="AL76" s="55" t="s">
        <v>765</v>
      </c>
      <c r="AM76" s="55" t="s">
        <v>765</v>
      </c>
      <c r="AN76" s="55" t="s">
        <v>765</v>
      </c>
      <c r="AO76" s="55" t="s">
        <v>765</v>
      </c>
      <c r="AP76" s="55" t="s">
        <v>765</v>
      </c>
      <c r="AQ76" s="55" t="s">
        <v>765</v>
      </c>
      <c r="AR76" s="55" t="s">
        <v>765</v>
      </c>
      <c r="AS76" s="55" t="s">
        <v>765</v>
      </c>
      <c r="AT76" s="55" t="s">
        <v>765</v>
      </c>
      <c r="AU76" s="55" t="s">
        <v>765</v>
      </c>
      <c r="AV76" s="55" t="s">
        <v>765</v>
      </c>
      <c r="AW76" s="55" t="s">
        <v>765</v>
      </c>
      <c r="AX76" s="55" t="s">
        <v>765</v>
      </c>
      <c r="AY76" s="55" t="s">
        <v>765</v>
      </c>
      <c r="AZ76" s="55" t="s">
        <v>765</v>
      </c>
      <c r="BA76" s="55" t="s">
        <v>765</v>
      </c>
      <c r="BB76" s="55" t="s">
        <v>765</v>
      </c>
      <c r="BC76" s="55" t="s">
        <v>765</v>
      </c>
      <c r="BD76" s="55" t="s">
        <v>765</v>
      </c>
      <c r="BE76" s="55" t="s">
        <v>765</v>
      </c>
      <c r="BF76" s="55" t="s">
        <v>765</v>
      </c>
      <c r="BG76" s="55" t="s">
        <v>765</v>
      </c>
      <c r="BH76" s="55" t="s">
        <v>765</v>
      </c>
      <c r="BI76" s="55" t="s">
        <v>765</v>
      </c>
      <c r="BJ76" s="55" t="s">
        <v>765</v>
      </c>
      <c r="BK76" s="55" t="s">
        <v>765</v>
      </c>
      <c r="BL76" s="55" t="s">
        <v>765</v>
      </c>
      <c r="BM76" s="55" t="s">
        <v>765</v>
      </c>
      <c r="BN76" s="55" t="s">
        <v>765</v>
      </c>
      <c r="BO76" s="55" t="s">
        <v>765</v>
      </c>
      <c r="BP76" s="55" t="s">
        <v>765</v>
      </c>
      <c r="BQ76" s="55" t="s">
        <v>765</v>
      </c>
      <c r="BR76" s="55" t="s">
        <v>765</v>
      </c>
      <c r="BS76" s="55" t="s">
        <v>765</v>
      </c>
      <c r="BT76" s="55" t="s">
        <v>765</v>
      </c>
      <c r="BU76" s="55" t="s">
        <v>765</v>
      </c>
      <c r="BV76" s="55" t="s">
        <v>765</v>
      </c>
      <c r="BW76" s="55" t="s">
        <v>765</v>
      </c>
      <c r="BX76" s="55" t="s">
        <v>765</v>
      </c>
      <c r="BY76" s="55" t="s">
        <v>765</v>
      </c>
      <c r="BZ76" s="55" t="s">
        <v>765</v>
      </c>
      <c r="CA76" s="55" t="s">
        <v>765</v>
      </c>
      <c r="CB76" s="55" t="s">
        <v>765</v>
      </c>
      <c r="CC76" s="55" t="s">
        <v>765</v>
      </c>
      <c r="CD76" s="55" t="s">
        <v>765</v>
      </c>
      <c r="CE76" s="55" t="s">
        <v>765</v>
      </c>
      <c r="CF76" s="55" t="s">
        <v>765</v>
      </c>
      <c r="CG76" s="55" t="s">
        <v>765</v>
      </c>
      <c r="CH76" s="55" t="s">
        <v>765</v>
      </c>
      <c r="CI76" s="55" t="s">
        <v>765</v>
      </c>
      <c r="CJ76" s="55" t="s">
        <v>765</v>
      </c>
      <c r="CK76" s="55" t="s">
        <v>765</v>
      </c>
      <c r="CL76" s="55" t="s">
        <v>765</v>
      </c>
      <c r="CM76" s="55" t="s">
        <v>765</v>
      </c>
      <c r="CN76" s="55" t="s">
        <v>765</v>
      </c>
      <c r="CO76" s="55" t="s">
        <v>765</v>
      </c>
      <c r="CP76" s="55" t="s">
        <v>765</v>
      </c>
      <c r="CQ76" s="55" t="s">
        <v>765</v>
      </c>
      <c r="CR76" s="55" t="s">
        <v>765</v>
      </c>
      <c r="CS76" s="55" t="s">
        <v>765</v>
      </c>
      <c r="CT76" s="55" t="s">
        <v>765</v>
      </c>
      <c r="CU76" s="55" t="s">
        <v>765</v>
      </c>
      <c r="CV76" s="55" t="s">
        <v>765</v>
      </c>
      <c r="CW76" s="55" t="s">
        <v>765</v>
      </c>
      <c r="CX76" s="55" t="s">
        <v>765</v>
      </c>
      <c r="CY76" s="55" t="s">
        <v>765</v>
      </c>
      <c r="CZ76" s="55" t="s">
        <v>765</v>
      </c>
      <c r="DA76" s="55" t="s">
        <v>765</v>
      </c>
      <c r="DB76" s="55" t="s">
        <v>765</v>
      </c>
      <c r="DC76" s="55" t="s">
        <v>765</v>
      </c>
      <c r="DD76" s="55" t="s">
        <v>765</v>
      </c>
      <c r="DE76" s="55" t="s">
        <v>765</v>
      </c>
      <c r="DF76" s="55" t="s">
        <v>512</v>
      </c>
      <c r="DG76" s="55" t="s">
        <v>765</v>
      </c>
      <c r="DH76" s="55" t="s">
        <v>512</v>
      </c>
      <c r="DI76" s="55" t="s">
        <v>765</v>
      </c>
      <c r="DJ76" s="55"/>
      <c r="DK76" s="55"/>
      <c r="DL76" s="55"/>
      <c r="DM76" s="55"/>
      <c r="DN76" s="55"/>
      <c r="DO76" s="55"/>
      <c r="DP76" s="55"/>
      <c r="DQ76" s="55"/>
      <c r="DR76" s="55"/>
    </row>
    <row r="77" spans="1:122" s="24" customFormat="1" x14ac:dyDescent="0.55000000000000004">
      <c r="A77" s="41" t="s">
        <v>763</v>
      </c>
      <c r="B77" s="6" t="s">
        <v>768</v>
      </c>
      <c r="C77" s="66" t="s">
        <v>1205</v>
      </c>
      <c r="D77" s="66" t="s">
        <v>513</v>
      </c>
      <c r="E77" s="66" t="s">
        <v>765</v>
      </c>
      <c r="F77" s="127" t="s">
        <v>765</v>
      </c>
      <c r="G77" s="116" t="s">
        <v>509</v>
      </c>
      <c r="H77" s="68" t="s">
        <v>525</v>
      </c>
      <c r="I77" s="68" t="s">
        <v>370</v>
      </c>
      <c r="J77" s="68" t="s">
        <v>513</v>
      </c>
      <c r="K77" s="69" t="s">
        <v>514</v>
      </c>
      <c r="L77" s="69" t="s">
        <v>515</v>
      </c>
      <c r="M77" s="55" t="s">
        <v>765</v>
      </c>
      <c r="N77" s="55" t="s">
        <v>765</v>
      </c>
      <c r="O77" s="55" t="s">
        <v>765</v>
      </c>
      <c r="P77" s="55" t="s">
        <v>765</v>
      </c>
      <c r="Q77" s="55" t="s">
        <v>765</v>
      </c>
      <c r="R77" s="55" t="s">
        <v>765</v>
      </c>
      <c r="S77" s="55" t="s">
        <v>765</v>
      </c>
      <c r="T77" s="55" t="s">
        <v>765</v>
      </c>
      <c r="U77" s="55" t="s">
        <v>765</v>
      </c>
      <c r="V77" s="55" t="s">
        <v>765</v>
      </c>
      <c r="W77" s="55" t="s">
        <v>765</v>
      </c>
      <c r="X77" s="55" t="s">
        <v>765</v>
      </c>
      <c r="Y77" s="55" t="s">
        <v>765</v>
      </c>
      <c r="Z77" s="55" t="s">
        <v>765</v>
      </c>
      <c r="AA77" s="55" t="s">
        <v>765</v>
      </c>
      <c r="AB77" s="55" t="s">
        <v>765</v>
      </c>
      <c r="AC77" s="55" t="s">
        <v>765</v>
      </c>
      <c r="AD77" s="55" t="s">
        <v>765</v>
      </c>
      <c r="AE77" s="55" t="s">
        <v>765</v>
      </c>
      <c r="AF77" s="55" t="s">
        <v>765</v>
      </c>
      <c r="AG77" s="55" t="s">
        <v>765</v>
      </c>
      <c r="AH77" s="55" t="s">
        <v>765</v>
      </c>
      <c r="AI77" s="55" t="s">
        <v>765</v>
      </c>
      <c r="AJ77" s="55" t="s">
        <v>765</v>
      </c>
      <c r="AK77" s="55" t="s">
        <v>765</v>
      </c>
      <c r="AL77" s="55" t="s">
        <v>765</v>
      </c>
      <c r="AM77" s="55" t="s">
        <v>765</v>
      </c>
      <c r="AN77" s="55" t="s">
        <v>765</v>
      </c>
      <c r="AO77" s="55" t="s">
        <v>765</v>
      </c>
      <c r="AP77" s="55" t="s">
        <v>765</v>
      </c>
      <c r="AQ77" s="55" t="s">
        <v>765</v>
      </c>
      <c r="AR77" s="55" t="s">
        <v>765</v>
      </c>
      <c r="AS77" s="55" t="s">
        <v>765</v>
      </c>
      <c r="AT77" s="55" t="s">
        <v>765</v>
      </c>
      <c r="AU77" s="55" t="s">
        <v>765</v>
      </c>
      <c r="AV77" s="55" t="s">
        <v>765</v>
      </c>
      <c r="AW77" s="55" t="s">
        <v>765</v>
      </c>
      <c r="AX77" s="55" t="s">
        <v>765</v>
      </c>
      <c r="AY77" s="55" t="s">
        <v>765</v>
      </c>
      <c r="AZ77" s="55" t="s">
        <v>765</v>
      </c>
      <c r="BA77" s="55" t="s">
        <v>765</v>
      </c>
      <c r="BB77" s="55" t="s">
        <v>765</v>
      </c>
      <c r="BC77" s="55" t="s">
        <v>765</v>
      </c>
      <c r="BD77" s="55" t="s">
        <v>765</v>
      </c>
      <c r="BE77" s="55" t="s">
        <v>765</v>
      </c>
      <c r="BF77" s="55" t="s">
        <v>765</v>
      </c>
      <c r="BG77" s="55" t="s">
        <v>765</v>
      </c>
      <c r="BH77" s="55" t="s">
        <v>765</v>
      </c>
      <c r="BI77" s="55" t="s">
        <v>765</v>
      </c>
      <c r="BJ77" s="55" t="s">
        <v>765</v>
      </c>
      <c r="BK77" s="55" t="s">
        <v>765</v>
      </c>
      <c r="BL77" s="55" t="s">
        <v>765</v>
      </c>
      <c r="BM77" s="55" t="s">
        <v>765</v>
      </c>
      <c r="BN77" s="55" t="s">
        <v>765</v>
      </c>
      <c r="BO77" s="55" t="s">
        <v>765</v>
      </c>
      <c r="BP77" s="55" t="s">
        <v>765</v>
      </c>
      <c r="BQ77" s="55" t="s">
        <v>765</v>
      </c>
      <c r="BR77" s="55" t="s">
        <v>765</v>
      </c>
      <c r="BS77" s="55" t="s">
        <v>765</v>
      </c>
      <c r="BT77" s="55" t="s">
        <v>765</v>
      </c>
      <c r="BU77" s="55" t="s">
        <v>765</v>
      </c>
      <c r="BV77" s="55" t="s">
        <v>765</v>
      </c>
      <c r="BW77" s="55" t="s">
        <v>765</v>
      </c>
      <c r="BX77" s="55" t="s">
        <v>765</v>
      </c>
      <c r="BY77" s="55" t="s">
        <v>765</v>
      </c>
      <c r="BZ77" s="55" t="s">
        <v>765</v>
      </c>
      <c r="CA77" s="55" t="s">
        <v>765</v>
      </c>
      <c r="CB77" s="55" t="s">
        <v>765</v>
      </c>
      <c r="CC77" s="55" t="s">
        <v>765</v>
      </c>
      <c r="CD77" s="55" t="s">
        <v>765</v>
      </c>
      <c r="CE77" s="55" t="s">
        <v>765</v>
      </c>
      <c r="CF77" s="55" t="s">
        <v>765</v>
      </c>
      <c r="CG77" s="55" t="s">
        <v>765</v>
      </c>
      <c r="CH77" s="55" t="s">
        <v>765</v>
      </c>
      <c r="CI77" s="55" t="s">
        <v>765</v>
      </c>
      <c r="CJ77" s="55" t="s">
        <v>765</v>
      </c>
      <c r="CK77" s="55" t="s">
        <v>765</v>
      </c>
      <c r="CL77" s="55" t="s">
        <v>765</v>
      </c>
      <c r="CM77" s="55" t="s">
        <v>765</v>
      </c>
      <c r="CN77" s="55" t="s">
        <v>765</v>
      </c>
      <c r="CO77" s="55" t="s">
        <v>765</v>
      </c>
      <c r="CP77" s="55" t="s">
        <v>765</v>
      </c>
      <c r="CQ77" s="55" t="s">
        <v>765</v>
      </c>
      <c r="CR77" s="55" t="s">
        <v>765</v>
      </c>
      <c r="CS77" s="55" t="s">
        <v>765</v>
      </c>
      <c r="CT77" s="55" t="s">
        <v>765</v>
      </c>
      <c r="CU77" s="55" t="s">
        <v>765</v>
      </c>
      <c r="CV77" s="55" t="s">
        <v>765</v>
      </c>
      <c r="CW77" s="55" t="s">
        <v>765</v>
      </c>
      <c r="CX77" s="55" t="s">
        <v>765</v>
      </c>
      <c r="CY77" s="55" t="s">
        <v>765</v>
      </c>
      <c r="CZ77" s="55" t="s">
        <v>765</v>
      </c>
      <c r="DA77" s="55" t="s">
        <v>765</v>
      </c>
      <c r="DB77" s="55" t="s">
        <v>765</v>
      </c>
      <c r="DC77" s="55" t="s">
        <v>765</v>
      </c>
      <c r="DD77" s="55" t="s">
        <v>765</v>
      </c>
      <c r="DE77" s="55" t="s">
        <v>765</v>
      </c>
      <c r="DF77" s="55">
        <v>800</v>
      </c>
      <c r="DG77" s="55" t="s">
        <v>765</v>
      </c>
      <c r="DH77" s="55">
        <v>500</v>
      </c>
      <c r="DI77" s="55" t="s">
        <v>765</v>
      </c>
      <c r="DJ77" s="55"/>
      <c r="DK77" s="55"/>
      <c r="DL77" s="55"/>
      <c r="DM77" s="55"/>
      <c r="DN77" s="55"/>
      <c r="DO77" s="55"/>
      <c r="DP77" s="55"/>
      <c r="DQ77" s="55"/>
      <c r="DR77" s="55"/>
    </row>
    <row r="78" spans="1:122" s="24" customFormat="1" x14ac:dyDescent="0.55000000000000004">
      <c r="A78" s="41" t="s">
        <v>763</v>
      </c>
      <c r="B78" s="6" t="s">
        <v>768</v>
      </c>
      <c r="C78" s="66" t="s">
        <v>1206</v>
      </c>
      <c r="D78" s="66" t="s">
        <v>368</v>
      </c>
      <c r="E78" s="66" t="s">
        <v>765</v>
      </c>
      <c r="F78" s="127" t="s">
        <v>765</v>
      </c>
      <c r="G78" s="116" t="s">
        <v>537</v>
      </c>
      <c r="H78" s="68" t="s">
        <v>538</v>
      </c>
      <c r="I78" s="68" t="s">
        <v>370</v>
      </c>
      <c r="J78" s="68" t="s">
        <v>368</v>
      </c>
      <c r="K78" s="69" t="s">
        <v>765</v>
      </c>
      <c r="L78" s="69" t="s">
        <v>765</v>
      </c>
      <c r="M78" s="55" t="s">
        <v>765</v>
      </c>
      <c r="N78" s="55" t="s">
        <v>765</v>
      </c>
      <c r="O78" s="55" t="s">
        <v>765</v>
      </c>
      <c r="P78" s="55" t="s">
        <v>765</v>
      </c>
      <c r="Q78" s="55" t="s">
        <v>765</v>
      </c>
      <c r="R78" s="55" t="s">
        <v>765</v>
      </c>
      <c r="S78" s="55" t="s">
        <v>765</v>
      </c>
      <c r="T78" s="55" t="s">
        <v>765</v>
      </c>
      <c r="U78" s="55" t="s">
        <v>765</v>
      </c>
      <c r="V78" s="55" t="s">
        <v>765</v>
      </c>
      <c r="W78" s="55" t="s">
        <v>765</v>
      </c>
      <c r="X78" s="55" t="s">
        <v>765</v>
      </c>
      <c r="Y78" s="55" t="s">
        <v>765</v>
      </c>
      <c r="Z78" s="55" t="s">
        <v>765</v>
      </c>
      <c r="AA78" s="55" t="s">
        <v>765</v>
      </c>
      <c r="AB78" s="55" t="s">
        <v>765</v>
      </c>
      <c r="AC78" s="55" t="s">
        <v>765</v>
      </c>
      <c r="AD78" s="55" t="s">
        <v>765</v>
      </c>
      <c r="AE78" s="55" t="s">
        <v>765</v>
      </c>
      <c r="AF78" s="55" t="s">
        <v>765</v>
      </c>
      <c r="AG78" s="55" t="s">
        <v>765</v>
      </c>
      <c r="AH78" s="55" t="s">
        <v>765</v>
      </c>
      <c r="AI78" s="55" t="s">
        <v>765</v>
      </c>
      <c r="AJ78" s="55" t="s">
        <v>765</v>
      </c>
      <c r="AK78" s="55" t="s">
        <v>765</v>
      </c>
      <c r="AL78" s="55" t="s">
        <v>765</v>
      </c>
      <c r="AM78" s="55" t="s">
        <v>765</v>
      </c>
      <c r="AN78" s="55" t="s">
        <v>765</v>
      </c>
      <c r="AO78" s="55" t="s">
        <v>765</v>
      </c>
      <c r="AP78" s="55" t="s">
        <v>765</v>
      </c>
      <c r="AQ78" s="55" t="s">
        <v>765</v>
      </c>
      <c r="AR78" s="55" t="s">
        <v>765</v>
      </c>
      <c r="AS78" s="55" t="s">
        <v>765</v>
      </c>
      <c r="AT78" s="55" t="s">
        <v>765</v>
      </c>
      <c r="AU78" s="55" t="s">
        <v>765</v>
      </c>
      <c r="AV78" s="55" t="s">
        <v>765</v>
      </c>
      <c r="AW78" s="55" t="s">
        <v>765</v>
      </c>
      <c r="AX78" s="55" t="s">
        <v>765</v>
      </c>
      <c r="AY78" s="55" t="s">
        <v>765</v>
      </c>
      <c r="AZ78" s="55" t="s">
        <v>538</v>
      </c>
      <c r="BA78" s="55" t="s">
        <v>765</v>
      </c>
      <c r="BB78" s="55" t="s">
        <v>538</v>
      </c>
      <c r="BC78" s="55" t="s">
        <v>538</v>
      </c>
      <c r="BD78" s="55" t="s">
        <v>538</v>
      </c>
      <c r="BE78" s="55" t="s">
        <v>538</v>
      </c>
      <c r="BF78" s="55" t="s">
        <v>538</v>
      </c>
      <c r="BG78" s="55" t="s">
        <v>538</v>
      </c>
      <c r="BH78" s="55" t="s">
        <v>538</v>
      </c>
      <c r="BI78" s="55" t="s">
        <v>538</v>
      </c>
      <c r="BJ78" s="55" t="s">
        <v>538</v>
      </c>
      <c r="BK78" s="55" t="s">
        <v>538</v>
      </c>
      <c r="BL78" s="55" t="s">
        <v>538</v>
      </c>
      <c r="BM78" s="55" t="s">
        <v>538</v>
      </c>
      <c r="BN78" s="55" t="s">
        <v>538</v>
      </c>
      <c r="BO78" s="55" t="s">
        <v>538</v>
      </c>
      <c r="BP78" s="55" t="s">
        <v>538</v>
      </c>
      <c r="BQ78" s="55" t="s">
        <v>538</v>
      </c>
      <c r="BR78" s="55" t="s">
        <v>538</v>
      </c>
      <c r="BS78" s="55" t="s">
        <v>538</v>
      </c>
      <c r="BT78" s="55" t="s">
        <v>538</v>
      </c>
      <c r="BU78" s="55" t="s">
        <v>538</v>
      </c>
      <c r="BV78" s="55" t="s">
        <v>538</v>
      </c>
      <c r="BW78" s="55" t="s">
        <v>538</v>
      </c>
      <c r="BX78" s="55" t="s">
        <v>538</v>
      </c>
      <c r="BY78" s="55" t="s">
        <v>538</v>
      </c>
      <c r="BZ78" s="55" t="s">
        <v>538</v>
      </c>
      <c r="CA78" s="55" t="s">
        <v>538</v>
      </c>
      <c r="CB78" s="55" t="s">
        <v>538</v>
      </c>
      <c r="CC78" s="55" t="s">
        <v>538</v>
      </c>
      <c r="CD78" s="55" t="s">
        <v>538</v>
      </c>
      <c r="CE78" s="55" t="s">
        <v>538</v>
      </c>
      <c r="CF78" s="55" t="s">
        <v>538</v>
      </c>
      <c r="CG78" s="55" t="s">
        <v>538</v>
      </c>
      <c r="CH78" s="55" t="s">
        <v>538</v>
      </c>
      <c r="CI78" s="55" t="s">
        <v>765</v>
      </c>
      <c r="CJ78" s="55" t="s">
        <v>765</v>
      </c>
      <c r="CK78" s="55" t="s">
        <v>765</v>
      </c>
      <c r="CL78" s="55" t="s">
        <v>765</v>
      </c>
      <c r="CM78" s="55" t="s">
        <v>765</v>
      </c>
      <c r="CN78" s="55" t="s">
        <v>765</v>
      </c>
      <c r="CO78" s="55" t="s">
        <v>765</v>
      </c>
      <c r="CP78" s="55" t="s">
        <v>765</v>
      </c>
      <c r="CQ78" s="55" t="s">
        <v>765</v>
      </c>
      <c r="CR78" s="55" t="s">
        <v>538</v>
      </c>
      <c r="CS78" s="55" t="s">
        <v>538</v>
      </c>
      <c r="CT78" s="55" t="s">
        <v>765</v>
      </c>
      <c r="CU78" s="55" t="s">
        <v>765</v>
      </c>
      <c r="CV78" s="55" t="s">
        <v>538</v>
      </c>
      <c r="CW78" s="55" t="s">
        <v>538</v>
      </c>
      <c r="CX78" s="55" t="s">
        <v>538</v>
      </c>
      <c r="CY78" s="55" t="s">
        <v>538</v>
      </c>
      <c r="CZ78" s="55" t="s">
        <v>765</v>
      </c>
      <c r="DA78" s="55" t="s">
        <v>765</v>
      </c>
      <c r="DB78" s="55" t="s">
        <v>765</v>
      </c>
      <c r="DC78" s="55" t="s">
        <v>765</v>
      </c>
      <c r="DD78" s="55" t="s">
        <v>765</v>
      </c>
      <c r="DE78" s="55" t="s">
        <v>765</v>
      </c>
      <c r="DF78" s="55" t="s">
        <v>765</v>
      </c>
      <c r="DG78" s="55" t="s">
        <v>765</v>
      </c>
      <c r="DH78" s="55" t="s">
        <v>765</v>
      </c>
      <c r="DI78" s="55" t="s">
        <v>765</v>
      </c>
      <c r="DJ78" s="55"/>
      <c r="DK78" s="55"/>
      <c r="DL78" s="55"/>
      <c r="DM78" s="55"/>
      <c r="DN78" s="55"/>
      <c r="DO78" s="55"/>
      <c r="DP78" s="55"/>
      <c r="DQ78" s="55"/>
      <c r="DR78" s="55"/>
    </row>
    <row r="79" spans="1:122" s="24" customFormat="1" x14ac:dyDescent="0.55000000000000004">
      <c r="A79" s="41" t="s">
        <v>763</v>
      </c>
      <c r="B79" s="6" t="s">
        <v>768</v>
      </c>
      <c r="C79" s="66" t="s">
        <v>1206</v>
      </c>
      <c r="D79" s="66" t="s">
        <v>507</v>
      </c>
      <c r="E79" s="66" t="s">
        <v>765</v>
      </c>
      <c r="F79" s="127" t="s">
        <v>765</v>
      </c>
      <c r="G79" s="116" t="s">
        <v>537</v>
      </c>
      <c r="H79" s="68" t="s">
        <v>538</v>
      </c>
      <c r="I79" s="68" t="s">
        <v>370</v>
      </c>
      <c r="J79" s="68" t="s">
        <v>507</v>
      </c>
      <c r="K79" s="69" t="s">
        <v>765</v>
      </c>
      <c r="L79" s="69" t="s">
        <v>765</v>
      </c>
      <c r="M79" s="55" t="s">
        <v>765</v>
      </c>
      <c r="N79" s="55" t="s">
        <v>765</v>
      </c>
      <c r="O79" s="55" t="s">
        <v>765</v>
      </c>
      <c r="P79" s="55" t="s">
        <v>765</v>
      </c>
      <c r="Q79" s="55" t="s">
        <v>765</v>
      </c>
      <c r="R79" s="55" t="s">
        <v>765</v>
      </c>
      <c r="S79" s="55" t="s">
        <v>765</v>
      </c>
      <c r="T79" s="55" t="s">
        <v>765</v>
      </c>
      <c r="U79" s="55" t="s">
        <v>765</v>
      </c>
      <c r="V79" s="55" t="s">
        <v>765</v>
      </c>
      <c r="W79" s="55" t="s">
        <v>765</v>
      </c>
      <c r="X79" s="55" t="s">
        <v>765</v>
      </c>
      <c r="Y79" s="55" t="s">
        <v>765</v>
      </c>
      <c r="Z79" s="55" t="s">
        <v>765</v>
      </c>
      <c r="AA79" s="55" t="s">
        <v>765</v>
      </c>
      <c r="AB79" s="55" t="s">
        <v>765</v>
      </c>
      <c r="AC79" s="55" t="s">
        <v>765</v>
      </c>
      <c r="AD79" s="55" t="s">
        <v>765</v>
      </c>
      <c r="AE79" s="55" t="s">
        <v>765</v>
      </c>
      <c r="AF79" s="55" t="s">
        <v>765</v>
      </c>
      <c r="AG79" s="55" t="s">
        <v>765</v>
      </c>
      <c r="AH79" s="55" t="s">
        <v>765</v>
      </c>
      <c r="AI79" s="55" t="s">
        <v>765</v>
      </c>
      <c r="AJ79" s="55" t="s">
        <v>765</v>
      </c>
      <c r="AK79" s="55" t="s">
        <v>765</v>
      </c>
      <c r="AL79" s="55" t="s">
        <v>765</v>
      </c>
      <c r="AM79" s="55" t="s">
        <v>765</v>
      </c>
      <c r="AN79" s="55" t="s">
        <v>765</v>
      </c>
      <c r="AO79" s="55" t="s">
        <v>765</v>
      </c>
      <c r="AP79" s="55" t="s">
        <v>765</v>
      </c>
      <c r="AQ79" s="55" t="s">
        <v>765</v>
      </c>
      <c r="AR79" s="55" t="s">
        <v>765</v>
      </c>
      <c r="AS79" s="55" t="s">
        <v>765</v>
      </c>
      <c r="AT79" s="55" t="s">
        <v>765</v>
      </c>
      <c r="AU79" s="55" t="s">
        <v>765</v>
      </c>
      <c r="AV79" s="55" t="s">
        <v>765</v>
      </c>
      <c r="AW79" s="55" t="s">
        <v>765</v>
      </c>
      <c r="AX79" s="55" t="s">
        <v>765</v>
      </c>
      <c r="AY79" s="55" t="s">
        <v>765</v>
      </c>
      <c r="AZ79" s="55" t="s">
        <v>1052</v>
      </c>
      <c r="BA79" s="55" t="s">
        <v>765</v>
      </c>
      <c r="BB79" s="55" t="s">
        <v>1052</v>
      </c>
      <c r="BC79" s="55" t="s">
        <v>1052</v>
      </c>
      <c r="BD79" s="55" t="s">
        <v>1052</v>
      </c>
      <c r="BE79" s="55" t="s">
        <v>1052</v>
      </c>
      <c r="BF79" s="55" t="s">
        <v>1052</v>
      </c>
      <c r="BG79" s="55" t="s">
        <v>1052</v>
      </c>
      <c r="BH79" s="55" t="s">
        <v>1052</v>
      </c>
      <c r="BI79" s="55" t="s">
        <v>1052</v>
      </c>
      <c r="BJ79" s="55" t="s">
        <v>1052</v>
      </c>
      <c r="BK79" s="55" t="s">
        <v>1052</v>
      </c>
      <c r="BL79" s="55" t="s">
        <v>1052</v>
      </c>
      <c r="BM79" s="55" t="s">
        <v>1052</v>
      </c>
      <c r="BN79" s="55" t="s">
        <v>1052</v>
      </c>
      <c r="BO79" s="55" t="s">
        <v>1052</v>
      </c>
      <c r="BP79" s="55" t="s">
        <v>1052</v>
      </c>
      <c r="BQ79" s="55" t="s">
        <v>1052</v>
      </c>
      <c r="BR79" s="55" t="s">
        <v>1052</v>
      </c>
      <c r="BS79" s="55" t="s">
        <v>1052</v>
      </c>
      <c r="BT79" s="55" t="s">
        <v>1052</v>
      </c>
      <c r="BU79" s="55" t="s">
        <v>1052</v>
      </c>
      <c r="BV79" s="55" t="s">
        <v>1052</v>
      </c>
      <c r="BW79" s="55" t="s">
        <v>1052</v>
      </c>
      <c r="BX79" s="55" t="s">
        <v>1052</v>
      </c>
      <c r="BY79" s="55" t="s">
        <v>1052</v>
      </c>
      <c r="BZ79" s="55" t="s">
        <v>1052</v>
      </c>
      <c r="CA79" s="55" t="s">
        <v>1052</v>
      </c>
      <c r="CB79" s="55" t="s">
        <v>1052</v>
      </c>
      <c r="CC79" s="55" t="s">
        <v>1052</v>
      </c>
      <c r="CD79" s="55" t="s">
        <v>1052</v>
      </c>
      <c r="CE79" s="55" t="s">
        <v>1052</v>
      </c>
      <c r="CF79" s="55" t="s">
        <v>1052</v>
      </c>
      <c r="CG79" s="55" t="s">
        <v>1052</v>
      </c>
      <c r="CH79" s="55" t="s">
        <v>1052</v>
      </c>
      <c r="CI79" s="55" t="s">
        <v>765</v>
      </c>
      <c r="CJ79" s="55" t="s">
        <v>765</v>
      </c>
      <c r="CK79" s="55" t="s">
        <v>765</v>
      </c>
      <c r="CL79" s="55" t="s">
        <v>765</v>
      </c>
      <c r="CM79" s="55" t="s">
        <v>765</v>
      </c>
      <c r="CN79" s="55" t="s">
        <v>765</v>
      </c>
      <c r="CO79" s="55" t="s">
        <v>765</v>
      </c>
      <c r="CP79" s="55" t="s">
        <v>765</v>
      </c>
      <c r="CQ79" s="55" t="s">
        <v>765</v>
      </c>
      <c r="CR79" s="55" t="s">
        <v>1052</v>
      </c>
      <c r="CS79" s="55" t="s">
        <v>1052</v>
      </c>
      <c r="CT79" s="55" t="s">
        <v>765</v>
      </c>
      <c r="CU79" s="55" t="s">
        <v>765</v>
      </c>
      <c r="CV79" s="55" t="s">
        <v>1052</v>
      </c>
      <c r="CW79" s="55" t="s">
        <v>1052</v>
      </c>
      <c r="CX79" s="55" t="s">
        <v>1052</v>
      </c>
      <c r="CY79" s="55" t="s">
        <v>1052</v>
      </c>
      <c r="CZ79" s="55" t="s">
        <v>765</v>
      </c>
      <c r="DA79" s="55" t="s">
        <v>765</v>
      </c>
      <c r="DB79" s="55" t="s">
        <v>765</v>
      </c>
      <c r="DC79" s="55" t="s">
        <v>765</v>
      </c>
      <c r="DD79" s="55" t="s">
        <v>765</v>
      </c>
      <c r="DE79" s="55" t="s">
        <v>765</v>
      </c>
      <c r="DF79" s="55" t="s">
        <v>765</v>
      </c>
      <c r="DG79" s="55" t="s">
        <v>765</v>
      </c>
      <c r="DH79" s="55" t="s">
        <v>765</v>
      </c>
      <c r="DI79" s="55" t="s">
        <v>765</v>
      </c>
      <c r="DJ79" s="55"/>
      <c r="DK79" s="55"/>
      <c r="DL79" s="55"/>
      <c r="DM79" s="55"/>
      <c r="DN79" s="55"/>
      <c r="DO79" s="55"/>
      <c r="DP79" s="55"/>
      <c r="DQ79" s="55"/>
      <c r="DR79" s="55"/>
    </row>
    <row r="80" spans="1:122" s="24" customFormat="1" x14ac:dyDescent="0.55000000000000004">
      <c r="A80" s="41" t="s">
        <v>763</v>
      </c>
      <c r="B80" s="6" t="s">
        <v>768</v>
      </c>
      <c r="C80" s="66" t="s">
        <v>1206</v>
      </c>
      <c r="D80" s="66" t="s">
        <v>413</v>
      </c>
      <c r="E80" s="66" t="s">
        <v>765</v>
      </c>
      <c r="F80" s="127" t="s">
        <v>765</v>
      </c>
      <c r="G80" s="116" t="s">
        <v>537</v>
      </c>
      <c r="H80" s="68" t="s">
        <v>538</v>
      </c>
      <c r="I80" s="68" t="s">
        <v>370</v>
      </c>
      <c r="J80" s="68" t="s">
        <v>413</v>
      </c>
      <c r="K80" s="69" t="s">
        <v>765</v>
      </c>
      <c r="L80" s="69" t="s">
        <v>765</v>
      </c>
      <c r="M80" s="55" t="s">
        <v>765</v>
      </c>
      <c r="N80" s="55" t="s">
        <v>765</v>
      </c>
      <c r="O80" s="55" t="s">
        <v>765</v>
      </c>
      <c r="P80" s="55" t="s">
        <v>765</v>
      </c>
      <c r="Q80" s="55" t="s">
        <v>765</v>
      </c>
      <c r="R80" s="55" t="s">
        <v>765</v>
      </c>
      <c r="S80" s="55" t="s">
        <v>765</v>
      </c>
      <c r="T80" s="55" t="s">
        <v>765</v>
      </c>
      <c r="U80" s="55" t="s">
        <v>765</v>
      </c>
      <c r="V80" s="55" t="s">
        <v>765</v>
      </c>
      <c r="W80" s="55" t="s">
        <v>765</v>
      </c>
      <c r="X80" s="55" t="s">
        <v>765</v>
      </c>
      <c r="Y80" s="55" t="s">
        <v>765</v>
      </c>
      <c r="Z80" s="55" t="s">
        <v>765</v>
      </c>
      <c r="AA80" s="55" t="s">
        <v>765</v>
      </c>
      <c r="AB80" s="55" t="s">
        <v>765</v>
      </c>
      <c r="AC80" s="55" t="s">
        <v>765</v>
      </c>
      <c r="AD80" s="55" t="s">
        <v>765</v>
      </c>
      <c r="AE80" s="55" t="s">
        <v>765</v>
      </c>
      <c r="AF80" s="55" t="s">
        <v>765</v>
      </c>
      <c r="AG80" s="55" t="s">
        <v>765</v>
      </c>
      <c r="AH80" s="55" t="s">
        <v>765</v>
      </c>
      <c r="AI80" s="55" t="s">
        <v>765</v>
      </c>
      <c r="AJ80" s="55" t="s">
        <v>765</v>
      </c>
      <c r="AK80" s="55" t="s">
        <v>765</v>
      </c>
      <c r="AL80" s="55" t="s">
        <v>765</v>
      </c>
      <c r="AM80" s="55" t="s">
        <v>765</v>
      </c>
      <c r="AN80" s="55" t="s">
        <v>765</v>
      </c>
      <c r="AO80" s="55" t="s">
        <v>765</v>
      </c>
      <c r="AP80" s="55" t="s">
        <v>765</v>
      </c>
      <c r="AQ80" s="55" t="s">
        <v>765</v>
      </c>
      <c r="AR80" s="55" t="s">
        <v>765</v>
      </c>
      <c r="AS80" s="55" t="s">
        <v>765</v>
      </c>
      <c r="AT80" s="55" t="s">
        <v>765</v>
      </c>
      <c r="AU80" s="55" t="s">
        <v>765</v>
      </c>
      <c r="AV80" s="55" t="s">
        <v>765</v>
      </c>
      <c r="AW80" s="55" t="s">
        <v>765</v>
      </c>
      <c r="AX80" s="55" t="s">
        <v>765</v>
      </c>
      <c r="AY80" s="55" t="s">
        <v>765</v>
      </c>
      <c r="AZ80" s="55" t="s">
        <v>1053</v>
      </c>
      <c r="BA80" s="55" t="s">
        <v>765</v>
      </c>
      <c r="BB80" s="55" t="s">
        <v>1053</v>
      </c>
      <c r="BC80" s="55" t="s">
        <v>1054</v>
      </c>
      <c r="BD80" s="55" t="s">
        <v>1055</v>
      </c>
      <c r="BE80" s="55" t="s">
        <v>1054</v>
      </c>
      <c r="BF80" s="55" t="s">
        <v>1054</v>
      </c>
      <c r="BG80" s="55" t="s">
        <v>1054</v>
      </c>
      <c r="BH80" s="55" t="s">
        <v>1054</v>
      </c>
      <c r="BI80" s="55" t="s">
        <v>1054</v>
      </c>
      <c r="BJ80" s="55" t="s">
        <v>1054</v>
      </c>
      <c r="BK80" s="55" t="s">
        <v>1054</v>
      </c>
      <c r="BL80" s="55" t="s">
        <v>1054</v>
      </c>
      <c r="BM80" s="55" t="s">
        <v>1054</v>
      </c>
      <c r="BN80" s="55" t="s">
        <v>1054</v>
      </c>
      <c r="BO80" s="55" t="s">
        <v>1054</v>
      </c>
      <c r="BP80" s="55" t="s">
        <v>1054</v>
      </c>
      <c r="BQ80" s="55" t="s">
        <v>1054</v>
      </c>
      <c r="BR80" s="55" t="s">
        <v>1054</v>
      </c>
      <c r="BS80" s="55" t="s">
        <v>1054</v>
      </c>
      <c r="BT80" s="55" t="s">
        <v>1054</v>
      </c>
      <c r="BU80" s="55" t="s">
        <v>1054</v>
      </c>
      <c r="BV80" s="55" t="s">
        <v>1054</v>
      </c>
      <c r="BW80" s="55" t="s">
        <v>1054</v>
      </c>
      <c r="BX80" s="55" t="s">
        <v>1054</v>
      </c>
      <c r="BY80" s="55" t="s">
        <v>1054</v>
      </c>
      <c r="BZ80" s="55" t="s">
        <v>1054</v>
      </c>
      <c r="CA80" s="55" t="s">
        <v>1054</v>
      </c>
      <c r="CB80" s="55" t="s">
        <v>1054</v>
      </c>
      <c r="CC80" s="55" t="s">
        <v>1054</v>
      </c>
      <c r="CD80" s="55" t="s">
        <v>1054</v>
      </c>
      <c r="CE80" s="55" t="s">
        <v>1054</v>
      </c>
      <c r="CF80" s="55" t="s">
        <v>1054</v>
      </c>
      <c r="CG80" s="55" t="s">
        <v>1054</v>
      </c>
      <c r="CH80" s="55" t="s">
        <v>1054</v>
      </c>
      <c r="CI80" s="55" t="s">
        <v>765</v>
      </c>
      <c r="CJ80" s="55" t="s">
        <v>765</v>
      </c>
      <c r="CK80" s="55" t="s">
        <v>765</v>
      </c>
      <c r="CL80" s="55" t="s">
        <v>765</v>
      </c>
      <c r="CM80" s="55" t="s">
        <v>765</v>
      </c>
      <c r="CN80" s="55" t="s">
        <v>765</v>
      </c>
      <c r="CO80" s="55" t="s">
        <v>765</v>
      </c>
      <c r="CP80" s="55" t="s">
        <v>765</v>
      </c>
      <c r="CQ80" s="55" t="s">
        <v>765</v>
      </c>
      <c r="CR80" s="55" t="s">
        <v>765</v>
      </c>
      <c r="CS80" s="55" t="s">
        <v>765</v>
      </c>
      <c r="CT80" s="55" t="s">
        <v>765</v>
      </c>
      <c r="CU80" s="55" t="s">
        <v>765</v>
      </c>
      <c r="CV80" s="55" t="s">
        <v>765</v>
      </c>
      <c r="CW80" s="55" t="s">
        <v>765</v>
      </c>
      <c r="CX80" s="55" t="s">
        <v>765</v>
      </c>
      <c r="CY80" s="55" t="s">
        <v>765</v>
      </c>
      <c r="CZ80" s="55" t="s">
        <v>765</v>
      </c>
      <c r="DA80" s="55" t="s">
        <v>765</v>
      </c>
      <c r="DB80" s="55" t="s">
        <v>765</v>
      </c>
      <c r="DC80" s="55" t="s">
        <v>765</v>
      </c>
      <c r="DD80" s="55" t="s">
        <v>765</v>
      </c>
      <c r="DE80" s="55" t="s">
        <v>765</v>
      </c>
      <c r="DF80" s="55" t="s">
        <v>765</v>
      </c>
      <c r="DG80" s="55" t="s">
        <v>765</v>
      </c>
      <c r="DH80" s="55" t="s">
        <v>765</v>
      </c>
      <c r="DI80" s="55" t="s">
        <v>765</v>
      </c>
      <c r="DJ80" s="55"/>
      <c r="DK80" s="55"/>
      <c r="DL80" s="55"/>
      <c r="DM80" s="55"/>
      <c r="DN80" s="55"/>
      <c r="DO80" s="55"/>
      <c r="DP80" s="55"/>
      <c r="DQ80" s="55"/>
      <c r="DR80" s="55"/>
    </row>
    <row r="81" spans="1:122" s="24" customFormat="1" x14ac:dyDescent="0.55000000000000004">
      <c r="A81" s="41" t="s">
        <v>763</v>
      </c>
      <c r="B81" s="6" t="s">
        <v>768</v>
      </c>
      <c r="C81" s="66" t="s">
        <v>1206</v>
      </c>
      <c r="D81" s="66" t="s">
        <v>585</v>
      </c>
      <c r="E81" s="66" t="s">
        <v>765</v>
      </c>
      <c r="F81" s="127" t="s">
        <v>765</v>
      </c>
      <c r="G81" s="116" t="s">
        <v>537</v>
      </c>
      <c r="H81" s="68" t="s">
        <v>538</v>
      </c>
      <c r="I81" s="68" t="s">
        <v>370</v>
      </c>
      <c r="J81" s="68" t="s">
        <v>585</v>
      </c>
      <c r="K81" s="69" t="s">
        <v>540</v>
      </c>
      <c r="L81" s="69" t="s">
        <v>541</v>
      </c>
      <c r="M81" s="55" t="s">
        <v>765</v>
      </c>
      <c r="N81" s="55" t="s">
        <v>765</v>
      </c>
      <c r="O81" s="55" t="s">
        <v>765</v>
      </c>
      <c r="P81" s="55" t="s">
        <v>765</v>
      </c>
      <c r="Q81" s="55" t="s">
        <v>765</v>
      </c>
      <c r="R81" s="55" t="s">
        <v>765</v>
      </c>
      <c r="S81" s="55" t="s">
        <v>765</v>
      </c>
      <c r="T81" s="55" t="s">
        <v>765</v>
      </c>
      <c r="U81" s="55" t="s">
        <v>765</v>
      </c>
      <c r="V81" s="55" t="s">
        <v>765</v>
      </c>
      <c r="W81" s="55" t="s">
        <v>765</v>
      </c>
      <c r="X81" s="55" t="s">
        <v>765</v>
      </c>
      <c r="Y81" s="55" t="s">
        <v>765</v>
      </c>
      <c r="Z81" s="55" t="s">
        <v>765</v>
      </c>
      <c r="AA81" s="55" t="s">
        <v>765</v>
      </c>
      <c r="AB81" s="55" t="s">
        <v>765</v>
      </c>
      <c r="AC81" s="55" t="s">
        <v>765</v>
      </c>
      <c r="AD81" s="55" t="s">
        <v>765</v>
      </c>
      <c r="AE81" s="55" t="s">
        <v>765</v>
      </c>
      <c r="AF81" s="55" t="s">
        <v>765</v>
      </c>
      <c r="AG81" s="55" t="s">
        <v>765</v>
      </c>
      <c r="AH81" s="55" t="s">
        <v>765</v>
      </c>
      <c r="AI81" s="55" t="s">
        <v>765</v>
      </c>
      <c r="AJ81" s="55" t="s">
        <v>765</v>
      </c>
      <c r="AK81" s="55" t="s">
        <v>765</v>
      </c>
      <c r="AL81" s="55" t="s">
        <v>765</v>
      </c>
      <c r="AM81" s="55" t="s">
        <v>765</v>
      </c>
      <c r="AN81" s="55" t="s">
        <v>765</v>
      </c>
      <c r="AO81" s="55" t="s">
        <v>765</v>
      </c>
      <c r="AP81" s="55" t="s">
        <v>765</v>
      </c>
      <c r="AQ81" s="55" t="s">
        <v>765</v>
      </c>
      <c r="AR81" s="55" t="s">
        <v>765</v>
      </c>
      <c r="AS81" s="55" t="s">
        <v>765</v>
      </c>
      <c r="AT81" s="55" t="s">
        <v>765</v>
      </c>
      <c r="AU81" s="55" t="s">
        <v>765</v>
      </c>
      <c r="AV81" s="55" t="s">
        <v>765</v>
      </c>
      <c r="AW81" s="55" t="s">
        <v>765</v>
      </c>
      <c r="AX81" s="55" t="s">
        <v>765</v>
      </c>
      <c r="AY81" s="55" t="s">
        <v>765</v>
      </c>
      <c r="AZ81" s="55" t="s">
        <v>765</v>
      </c>
      <c r="BA81" s="55" t="s">
        <v>765</v>
      </c>
      <c r="BB81" s="55" t="s">
        <v>765</v>
      </c>
      <c r="BC81" s="55" t="s">
        <v>765</v>
      </c>
      <c r="BD81" s="55" t="s">
        <v>765</v>
      </c>
      <c r="BE81" s="55" t="s">
        <v>765</v>
      </c>
      <c r="BF81" s="55" t="s">
        <v>765</v>
      </c>
      <c r="BG81" s="55" t="s">
        <v>765</v>
      </c>
      <c r="BH81" s="55" t="s">
        <v>765</v>
      </c>
      <c r="BI81" s="55" t="s">
        <v>765</v>
      </c>
      <c r="BJ81" s="55" t="s">
        <v>765</v>
      </c>
      <c r="BK81" s="55" t="s">
        <v>765</v>
      </c>
      <c r="BL81" s="55">
        <v>85</v>
      </c>
      <c r="BM81" s="55">
        <v>83</v>
      </c>
      <c r="BN81" s="55" t="s">
        <v>765</v>
      </c>
      <c r="BO81" s="55" t="s">
        <v>765</v>
      </c>
      <c r="BP81" s="55" t="s">
        <v>765</v>
      </c>
      <c r="BQ81" s="55" t="s">
        <v>765</v>
      </c>
      <c r="BR81" s="55" t="s">
        <v>765</v>
      </c>
      <c r="BS81" s="55" t="s">
        <v>765</v>
      </c>
      <c r="BT81" s="55" t="s">
        <v>765</v>
      </c>
      <c r="BU81" s="55" t="s">
        <v>765</v>
      </c>
      <c r="BV81" s="55" t="s">
        <v>765</v>
      </c>
      <c r="BW81" s="55" t="s">
        <v>765</v>
      </c>
      <c r="BX81" s="55" t="s">
        <v>765</v>
      </c>
      <c r="BY81" s="55" t="s">
        <v>765</v>
      </c>
      <c r="BZ81" s="55" t="s">
        <v>765</v>
      </c>
      <c r="CA81" s="55" t="s">
        <v>765</v>
      </c>
      <c r="CB81" s="55" t="s">
        <v>765</v>
      </c>
      <c r="CC81" s="55" t="s">
        <v>765</v>
      </c>
      <c r="CD81" s="55" t="s">
        <v>765</v>
      </c>
      <c r="CE81" s="55" t="s">
        <v>765</v>
      </c>
      <c r="CF81" s="55" t="s">
        <v>765</v>
      </c>
      <c r="CG81" s="55" t="s">
        <v>765</v>
      </c>
      <c r="CH81" s="55" t="s">
        <v>765</v>
      </c>
      <c r="CI81" s="55" t="s">
        <v>765</v>
      </c>
      <c r="CJ81" s="55" t="s">
        <v>765</v>
      </c>
      <c r="CK81" s="55" t="s">
        <v>765</v>
      </c>
      <c r="CL81" s="55" t="s">
        <v>765</v>
      </c>
      <c r="CM81" s="55" t="s">
        <v>765</v>
      </c>
      <c r="CN81" s="55" t="s">
        <v>765</v>
      </c>
      <c r="CO81" s="55" t="s">
        <v>765</v>
      </c>
      <c r="CP81" s="55" t="s">
        <v>765</v>
      </c>
      <c r="CQ81" s="55" t="s">
        <v>765</v>
      </c>
      <c r="CR81" s="55" t="s">
        <v>765</v>
      </c>
      <c r="CS81" s="55" t="s">
        <v>765</v>
      </c>
      <c r="CT81" s="55" t="s">
        <v>765</v>
      </c>
      <c r="CU81" s="55" t="s">
        <v>765</v>
      </c>
      <c r="CV81" s="55" t="s">
        <v>765</v>
      </c>
      <c r="CW81" s="55" t="s">
        <v>765</v>
      </c>
      <c r="CX81" s="55" t="s">
        <v>765</v>
      </c>
      <c r="CY81" s="55" t="s">
        <v>765</v>
      </c>
      <c r="CZ81" s="55" t="s">
        <v>765</v>
      </c>
      <c r="DA81" s="55" t="s">
        <v>765</v>
      </c>
      <c r="DB81" s="55" t="s">
        <v>765</v>
      </c>
      <c r="DC81" s="55" t="s">
        <v>765</v>
      </c>
      <c r="DD81" s="55" t="s">
        <v>765</v>
      </c>
      <c r="DE81" s="55" t="s">
        <v>765</v>
      </c>
      <c r="DF81" s="55" t="s">
        <v>765</v>
      </c>
      <c r="DG81" s="55" t="s">
        <v>765</v>
      </c>
      <c r="DH81" s="55" t="s">
        <v>765</v>
      </c>
      <c r="DI81" s="55" t="s">
        <v>765</v>
      </c>
      <c r="DJ81" s="55"/>
      <c r="DK81" s="55"/>
      <c r="DL81" s="55"/>
      <c r="DM81" s="55"/>
      <c r="DN81" s="55"/>
      <c r="DO81" s="55"/>
      <c r="DP81" s="55"/>
      <c r="DQ81" s="55"/>
      <c r="DR81" s="55"/>
    </row>
    <row r="82" spans="1:122" s="24" customFormat="1" x14ac:dyDescent="0.55000000000000004">
      <c r="A82" s="41" t="s">
        <v>763</v>
      </c>
      <c r="B82" s="6" t="s">
        <v>768</v>
      </c>
      <c r="C82" s="66" t="s">
        <v>1206</v>
      </c>
      <c r="D82" s="66" t="s">
        <v>542</v>
      </c>
      <c r="E82" s="66" t="s">
        <v>765</v>
      </c>
      <c r="F82" s="127" t="s">
        <v>765</v>
      </c>
      <c r="G82" s="116" t="s">
        <v>537</v>
      </c>
      <c r="H82" s="68" t="s">
        <v>538</v>
      </c>
      <c r="I82" s="68" t="s">
        <v>370</v>
      </c>
      <c r="J82" s="68" t="s">
        <v>542</v>
      </c>
      <c r="K82" s="69" t="s">
        <v>543</v>
      </c>
      <c r="L82" s="69" t="s">
        <v>544</v>
      </c>
      <c r="M82" s="55" t="s">
        <v>765</v>
      </c>
      <c r="N82" s="55" t="s">
        <v>765</v>
      </c>
      <c r="O82" s="55" t="s">
        <v>765</v>
      </c>
      <c r="P82" s="55" t="s">
        <v>765</v>
      </c>
      <c r="Q82" s="55" t="s">
        <v>765</v>
      </c>
      <c r="R82" s="55" t="s">
        <v>765</v>
      </c>
      <c r="S82" s="55" t="s">
        <v>765</v>
      </c>
      <c r="T82" s="55" t="s">
        <v>765</v>
      </c>
      <c r="U82" s="55" t="s">
        <v>765</v>
      </c>
      <c r="V82" s="55" t="s">
        <v>765</v>
      </c>
      <c r="W82" s="55" t="s">
        <v>765</v>
      </c>
      <c r="X82" s="55" t="s">
        <v>765</v>
      </c>
      <c r="Y82" s="55" t="s">
        <v>765</v>
      </c>
      <c r="Z82" s="55" t="s">
        <v>765</v>
      </c>
      <c r="AA82" s="55" t="s">
        <v>765</v>
      </c>
      <c r="AB82" s="55" t="s">
        <v>765</v>
      </c>
      <c r="AC82" s="55" t="s">
        <v>765</v>
      </c>
      <c r="AD82" s="55" t="s">
        <v>765</v>
      </c>
      <c r="AE82" s="55" t="s">
        <v>765</v>
      </c>
      <c r="AF82" s="55" t="s">
        <v>765</v>
      </c>
      <c r="AG82" s="55" t="s">
        <v>765</v>
      </c>
      <c r="AH82" s="55" t="s">
        <v>765</v>
      </c>
      <c r="AI82" s="55" t="s">
        <v>765</v>
      </c>
      <c r="AJ82" s="55" t="s">
        <v>765</v>
      </c>
      <c r="AK82" s="55" t="s">
        <v>765</v>
      </c>
      <c r="AL82" s="55" t="s">
        <v>765</v>
      </c>
      <c r="AM82" s="55" t="s">
        <v>765</v>
      </c>
      <c r="AN82" s="55" t="s">
        <v>765</v>
      </c>
      <c r="AO82" s="55" t="s">
        <v>765</v>
      </c>
      <c r="AP82" s="55" t="s">
        <v>765</v>
      </c>
      <c r="AQ82" s="55" t="s">
        <v>765</v>
      </c>
      <c r="AR82" s="55" t="s">
        <v>765</v>
      </c>
      <c r="AS82" s="55" t="s">
        <v>765</v>
      </c>
      <c r="AT82" s="55" t="s">
        <v>765</v>
      </c>
      <c r="AU82" s="55" t="s">
        <v>765</v>
      </c>
      <c r="AV82" s="55" t="s">
        <v>765</v>
      </c>
      <c r="AW82" s="55" t="s">
        <v>765</v>
      </c>
      <c r="AX82" s="55" t="s">
        <v>765</v>
      </c>
      <c r="AY82" s="55" t="s">
        <v>765</v>
      </c>
      <c r="AZ82" s="55" t="s">
        <v>765</v>
      </c>
      <c r="BA82" s="55" t="s">
        <v>765</v>
      </c>
      <c r="BB82" s="55" t="s">
        <v>765</v>
      </c>
      <c r="BC82" s="55" t="s">
        <v>765</v>
      </c>
      <c r="BD82" s="55" t="s">
        <v>765</v>
      </c>
      <c r="BE82" s="55" t="s">
        <v>765</v>
      </c>
      <c r="BF82" s="55" t="s">
        <v>765</v>
      </c>
      <c r="BG82" s="55" t="s">
        <v>765</v>
      </c>
      <c r="BH82" s="55" t="s">
        <v>765</v>
      </c>
      <c r="BI82" s="55" t="s">
        <v>765</v>
      </c>
      <c r="BJ82" s="55" t="s">
        <v>765</v>
      </c>
      <c r="BK82" s="55" t="s">
        <v>765</v>
      </c>
      <c r="BL82" s="55" t="s">
        <v>765</v>
      </c>
      <c r="BM82" s="55" t="s">
        <v>765</v>
      </c>
      <c r="BN82" s="55">
        <v>51</v>
      </c>
      <c r="BO82" s="55">
        <v>40</v>
      </c>
      <c r="BP82" s="55" t="s">
        <v>765</v>
      </c>
      <c r="BQ82" s="55" t="s">
        <v>765</v>
      </c>
      <c r="BR82" s="55" t="s">
        <v>765</v>
      </c>
      <c r="BS82" s="55" t="s">
        <v>765</v>
      </c>
      <c r="BT82" s="55" t="s">
        <v>765</v>
      </c>
      <c r="BU82" s="55" t="s">
        <v>765</v>
      </c>
      <c r="BV82" s="55" t="s">
        <v>765</v>
      </c>
      <c r="BW82" s="55" t="s">
        <v>765</v>
      </c>
      <c r="BX82" s="55" t="s">
        <v>765</v>
      </c>
      <c r="BY82" s="55" t="s">
        <v>765</v>
      </c>
      <c r="BZ82" s="55" t="s">
        <v>765</v>
      </c>
      <c r="CA82" s="55" t="s">
        <v>765</v>
      </c>
      <c r="CB82" s="55" t="s">
        <v>765</v>
      </c>
      <c r="CC82" s="55" t="s">
        <v>765</v>
      </c>
      <c r="CD82" s="55" t="s">
        <v>765</v>
      </c>
      <c r="CE82" s="55" t="s">
        <v>765</v>
      </c>
      <c r="CF82" s="55" t="s">
        <v>765</v>
      </c>
      <c r="CG82" s="55" t="s">
        <v>765</v>
      </c>
      <c r="CH82" s="55" t="s">
        <v>765</v>
      </c>
      <c r="CI82" s="55" t="s">
        <v>765</v>
      </c>
      <c r="CJ82" s="55" t="s">
        <v>765</v>
      </c>
      <c r="CK82" s="55" t="s">
        <v>765</v>
      </c>
      <c r="CL82" s="55" t="s">
        <v>765</v>
      </c>
      <c r="CM82" s="55" t="s">
        <v>765</v>
      </c>
      <c r="CN82" s="55" t="s">
        <v>765</v>
      </c>
      <c r="CO82" s="55" t="s">
        <v>765</v>
      </c>
      <c r="CP82" s="55" t="s">
        <v>765</v>
      </c>
      <c r="CQ82" s="55" t="s">
        <v>765</v>
      </c>
      <c r="CR82" s="55" t="s">
        <v>765</v>
      </c>
      <c r="CS82" s="55" t="s">
        <v>765</v>
      </c>
      <c r="CT82" s="55" t="s">
        <v>765</v>
      </c>
      <c r="CU82" s="55" t="s">
        <v>765</v>
      </c>
      <c r="CV82" s="55" t="s">
        <v>765</v>
      </c>
      <c r="CW82" s="55" t="s">
        <v>765</v>
      </c>
      <c r="CX82" s="55" t="s">
        <v>765</v>
      </c>
      <c r="CY82" s="55" t="s">
        <v>765</v>
      </c>
      <c r="CZ82" s="55" t="s">
        <v>765</v>
      </c>
      <c r="DA82" s="55" t="s">
        <v>765</v>
      </c>
      <c r="DB82" s="55" t="s">
        <v>765</v>
      </c>
      <c r="DC82" s="55" t="s">
        <v>765</v>
      </c>
      <c r="DD82" s="55" t="s">
        <v>765</v>
      </c>
      <c r="DE82" s="55" t="s">
        <v>765</v>
      </c>
      <c r="DF82" s="55" t="s">
        <v>765</v>
      </c>
      <c r="DG82" s="55" t="s">
        <v>765</v>
      </c>
      <c r="DH82" s="55" t="s">
        <v>765</v>
      </c>
      <c r="DI82" s="55" t="s">
        <v>765</v>
      </c>
      <c r="DJ82" s="55"/>
      <c r="DK82" s="55"/>
      <c r="DL82" s="55"/>
      <c r="DM82" s="55"/>
      <c r="DN82" s="55"/>
      <c r="DO82" s="55"/>
      <c r="DP82" s="55"/>
      <c r="DQ82" s="55"/>
      <c r="DR82" s="55"/>
    </row>
    <row r="83" spans="1:122" s="24" customFormat="1" x14ac:dyDescent="0.55000000000000004">
      <c r="A83" s="41" t="s">
        <v>763</v>
      </c>
      <c r="B83" s="6" t="s">
        <v>768</v>
      </c>
      <c r="C83" s="66" t="s">
        <v>1206</v>
      </c>
      <c r="D83" s="66" t="s">
        <v>539</v>
      </c>
      <c r="E83" s="66" t="s">
        <v>765</v>
      </c>
      <c r="F83" s="127" t="s">
        <v>765</v>
      </c>
      <c r="G83" s="116" t="s">
        <v>537</v>
      </c>
      <c r="H83" s="68" t="s">
        <v>538</v>
      </c>
      <c r="I83" s="68" t="s">
        <v>370</v>
      </c>
      <c r="J83" s="68" t="s">
        <v>539</v>
      </c>
      <c r="K83" s="69" t="s">
        <v>540</v>
      </c>
      <c r="L83" s="69" t="s">
        <v>541</v>
      </c>
      <c r="M83" s="55" t="s">
        <v>765</v>
      </c>
      <c r="N83" s="55" t="s">
        <v>765</v>
      </c>
      <c r="O83" s="55" t="s">
        <v>765</v>
      </c>
      <c r="P83" s="55" t="s">
        <v>765</v>
      </c>
      <c r="Q83" s="55" t="s">
        <v>765</v>
      </c>
      <c r="R83" s="55" t="s">
        <v>765</v>
      </c>
      <c r="S83" s="55" t="s">
        <v>765</v>
      </c>
      <c r="T83" s="55" t="s">
        <v>765</v>
      </c>
      <c r="U83" s="55" t="s">
        <v>765</v>
      </c>
      <c r="V83" s="55" t="s">
        <v>765</v>
      </c>
      <c r="W83" s="55" t="s">
        <v>765</v>
      </c>
      <c r="X83" s="55" t="s">
        <v>765</v>
      </c>
      <c r="Y83" s="55" t="s">
        <v>765</v>
      </c>
      <c r="Z83" s="55" t="s">
        <v>765</v>
      </c>
      <c r="AA83" s="55" t="s">
        <v>765</v>
      </c>
      <c r="AB83" s="55" t="s">
        <v>765</v>
      </c>
      <c r="AC83" s="55" t="s">
        <v>765</v>
      </c>
      <c r="AD83" s="55" t="s">
        <v>765</v>
      </c>
      <c r="AE83" s="55" t="s">
        <v>765</v>
      </c>
      <c r="AF83" s="55" t="s">
        <v>765</v>
      </c>
      <c r="AG83" s="55" t="s">
        <v>765</v>
      </c>
      <c r="AH83" s="55" t="s">
        <v>765</v>
      </c>
      <c r="AI83" s="55" t="s">
        <v>765</v>
      </c>
      <c r="AJ83" s="55" t="s">
        <v>765</v>
      </c>
      <c r="AK83" s="55" t="s">
        <v>765</v>
      </c>
      <c r="AL83" s="55" t="s">
        <v>765</v>
      </c>
      <c r="AM83" s="55" t="s">
        <v>765</v>
      </c>
      <c r="AN83" s="55" t="s">
        <v>765</v>
      </c>
      <c r="AO83" s="55" t="s">
        <v>765</v>
      </c>
      <c r="AP83" s="55" t="s">
        <v>765</v>
      </c>
      <c r="AQ83" s="55" t="s">
        <v>765</v>
      </c>
      <c r="AR83" s="55" t="s">
        <v>765</v>
      </c>
      <c r="AS83" s="55" t="s">
        <v>765</v>
      </c>
      <c r="AT83" s="55" t="s">
        <v>765</v>
      </c>
      <c r="AU83" s="55" t="s">
        <v>765</v>
      </c>
      <c r="AV83" s="55" t="s">
        <v>765</v>
      </c>
      <c r="AW83" s="55" t="s">
        <v>765</v>
      </c>
      <c r="AX83" s="55" t="s">
        <v>765</v>
      </c>
      <c r="AY83" s="55" t="s">
        <v>765</v>
      </c>
      <c r="AZ83" s="55" t="s">
        <v>765</v>
      </c>
      <c r="BA83" s="55" t="s">
        <v>765</v>
      </c>
      <c r="BB83" s="55" t="s">
        <v>765</v>
      </c>
      <c r="BC83" s="55" t="s">
        <v>765</v>
      </c>
      <c r="BD83" s="55" t="s">
        <v>765</v>
      </c>
      <c r="BE83" s="55" t="s">
        <v>765</v>
      </c>
      <c r="BF83" s="55" t="s">
        <v>765</v>
      </c>
      <c r="BG83" s="55">
        <v>75</v>
      </c>
      <c r="BH83" s="55">
        <v>52</v>
      </c>
      <c r="BI83" s="55">
        <v>92</v>
      </c>
      <c r="BJ83" s="55">
        <v>73.400000000000006</v>
      </c>
      <c r="BK83" s="55">
        <v>73.400000000000006</v>
      </c>
      <c r="BL83" s="55">
        <v>73.400000000000006</v>
      </c>
      <c r="BM83" s="55">
        <v>73.400000000000006</v>
      </c>
      <c r="BN83" s="55" t="s">
        <v>765</v>
      </c>
      <c r="BO83" s="55" t="s">
        <v>765</v>
      </c>
      <c r="BP83" s="55" t="s">
        <v>765</v>
      </c>
      <c r="BQ83" s="55" t="s">
        <v>765</v>
      </c>
      <c r="BR83" s="55" t="s">
        <v>765</v>
      </c>
      <c r="BS83" s="55" t="s">
        <v>765</v>
      </c>
      <c r="BT83" s="55" t="s">
        <v>765</v>
      </c>
      <c r="BU83" s="55" t="s">
        <v>765</v>
      </c>
      <c r="BV83" s="55" t="s">
        <v>765</v>
      </c>
      <c r="BW83" s="55" t="s">
        <v>765</v>
      </c>
      <c r="BX83" s="55" t="s">
        <v>765</v>
      </c>
      <c r="BY83" s="55" t="s">
        <v>765</v>
      </c>
      <c r="BZ83" s="55" t="s">
        <v>765</v>
      </c>
      <c r="CA83" s="55" t="s">
        <v>765</v>
      </c>
      <c r="CB83" s="55" t="s">
        <v>765</v>
      </c>
      <c r="CC83" s="55" t="s">
        <v>765</v>
      </c>
      <c r="CD83" s="55" t="s">
        <v>765</v>
      </c>
      <c r="CE83" s="55" t="s">
        <v>765</v>
      </c>
      <c r="CF83" s="55" t="s">
        <v>765</v>
      </c>
      <c r="CG83" s="55" t="s">
        <v>765</v>
      </c>
      <c r="CH83" s="55" t="s">
        <v>765</v>
      </c>
      <c r="CI83" s="55" t="s">
        <v>765</v>
      </c>
      <c r="CJ83" s="55" t="s">
        <v>765</v>
      </c>
      <c r="CK83" s="55" t="s">
        <v>765</v>
      </c>
      <c r="CL83" s="55" t="s">
        <v>765</v>
      </c>
      <c r="CM83" s="55" t="s">
        <v>765</v>
      </c>
      <c r="CN83" s="55" t="s">
        <v>765</v>
      </c>
      <c r="CO83" s="55" t="s">
        <v>765</v>
      </c>
      <c r="CP83" s="55" t="s">
        <v>765</v>
      </c>
      <c r="CQ83" s="55" t="s">
        <v>765</v>
      </c>
      <c r="CR83" s="55" t="s">
        <v>765</v>
      </c>
      <c r="CS83" s="55" t="s">
        <v>765</v>
      </c>
      <c r="CT83" s="55" t="s">
        <v>765</v>
      </c>
      <c r="CU83" s="55" t="s">
        <v>765</v>
      </c>
      <c r="CV83" s="55" t="s">
        <v>765</v>
      </c>
      <c r="CW83" s="55" t="s">
        <v>765</v>
      </c>
      <c r="CX83" s="55" t="s">
        <v>765</v>
      </c>
      <c r="CY83" s="55" t="s">
        <v>765</v>
      </c>
      <c r="CZ83" s="55" t="s">
        <v>765</v>
      </c>
      <c r="DA83" s="55" t="s">
        <v>765</v>
      </c>
      <c r="DB83" s="55" t="s">
        <v>765</v>
      </c>
      <c r="DC83" s="55" t="s">
        <v>765</v>
      </c>
      <c r="DD83" s="55" t="s">
        <v>765</v>
      </c>
      <c r="DE83" s="55" t="s">
        <v>765</v>
      </c>
      <c r="DF83" s="55" t="s">
        <v>765</v>
      </c>
      <c r="DG83" s="55" t="s">
        <v>765</v>
      </c>
      <c r="DH83" s="55" t="s">
        <v>765</v>
      </c>
      <c r="DI83" s="55" t="s">
        <v>765</v>
      </c>
      <c r="DJ83" s="55"/>
      <c r="DK83" s="55"/>
      <c r="DL83" s="55"/>
      <c r="DM83" s="55"/>
      <c r="DN83" s="55"/>
      <c r="DO83" s="55"/>
      <c r="DP83" s="55"/>
      <c r="DQ83" s="55"/>
      <c r="DR83" s="55"/>
    </row>
    <row r="84" spans="1:122" s="24" customFormat="1" x14ac:dyDescent="0.55000000000000004">
      <c r="A84" s="41" t="s">
        <v>763</v>
      </c>
      <c r="B84" s="6" t="s">
        <v>768</v>
      </c>
      <c r="C84" s="66" t="s">
        <v>1206</v>
      </c>
      <c r="D84" s="66" t="s">
        <v>1056</v>
      </c>
      <c r="E84" s="66" t="s">
        <v>765</v>
      </c>
      <c r="F84" s="127" t="s">
        <v>765</v>
      </c>
      <c r="G84" s="116" t="s">
        <v>537</v>
      </c>
      <c r="H84" s="68" t="s">
        <v>538</v>
      </c>
      <c r="I84" s="68" t="s">
        <v>370</v>
      </c>
      <c r="J84" s="68" t="s">
        <v>1056</v>
      </c>
      <c r="K84" s="69" t="s">
        <v>563</v>
      </c>
      <c r="L84" s="69" t="s">
        <v>564</v>
      </c>
      <c r="M84" s="55" t="s">
        <v>765</v>
      </c>
      <c r="N84" s="55" t="s">
        <v>765</v>
      </c>
      <c r="O84" s="55" t="s">
        <v>765</v>
      </c>
      <c r="P84" s="55" t="s">
        <v>765</v>
      </c>
      <c r="Q84" s="55" t="s">
        <v>765</v>
      </c>
      <c r="R84" s="55" t="s">
        <v>765</v>
      </c>
      <c r="S84" s="55" t="s">
        <v>765</v>
      </c>
      <c r="T84" s="55" t="s">
        <v>765</v>
      </c>
      <c r="U84" s="55" t="s">
        <v>765</v>
      </c>
      <c r="V84" s="55" t="s">
        <v>765</v>
      </c>
      <c r="W84" s="55" t="s">
        <v>765</v>
      </c>
      <c r="X84" s="55" t="s">
        <v>765</v>
      </c>
      <c r="Y84" s="55" t="s">
        <v>765</v>
      </c>
      <c r="Z84" s="55" t="s">
        <v>765</v>
      </c>
      <c r="AA84" s="55" t="s">
        <v>765</v>
      </c>
      <c r="AB84" s="55" t="s">
        <v>765</v>
      </c>
      <c r="AC84" s="55" t="s">
        <v>765</v>
      </c>
      <c r="AD84" s="55" t="s">
        <v>765</v>
      </c>
      <c r="AE84" s="55" t="s">
        <v>765</v>
      </c>
      <c r="AF84" s="55" t="s">
        <v>765</v>
      </c>
      <c r="AG84" s="55" t="s">
        <v>765</v>
      </c>
      <c r="AH84" s="55" t="s">
        <v>765</v>
      </c>
      <c r="AI84" s="55" t="s">
        <v>765</v>
      </c>
      <c r="AJ84" s="55" t="s">
        <v>765</v>
      </c>
      <c r="AK84" s="55" t="s">
        <v>765</v>
      </c>
      <c r="AL84" s="55" t="s">
        <v>765</v>
      </c>
      <c r="AM84" s="55" t="s">
        <v>765</v>
      </c>
      <c r="AN84" s="55" t="s">
        <v>765</v>
      </c>
      <c r="AO84" s="55" t="s">
        <v>765</v>
      </c>
      <c r="AP84" s="55" t="s">
        <v>765</v>
      </c>
      <c r="AQ84" s="55" t="s">
        <v>765</v>
      </c>
      <c r="AR84" s="55" t="s">
        <v>765</v>
      </c>
      <c r="AS84" s="55" t="s">
        <v>765</v>
      </c>
      <c r="AT84" s="55" t="s">
        <v>765</v>
      </c>
      <c r="AU84" s="55" t="s">
        <v>765</v>
      </c>
      <c r="AV84" s="55" t="s">
        <v>765</v>
      </c>
      <c r="AW84" s="55" t="s">
        <v>765</v>
      </c>
      <c r="AX84" s="55" t="s">
        <v>765</v>
      </c>
      <c r="AY84" s="55" t="s">
        <v>765</v>
      </c>
      <c r="AZ84" s="55" t="s">
        <v>765</v>
      </c>
      <c r="BA84" s="55" t="s">
        <v>765</v>
      </c>
      <c r="BB84" s="55" t="s">
        <v>765</v>
      </c>
      <c r="BC84" s="55" t="s">
        <v>765</v>
      </c>
      <c r="BD84" s="55" t="s">
        <v>765</v>
      </c>
      <c r="BE84" s="55" t="s">
        <v>765</v>
      </c>
      <c r="BF84" s="55" t="s">
        <v>765</v>
      </c>
      <c r="BG84" s="55" t="s">
        <v>765</v>
      </c>
      <c r="BH84" s="55" t="s">
        <v>765</v>
      </c>
      <c r="BI84" s="55" t="s">
        <v>765</v>
      </c>
      <c r="BJ84" s="55" t="s">
        <v>765</v>
      </c>
      <c r="BK84" s="55" t="s">
        <v>765</v>
      </c>
      <c r="BL84" s="55" t="s">
        <v>765</v>
      </c>
      <c r="BM84" s="55" t="s">
        <v>765</v>
      </c>
      <c r="BN84" s="55">
        <v>1000</v>
      </c>
      <c r="BO84" s="55">
        <v>1000</v>
      </c>
      <c r="BP84" s="55" t="s">
        <v>765</v>
      </c>
      <c r="BQ84" s="55" t="s">
        <v>765</v>
      </c>
      <c r="BR84" s="55" t="s">
        <v>765</v>
      </c>
      <c r="BS84" s="55" t="s">
        <v>765</v>
      </c>
      <c r="BT84" s="55" t="s">
        <v>765</v>
      </c>
      <c r="BU84" s="55" t="s">
        <v>765</v>
      </c>
      <c r="BV84" s="55" t="s">
        <v>765</v>
      </c>
      <c r="BW84" s="55" t="s">
        <v>765</v>
      </c>
      <c r="BX84" s="55" t="s">
        <v>765</v>
      </c>
      <c r="BY84" s="55" t="s">
        <v>765</v>
      </c>
      <c r="BZ84" s="55" t="s">
        <v>765</v>
      </c>
      <c r="CA84" s="55" t="s">
        <v>765</v>
      </c>
      <c r="CB84" s="55" t="s">
        <v>765</v>
      </c>
      <c r="CC84" s="55" t="s">
        <v>765</v>
      </c>
      <c r="CD84" s="55" t="s">
        <v>765</v>
      </c>
      <c r="CE84" s="55" t="s">
        <v>765</v>
      </c>
      <c r="CF84" s="55" t="s">
        <v>765</v>
      </c>
      <c r="CG84" s="55" t="s">
        <v>765</v>
      </c>
      <c r="CH84" s="55" t="s">
        <v>765</v>
      </c>
      <c r="CI84" s="55" t="s">
        <v>765</v>
      </c>
      <c r="CJ84" s="55" t="s">
        <v>765</v>
      </c>
      <c r="CK84" s="55" t="s">
        <v>765</v>
      </c>
      <c r="CL84" s="55" t="s">
        <v>765</v>
      </c>
      <c r="CM84" s="55" t="s">
        <v>765</v>
      </c>
      <c r="CN84" s="55" t="s">
        <v>765</v>
      </c>
      <c r="CO84" s="55" t="s">
        <v>765</v>
      </c>
      <c r="CP84" s="55" t="s">
        <v>765</v>
      </c>
      <c r="CQ84" s="55" t="s">
        <v>765</v>
      </c>
      <c r="CR84" s="55" t="s">
        <v>765</v>
      </c>
      <c r="CS84" s="55" t="s">
        <v>765</v>
      </c>
      <c r="CT84" s="55" t="s">
        <v>765</v>
      </c>
      <c r="CU84" s="55" t="s">
        <v>765</v>
      </c>
      <c r="CV84" s="55" t="s">
        <v>765</v>
      </c>
      <c r="CW84" s="55" t="s">
        <v>765</v>
      </c>
      <c r="CX84" s="55" t="s">
        <v>765</v>
      </c>
      <c r="CY84" s="55" t="s">
        <v>765</v>
      </c>
      <c r="CZ84" s="55" t="s">
        <v>765</v>
      </c>
      <c r="DA84" s="55" t="s">
        <v>765</v>
      </c>
      <c r="DB84" s="55" t="s">
        <v>765</v>
      </c>
      <c r="DC84" s="55" t="s">
        <v>765</v>
      </c>
      <c r="DD84" s="55" t="s">
        <v>765</v>
      </c>
      <c r="DE84" s="55" t="s">
        <v>765</v>
      </c>
      <c r="DF84" s="55" t="s">
        <v>765</v>
      </c>
      <c r="DG84" s="55" t="s">
        <v>765</v>
      </c>
      <c r="DH84" s="55" t="s">
        <v>765</v>
      </c>
      <c r="DI84" s="55" t="s">
        <v>765</v>
      </c>
      <c r="DJ84" s="55"/>
      <c r="DK84" s="55"/>
      <c r="DL84" s="55"/>
      <c r="DM84" s="55"/>
      <c r="DN84" s="55"/>
      <c r="DO84" s="55"/>
      <c r="DP84" s="55"/>
      <c r="DQ84" s="55"/>
      <c r="DR84" s="55"/>
    </row>
    <row r="85" spans="1:122" s="24" customFormat="1" x14ac:dyDescent="0.55000000000000004">
      <c r="A85" s="41" t="s">
        <v>763</v>
      </c>
      <c r="B85" s="6" t="s">
        <v>768</v>
      </c>
      <c r="C85" s="66" t="s">
        <v>1206</v>
      </c>
      <c r="D85" s="66" t="s">
        <v>545</v>
      </c>
      <c r="E85" s="66" t="s">
        <v>765</v>
      </c>
      <c r="F85" s="127" t="s">
        <v>765</v>
      </c>
      <c r="G85" s="116" t="s">
        <v>537</v>
      </c>
      <c r="H85" s="68" t="s">
        <v>538</v>
      </c>
      <c r="I85" s="68" t="s">
        <v>370</v>
      </c>
      <c r="J85" s="68" t="s">
        <v>545</v>
      </c>
      <c r="K85" s="69" t="s">
        <v>765</v>
      </c>
      <c r="L85" s="69" t="s">
        <v>765</v>
      </c>
      <c r="M85" s="55" t="s">
        <v>765</v>
      </c>
      <c r="N85" s="55" t="s">
        <v>765</v>
      </c>
      <c r="O85" s="55" t="s">
        <v>765</v>
      </c>
      <c r="P85" s="55" t="s">
        <v>765</v>
      </c>
      <c r="Q85" s="55" t="s">
        <v>765</v>
      </c>
      <c r="R85" s="55" t="s">
        <v>765</v>
      </c>
      <c r="S85" s="55" t="s">
        <v>765</v>
      </c>
      <c r="T85" s="55" t="s">
        <v>765</v>
      </c>
      <c r="U85" s="55" t="s">
        <v>765</v>
      </c>
      <c r="V85" s="55" t="s">
        <v>765</v>
      </c>
      <c r="W85" s="55" t="s">
        <v>765</v>
      </c>
      <c r="X85" s="55" t="s">
        <v>765</v>
      </c>
      <c r="Y85" s="55" t="s">
        <v>765</v>
      </c>
      <c r="Z85" s="55" t="s">
        <v>765</v>
      </c>
      <c r="AA85" s="55" t="s">
        <v>765</v>
      </c>
      <c r="AB85" s="55" t="s">
        <v>765</v>
      </c>
      <c r="AC85" s="55" t="s">
        <v>765</v>
      </c>
      <c r="AD85" s="55" t="s">
        <v>765</v>
      </c>
      <c r="AE85" s="55" t="s">
        <v>765</v>
      </c>
      <c r="AF85" s="55" t="s">
        <v>765</v>
      </c>
      <c r="AG85" s="55" t="s">
        <v>765</v>
      </c>
      <c r="AH85" s="55" t="s">
        <v>765</v>
      </c>
      <c r="AI85" s="55" t="s">
        <v>765</v>
      </c>
      <c r="AJ85" s="55" t="s">
        <v>765</v>
      </c>
      <c r="AK85" s="55" t="s">
        <v>765</v>
      </c>
      <c r="AL85" s="55" t="s">
        <v>765</v>
      </c>
      <c r="AM85" s="55" t="s">
        <v>765</v>
      </c>
      <c r="AN85" s="55" t="s">
        <v>765</v>
      </c>
      <c r="AO85" s="55" t="s">
        <v>765</v>
      </c>
      <c r="AP85" s="55" t="s">
        <v>765</v>
      </c>
      <c r="AQ85" s="55" t="s">
        <v>765</v>
      </c>
      <c r="AR85" s="55" t="s">
        <v>765</v>
      </c>
      <c r="AS85" s="55" t="s">
        <v>765</v>
      </c>
      <c r="AT85" s="55" t="s">
        <v>765</v>
      </c>
      <c r="AU85" s="55" t="s">
        <v>765</v>
      </c>
      <c r="AV85" s="55" t="s">
        <v>765</v>
      </c>
      <c r="AW85" s="55" t="s">
        <v>765</v>
      </c>
      <c r="AX85" s="55" t="s">
        <v>765</v>
      </c>
      <c r="AY85" s="55" t="s">
        <v>765</v>
      </c>
      <c r="AZ85" s="55" t="s">
        <v>765</v>
      </c>
      <c r="BA85" s="55" t="s">
        <v>765</v>
      </c>
      <c r="BB85" s="55" t="s">
        <v>765</v>
      </c>
      <c r="BC85" s="55" t="s">
        <v>765</v>
      </c>
      <c r="BD85" s="55" t="s">
        <v>765</v>
      </c>
      <c r="BE85" s="55" t="s">
        <v>765</v>
      </c>
      <c r="BF85" s="55" t="s">
        <v>765</v>
      </c>
      <c r="BG85" s="55" t="s">
        <v>765</v>
      </c>
      <c r="BH85" s="55" t="s">
        <v>765</v>
      </c>
      <c r="BI85" s="55" t="s">
        <v>765</v>
      </c>
      <c r="BJ85" s="55" t="s">
        <v>765</v>
      </c>
      <c r="BK85" s="55" t="s">
        <v>765</v>
      </c>
      <c r="BL85" s="55" t="s">
        <v>765</v>
      </c>
      <c r="BM85" s="55" t="s">
        <v>765</v>
      </c>
      <c r="BN85" s="55" t="s">
        <v>765</v>
      </c>
      <c r="BO85" s="55" t="s">
        <v>765</v>
      </c>
      <c r="BP85" s="55" t="s">
        <v>574</v>
      </c>
      <c r="BQ85" s="55" t="s">
        <v>1057</v>
      </c>
      <c r="BR85" s="55" t="s">
        <v>765</v>
      </c>
      <c r="BS85" s="55" t="s">
        <v>765</v>
      </c>
      <c r="BT85" s="55" t="s">
        <v>765</v>
      </c>
      <c r="BU85" s="55" t="s">
        <v>765</v>
      </c>
      <c r="BV85" s="55" t="s">
        <v>765</v>
      </c>
      <c r="BW85" s="55" t="s">
        <v>765</v>
      </c>
      <c r="BX85" s="55" t="s">
        <v>765</v>
      </c>
      <c r="BY85" s="55" t="s">
        <v>765</v>
      </c>
      <c r="BZ85" s="55" t="s">
        <v>765</v>
      </c>
      <c r="CA85" s="55" t="s">
        <v>765</v>
      </c>
      <c r="CB85" s="55" t="s">
        <v>765</v>
      </c>
      <c r="CC85" s="55" t="s">
        <v>765</v>
      </c>
      <c r="CD85" s="55" t="s">
        <v>765</v>
      </c>
      <c r="CE85" s="55" t="s">
        <v>765</v>
      </c>
      <c r="CF85" s="55" t="s">
        <v>765</v>
      </c>
      <c r="CG85" s="55" t="s">
        <v>765</v>
      </c>
      <c r="CH85" s="55" t="s">
        <v>765</v>
      </c>
      <c r="CI85" s="55" t="s">
        <v>765</v>
      </c>
      <c r="CJ85" s="55" t="s">
        <v>765</v>
      </c>
      <c r="CK85" s="55" t="s">
        <v>765</v>
      </c>
      <c r="CL85" s="55" t="s">
        <v>765</v>
      </c>
      <c r="CM85" s="55" t="s">
        <v>765</v>
      </c>
      <c r="CN85" s="55" t="s">
        <v>765</v>
      </c>
      <c r="CO85" s="55" t="s">
        <v>765</v>
      </c>
      <c r="CP85" s="55" t="s">
        <v>765</v>
      </c>
      <c r="CQ85" s="55" t="s">
        <v>765</v>
      </c>
      <c r="CR85" s="55" t="s">
        <v>765</v>
      </c>
      <c r="CS85" s="55" t="s">
        <v>765</v>
      </c>
      <c r="CT85" s="55" t="s">
        <v>765</v>
      </c>
      <c r="CU85" s="55" t="s">
        <v>765</v>
      </c>
      <c r="CV85" s="55" t="s">
        <v>765</v>
      </c>
      <c r="CW85" s="55" t="s">
        <v>765</v>
      </c>
      <c r="CX85" s="55" t="s">
        <v>765</v>
      </c>
      <c r="CY85" s="55" t="s">
        <v>765</v>
      </c>
      <c r="CZ85" s="55" t="s">
        <v>765</v>
      </c>
      <c r="DA85" s="55" t="s">
        <v>765</v>
      </c>
      <c r="DB85" s="55" t="s">
        <v>765</v>
      </c>
      <c r="DC85" s="55" t="s">
        <v>765</v>
      </c>
      <c r="DD85" s="55" t="s">
        <v>765</v>
      </c>
      <c r="DE85" s="55" t="s">
        <v>765</v>
      </c>
      <c r="DF85" s="55" t="s">
        <v>765</v>
      </c>
      <c r="DG85" s="55" t="s">
        <v>765</v>
      </c>
      <c r="DH85" s="55" t="s">
        <v>765</v>
      </c>
      <c r="DI85" s="55" t="s">
        <v>765</v>
      </c>
      <c r="DJ85" s="55"/>
      <c r="DK85" s="55"/>
      <c r="DL85" s="55"/>
      <c r="DM85" s="55"/>
      <c r="DN85" s="55"/>
      <c r="DO85" s="55"/>
      <c r="DP85" s="55"/>
      <c r="DQ85" s="55"/>
      <c r="DR85" s="55"/>
    </row>
    <row r="86" spans="1:122" s="24" customFormat="1" x14ac:dyDescent="0.55000000000000004">
      <c r="A86" s="41" t="s">
        <v>763</v>
      </c>
      <c r="B86" s="6" t="s">
        <v>768</v>
      </c>
      <c r="C86" s="66" t="s">
        <v>1206</v>
      </c>
      <c r="D86" s="66" t="s">
        <v>546</v>
      </c>
      <c r="E86" s="66" t="s">
        <v>765</v>
      </c>
      <c r="F86" s="127" t="s">
        <v>765</v>
      </c>
      <c r="G86" s="116" t="s">
        <v>537</v>
      </c>
      <c r="H86" s="68" t="s">
        <v>538</v>
      </c>
      <c r="I86" s="68" t="s">
        <v>370</v>
      </c>
      <c r="J86" s="68" t="s">
        <v>546</v>
      </c>
      <c r="K86" s="69" t="s">
        <v>540</v>
      </c>
      <c r="L86" s="69" t="s">
        <v>541</v>
      </c>
      <c r="M86" s="55" t="s">
        <v>765</v>
      </c>
      <c r="N86" s="55" t="s">
        <v>765</v>
      </c>
      <c r="O86" s="55" t="s">
        <v>765</v>
      </c>
      <c r="P86" s="55" t="s">
        <v>765</v>
      </c>
      <c r="Q86" s="55" t="s">
        <v>765</v>
      </c>
      <c r="R86" s="55" t="s">
        <v>765</v>
      </c>
      <c r="S86" s="55" t="s">
        <v>765</v>
      </c>
      <c r="T86" s="55" t="s">
        <v>765</v>
      </c>
      <c r="U86" s="55" t="s">
        <v>765</v>
      </c>
      <c r="V86" s="55" t="s">
        <v>765</v>
      </c>
      <c r="W86" s="55" t="s">
        <v>765</v>
      </c>
      <c r="X86" s="55" t="s">
        <v>765</v>
      </c>
      <c r="Y86" s="55" t="s">
        <v>765</v>
      </c>
      <c r="Z86" s="55" t="s">
        <v>765</v>
      </c>
      <c r="AA86" s="55" t="s">
        <v>765</v>
      </c>
      <c r="AB86" s="55" t="s">
        <v>765</v>
      </c>
      <c r="AC86" s="55" t="s">
        <v>765</v>
      </c>
      <c r="AD86" s="55" t="s">
        <v>765</v>
      </c>
      <c r="AE86" s="55" t="s">
        <v>765</v>
      </c>
      <c r="AF86" s="55" t="s">
        <v>765</v>
      </c>
      <c r="AG86" s="55" t="s">
        <v>765</v>
      </c>
      <c r="AH86" s="55" t="s">
        <v>765</v>
      </c>
      <c r="AI86" s="55" t="s">
        <v>765</v>
      </c>
      <c r="AJ86" s="55" t="s">
        <v>765</v>
      </c>
      <c r="AK86" s="55" t="s">
        <v>765</v>
      </c>
      <c r="AL86" s="55" t="s">
        <v>765</v>
      </c>
      <c r="AM86" s="55" t="s">
        <v>765</v>
      </c>
      <c r="AN86" s="55" t="s">
        <v>765</v>
      </c>
      <c r="AO86" s="55" t="s">
        <v>765</v>
      </c>
      <c r="AP86" s="55" t="s">
        <v>765</v>
      </c>
      <c r="AQ86" s="55" t="s">
        <v>765</v>
      </c>
      <c r="AR86" s="55" t="s">
        <v>765</v>
      </c>
      <c r="AS86" s="55" t="s">
        <v>765</v>
      </c>
      <c r="AT86" s="55" t="s">
        <v>765</v>
      </c>
      <c r="AU86" s="55" t="s">
        <v>765</v>
      </c>
      <c r="AV86" s="55" t="s">
        <v>765</v>
      </c>
      <c r="AW86" s="55" t="s">
        <v>765</v>
      </c>
      <c r="AX86" s="55" t="s">
        <v>765</v>
      </c>
      <c r="AY86" s="55" t="s">
        <v>765</v>
      </c>
      <c r="AZ86" s="55" t="s">
        <v>765</v>
      </c>
      <c r="BA86" s="55" t="s">
        <v>765</v>
      </c>
      <c r="BB86" s="55" t="s">
        <v>765</v>
      </c>
      <c r="BC86" s="55" t="s">
        <v>765</v>
      </c>
      <c r="BD86" s="55" t="s">
        <v>765</v>
      </c>
      <c r="BE86" s="55">
        <v>42</v>
      </c>
      <c r="BF86" s="55">
        <v>40</v>
      </c>
      <c r="BG86" s="55" t="s">
        <v>765</v>
      </c>
      <c r="BH86" s="55" t="s">
        <v>765</v>
      </c>
      <c r="BI86" s="55" t="s">
        <v>765</v>
      </c>
      <c r="BJ86" s="55">
        <v>42</v>
      </c>
      <c r="BK86" s="55">
        <v>40</v>
      </c>
      <c r="BL86" s="55" t="s">
        <v>765</v>
      </c>
      <c r="BM86" s="55" t="s">
        <v>765</v>
      </c>
      <c r="BN86" s="55" t="s">
        <v>765</v>
      </c>
      <c r="BO86" s="55" t="s">
        <v>765</v>
      </c>
      <c r="BP86" s="55" t="s">
        <v>765</v>
      </c>
      <c r="BQ86" s="55" t="s">
        <v>765</v>
      </c>
      <c r="BR86" s="55" t="s">
        <v>765</v>
      </c>
      <c r="BS86" s="55" t="s">
        <v>765</v>
      </c>
      <c r="BT86" s="55" t="s">
        <v>765</v>
      </c>
      <c r="BU86" s="55" t="s">
        <v>765</v>
      </c>
      <c r="BV86" s="55" t="s">
        <v>765</v>
      </c>
      <c r="BW86" s="55" t="s">
        <v>765</v>
      </c>
      <c r="BX86" s="55" t="s">
        <v>765</v>
      </c>
      <c r="BY86" s="55" t="s">
        <v>765</v>
      </c>
      <c r="BZ86" s="55" t="s">
        <v>765</v>
      </c>
      <c r="CA86" s="55" t="s">
        <v>765</v>
      </c>
      <c r="CB86" s="55" t="s">
        <v>765</v>
      </c>
      <c r="CC86" s="55" t="s">
        <v>765</v>
      </c>
      <c r="CD86" s="55" t="s">
        <v>765</v>
      </c>
      <c r="CE86" s="55" t="s">
        <v>765</v>
      </c>
      <c r="CF86" s="55" t="s">
        <v>765</v>
      </c>
      <c r="CG86" s="55" t="s">
        <v>765</v>
      </c>
      <c r="CH86" s="55" t="s">
        <v>765</v>
      </c>
      <c r="CI86" s="55" t="s">
        <v>765</v>
      </c>
      <c r="CJ86" s="55" t="s">
        <v>765</v>
      </c>
      <c r="CK86" s="55" t="s">
        <v>765</v>
      </c>
      <c r="CL86" s="55" t="s">
        <v>765</v>
      </c>
      <c r="CM86" s="55" t="s">
        <v>765</v>
      </c>
      <c r="CN86" s="55" t="s">
        <v>765</v>
      </c>
      <c r="CO86" s="55" t="s">
        <v>765</v>
      </c>
      <c r="CP86" s="55" t="s">
        <v>765</v>
      </c>
      <c r="CQ86" s="55" t="s">
        <v>765</v>
      </c>
      <c r="CR86" s="55" t="s">
        <v>765</v>
      </c>
      <c r="CS86" s="55" t="s">
        <v>765</v>
      </c>
      <c r="CT86" s="55" t="s">
        <v>765</v>
      </c>
      <c r="CU86" s="55" t="s">
        <v>765</v>
      </c>
      <c r="CV86" s="55" t="s">
        <v>765</v>
      </c>
      <c r="CW86" s="55" t="s">
        <v>765</v>
      </c>
      <c r="CX86" s="55" t="s">
        <v>765</v>
      </c>
      <c r="CY86" s="55" t="s">
        <v>765</v>
      </c>
      <c r="CZ86" s="55" t="s">
        <v>765</v>
      </c>
      <c r="DA86" s="55" t="s">
        <v>765</v>
      </c>
      <c r="DB86" s="55" t="s">
        <v>765</v>
      </c>
      <c r="DC86" s="55" t="s">
        <v>765</v>
      </c>
      <c r="DD86" s="55" t="s">
        <v>765</v>
      </c>
      <c r="DE86" s="55" t="s">
        <v>765</v>
      </c>
      <c r="DF86" s="55" t="s">
        <v>765</v>
      </c>
      <c r="DG86" s="55" t="s">
        <v>765</v>
      </c>
      <c r="DH86" s="55" t="s">
        <v>765</v>
      </c>
      <c r="DI86" s="55" t="s">
        <v>765</v>
      </c>
      <c r="DJ86" s="55"/>
      <c r="DK86" s="55"/>
      <c r="DL86" s="55"/>
      <c r="DM86" s="55"/>
      <c r="DN86" s="55"/>
      <c r="DO86" s="55"/>
      <c r="DP86" s="55"/>
      <c r="DQ86" s="55"/>
      <c r="DR86" s="55"/>
    </row>
    <row r="87" spans="1:122" s="24" customFormat="1" x14ac:dyDescent="0.55000000000000004">
      <c r="A87" s="41" t="s">
        <v>763</v>
      </c>
      <c r="B87" s="6" t="s">
        <v>768</v>
      </c>
      <c r="C87" s="66" t="s">
        <v>1206</v>
      </c>
      <c r="D87" s="66" t="s">
        <v>549</v>
      </c>
      <c r="E87" s="66" t="s">
        <v>765</v>
      </c>
      <c r="F87" s="127" t="s">
        <v>765</v>
      </c>
      <c r="G87" s="116" t="s">
        <v>537</v>
      </c>
      <c r="H87" s="68" t="s">
        <v>538</v>
      </c>
      <c r="I87" s="68" t="s">
        <v>370</v>
      </c>
      <c r="J87" s="68" t="s">
        <v>549</v>
      </c>
      <c r="K87" s="69" t="s">
        <v>765</v>
      </c>
      <c r="L87" s="69" t="s">
        <v>765</v>
      </c>
      <c r="M87" s="55" t="s">
        <v>765</v>
      </c>
      <c r="N87" s="55" t="s">
        <v>765</v>
      </c>
      <c r="O87" s="55" t="s">
        <v>765</v>
      </c>
      <c r="P87" s="55" t="s">
        <v>765</v>
      </c>
      <c r="Q87" s="55" t="s">
        <v>765</v>
      </c>
      <c r="R87" s="55" t="s">
        <v>765</v>
      </c>
      <c r="S87" s="55" t="s">
        <v>765</v>
      </c>
      <c r="T87" s="55" t="s">
        <v>765</v>
      </c>
      <c r="U87" s="55" t="s">
        <v>765</v>
      </c>
      <c r="V87" s="55" t="s">
        <v>765</v>
      </c>
      <c r="W87" s="55" t="s">
        <v>765</v>
      </c>
      <c r="X87" s="55" t="s">
        <v>765</v>
      </c>
      <c r="Y87" s="55" t="s">
        <v>765</v>
      </c>
      <c r="Z87" s="55" t="s">
        <v>765</v>
      </c>
      <c r="AA87" s="55" t="s">
        <v>765</v>
      </c>
      <c r="AB87" s="55" t="s">
        <v>765</v>
      </c>
      <c r="AC87" s="55" t="s">
        <v>765</v>
      </c>
      <c r="AD87" s="55" t="s">
        <v>765</v>
      </c>
      <c r="AE87" s="55" t="s">
        <v>765</v>
      </c>
      <c r="AF87" s="55" t="s">
        <v>765</v>
      </c>
      <c r="AG87" s="55" t="s">
        <v>765</v>
      </c>
      <c r="AH87" s="55" t="s">
        <v>765</v>
      </c>
      <c r="AI87" s="55" t="s">
        <v>765</v>
      </c>
      <c r="AJ87" s="55" t="s">
        <v>765</v>
      </c>
      <c r="AK87" s="55" t="s">
        <v>765</v>
      </c>
      <c r="AL87" s="55" t="s">
        <v>765</v>
      </c>
      <c r="AM87" s="55" t="s">
        <v>765</v>
      </c>
      <c r="AN87" s="55" t="s">
        <v>765</v>
      </c>
      <c r="AO87" s="55" t="s">
        <v>765</v>
      </c>
      <c r="AP87" s="55" t="s">
        <v>765</v>
      </c>
      <c r="AQ87" s="55" t="s">
        <v>765</v>
      </c>
      <c r="AR87" s="55" t="s">
        <v>765</v>
      </c>
      <c r="AS87" s="55" t="s">
        <v>765</v>
      </c>
      <c r="AT87" s="55" t="s">
        <v>765</v>
      </c>
      <c r="AU87" s="55" t="s">
        <v>765</v>
      </c>
      <c r="AV87" s="55" t="s">
        <v>765</v>
      </c>
      <c r="AW87" s="55" t="s">
        <v>765</v>
      </c>
      <c r="AX87" s="55" t="s">
        <v>765</v>
      </c>
      <c r="AY87" s="55" t="s">
        <v>765</v>
      </c>
      <c r="AZ87" s="55" t="s">
        <v>765</v>
      </c>
      <c r="BA87" s="55" t="s">
        <v>765</v>
      </c>
      <c r="BB87" s="55" t="s">
        <v>765</v>
      </c>
      <c r="BC87" s="55" t="s">
        <v>765</v>
      </c>
      <c r="BD87" s="55" t="s">
        <v>765</v>
      </c>
      <c r="BE87" s="55" t="s">
        <v>765</v>
      </c>
      <c r="BF87" s="55" t="s">
        <v>765</v>
      </c>
      <c r="BG87" s="55" t="s">
        <v>765</v>
      </c>
      <c r="BH87" s="55" t="s">
        <v>765</v>
      </c>
      <c r="BI87" s="55" t="s">
        <v>765</v>
      </c>
      <c r="BJ87" s="55" t="s">
        <v>765</v>
      </c>
      <c r="BK87" s="55" t="s">
        <v>765</v>
      </c>
      <c r="BL87" s="55" t="s">
        <v>765</v>
      </c>
      <c r="BM87" s="55" t="s">
        <v>765</v>
      </c>
      <c r="BN87" s="55" t="s">
        <v>765</v>
      </c>
      <c r="BO87" s="55" t="s">
        <v>765</v>
      </c>
      <c r="BP87" s="55" t="s">
        <v>765</v>
      </c>
      <c r="BQ87" s="55" t="s">
        <v>765</v>
      </c>
      <c r="BR87" s="55" t="s">
        <v>1058</v>
      </c>
      <c r="BS87" s="55" t="s">
        <v>902</v>
      </c>
      <c r="BT87" s="55" t="s">
        <v>765</v>
      </c>
      <c r="BU87" s="55" t="s">
        <v>765</v>
      </c>
      <c r="BV87" s="55" t="s">
        <v>765</v>
      </c>
      <c r="BW87" s="55" t="s">
        <v>765</v>
      </c>
      <c r="BX87" s="55" t="s">
        <v>765</v>
      </c>
      <c r="BY87" s="55" t="s">
        <v>765</v>
      </c>
      <c r="BZ87" s="55" t="s">
        <v>765</v>
      </c>
      <c r="CA87" s="55" t="s">
        <v>765</v>
      </c>
      <c r="CB87" s="55" t="s">
        <v>765</v>
      </c>
      <c r="CC87" s="55" t="s">
        <v>765</v>
      </c>
      <c r="CD87" s="55" t="s">
        <v>765</v>
      </c>
      <c r="CE87" s="55" t="s">
        <v>765</v>
      </c>
      <c r="CF87" s="55" t="s">
        <v>765</v>
      </c>
      <c r="CG87" s="55" t="s">
        <v>765</v>
      </c>
      <c r="CH87" s="55" t="s">
        <v>765</v>
      </c>
      <c r="CI87" s="55" t="s">
        <v>765</v>
      </c>
      <c r="CJ87" s="55" t="s">
        <v>765</v>
      </c>
      <c r="CK87" s="55" t="s">
        <v>765</v>
      </c>
      <c r="CL87" s="55" t="s">
        <v>765</v>
      </c>
      <c r="CM87" s="55" t="s">
        <v>765</v>
      </c>
      <c r="CN87" s="55" t="s">
        <v>765</v>
      </c>
      <c r="CO87" s="55" t="s">
        <v>765</v>
      </c>
      <c r="CP87" s="55" t="s">
        <v>765</v>
      </c>
      <c r="CQ87" s="55" t="s">
        <v>765</v>
      </c>
      <c r="CR87" s="55" t="s">
        <v>765</v>
      </c>
      <c r="CS87" s="55" t="s">
        <v>765</v>
      </c>
      <c r="CT87" s="55" t="s">
        <v>765</v>
      </c>
      <c r="CU87" s="55" t="s">
        <v>765</v>
      </c>
      <c r="CV87" s="55" t="s">
        <v>765</v>
      </c>
      <c r="CW87" s="55" t="s">
        <v>765</v>
      </c>
      <c r="CX87" s="55" t="s">
        <v>765</v>
      </c>
      <c r="CY87" s="55" t="s">
        <v>765</v>
      </c>
      <c r="CZ87" s="55" t="s">
        <v>765</v>
      </c>
      <c r="DA87" s="55" t="s">
        <v>765</v>
      </c>
      <c r="DB87" s="55" t="s">
        <v>765</v>
      </c>
      <c r="DC87" s="55" t="s">
        <v>765</v>
      </c>
      <c r="DD87" s="55" t="s">
        <v>765</v>
      </c>
      <c r="DE87" s="55" t="s">
        <v>765</v>
      </c>
      <c r="DF87" s="55" t="s">
        <v>765</v>
      </c>
      <c r="DG87" s="55" t="s">
        <v>765</v>
      </c>
      <c r="DH87" s="55" t="s">
        <v>765</v>
      </c>
      <c r="DI87" s="55" t="s">
        <v>765</v>
      </c>
      <c r="DJ87" s="55"/>
      <c r="DK87" s="55"/>
      <c r="DL87" s="55"/>
      <c r="DM87" s="55"/>
      <c r="DN87" s="55"/>
      <c r="DO87" s="55"/>
      <c r="DP87" s="55"/>
      <c r="DQ87" s="55"/>
      <c r="DR87" s="55"/>
    </row>
    <row r="88" spans="1:122" s="24" customFormat="1" x14ac:dyDescent="0.55000000000000004">
      <c r="A88" s="41" t="s">
        <v>763</v>
      </c>
      <c r="B88" s="6" t="s">
        <v>768</v>
      </c>
      <c r="C88" s="66" t="s">
        <v>1206</v>
      </c>
      <c r="D88" s="66" t="s">
        <v>1059</v>
      </c>
      <c r="E88" s="66" t="s">
        <v>765</v>
      </c>
      <c r="F88" s="127" t="s">
        <v>765</v>
      </c>
      <c r="G88" s="116" t="s">
        <v>537</v>
      </c>
      <c r="H88" s="68" t="s">
        <v>538</v>
      </c>
      <c r="I88" s="68" t="s">
        <v>370</v>
      </c>
      <c r="J88" s="68" t="s">
        <v>1059</v>
      </c>
      <c r="K88" s="69" t="s">
        <v>540</v>
      </c>
      <c r="L88" s="69" t="s">
        <v>541</v>
      </c>
      <c r="M88" s="55" t="s">
        <v>765</v>
      </c>
      <c r="N88" s="55" t="s">
        <v>765</v>
      </c>
      <c r="O88" s="55" t="s">
        <v>765</v>
      </c>
      <c r="P88" s="55" t="s">
        <v>765</v>
      </c>
      <c r="Q88" s="55" t="s">
        <v>765</v>
      </c>
      <c r="R88" s="55" t="s">
        <v>765</v>
      </c>
      <c r="S88" s="55" t="s">
        <v>765</v>
      </c>
      <c r="T88" s="55" t="s">
        <v>765</v>
      </c>
      <c r="U88" s="55" t="s">
        <v>765</v>
      </c>
      <c r="V88" s="55" t="s">
        <v>765</v>
      </c>
      <c r="W88" s="55" t="s">
        <v>765</v>
      </c>
      <c r="X88" s="55" t="s">
        <v>765</v>
      </c>
      <c r="Y88" s="55" t="s">
        <v>765</v>
      </c>
      <c r="Z88" s="55" t="s">
        <v>765</v>
      </c>
      <c r="AA88" s="55" t="s">
        <v>765</v>
      </c>
      <c r="AB88" s="55" t="s">
        <v>765</v>
      </c>
      <c r="AC88" s="55" t="s">
        <v>765</v>
      </c>
      <c r="AD88" s="55" t="s">
        <v>765</v>
      </c>
      <c r="AE88" s="55" t="s">
        <v>765</v>
      </c>
      <c r="AF88" s="55" t="s">
        <v>765</v>
      </c>
      <c r="AG88" s="55" t="s">
        <v>765</v>
      </c>
      <c r="AH88" s="55" t="s">
        <v>765</v>
      </c>
      <c r="AI88" s="55" t="s">
        <v>765</v>
      </c>
      <c r="AJ88" s="55" t="s">
        <v>765</v>
      </c>
      <c r="AK88" s="55" t="s">
        <v>765</v>
      </c>
      <c r="AL88" s="55" t="s">
        <v>765</v>
      </c>
      <c r="AM88" s="55" t="s">
        <v>765</v>
      </c>
      <c r="AN88" s="55" t="s">
        <v>765</v>
      </c>
      <c r="AO88" s="55" t="s">
        <v>765</v>
      </c>
      <c r="AP88" s="55" t="s">
        <v>765</v>
      </c>
      <c r="AQ88" s="55" t="s">
        <v>765</v>
      </c>
      <c r="AR88" s="55" t="s">
        <v>765</v>
      </c>
      <c r="AS88" s="55" t="s">
        <v>765</v>
      </c>
      <c r="AT88" s="55" t="s">
        <v>765</v>
      </c>
      <c r="AU88" s="55" t="s">
        <v>765</v>
      </c>
      <c r="AV88" s="55" t="s">
        <v>765</v>
      </c>
      <c r="AW88" s="55" t="s">
        <v>765</v>
      </c>
      <c r="AX88" s="55" t="s">
        <v>765</v>
      </c>
      <c r="AY88" s="55" t="s">
        <v>765</v>
      </c>
      <c r="AZ88" s="55" t="s">
        <v>765</v>
      </c>
      <c r="BA88" s="55" t="s">
        <v>765</v>
      </c>
      <c r="BB88" s="55" t="s">
        <v>765</v>
      </c>
      <c r="BC88" s="55" t="s">
        <v>765</v>
      </c>
      <c r="BD88" s="55" t="s">
        <v>765</v>
      </c>
      <c r="BE88" s="55" t="s">
        <v>765</v>
      </c>
      <c r="BF88" s="55" t="s">
        <v>765</v>
      </c>
      <c r="BG88" s="55" t="s">
        <v>765</v>
      </c>
      <c r="BH88" s="55" t="s">
        <v>765</v>
      </c>
      <c r="BI88" s="55" t="s">
        <v>765</v>
      </c>
      <c r="BJ88" s="55" t="s">
        <v>765</v>
      </c>
      <c r="BK88" s="55" t="s">
        <v>765</v>
      </c>
      <c r="BL88" s="55" t="s">
        <v>765</v>
      </c>
      <c r="BM88" s="55" t="s">
        <v>765</v>
      </c>
      <c r="BN88" s="55" t="s">
        <v>765</v>
      </c>
      <c r="BO88" s="55" t="s">
        <v>765</v>
      </c>
      <c r="BP88" s="55" t="s">
        <v>765</v>
      </c>
      <c r="BQ88" s="55" t="s">
        <v>765</v>
      </c>
      <c r="BR88" s="55" t="s">
        <v>765</v>
      </c>
      <c r="BS88" s="55" t="s">
        <v>765</v>
      </c>
      <c r="BT88" s="55">
        <v>65</v>
      </c>
      <c r="BU88" s="55">
        <v>70</v>
      </c>
      <c r="BV88" s="55">
        <v>75</v>
      </c>
      <c r="BW88" s="55">
        <v>80</v>
      </c>
      <c r="BX88" s="55">
        <v>80</v>
      </c>
      <c r="BY88" s="55" t="s">
        <v>765</v>
      </c>
      <c r="BZ88" s="55" t="s">
        <v>765</v>
      </c>
      <c r="CA88" s="55" t="s">
        <v>765</v>
      </c>
      <c r="CB88" s="55" t="s">
        <v>765</v>
      </c>
      <c r="CC88" s="55" t="s">
        <v>765</v>
      </c>
      <c r="CD88" s="55" t="s">
        <v>765</v>
      </c>
      <c r="CE88" s="55" t="s">
        <v>765</v>
      </c>
      <c r="CF88" s="55" t="s">
        <v>765</v>
      </c>
      <c r="CG88" s="55" t="s">
        <v>765</v>
      </c>
      <c r="CH88" s="55" t="s">
        <v>765</v>
      </c>
      <c r="CI88" s="55" t="s">
        <v>765</v>
      </c>
      <c r="CJ88" s="55" t="s">
        <v>765</v>
      </c>
      <c r="CK88" s="55" t="s">
        <v>765</v>
      </c>
      <c r="CL88" s="55" t="s">
        <v>765</v>
      </c>
      <c r="CM88" s="55" t="s">
        <v>765</v>
      </c>
      <c r="CN88" s="55" t="s">
        <v>765</v>
      </c>
      <c r="CO88" s="55" t="s">
        <v>765</v>
      </c>
      <c r="CP88" s="55" t="s">
        <v>765</v>
      </c>
      <c r="CQ88" s="55" t="s">
        <v>765</v>
      </c>
      <c r="CR88" s="55" t="s">
        <v>765</v>
      </c>
      <c r="CS88" s="55" t="s">
        <v>765</v>
      </c>
      <c r="CT88" s="55" t="s">
        <v>765</v>
      </c>
      <c r="CU88" s="55" t="s">
        <v>765</v>
      </c>
      <c r="CV88" s="55" t="s">
        <v>765</v>
      </c>
      <c r="CW88" s="55" t="s">
        <v>765</v>
      </c>
      <c r="CX88" s="55" t="s">
        <v>765</v>
      </c>
      <c r="CY88" s="55" t="s">
        <v>765</v>
      </c>
      <c r="CZ88" s="55" t="s">
        <v>765</v>
      </c>
      <c r="DA88" s="55" t="s">
        <v>765</v>
      </c>
      <c r="DB88" s="55" t="s">
        <v>765</v>
      </c>
      <c r="DC88" s="55" t="s">
        <v>765</v>
      </c>
      <c r="DD88" s="55" t="s">
        <v>765</v>
      </c>
      <c r="DE88" s="55" t="s">
        <v>765</v>
      </c>
      <c r="DF88" s="55" t="s">
        <v>765</v>
      </c>
      <c r="DG88" s="55" t="s">
        <v>765</v>
      </c>
      <c r="DH88" s="55" t="s">
        <v>765</v>
      </c>
      <c r="DI88" s="55" t="s">
        <v>765</v>
      </c>
      <c r="DJ88" s="55"/>
      <c r="DK88" s="55"/>
      <c r="DL88" s="55"/>
      <c r="DM88" s="55"/>
      <c r="DN88" s="55"/>
      <c r="DO88" s="55"/>
      <c r="DP88" s="55"/>
      <c r="DQ88" s="55"/>
      <c r="DR88" s="55"/>
    </row>
    <row r="89" spans="1:122" s="24" customFormat="1" x14ac:dyDescent="0.55000000000000004">
      <c r="A89" s="41" t="s">
        <v>763</v>
      </c>
      <c r="B89" s="6" t="s">
        <v>768</v>
      </c>
      <c r="C89" s="66" t="s">
        <v>1207</v>
      </c>
      <c r="D89" s="66" t="s">
        <v>368</v>
      </c>
      <c r="E89" s="66" t="s">
        <v>765</v>
      </c>
      <c r="F89" s="127" t="s">
        <v>765</v>
      </c>
      <c r="G89" s="116" t="s">
        <v>537</v>
      </c>
      <c r="H89" s="68" t="s">
        <v>551</v>
      </c>
      <c r="I89" s="68" t="s">
        <v>370</v>
      </c>
      <c r="J89" s="68" t="s">
        <v>368</v>
      </c>
      <c r="K89" s="69" t="s">
        <v>765</v>
      </c>
      <c r="L89" s="69" t="s">
        <v>765</v>
      </c>
      <c r="M89" s="55" t="s">
        <v>765</v>
      </c>
      <c r="N89" s="55" t="s">
        <v>765</v>
      </c>
      <c r="O89" s="55" t="s">
        <v>765</v>
      </c>
      <c r="P89" s="55" t="s">
        <v>765</v>
      </c>
      <c r="Q89" s="55" t="s">
        <v>765</v>
      </c>
      <c r="R89" s="55" t="s">
        <v>765</v>
      </c>
      <c r="S89" s="55" t="s">
        <v>765</v>
      </c>
      <c r="T89" s="55" t="s">
        <v>765</v>
      </c>
      <c r="U89" s="55" t="s">
        <v>765</v>
      </c>
      <c r="V89" s="55" t="s">
        <v>765</v>
      </c>
      <c r="W89" s="55" t="s">
        <v>765</v>
      </c>
      <c r="X89" s="55" t="s">
        <v>765</v>
      </c>
      <c r="Y89" s="55" t="s">
        <v>765</v>
      </c>
      <c r="Z89" s="55" t="s">
        <v>765</v>
      </c>
      <c r="AA89" s="55" t="s">
        <v>765</v>
      </c>
      <c r="AB89" s="55" t="s">
        <v>765</v>
      </c>
      <c r="AC89" s="55" t="s">
        <v>765</v>
      </c>
      <c r="AD89" s="55" t="s">
        <v>765</v>
      </c>
      <c r="AE89" s="55" t="s">
        <v>765</v>
      </c>
      <c r="AF89" s="55" t="s">
        <v>765</v>
      </c>
      <c r="AG89" s="55" t="s">
        <v>765</v>
      </c>
      <c r="AH89" s="55" t="s">
        <v>765</v>
      </c>
      <c r="AI89" s="55" t="s">
        <v>765</v>
      </c>
      <c r="AJ89" s="55" t="s">
        <v>765</v>
      </c>
      <c r="AK89" s="55" t="s">
        <v>765</v>
      </c>
      <c r="AL89" s="55" t="s">
        <v>765</v>
      </c>
      <c r="AM89" s="55" t="s">
        <v>765</v>
      </c>
      <c r="AN89" s="55" t="s">
        <v>765</v>
      </c>
      <c r="AO89" s="55" t="s">
        <v>765</v>
      </c>
      <c r="AP89" s="55" t="s">
        <v>765</v>
      </c>
      <c r="AQ89" s="55" t="s">
        <v>765</v>
      </c>
      <c r="AR89" s="55" t="s">
        <v>765</v>
      </c>
      <c r="AS89" s="55" t="s">
        <v>765</v>
      </c>
      <c r="AT89" s="55" t="s">
        <v>765</v>
      </c>
      <c r="AU89" s="55" t="s">
        <v>765</v>
      </c>
      <c r="AV89" s="55" t="s">
        <v>765</v>
      </c>
      <c r="AW89" s="55" t="s">
        <v>765</v>
      </c>
      <c r="AX89" s="55" t="s">
        <v>765</v>
      </c>
      <c r="AY89" s="55" t="s">
        <v>765</v>
      </c>
      <c r="AZ89" s="55" t="s">
        <v>765</v>
      </c>
      <c r="BA89" s="55" t="s">
        <v>765</v>
      </c>
      <c r="BB89" s="55" t="s">
        <v>551</v>
      </c>
      <c r="BC89" s="55" t="s">
        <v>765</v>
      </c>
      <c r="BD89" s="55" t="s">
        <v>765</v>
      </c>
      <c r="BE89" s="55" t="s">
        <v>765</v>
      </c>
      <c r="BF89" s="55" t="s">
        <v>765</v>
      </c>
      <c r="BG89" s="55" t="s">
        <v>765</v>
      </c>
      <c r="BH89" s="55" t="s">
        <v>765</v>
      </c>
      <c r="BI89" s="55" t="s">
        <v>765</v>
      </c>
      <c r="BJ89" s="55" t="s">
        <v>765</v>
      </c>
      <c r="BK89" s="55" t="s">
        <v>765</v>
      </c>
      <c r="BL89" s="55" t="s">
        <v>765</v>
      </c>
      <c r="BM89" s="55" t="s">
        <v>765</v>
      </c>
      <c r="BN89" s="55" t="s">
        <v>765</v>
      </c>
      <c r="BO89" s="55" t="s">
        <v>765</v>
      </c>
      <c r="BP89" s="55" t="s">
        <v>765</v>
      </c>
      <c r="BQ89" s="55" t="s">
        <v>765</v>
      </c>
      <c r="BR89" s="55" t="s">
        <v>765</v>
      </c>
      <c r="BS89" s="55" t="s">
        <v>765</v>
      </c>
      <c r="BT89" s="55" t="s">
        <v>765</v>
      </c>
      <c r="BU89" s="55" t="s">
        <v>765</v>
      </c>
      <c r="BV89" s="55" t="s">
        <v>765</v>
      </c>
      <c r="BW89" s="55" t="s">
        <v>765</v>
      </c>
      <c r="BX89" s="55" t="s">
        <v>765</v>
      </c>
      <c r="BY89" s="55" t="s">
        <v>765</v>
      </c>
      <c r="BZ89" s="55" t="s">
        <v>765</v>
      </c>
      <c r="CA89" s="55" t="s">
        <v>765</v>
      </c>
      <c r="CB89" s="55" t="s">
        <v>765</v>
      </c>
      <c r="CC89" s="55" t="s">
        <v>765</v>
      </c>
      <c r="CD89" s="55" t="s">
        <v>765</v>
      </c>
      <c r="CE89" s="55" t="s">
        <v>765</v>
      </c>
      <c r="CF89" s="55" t="s">
        <v>765</v>
      </c>
      <c r="CG89" s="55" t="s">
        <v>765</v>
      </c>
      <c r="CH89" s="55" t="s">
        <v>765</v>
      </c>
      <c r="CI89" s="55" t="s">
        <v>765</v>
      </c>
      <c r="CJ89" s="55" t="s">
        <v>765</v>
      </c>
      <c r="CK89" s="55" t="s">
        <v>765</v>
      </c>
      <c r="CL89" s="55" t="s">
        <v>765</v>
      </c>
      <c r="CM89" s="55" t="s">
        <v>765</v>
      </c>
      <c r="CN89" s="55" t="s">
        <v>765</v>
      </c>
      <c r="CO89" s="55" t="s">
        <v>765</v>
      </c>
      <c r="CP89" s="55" t="s">
        <v>765</v>
      </c>
      <c r="CQ89" s="55" t="s">
        <v>765</v>
      </c>
      <c r="CR89" s="55" t="s">
        <v>765</v>
      </c>
      <c r="CS89" s="55" t="s">
        <v>765</v>
      </c>
      <c r="CT89" s="55" t="s">
        <v>765</v>
      </c>
      <c r="CU89" s="55" t="s">
        <v>765</v>
      </c>
      <c r="CV89" s="55" t="s">
        <v>765</v>
      </c>
      <c r="CW89" s="55" t="s">
        <v>765</v>
      </c>
      <c r="CX89" s="55" t="s">
        <v>765</v>
      </c>
      <c r="CY89" s="55" t="s">
        <v>765</v>
      </c>
      <c r="CZ89" s="55" t="s">
        <v>765</v>
      </c>
      <c r="DA89" s="55" t="s">
        <v>765</v>
      </c>
      <c r="DB89" s="55" t="s">
        <v>765</v>
      </c>
      <c r="DC89" s="55" t="s">
        <v>765</v>
      </c>
      <c r="DD89" s="55" t="s">
        <v>765</v>
      </c>
      <c r="DE89" s="55" t="s">
        <v>765</v>
      </c>
      <c r="DF89" s="55" t="s">
        <v>765</v>
      </c>
      <c r="DG89" s="55" t="s">
        <v>765</v>
      </c>
      <c r="DH89" s="55" t="s">
        <v>765</v>
      </c>
      <c r="DI89" s="55" t="s">
        <v>765</v>
      </c>
      <c r="DJ89" s="55"/>
      <c r="DK89" s="55"/>
      <c r="DL89" s="55"/>
      <c r="DM89" s="55"/>
      <c r="DN89" s="55"/>
      <c r="DO89" s="55"/>
      <c r="DP89" s="55"/>
      <c r="DQ89" s="55"/>
      <c r="DR89" s="55"/>
    </row>
    <row r="90" spans="1:122" s="24" customFormat="1" x14ac:dyDescent="0.55000000000000004">
      <c r="A90" s="41" t="s">
        <v>763</v>
      </c>
      <c r="B90" s="6" t="s">
        <v>768</v>
      </c>
      <c r="C90" s="66" t="s">
        <v>1207</v>
      </c>
      <c r="D90" s="66" t="s">
        <v>507</v>
      </c>
      <c r="E90" s="66" t="s">
        <v>765</v>
      </c>
      <c r="F90" s="127" t="s">
        <v>765</v>
      </c>
      <c r="G90" s="116" t="s">
        <v>537</v>
      </c>
      <c r="H90" s="68" t="s">
        <v>551</v>
      </c>
      <c r="I90" s="68" t="s">
        <v>370</v>
      </c>
      <c r="J90" s="68" t="s">
        <v>507</v>
      </c>
      <c r="K90" s="69" t="s">
        <v>765</v>
      </c>
      <c r="L90" s="69" t="s">
        <v>765</v>
      </c>
      <c r="M90" s="55" t="s">
        <v>765</v>
      </c>
      <c r="N90" s="55" t="s">
        <v>765</v>
      </c>
      <c r="O90" s="55" t="s">
        <v>765</v>
      </c>
      <c r="P90" s="55" t="s">
        <v>765</v>
      </c>
      <c r="Q90" s="55" t="s">
        <v>765</v>
      </c>
      <c r="R90" s="55" t="s">
        <v>765</v>
      </c>
      <c r="S90" s="55" t="s">
        <v>765</v>
      </c>
      <c r="T90" s="55" t="s">
        <v>765</v>
      </c>
      <c r="U90" s="55" t="s">
        <v>765</v>
      </c>
      <c r="V90" s="55" t="s">
        <v>765</v>
      </c>
      <c r="W90" s="55" t="s">
        <v>765</v>
      </c>
      <c r="X90" s="55" t="s">
        <v>765</v>
      </c>
      <c r="Y90" s="55" t="s">
        <v>765</v>
      </c>
      <c r="Z90" s="55" t="s">
        <v>765</v>
      </c>
      <c r="AA90" s="55" t="s">
        <v>765</v>
      </c>
      <c r="AB90" s="55" t="s">
        <v>765</v>
      </c>
      <c r="AC90" s="55" t="s">
        <v>765</v>
      </c>
      <c r="AD90" s="55" t="s">
        <v>765</v>
      </c>
      <c r="AE90" s="55" t="s">
        <v>765</v>
      </c>
      <c r="AF90" s="55" t="s">
        <v>765</v>
      </c>
      <c r="AG90" s="55" t="s">
        <v>765</v>
      </c>
      <c r="AH90" s="55" t="s">
        <v>765</v>
      </c>
      <c r="AI90" s="55" t="s">
        <v>765</v>
      </c>
      <c r="AJ90" s="55" t="s">
        <v>765</v>
      </c>
      <c r="AK90" s="55" t="s">
        <v>765</v>
      </c>
      <c r="AL90" s="55" t="s">
        <v>765</v>
      </c>
      <c r="AM90" s="55" t="s">
        <v>765</v>
      </c>
      <c r="AN90" s="55" t="s">
        <v>765</v>
      </c>
      <c r="AO90" s="55" t="s">
        <v>765</v>
      </c>
      <c r="AP90" s="55" t="s">
        <v>765</v>
      </c>
      <c r="AQ90" s="55" t="s">
        <v>765</v>
      </c>
      <c r="AR90" s="55" t="s">
        <v>765</v>
      </c>
      <c r="AS90" s="55" t="s">
        <v>765</v>
      </c>
      <c r="AT90" s="55" t="s">
        <v>765</v>
      </c>
      <c r="AU90" s="55" t="s">
        <v>765</v>
      </c>
      <c r="AV90" s="55" t="s">
        <v>765</v>
      </c>
      <c r="AW90" s="55" t="s">
        <v>765</v>
      </c>
      <c r="AX90" s="55" t="s">
        <v>765</v>
      </c>
      <c r="AY90" s="55" t="s">
        <v>765</v>
      </c>
      <c r="AZ90" s="55" t="s">
        <v>765</v>
      </c>
      <c r="BA90" s="55" t="s">
        <v>765</v>
      </c>
      <c r="BB90" s="55" t="s">
        <v>1052</v>
      </c>
      <c r="BC90" s="55" t="s">
        <v>765</v>
      </c>
      <c r="BD90" s="55" t="s">
        <v>765</v>
      </c>
      <c r="BE90" s="55" t="s">
        <v>765</v>
      </c>
      <c r="BF90" s="55" t="s">
        <v>765</v>
      </c>
      <c r="BG90" s="55" t="s">
        <v>765</v>
      </c>
      <c r="BH90" s="55" t="s">
        <v>765</v>
      </c>
      <c r="BI90" s="55" t="s">
        <v>765</v>
      </c>
      <c r="BJ90" s="55" t="s">
        <v>765</v>
      </c>
      <c r="BK90" s="55" t="s">
        <v>765</v>
      </c>
      <c r="BL90" s="55" t="s">
        <v>765</v>
      </c>
      <c r="BM90" s="55" t="s">
        <v>765</v>
      </c>
      <c r="BN90" s="55" t="s">
        <v>765</v>
      </c>
      <c r="BO90" s="55" t="s">
        <v>765</v>
      </c>
      <c r="BP90" s="55" t="s">
        <v>765</v>
      </c>
      <c r="BQ90" s="55" t="s">
        <v>765</v>
      </c>
      <c r="BR90" s="55" t="s">
        <v>765</v>
      </c>
      <c r="BS90" s="55" t="s">
        <v>765</v>
      </c>
      <c r="BT90" s="55" t="s">
        <v>765</v>
      </c>
      <c r="BU90" s="55" t="s">
        <v>765</v>
      </c>
      <c r="BV90" s="55" t="s">
        <v>765</v>
      </c>
      <c r="BW90" s="55" t="s">
        <v>765</v>
      </c>
      <c r="BX90" s="55" t="s">
        <v>765</v>
      </c>
      <c r="BY90" s="55" t="s">
        <v>765</v>
      </c>
      <c r="BZ90" s="55" t="s">
        <v>765</v>
      </c>
      <c r="CA90" s="55" t="s">
        <v>765</v>
      </c>
      <c r="CB90" s="55" t="s">
        <v>765</v>
      </c>
      <c r="CC90" s="55" t="s">
        <v>765</v>
      </c>
      <c r="CD90" s="55" t="s">
        <v>765</v>
      </c>
      <c r="CE90" s="55" t="s">
        <v>765</v>
      </c>
      <c r="CF90" s="55" t="s">
        <v>765</v>
      </c>
      <c r="CG90" s="55" t="s">
        <v>765</v>
      </c>
      <c r="CH90" s="55" t="s">
        <v>765</v>
      </c>
      <c r="CI90" s="55" t="s">
        <v>765</v>
      </c>
      <c r="CJ90" s="55" t="s">
        <v>765</v>
      </c>
      <c r="CK90" s="55" t="s">
        <v>765</v>
      </c>
      <c r="CL90" s="55" t="s">
        <v>765</v>
      </c>
      <c r="CM90" s="55" t="s">
        <v>765</v>
      </c>
      <c r="CN90" s="55" t="s">
        <v>765</v>
      </c>
      <c r="CO90" s="55" t="s">
        <v>765</v>
      </c>
      <c r="CP90" s="55" t="s">
        <v>765</v>
      </c>
      <c r="CQ90" s="55" t="s">
        <v>765</v>
      </c>
      <c r="CR90" s="55" t="s">
        <v>765</v>
      </c>
      <c r="CS90" s="55" t="s">
        <v>765</v>
      </c>
      <c r="CT90" s="55" t="s">
        <v>765</v>
      </c>
      <c r="CU90" s="55" t="s">
        <v>765</v>
      </c>
      <c r="CV90" s="55" t="s">
        <v>765</v>
      </c>
      <c r="CW90" s="55" t="s">
        <v>765</v>
      </c>
      <c r="CX90" s="55" t="s">
        <v>765</v>
      </c>
      <c r="CY90" s="55" t="s">
        <v>765</v>
      </c>
      <c r="CZ90" s="55" t="s">
        <v>765</v>
      </c>
      <c r="DA90" s="55" t="s">
        <v>765</v>
      </c>
      <c r="DB90" s="55" t="s">
        <v>765</v>
      </c>
      <c r="DC90" s="55" t="s">
        <v>765</v>
      </c>
      <c r="DD90" s="55" t="s">
        <v>765</v>
      </c>
      <c r="DE90" s="55" t="s">
        <v>765</v>
      </c>
      <c r="DF90" s="55" t="s">
        <v>765</v>
      </c>
      <c r="DG90" s="55" t="s">
        <v>765</v>
      </c>
      <c r="DH90" s="55" t="s">
        <v>765</v>
      </c>
      <c r="DI90" s="55" t="s">
        <v>765</v>
      </c>
      <c r="DJ90" s="55"/>
      <c r="DK90" s="55"/>
      <c r="DL90" s="55"/>
      <c r="DM90" s="55"/>
      <c r="DN90" s="55"/>
      <c r="DO90" s="55"/>
      <c r="DP90" s="55"/>
      <c r="DQ90" s="55"/>
      <c r="DR90" s="55"/>
    </row>
    <row r="91" spans="1:122" s="24" customFormat="1" x14ac:dyDescent="0.55000000000000004">
      <c r="A91" s="41" t="s">
        <v>763</v>
      </c>
      <c r="B91" s="6" t="s">
        <v>768</v>
      </c>
      <c r="C91" s="66" t="s">
        <v>1207</v>
      </c>
      <c r="D91" s="66" t="s">
        <v>413</v>
      </c>
      <c r="E91" s="66" t="s">
        <v>765</v>
      </c>
      <c r="F91" s="127" t="s">
        <v>765</v>
      </c>
      <c r="G91" s="116" t="s">
        <v>537</v>
      </c>
      <c r="H91" s="68" t="s">
        <v>551</v>
      </c>
      <c r="I91" s="68" t="s">
        <v>370</v>
      </c>
      <c r="J91" s="68" t="s">
        <v>413</v>
      </c>
      <c r="K91" s="69" t="s">
        <v>765</v>
      </c>
      <c r="L91" s="69" t="s">
        <v>765</v>
      </c>
      <c r="M91" s="55" t="s">
        <v>765</v>
      </c>
      <c r="N91" s="55" t="s">
        <v>765</v>
      </c>
      <c r="O91" s="55" t="s">
        <v>765</v>
      </c>
      <c r="P91" s="55" t="s">
        <v>765</v>
      </c>
      <c r="Q91" s="55" t="s">
        <v>765</v>
      </c>
      <c r="R91" s="55" t="s">
        <v>765</v>
      </c>
      <c r="S91" s="55" t="s">
        <v>765</v>
      </c>
      <c r="T91" s="55" t="s">
        <v>765</v>
      </c>
      <c r="U91" s="55" t="s">
        <v>765</v>
      </c>
      <c r="V91" s="55" t="s">
        <v>765</v>
      </c>
      <c r="W91" s="55" t="s">
        <v>765</v>
      </c>
      <c r="X91" s="55" t="s">
        <v>765</v>
      </c>
      <c r="Y91" s="55" t="s">
        <v>765</v>
      </c>
      <c r="Z91" s="55" t="s">
        <v>765</v>
      </c>
      <c r="AA91" s="55" t="s">
        <v>765</v>
      </c>
      <c r="AB91" s="55" t="s">
        <v>765</v>
      </c>
      <c r="AC91" s="55" t="s">
        <v>765</v>
      </c>
      <c r="AD91" s="55" t="s">
        <v>765</v>
      </c>
      <c r="AE91" s="55" t="s">
        <v>765</v>
      </c>
      <c r="AF91" s="55" t="s">
        <v>765</v>
      </c>
      <c r="AG91" s="55" t="s">
        <v>765</v>
      </c>
      <c r="AH91" s="55" t="s">
        <v>765</v>
      </c>
      <c r="AI91" s="55" t="s">
        <v>765</v>
      </c>
      <c r="AJ91" s="55" t="s">
        <v>765</v>
      </c>
      <c r="AK91" s="55" t="s">
        <v>765</v>
      </c>
      <c r="AL91" s="55" t="s">
        <v>765</v>
      </c>
      <c r="AM91" s="55" t="s">
        <v>765</v>
      </c>
      <c r="AN91" s="55" t="s">
        <v>765</v>
      </c>
      <c r="AO91" s="55" t="s">
        <v>765</v>
      </c>
      <c r="AP91" s="55" t="s">
        <v>765</v>
      </c>
      <c r="AQ91" s="55" t="s">
        <v>765</v>
      </c>
      <c r="AR91" s="55" t="s">
        <v>765</v>
      </c>
      <c r="AS91" s="55" t="s">
        <v>765</v>
      </c>
      <c r="AT91" s="55" t="s">
        <v>765</v>
      </c>
      <c r="AU91" s="55" t="s">
        <v>765</v>
      </c>
      <c r="AV91" s="55" t="s">
        <v>765</v>
      </c>
      <c r="AW91" s="55" t="s">
        <v>765</v>
      </c>
      <c r="AX91" s="55" t="s">
        <v>765</v>
      </c>
      <c r="AY91" s="55" t="s">
        <v>765</v>
      </c>
      <c r="AZ91" s="55" t="s">
        <v>765</v>
      </c>
      <c r="BA91" s="55" t="s">
        <v>765</v>
      </c>
      <c r="BB91" s="55" t="s">
        <v>1053</v>
      </c>
      <c r="BC91" s="55" t="s">
        <v>765</v>
      </c>
      <c r="BD91" s="55" t="s">
        <v>765</v>
      </c>
      <c r="BE91" s="55" t="s">
        <v>765</v>
      </c>
      <c r="BF91" s="55" t="s">
        <v>765</v>
      </c>
      <c r="BG91" s="55" t="s">
        <v>765</v>
      </c>
      <c r="BH91" s="55" t="s">
        <v>765</v>
      </c>
      <c r="BI91" s="55" t="s">
        <v>765</v>
      </c>
      <c r="BJ91" s="55" t="s">
        <v>765</v>
      </c>
      <c r="BK91" s="55" t="s">
        <v>765</v>
      </c>
      <c r="BL91" s="55" t="s">
        <v>765</v>
      </c>
      <c r="BM91" s="55" t="s">
        <v>765</v>
      </c>
      <c r="BN91" s="55" t="s">
        <v>765</v>
      </c>
      <c r="BO91" s="55" t="s">
        <v>765</v>
      </c>
      <c r="BP91" s="55" t="s">
        <v>765</v>
      </c>
      <c r="BQ91" s="55" t="s">
        <v>765</v>
      </c>
      <c r="BR91" s="55" t="s">
        <v>765</v>
      </c>
      <c r="BS91" s="55" t="s">
        <v>765</v>
      </c>
      <c r="BT91" s="55" t="s">
        <v>765</v>
      </c>
      <c r="BU91" s="55" t="s">
        <v>765</v>
      </c>
      <c r="BV91" s="55" t="s">
        <v>765</v>
      </c>
      <c r="BW91" s="55" t="s">
        <v>765</v>
      </c>
      <c r="BX91" s="55" t="s">
        <v>765</v>
      </c>
      <c r="BY91" s="55" t="s">
        <v>765</v>
      </c>
      <c r="BZ91" s="55" t="s">
        <v>765</v>
      </c>
      <c r="CA91" s="55" t="s">
        <v>765</v>
      </c>
      <c r="CB91" s="55" t="s">
        <v>765</v>
      </c>
      <c r="CC91" s="55" t="s">
        <v>765</v>
      </c>
      <c r="CD91" s="55" t="s">
        <v>765</v>
      </c>
      <c r="CE91" s="55" t="s">
        <v>765</v>
      </c>
      <c r="CF91" s="55" t="s">
        <v>765</v>
      </c>
      <c r="CG91" s="55" t="s">
        <v>765</v>
      </c>
      <c r="CH91" s="55" t="s">
        <v>765</v>
      </c>
      <c r="CI91" s="55" t="s">
        <v>765</v>
      </c>
      <c r="CJ91" s="55" t="s">
        <v>765</v>
      </c>
      <c r="CK91" s="55" t="s">
        <v>765</v>
      </c>
      <c r="CL91" s="55" t="s">
        <v>765</v>
      </c>
      <c r="CM91" s="55" t="s">
        <v>765</v>
      </c>
      <c r="CN91" s="55" t="s">
        <v>765</v>
      </c>
      <c r="CO91" s="55" t="s">
        <v>765</v>
      </c>
      <c r="CP91" s="55" t="s">
        <v>765</v>
      </c>
      <c r="CQ91" s="55" t="s">
        <v>765</v>
      </c>
      <c r="CR91" s="55" t="s">
        <v>765</v>
      </c>
      <c r="CS91" s="55" t="s">
        <v>765</v>
      </c>
      <c r="CT91" s="55" t="s">
        <v>765</v>
      </c>
      <c r="CU91" s="55" t="s">
        <v>765</v>
      </c>
      <c r="CV91" s="55" t="s">
        <v>765</v>
      </c>
      <c r="CW91" s="55" t="s">
        <v>765</v>
      </c>
      <c r="CX91" s="55" t="s">
        <v>765</v>
      </c>
      <c r="CY91" s="55" t="s">
        <v>765</v>
      </c>
      <c r="CZ91" s="55" t="s">
        <v>765</v>
      </c>
      <c r="DA91" s="55" t="s">
        <v>765</v>
      </c>
      <c r="DB91" s="55" t="s">
        <v>765</v>
      </c>
      <c r="DC91" s="55" t="s">
        <v>765</v>
      </c>
      <c r="DD91" s="55" t="s">
        <v>765</v>
      </c>
      <c r="DE91" s="55" t="s">
        <v>765</v>
      </c>
      <c r="DF91" s="55" t="s">
        <v>765</v>
      </c>
      <c r="DG91" s="55" t="s">
        <v>765</v>
      </c>
      <c r="DH91" s="55" t="s">
        <v>765</v>
      </c>
      <c r="DI91" s="55" t="s">
        <v>765</v>
      </c>
      <c r="DJ91" s="55"/>
      <c r="DK91" s="55"/>
      <c r="DL91" s="55"/>
      <c r="DM91" s="55"/>
      <c r="DN91" s="55"/>
      <c r="DO91" s="55"/>
      <c r="DP91" s="55"/>
      <c r="DQ91" s="55"/>
      <c r="DR91" s="55"/>
    </row>
    <row r="92" spans="1:122" s="24" customFormat="1" x14ac:dyDescent="0.55000000000000004">
      <c r="A92" s="41" t="s">
        <v>763</v>
      </c>
      <c r="B92" s="6" t="s">
        <v>768</v>
      </c>
      <c r="C92" s="66" t="s">
        <v>1208</v>
      </c>
      <c r="D92" s="66" t="s">
        <v>368</v>
      </c>
      <c r="E92" s="66" t="s">
        <v>765</v>
      </c>
      <c r="F92" s="127" t="s">
        <v>765</v>
      </c>
      <c r="G92" s="116" t="s">
        <v>527</v>
      </c>
      <c r="H92" s="68" t="s">
        <v>530</v>
      </c>
      <c r="I92" s="68" t="s">
        <v>370</v>
      </c>
      <c r="J92" s="68" t="s">
        <v>368</v>
      </c>
      <c r="K92" s="69" t="s">
        <v>765</v>
      </c>
      <c r="L92" s="69" t="s">
        <v>765</v>
      </c>
      <c r="M92" s="55" t="s">
        <v>1049</v>
      </c>
      <c r="N92" s="55" t="s">
        <v>1049</v>
      </c>
      <c r="O92" s="55" t="s">
        <v>1049</v>
      </c>
      <c r="P92" s="55" t="s">
        <v>1049</v>
      </c>
      <c r="Q92" s="55" t="s">
        <v>1049</v>
      </c>
      <c r="R92" s="55" t="s">
        <v>1049</v>
      </c>
      <c r="S92" s="55" t="s">
        <v>1049</v>
      </c>
      <c r="T92" s="55" t="s">
        <v>1049</v>
      </c>
      <c r="U92" s="55" t="s">
        <v>1049</v>
      </c>
      <c r="V92" s="55" t="s">
        <v>1049</v>
      </c>
      <c r="W92" s="55" t="s">
        <v>1049</v>
      </c>
      <c r="X92" s="55" t="s">
        <v>765</v>
      </c>
      <c r="Y92" s="55" t="s">
        <v>765</v>
      </c>
      <c r="Z92" s="55" t="s">
        <v>765</v>
      </c>
      <c r="AA92" s="55" t="s">
        <v>765</v>
      </c>
      <c r="AB92" s="55" t="s">
        <v>1049</v>
      </c>
      <c r="AC92" s="55" t="s">
        <v>1049</v>
      </c>
      <c r="AD92" s="55" t="s">
        <v>1049</v>
      </c>
      <c r="AE92" s="55" t="s">
        <v>765</v>
      </c>
      <c r="AF92" s="55" t="s">
        <v>765</v>
      </c>
      <c r="AG92" s="55" t="s">
        <v>765</v>
      </c>
      <c r="AH92" s="55" t="s">
        <v>765</v>
      </c>
      <c r="AI92" s="55" t="s">
        <v>765</v>
      </c>
      <c r="AJ92" s="55" t="s">
        <v>765</v>
      </c>
      <c r="AK92" s="55" t="s">
        <v>765</v>
      </c>
      <c r="AL92" s="55" t="s">
        <v>765</v>
      </c>
      <c r="AM92" s="55" t="s">
        <v>765</v>
      </c>
      <c r="AN92" s="55" t="s">
        <v>765</v>
      </c>
      <c r="AO92" s="55" t="s">
        <v>765</v>
      </c>
      <c r="AP92" s="55" t="s">
        <v>1049</v>
      </c>
      <c r="AQ92" s="55" t="s">
        <v>1049</v>
      </c>
      <c r="AR92" s="55" t="s">
        <v>765</v>
      </c>
      <c r="AS92" s="55" t="s">
        <v>765</v>
      </c>
      <c r="AT92" s="55" t="s">
        <v>765</v>
      </c>
      <c r="AU92" s="55" t="s">
        <v>765</v>
      </c>
      <c r="AV92" s="55" t="s">
        <v>765</v>
      </c>
      <c r="AW92" s="55" t="s">
        <v>765</v>
      </c>
      <c r="AX92" s="55" t="s">
        <v>765</v>
      </c>
      <c r="AY92" s="55" t="s">
        <v>765</v>
      </c>
      <c r="AZ92" s="55" t="s">
        <v>765</v>
      </c>
      <c r="BA92" s="55" t="s">
        <v>765</v>
      </c>
      <c r="BB92" s="55" t="s">
        <v>765</v>
      </c>
      <c r="BC92" s="55" t="s">
        <v>765</v>
      </c>
      <c r="BD92" s="55" t="s">
        <v>765</v>
      </c>
      <c r="BE92" s="55" t="s">
        <v>765</v>
      </c>
      <c r="BF92" s="55" t="s">
        <v>765</v>
      </c>
      <c r="BG92" s="55" t="s">
        <v>765</v>
      </c>
      <c r="BH92" s="55" t="s">
        <v>765</v>
      </c>
      <c r="BI92" s="55" t="s">
        <v>765</v>
      </c>
      <c r="BJ92" s="55" t="s">
        <v>765</v>
      </c>
      <c r="BK92" s="55" t="s">
        <v>765</v>
      </c>
      <c r="BL92" s="55" t="s">
        <v>765</v>
      </c>
      <c r="BM92" s="55" t="s">
        <v>765</v>
      </c>
      <c r="BN92" s="55" t="s">
        <v>765</v>
      </c>
      <c r="BO92" s="55" t="s">
        <v>765</v>
      </c>
      <c r="BP92" s="55" t="s">
        <v>765</v>
      </c>
      <c r="BQ92" s="55" t="s">
        <v>765</v>
      </c>
      <c r="BR92" s="55" t="s">
        <v>765</v>
      </c>
      <c r="BS92" s="55" t="s">
        <v>765</v>
      </c>
      <c r="BT92" s="55" t="s">
        <v>765</v>
      </c>
      <c r="BU92" s="55" t="s">
        <v>765</v>
      </c>
      <c r="BV92" s="55" t="s">
        <v>765</v>
      </c>
      <c r="BW92" s="55" t="s">
        <v>765</v>
      </c>
      <c r="BX92" s="55" t="s">
        <v>765</v>
      </c>
      <c r="BY92" s="55" t="s">
        <v>765</v>
      </c>
      <c r="BZ92" s="55" t="s">
        <v>765</v>
      </c>
      <c r="CA92" s="55" t="s">
        <v>765</v>
      </c>
      <c r="CB92" s="55" t="s">
        <v>765</v>
      </c>
      <c r="CC92" s="55" t="s">
        <v>765</v>
      </c>
      <c r="CD92" s="55" t="s">
        <v>765</v>
      </c>
      <c r="CE92" s="55" t="s">
        <v>765</v>
      </c>
      <c r="CF92" s="55" t="s">
        <v>765</v>
      </c>
      <c r="CG92" s="55" t="s">
        <v>765</v>
      </c>
      <c r="CH92" s="55" t="s">
        <v>765</v>
      </c>
      <c r="CI92" s="55" t="s">
        <v>765</v>
      </c>
      <c r="CJ92" s="55" t="s">
        <v>765</v>
      </c>
      <c r="CK92" s="55" t="s">
        <v>765</v>
      </c>
      <c r="CL92" s="55" t="s">
        <v>765</v>
      </c>
      <c r="CM92" s="55" t="s">
        <v>765</v>
      </c>
      <c r="CN92" s="55" t="s">
        <v>765</v>
      </c>
      <c r="CO92" s="55" t="s">
        <v>765</v>
      </c>
      <c r="CP92" s="55" t="s">
        <v>765</v>
      </c>
      <c r="CQ92" s="55" t="s">
        <v>765</v>
      </c>
      <c r="CR92" s="55" t="s">
        <v>765</v>
      </c>
      <c r="CS92" s="55" t="s">
        <v>765</v>
      </c>
      <c r="CT92" s="55" t="s">
        <v>765</v>
      </c>
      <c r="CU92" s="55" t="s">
        <v>765</v>
      </c>
      <c r="CV92" s="55" t="s">
        <v>765</v>
      </c>
      <c r="CW92" s="55" t="s">
        <v>765</v>
      </c>
      <c r="CX92" s="55" t="s">
        <v>765</v>
      </c>
      <c r="CY92" s="55" t="s">
        <v>765</v>
      </c>
      <c r="CZ92" s="55" t="s">
        <v>765</v>
      </c>
      <c r="DA92" s="55" t="s">
        <v>765</v>
      </c>
      <c r="DB92" s="55" t="s">
        <v>765</v>
      </c>
      <c r="DC92" s="55" t="s">
        <v>765</v>
      </c>
      <c r="DD92" s="55" t="s">
        <v>765</v>
      </c>
      <c r="DE92" s="55" t="s">
        <v>765</v>
      </c>
      <c r="DF92" s="55" t="s">
        <v>765</v>
      </c>
      <c r="DG92" s="55" t="s">
        <v>765</v>
      </c>
      <c r="DH92" s="55" t="s">
        <v>765</v>
      </c>
      <c r="DI92" s="55" t="s">
        <v>765</v>
      </c>
      <c r="DJ92" s="55"/>
      <c r="DK92" s="55"/>
      <c r="DL92" s="55"/>
      <c r="DM92" s="55"/>
      <c r="DN92" s="55"/>
      <c r="DO92" s="55"/>
      <c r="DP92" s="55"/>
      <c r="DQ92" s="55"/>
      <c r="DR92" s="55"/>
    </row>
    <row r="93" spans="1:122" s="24" customFormat="1" x14ac:dyDescent="0.55000000000000004">
      <c r="A93" s="41" t="s">
        <v>763</v>
      </c>
      <c r="B93" s="6" t="s">
        <v>768</v>
      </c>
      <c r="C93" s="66" t="s">
        <v>1208</v>
      </c>
      <c r="D93" s="66" t="s">
        <v>507</v>
      </c>
      <c r="E93" s="66" t="s">
        <v>765</v>
      </c>
      <c r="F93" s="127" t="s">
        <v>765</v>
      </c>
      <c r="G93" s="116" t="s">
        <v>527</v>
      </c>
      <c r="H93" s="68" t="s">
        <v>530</v>
      </c>
      <c r="I93" s="68" t="s">
        <v>370</v>
      </c>
      <c r="J93" s="68" t="s">
        <v>507</v>
      </c>
      <c r="K93" s="69" t="s">
        <v>765</v>
      </c>
      <c r="L93" s="69" t="s">
        <v>765</v>
      </c>
      <c r="M93" s="55" t="s">
        <v>469</v>
      </c>
      <c r="N93" s="55" t="s">
        <v>469</v>
      </c>
      <c r="O93" s="55" t="s">
        <v>469</v>
      </c>
      <c r="P93" s="55" t="s">
        <v>469</v>
      </c>
      <c r="Q93" s="55" t="s">
        <v>469</v>
      </c>
      <c r="R93" s="55" t="s">
        <v>469</v>
      </c>
      <c r="S93" s="55" t="s">
        <v>469</v>
      </c>
      <c r="T93" s="55" t="s">
        <v>469</v>
      </c>
      <c r="U93" s="55" t="s">
        <v>469</v>
      </c>
      <c r="V93" s="55" t="s">
        <v>469</v>
      </c>
      <c r="W93" s="55" t="s">
        <v>469</v>
      </c>
      <c r="X93" s="55" t="s">
        <v>765</v>
      </c>
      <c r="Y93" s="55" t="s">
        <v>765</v>
      </c>
      <c r="Z93" s="55" t="s">
        <v>765</v>
      </c>
      <c r="AA93" s="55" t="s">
        <v>765</v>
      </c>
      <c r="AB93" s="55" t="s">
        <v>469</v>
      </c>
      <c r="AC93" s="55" t="s">
        <v>469</v>
      </c>
      <c r="AD93" s="55" t="s">
        <v>469</v>
      </c>
      <c r="AE93" s="55" t="s">
        <v>765</v>
      </c>
      <c r="AF93" s="55" t="s">
        <v>765</v>
      </c>
      <c r="AG93" s="55" t="s">
        <v>765</v>
      </c>
      <c r="AH93" s="55" t="s">
        <v>765</v>
      </c>
      <c r="AI93" s="55" t="s">
        <v>765</v>
      </c>
      <c r="AJ93" s="55" t="s">
        <v>765</v>
      </c>
      <c r="AK93" s="55" t="s">
        <v>765</v>
      </c>
      <c r="AL93" s="55" t="s">
        <v>765</v>
      </c>
      <c r="AM93" s="55" t="s">
        <v>765</v>
      </c>
      <c r="AN93" s="55" t="s">
        <v>765</v>
      </c>
      <c r="AO93" s="55" t="s">
        <v>765</v>
      </c>
      <c r="AP93" s="55" t="s">
        <v>469</v>
      </c>
      <c r="AQ93" s="55" t="s">
        <v>469</v>
      </c>
      <c r="AR93" s="55" t="s">
        <v>765</v>
      </c>
      <c r="AS93" s="55" t="s">
        <v>765</v>
      </c>
      <c r="AT93" s="55" t="s">
        <v>765</v>
      </c>
      <c r="AU93" s="55" t="s">
        <v>765</v>
      </c>
      <c r="AV93" s="55" t="s">
        <v>765</v>
      </c>
      <c r="AW93" s="55" t="s">
        <v>765</v>
      </c>
      <c r="AX93" s="55" t="s">
        <v>765</v>
      </c>
      <c r="AY93" s="55" t="s">
        <v>765</v>
      </c>
      <c r="AZ93" s="55" t="s">
        <v>765</v>
      </c>
      <c r="BA93" s="55" t="s">
        <v>765</v>
      </c>
      <c r="BB93" s="55" t="s">
        <v>765</v>
      </c>
      <c r="BC93" s="55" t="s">
        <v>765</v>
      </c>
      <c r="BD93" s="55" t="s">
        <v>765</v>
      </c>
      <c r="BE93" s="55" t="s">
        <v>765</v>
      </c>
      <c r="BF93" s="55" t="s">
        <v>765</v>
      </c>
      <c r="BG93" s="55" t="s">
        <v>765</v>
      </c>
      <c r="BH93" s="55" t="s">
        <v>765</v>
      </c>
      <c r="BI93" s="55" t="s">
        <v>765</v>
      </c>
      <c r="BJ93" s="55" t="s">
        <v>765</v>
      </c>
      <c r="BK93" s="55" t="s">
        <v>765</v>
      </c>
      <c r="BL93" s="55" t="s">
        <v>765</v>
      </c>
      <c r="BM93" s="55" t="s">
        <v>765</v>
      </c>
      <c r="BN93" s="55" t="s">
        <v>765</v>
      </c>
      <c r="BO93" s="55" t="s">
        <v>765</v>
      </c>
      <c r="BP93" s="55" t="s">
        <v>765</v>
      </c>
      <c r="BQ93" s="55" t="s">
        <v>765</v>
      </c>
      <c r="BR93" s="55" t="s">
        <v>765</v>
      </c>
      <c r="BS93" s="55" t="s">
        <v>765</v>
      </c>
      <c r="BT93" s="55" t="s">
        <v>765</v>
      </c>
      <c r="BU93" s="55" t="s">
        <v>765</v>
      </c>
      <c r="BV93" s="55" t="s">
        <v>765</v>
      </c>
      <c r="BW93" s="55" t="s">
        <v>765</v>
      </c>
      <c r="BX93" s="55" t="s">
        <v>765</v>
      </c>
      <c r="BY93" s="55" t="s">
        <v>765</v>
      </c>
      <c r="BZ93" s="55" t="s">
        <v>765</v>
      </c>
      <c r="CA93" s="55" t="s">
        <v>765</v>
      </c>
      <c r="CB93" s="55" t="s">
        <v>765</v>
      </c>
      <c r="CC93" s="55" t="s">
        <v>765</v>
      </c>
      <c r="CD93" s="55" t="s">
        <v>765</v>
      </c>
      <c r="CE93" s="55" t="s">
        <v>765</v>
      </c>
      <c r="CF93" s="55" t="s">
        <v>765</v>
      </c>
      <c r="CG93" s="55" t="s">
        <v>765</v>
      </c>
      <c r="CH93" s="55" t="s">
        <v>765</v>
      </c>
      <c r="CI93" s="55" t="s">
        <v>765</v>
      </c>
      <c r="CJ93" s="55" t="s">
        <v>765</v>
      </c>
      <c r="CK93" s="55" t="s">
        <v>765</v>
      </c>
      <c r="CL93" s="55" t="s">
        <v>765</v>
      </c>
      <c r="CM93" s="55" t="s">
        <v>765</v>
      </c>
      <c r="CN93" s="55" t="s">
        <v>765</v>
      </c>
      <c r="CO93" s="55" t="s">
        <v>765</v>
      </c>
      <c r="CP93" s="55" t="s">
        <v>765</v>
      </c>
      <c r="CQ93" s="55" t="s">
        <v>765</v>
      </c>
      <c r="CR93" s="55" t="s">
        <v>765</v>
      </c>
      <c r="CS93" s="55" t="s">
        <v>765</v>
      </c>
      <c r="CT93" s="55" t="s">
        <v>765</v>
      </c>
      <c r="CU93" s="55" t="s">
        <v>765</v>
      </c>
      <c r="CV93" s="55" t="s">
        <v>765</v>
      </c>
      <c r="CW93" s="55" t="s">
        <v>765</v>
      </c>
      <c r="CX93" s="55" t="s">
        <v>765</v>
      </c>
      <c r="CY93" s="55" t="s">
        <v>765</v>
      </c>
      <c r="CZ93" s="55" t="s">
        <v>765</v>
      </c>
      <c r="DA93" s="55" t="s">
        <v>765</v>
      </c>
      <c r="DB93" s="55" t="s">
        <v>765</v>
      </c>
      <c r="DC93" s="55" t="s">
        <v>765</v>
      </c>
      <c r="DD93" s="55" t="s">
        <v>765</v>
      </c>
      <c r="DE93" s="55" t="s">
        <v>765</v>
      </c>
      <c r="DF93" s="55" t="s">
        <v>765</v>
      </c>
      <c r="DG93" s="55" t="s">
        <v>765</v>
      </c>
      <c r="DH93" s="55" t="s">
        <v>765</v>
      </c>
      <c r="DI93" s="55" t="s">
        <v>765</v>
      </c>
      <c r="DJ93" s="55"/>
      <c r="DK93" s="55"/>
      <c r="DL93" s="55"/>
      <c r="DM93" s="55"/>
      <c r="DN93" s="55"/>
      <c r="DO93" s="55"/>
      <c r="DP93" s="55"/>
      <c r="DQ93" s="55"/>
      <c r="DR93" s="55"/>
    </row>
    <row r="94" spans="1:122" s="24" customFormat="1" x14ac:dyDescent="0.55000000000000004">
      <c r="A94" s="41" t="s">
        <v>763</v>
      </c>
      <c r="B94" s="6" t="s">
        <v>768</v>
      </c>
      <c r="C94" s="66" t="s">
        <v>1208</v>
      </c>
      <c r="D94" s="66" t="s">
        <v>413</v>
      </c>
      <c r="E94" s="66" t="s">
        <v>765</v>
      </c>
      <c r="F94" s="127" t="s">
        <v>765</v>
      </c>
      <c r="G94" s="116" t="s">
        <v>527</v>
      </c>
      <c r="H94" s="68" t="s">
        <v>530</v>
      </c>
      <c r="I94" s="68" t="s">
        <v>370</v>
      </c>
      <c r="J94" s="68" t="s">
        <v>413</v>
      </c>
      <c r="K94" s="69" t="s">
        <v>765</v>
      </c>
      <c r="L94" s="69" t="s">
        <v>765</v>
      </c>
      <c r="M94" s="55" t="s">
        <v>439</v>
      </c>
      <c r="N94" s="55" t="s">
        <v>439</v>
      </c>
      <c r="O94" s="55" t="s">
        <v>439</v>
      </c>
      <c r="P94" s="55" t="s">
        <v>439</v>
      </c>
      <c r="Q94" s="55" t="s">
        <v>439</v>
      </c>
      <c r="R94" s="55" t="s">
        <v>439</v>
      </c>
      <c r="S94" s="55" t="s">
        <v>439</v>
      </c>
      <c r="T94" s="55" t="s">
        <v>439</v>
      </c>
      <c r="U94" s="55" t="s">
        <v>439</v>
      </c>
      <c r="V94" s="55" t="s">
        <v>439</v>
      </c>
      <c r="W94" s="55" t="s">
        <v>439</v>
      </c>
      <c r="X94" s="55" t="s">
        <v>765</v>
      </c>
      <c r="Y94" s="55" t="s">
        <v>765</v>
      </c>
      <c r="Z94" s="55" t="s">
        <v>765</v>
      </c>
      <c r="AA94" s="55" t="s">
        <v>765</v>
      </c>
      <c r="AB94" s="55" t="s">
        <v>439</v>
      </c>
      <c r="AC94" s="55" t="s">
        <v>439</v>
      </c>
      <c r="AD94" s="55" t="s">
        <v>439</v>
      </c>
      <c r="AE94" s="55" t="s">
        <v>765</v>
      </c>
      <c r="AF94" s="55" t="s">
        <v>765</v>
      </c>
      <c r="AG94" s="55" t="s">
        <v>765</v>
      </c>
      <c r="AH94" s="55" t="s">
        <v>765</v>
      </c>
      <c r="AI94" s="55" t="s">
        <v>765</v>
      </c>
      <c r="AJ94" s="55" t="s">
        <v>765</v>
      </c>
      <c r="AK94" s="55" t="s">
        <v>765</v>
      </c>
      <c r="AL94" s="55" t="s">
        <v>765</v>
      </c>
      <c r="AM94" s="55" t="s">
        <v>765</v>
      </c>
      <c r="AN94" s="55" t="s">
        <v>765</v>
      </c>
      <c r="AO94" s="55" t="s">
        <v>765</v>
      </c>
      <c r="AP94" s="55" t="s">
        <v>439</v>
      </c>
      <c r="AQ94" s="55" t="s">
        <v>439</v>
      </c>
      <c r="AR94" s="55" t="s">
        <v>765</v>
      </c>
      <c r="AS94" s="55" t="s">
        <v>765</v>
      </c>
      <c r="AT94" s="55" t="s">
        <v>765</v>
      </c>
      <c r="AU94" s="55" t="s">
        <v>765</v>
      </c>
      <c r="AV94" s="55" t="s">
        <v>765</v>
      </c>
      <c r="AW94" s="55" t="s">
        <v>765</v>
      </c>
      <c r="AX94" s="55" t="s">
        <v>765</v>
      </c>
      <c r="AY94" s="55" t="s">
        <v>765</v>
      </c>
      <c r="AZ94" s="55" t="s">
        <v>765</v>
      </c>
      <c r="BA94" s="55" t="s">
        <v>765</v>
      </c>
      <c r="BB94" s="55" t="s">
        <v>765</v>
      </c>
      <c r="BC94" s="55" t="s">
        <v>765</v>
      </c>
      <c r="BD94" s="55" t="s">
        <v>765</v>
      </c>
      <c r="BE94" s="55" t="s">
        <v>765</v>
      </c>
      <c r="BF94" s="55" t="s">
        <v>765</v>
      </c>
      <c r="BG94" s="55" t="s">
        <v>765</v>
      </c>
      <c r="BH94" s="55" t="s">
        <v>765</v>
      </c>
      <c r="BI94" s="55" t="s">
        <v>765</v>
      </c>
      <c r="BJ94" s="55" t="s">
        <v>765</v>
      </c>
      <c r="BK94" s="55" t="s">
        <v>765</v>
      </c>
      <c r="BL94" s="55" t="s">
        <v>765</v>
      </c>
      <c r="BM94" s="55" t="s">
        <v>765</v>
      </c>
      <c r="BN94" s="55" t="s">
        <v>765</v>
      </c>
      <c r="BO94" s="55" t="s">
        <v>765</v>
      </c>
      <c r="BP94" s="55" t="s">
        <v>765</v>
      </c>
      <c r="BQ94" s="55" t="s">
        <v>765</v>
      </c>
      <c r="BR94" s="55" t="s">
        <v>765</v>
      </c>
      <c r="BS94" s="55" t="s">
        <v>765</v>
      </c>
      <c r="BT94" s="55" t="s">
        <v>765</v>
      </c>
      <c r="BU94" s="55" t="s">
        <v>765</v>
      </c>
      <c r="BV94" s="55" t="s">
        <v>765</v>
      </c>
      <c r="BW94" s="55" t="s">
        <v>765</v>
      </c>
      <c r="BX94" s="55" t="s">
        <v>765</v>
      </c>
      <c r="BY94" s="55" t="s">
        <v>765</v>
      </c>
      <c r="BZ94" s="55" t="s">
        <v>765</v>
      </c>
      <c r="CA94" s="55" t="s">
        <v>765</v>
      </c>
      <c r="CB94" s="55" t="s">
        <v>765</v>
      </c>
      <c r="CC94" s="55" t="s">
        <v>765</v>
      </c>
      <c r="CD94" s="55" t="s">
        <v>765</v>
      </c>
      <c r="CE94" s="55" t="s">
        <v>765</v>
      </c>
      <c r="CF94" s="55" t="s">
        <v>765</v>
      </c>
      <c r="CG94" s="55" t="s">
        <v>765</v>
      </c>
      <c r="CH94" s="55" t="s">
        <v>765</v>
      </c>
      <c r="CI94" s="55" t="s">
        <v>765</v>
      </c>
      <c r="CJ94" s="55" t="s">
        <v>765</v>
      </c>
      <c r="CK94" s="55" t="s">
        <v>765</v>
      </c>
      <c r="CL94" s="55" t="s">
        <v>765</v>
      </c>
      <c r="CM94" s="55" t="s">
        <v>765</v>
      </c>
      <c r="CN94" s="55" t="s">
        <v>765</v>
      </c>
      <c r="CO94" s="55" t="s">
        <v>765</v>
      </c>
      <c r="CP94" s="55" t="s">
        <v>765</v>
      </c>
      <c r="CQ94" s="55" t="s">
        <v>765</v>
      </c>
      <c r="CR94" s="55" t="s">
        <v>765</v>
      </c>
      <c r="CS94" s="55" t="s">
        <v>765</v>
      </c>
      <c r="CT94" s="55" t="s">
        <v>765</v>
      </c>
      <c r="CU94" s="55" t="s">
        <v>765</v>
      </c>
      <c r="CV94" s="55" t="s">
        <v>765</v>
      </c>
      <c r="CW94" s="55" t="s">
        <v>765</v>
      </c>
      <c r="CX94" s="55" t="s">
        <v>765</v>
      </c>
      <c r="CY94" s="55" t="s">
        <v>765</v>
      </c>
      <c r="CZ94" s="55" t="s">
        <v>765</v>
      </c>
      <c r="DA94" s="55" t="s">
        <v>765</v>
      </c>
      <c r="DB94" s="55" t="s">
        <v>765</v>
      </c>
      <c r="DC94" s="55" t="s">
        <v>765</v>
      </c>
      <c r="DD94" s="55" t="s">
        <v>765</v>
      </c>
      <c r="DE94" s="55" t="s">
        <v>765</v>
      </c>
      <c r="DF94" s="55" t="s">
        <v>765</v>
      </c>
      <c r="DG94" s="55" t="s">
        <v>765</v>
      </c>
      <c r="DH94" s="55" t="s">
        <v>765</v>
      </c>
      <c r="DI94" s="55" t="s">
        <v>765</v>
      </c>
      <c r="DJ94" s="55"/>
      <c r="DK94" s="55"/>
      <c r="DL94" s="55"/>
      <c r="DM94" s="55"/>
      <c r="DN94" s="55"/>
      <c r="DO94" s="55"/>
      <c r="DP94" s="55"/>
      <c r="DQ94" s="55"/>
      <c r="DR94" s="55"/>
    </row>
    <row r="95" spans="1:122" s="24" customFormat="1" x14ac:dyDescent="0.55000000000000004">
      <c r="A95" s="41" t="s">
        <v>763</v>
      </c>
      <c r="B95" s="6" t="s">
        <v>768</v>
      </c>
      <c r="C95" s="66" t="s">
        <v>1209</v>
      </c>
      <c r="D95" s="66" t="s">
        <v>368</v>
      </c>
      <c r="E95" s="66" t="s">
        <v>765</v>
      </c>
      <c r="F95" s="127" t="s">
        <v>765</v>
      </c>
      <c r="G95" s="116" t="s">
        <v>553</v>
      </c>
      <c r="H95" s="68" t="s">
        <v>554</v>
      </c>
      <c r="I95" s="68" t="s">
        <v>370</v>
      </c>
      <c r="J95" s="68" t="s">
        <v>368</v>
      </c>
      <c r="K95" s="69" t="s">
        <v>765</v>
      </c>
      <c r="L95" s="69" t="s">
        <v>765</v>
      </c>
      <c r="M95" s="55" t="s">
        <v>765</v>
      </c>
      <c r="N95" s="55" t="s">
        <v>765</v>
      </c>
      <c r="O95" s="55" t="s">
        <v>765</v>
      </c>
      <c r="P95" s="55" t="s">
        <v>765</v>
      </c>
      <c r="Q95" s="55" t="s">
        <v>765</v>
      </c>
      <c r="R95" s="55" t="s">
        <v>765</v>
      </c>
      <c r="S95" s="55" t="s">
        <v>765</v>
      </c>
      <c r="T95" s="55" t="s">
        <v>765</v>
      </c>
      <c r="U95" s="55" t="s">
        <v>765</v>
      </c>
      <c r="V95" s="55" t="s">
        <v>765</v>
      </c>
      <c r="W95" s="55" t="s">
        <v>765</v>
      </c>
      <c r="X95" s="55" t="s">
        <v>555</v>
      </c>
      <c r="Y95" s="55" t="s">
        <v>555</v>
      </c>
      <c r="Z95" s="55" t="s">
        <v>555</v>
      </c>
      <c r="AA95" s="55" t="s">
        <v>555</v>
      </c>
      <c r="AB95" s="55" t="s">
        <v>1061</v>
      </c>
      <c r="AC95" s="55" t="s">
        <v>1061</v>
      </c>
      <c r="AD95" s="55" t="s">
        <v>1061</v>
      </c>
      <c r="AE95" s="55" t="s">
        <v>1061</v>
      </c>
      <c r="AF95" s="55" t="s">
        <v>1061</v>
      </c>
      <c r="AG95" s="55" t="s">
        <v>1061</v>
      </c>
      <c r="AH95" s="55" t="s">
        <v>1061</v>
      </c>
      <c r="AI95" s="55" t="s">
        <v>1061</v>
      </c>
      <c r="AJ95" s="55" t="s">
        <v>1061</v>
      </c>
      <c r="AK95" s="55" t="s">
        <v>1061</v>
      </c>
      <c r="AL95" s="55" t="s">
        <v>1061</v>
      </c>
      <c r="AM95" s="55" t="s">
        <v>1061</v>
      </c>
      <c r="AN95" s="55" t="s">
        <v>1061</v>
      </c>
      <c r="AO95" s="55" t="s">
        <v>1061</v>
      </c>
      <c r="AP95" s="55" t="s">
        <v>765</v>
      </c>
      <c r="AQ95" s="55" t="s">
        <v>765</v>
      </c>
      <c r="AR95" s="55" t="s">
        <v>1061</v>
      </c>
      <c r="AS95" s="55" t="s">
        <v>1061</v>
      </c>
      <c r="AT95" s="55" t="s">
        <v>765</v>
      </c>
      <c r="AU95" s="55" t="s">
        <v>765</v>
      </c>
      <c r="AV95" s="55" t="s">
        <v>765</v>
      </c>
      <c r="AW95" s="55" t="s">
        <v>765</v>
      </c>
      <c r="AX95" s="55" t="s">
        <v>765</v>
      </c>
      <c r="AY95" s="55" t="s">
        <v>765</v>
      </c>
      <c r="AZ95" s="55" t="s">
        <v>765</v>
      </c>
      <c r="BA95" s="55" t="s">
        <v>765</v>
      </c>
      <c r="BB95" s="55" t="s">
        <v>765</v>
      </c>
      <c r="BC95" s="55" t="s">
        <v>765</v>
      </c>
      <c r="BD95" s="55" t="s">
        <v>765</v>
      </c>
      <c r="BE95" s="55" t="s">
        <v>765</v>
      </c>
      <c r="BF95" s="55" t="s">
        <v>765</v>
      </c>
      <c r="BG95" s="55" t="s">
        <v>765</v>
      </c>
      <c r="BH95" s="55" t="s">
        <v>765</v>
      </c>
      <c r="BI95" s="55" t="s">
        <v>765</v>
      </c>
      <c r="BJ95" s="55" t="s">
        <v>765</v>
      </c>
      <c r="BK95" s="55" t="s">
        <v>765</v>
      </c>
      <c r="BL95" s="55" t="s">
        <v>765</v>
      </c>
      <c r="BM95" s="55" t="s">
        <v>765</v>
      </c>
      <c r="BN95" s="55" t="s">
        <v>765</v>
      </c>
      <c r="BO95" s="55" t="s">
        <v>765</v>
      </c>
      <c r="BP95" s="55" t="s">
        <v>765</v>
      </c>
      <c r="BQ95" s="55" t="s">
        <v>765</v>
      </c>
      <c r="BR95" s="55" t="s">
        <v>765</v>
      </c>
      <c r="BS95" s="55" t="s">
        <v>765</v>
      </c>
      <c r="BT95" s="55" t="s">
        <v>765</v>
      </c>
      <c r="BU95" s="55" t="s">
        <v>765</v>
      </c>
      <c r="BV95" s="55" t="s">
        <v>765</v>
      </c>
      <c r="BW95" s="55" t="s">
        <v>765</v>
      </c>
      <c r="BX95" s="55" t="s">
        <v>765</v>
      </c>
      <c r="BY95" s="55" t="s">
        <v>765</v>
      </c>
      <c r="BZ95" s="55" t="s">
        <v>765</v>
      </c>
      <c r="CA95" s="55" t="s">
        <v>765</v>
      </c>
      <c r="CB95" s="55" t="s">
        <v>765</v>
      </c>
      <c r="CC95" s="55" t="s">
        <v>765</v>
      </c>
      <c r="CD95" s="55" t="s">
        <v>765</v>
      </c>
      <c r="CE95" s="55" t="s">
        <v>765</v>
      </c>
      <c r="CF95" s="55" t="s">
        <v>765</v>
      </c>
      <c r="CG95" s="55" t="s">
        <v>765</v>
      </c>
      <c r="CH95" s="55" t="s">
        <v>765</v>
      </c>
      <c r="CI95" s="55" t="s">
        <v>1061</v>
      </c>
      <c r="CJ95" s="55" t="s">
        <v>765</v>
      </c>
      <c r="CK95" s="55" t="s">
        <v>1062</v>
      </c>
      <c r="CL95" s="55" t="s">
        <v>1061</v>
      </c>
      <c r="CM95" s="55" t="s">
        <v>1061</v>
      </c>
      <c r="CN95" s="55" t="s">
        <v>1061</v>
      </c>
      <c r="CO95" s="55" t="s">
        <v>1061</v>
      </c>
      <c r="CP95" s="55" t="s">
        <v>555</v>
      </c>
      <c r="CQ95" s="55" t="s">
        <v>555</v>
      </c>
      <c r="CR95" s="55" t="s">
        <v>1063</v>
      </c>
      <c r="CS95" s="55" t="s">
        <v>557</v>
      </c>
      <c r="CT95" s="55" t="s">
        <v>765</v>
      </c>
      <c r="CU95" s="55" t="s">
        <v>765</v>
      </c>
      <c r="CV95" s="55" t="s">
        <v>1063</v>
      </c>
      <c r="CW95" s="55" t="s">
        <v>1063</v>
      </c>
      <c r="CX95" s="55" t="s">
        <v>1063</v>
      </c>
      <c r="CY95" s="55" t="s">
        <v>1063</v>
      </c>
      <c r="CZ95" s="55" t="s">
        <v>557</v>
      </c>
      <c r="DA95" s="55" t="s">
        <v>557</v>
      </c>
      <c r="DB95" s="55" t="s">
        <v>765</v>
      </c>
      <c r="DC95" s="55" t="s">
        <v>765</v>
      </c>
      <c r="DD95" s="55" t="s">
        <v>765</v>
      </c>
      <c r="DE95" s="55" t="s">
        <v>765</v>
      </c>
      <c r="DF95" s="55" t="s">
        <v>765</v>
      </c>
      <c r="DG95" s="55" t="s">
        <v>765</v>
      </c>
      <c r="DH95" s="55" t="s">
        <v>765</v>
      </c>
      <c r="DI95" s="55" t="s">
        <v>765</v>
      </c>
      <c r="DJ95" s="55"/>
      <c r="DK95" s="55"/>
      <c r="DL95" s="55"/>
      <c r="DM95" s="55"/>
      <c r="DN95" s="55"/>
      <c r="DO95" s="55"/>
      <c r="DP95" s="55"/>
      <c r="DQ95" s="55"/>
      <c r="DR95" s="55"/>
    </row>
    <row r="96" spans="1:122" s="24" customFormat="1" x14ac:dyDescent="0.55000000000000004">
      <c r="A96" s="41" t="s">
        <v>763</v>
      </c>
      <c r="B96" s="6" t="s">
        <v>768</v>
      </c>
      <c r="C96" s="66" t="s">
        <v>1209</v>
      </c>
      <c r="D96" s="66" t="s">
        <v>559</v>
      </c>
      <c r="E96" s="66" t="s">
        <v>765</v>
      </c>
      <c r="F96" s="127" t="s">
        <v>765</v>
      </c>
      <c r="G96" s="116" t="s">
        <v>553</v>
      </c>
      <c r="H96" s="68" t="s">
        <v>554</v>
      </c>
      <c r="I96" s="68" t="s">
        <v>370</v>
      </c>
      <c r="J96" s="68" t="s">
        <v>559</v>
      </c>
      <c r="K96" s="69" t="s">
        <v>765</v>
      </c>
      <c r="L96" s="69" t="s">
        <v>765</v>
      </c>
      <c r="M96" s="55" t="s">
        <v>765</v>
      </c>
      <c r="N96" s="55" t="s">
        <v>765</v>
      </c>
      <c r="O96" s="55" t="s">
        <v>765</v>
      </c>
      <c r="P96" s="55" t="s">
        <v>765</v>
      </c>
      <c r="Q96" s="55" t="s">
        <v>765</v>
      </c>
      <c r="R96" s="55" t="s">
        <v>765</v>
      </c>
      <c r="S96" s="55" t="s">
        <v>765</v>
      </c>
      <c r="T96" s="55" t="s">
        <v>765</v>
      </c>
      <c r="U96" s="55" t="s">
        <v>765</v>
      </c>
      <c r="V96" s="55" t="s">
        <v>765</v>
      </c>
      <c r="W96" s="55" t="s">
        <v>765</v>
      </c>
      <c r="X96" s="55" t="s">
        <v>436</v>
      </c>
      <c r="Y96" s="55" t="s">
        <v>436</v>
      </c>
      <c r="Z96" s="55" t="s">
        <v>436</v>
      </c>
      <c r="AA96" s="55" t="s">
        <v>436</v>
      </c>
      <c r="AB96" s="55" t="s">
        <v>512</v>
      </c>
      <c r="AC96" s="55" t="s">
        <v>512</v>
      </c>
      <c r="AD96" s="55" t="s">
        <v>512</v>
      </c>
      <c r="AE96" s="55" t="s">
        <v>512</v>
      </c>
      <c r="AF96" s="55" t="s">
        <v>512</v>
      </c>
      <c r="AG96" s="55" t="s">
        <v>512</v>
      </c>
      <c r="AH96" s="55" t="s">
        <v>512</v>
      </c>
      <c r="AI96" s="55" t="s">
        <v>512</v>
      </c>
      <c r="AJ96" s="55" t="s">
        <v>512</v>
      </c>
      <c r="AK96" s="55" t="s">
        <v>512</v>
      </c>
      <c r="AL96" s="55" t="s">
        <v>512</v>
      </c>
      <c r="AM96" s="55" t="s">
        <v>512</v>
      </c>
      <c r="AN96" s="55" t="s">
        <v>512</v>
      </c>
      <c r="AO96" s="55" t="s">
        <v>512</v>
      </c>
      <c r="AP96" s="55" t="s">
        <v>765</v>
      </c>
      <c r="AQ96" s="55" t="s">
        <v>765</v>
      </c>
      <c r="AR96" s="55" t="s">
        <v>512</v>
      </c>
      <c r="AS96" s="55" t="s">
        <v>512</v>
      </c>
      <c r="AT96" s="55" t="s">
        <v>765</v>
      </c>
      <c r="AU96" s="55" t="s">
        <v>765</v>
      </c>
      <c r="AV96" s="55" t="s">
        <v>765</v>
      </c>
      <c r="AW96" s="55" t="s">
        <v>765</v>
      </c>
      <c r="AX96" s="55" t="s">
        <v>765</v>
      </c>
      <c r="AY96" s="55" t="s">
        <v>765</v>
      </c>
      <c r="AZ96" s="55" t="s">
        <v>765</v>
      </c>
      <c r="BA96" s="55" t="s">
        <v>765</v>
      </c>
      <c r="BB96" s="55" t="s">
        <v>765</v>
      </c>
      <c r="BC96" s="55" t="s">
        <v>765</v>
      </c>
      <c r="BD96" s="55" t="s">
        <v>765</v>
      </c>
      <c r="BE96" s="55" t="s">
        <v>765</v>
      </c>
      <c r="BF96" s="55" t="s">
        <v>765</v>
      </c>
      <c r="BG96" s="55" t="s">
        <v>765</v>
      </c>
      <c r="BH96" s="55" t="s">
        <v>765</v>
      </c>
      <c r="BI96" s="55" t="s">
        <v>765</v>
      </c>
      <c r="BJ96" s="55" t="s">
        <v>765</v>
      </c>
      <c r="BK96" s="55" t="s">
        <v>765</v>
      </c>
      <c r="BL96" s="55" t="s">
        <v>765</v>
      </c>
      <c r="BM96" s="55" t="s">
        <v>765</v>
      </c>
      <c r="BN96" s="55" t="s">
        <v>765</v>
      </c>
      <c r="BO96" s="55" t="s">
        <v>765</v>
      </c>
      <c r="BP96" s="55" t="s">
        <v>765</v>
      </c>
      <c r="BQ96" s="55" t="s">
        <v>765</v>
      </c>
      <c r="BR96" s="55" t="s">
        <v>765</v>
      </c>
      <c r="BS96" s="55" t="s">
        <v>765</v>
      </c>
      <c r="BT96" s="55" t="s">
        <v>765</v>
      </c>
      <c r="BU96" s="55" t="s">
        <v>765</v>
      </c>
      <c r="BV96" s="55" t="s">
        <v>765</v>
      </c>
      <c r="BW96" s="55" t="s">
        <v>765</v>
      </c>
      <c r="BX96" s="55" t="s">
        <v>765</v>
      </c>
      <c r="BY96" s="55" t="s">
        <v>765</v>
      </c>
      <c r="BZ96" s="55" t="s">
        <v>765</v>
      </c>
      <c r="CA96" s="55" t="s">
        <v>765</v>
      </c>
      <c r="CB96" s="55" t="s">
        <v>765</v>
      </c>
      <c r="CC96" s="55" t="s">
        <v>765</v>
      </c>
      <c r="CD96" s="55" t="s">
        <v>765</v>
      </c>
      <c r="CE96" s="55" t="s">
        <v>765</v>
      </c>
      <c r="CF96" s="55" t="s">
        <v>765</v>
      </c>
      <c r="CG96" s="55" t="s">
        <v>765</v>
      </c>
      <c r="CH96" s="55" t="s">
        <v>765</v>
      </c>
      <c r="CI96" s="55" t="s">
        <v>512</v>
      </c>
      <c r="CJ96" s="55" t="s">
        <v>765</v>
      </c>
      <c r="CK96" s="55" t="s">
        <v>1064</v>
      </c>
      <c r="CL96" s="55" t="s">
        <v>512</v>
      </c>
      <c r="CM96" s="55" t="s">
        <v>512</v>
      </c>
      <c r="CN96" s="55" t="s">
        <v>512</v>
      </c>
      <c r="CO96" s="55" t="s">
        <v>512</v>
      </c>
      <c r="CP96" s="55" t="s">
        <v>436</v>
      </c>
      <c r="CQ96" s="55" t="s">
        <v>436</v>
      </c>
      <c r="CR96" s="55" t="s">
        <v>1052</v>
      </c>
      <c r="CS96" s="55" t="s">
        <v>512</v>
      </c>
      <c r="CT96" s="55" t="s">
        <v>765</v>
      </c>
      <c r="CU96" s="55" t="s">
        <v>765</v>
      </c>
      <c r="CV96" s="55" t="s">
        <v>1052</v>
      </c>
      <c r="CW96" s="55" t="s">
        <v>1052</v>
      </c>
      <c r="CX96" s="55" t="s">
        <v>1052</v>
      </c>
      <c r="CY96" s="55" t="s">
        <v>1052</v>
      </c>
      <c r="CZ96" s="55" t="s">
        <v>512</v>
      </c>
      <c r="DA96" s="55" t="s">
        <v>512</v>
      </c>
      <c r="DB96" s="55" t="s">
        <v>765</v>
      </c>
      <c r="DC96" s="55" t="s">
        <v>765</v>
      </c>
      <c r="DD96" s="55" t="s">
        <v>765</v>
      </c>
      <c r="DE96" s="55" t="s">
        <v>765</v>
      </c>
      <c r="DF96" s="55" t="s">
        <v>765</v>
      </c>
      <c r="DG96" s="55" t="s">
        <v>765</v>
      </c>
      <c r="DH96" s="55" t="s">
        <v>765</v>
      </c>
      <c r="DI96" s="55" t="s">
        <v>765</v>
      </c>
      <c r="DJ96" s="55"/>
      <c r="DK96" s="55"/>
      <c r="DL96" s="55"/>
      <c r="DM96" s="55"/>
      <c r="DN96" s="55"/>
      <c r="DO96" s="55"/>
      <c r="DP96" s="55"/>
      <c r="DQ96" s="55"/>
      <c r="DR96" s="55"/>
    </row>
    <row r="97" spans="1:122" s="24" customFormat="1" x14ac:dyDescent="0.55000000000000004">
      <c r="A97" s="41" t="s">
        <v>763</v>
      </c>
      <c r="B97" s="6" t="s">
        <v>768</v>
      </c>
      <c r="C97" s="66" t="s">
        <v>1209</v>
      </c>
      <c r="D97" s="66" t="s">
        <v>560</v>
      </c>
      <c r="E97" s="66" t="s">
        <v>765</v>
      </c>
      <c r="F97" s="127" t="s">
        <v>765</v>
      </c>
      <c r="G97" s="116" t="s">
        <v>553</v>
      </c>
      <c r="H97" s="68" t="s">
        <v>554</v>
      </c>
      <c r="I97" s="68" t="s">
        <v>370</v>
      </c>
      <c r="J97" s="68" t="s">
        <v>560</v>
      </c>
      <c r="K97" s="69" t="s">
        <v>765</v>
      </c>
      <c r="L97" s="69" t="s">
        <v>765</v>
      </c>
      <c r="M97" s="55" t="s">
        <v>765</v>
      </c>
      <c r="N97" s="55" t="s">
        <v>765</v>
      </c>
      <c r="O97" s="55" t="s">
        <v>765</v>
      </c>
      <c r="P97" s="55" t="s">
        <v>765</v>
      </c>
      <c r="Q97" s="55" t="s">
        <v>765</v>
      </c>
      <c r="R97" s="55" t="s">
        <v>765</v>
      </c>
      <c r="S97" s="55" t="s">
        <v>765</v>
      </c>
      <c r="T97" s="55" t="s">
        <v>765</v>
      </c>
      <c r="U97" s="55" t="s">
        <v>765</v>
      </c>
      <c r="V97" s="55" t="s">
        <v>765</v>
      </c>
      <c r="W97" s="55" t="s">
        <v>765</v>
      </c>
      <c r="X97" s="55" t="s">
        <v>561</v>
      </c>
      <c r="Y97" s="55" t="s">
        <v>561</v>
      </c>
      <c r="Z97" s="55" t="s">
        <v>561</v>
      </c>
      <c r="AA97" s="55" t="s">
        <v>561</v>
      </c>
      <c r="AB97" s="55" t="s">
        <v>765</v>
      </c>
      <c r="AC97" s="55" t="s">
        <v>765</v>
      </c>
      <c r="AD97" s="55" t="s">
        <v>765</v>
      </c>
      <c r="AE97" s="55" t="s">
        <v>561</v>
      </c>
      <c r="AF97" s="55" t="s">
        <v>561</v>
      </c>
      <c r="AG97" s="55" t="s">
        <v>561</v>
      </c>
      <c r="AH97" s="55" t="s">
        <v>561</v>
      </c>
      <c r="AI97" s="55" t="s">
        <v>765</v>
      </c>
      <c r="AJ97" s="55" t="s">
        <v>765</v>
      </c>
      <c r="AK97" s="55" t="s">
        <v>561</v>
      </c>
      <c r="AL97" s="55" t="s">
        <v>561</v>
      </c>
      <c r="AM97" s="55" t="s">
        <v>561</v>
      </c>
      <c r="AN97" s="55" t="s">
        <v>561</v>
      </c>
      <c r="AO97" s="55" t="s">
        <v>561</v>
      </c>
      <c r="AP97" s="55" t="s">
        <v>765</v>
      </c>
      <c r="AQ97" s="55" t="s">
        <v>765</v>
      </c>
      <c r="AR97" s="55" t="s">
        <v>561</v>
      </c>
      <c r="AS97" s="55" t="s">
        <v>561</v>
      </c>
      <c r="AT97" s="55" t="s">
        <v>765</v>
      </c>
      <c r="AU97" s="55" t="s">
        <v>765</v>
      </c>
      <c r="AV97" s="55" t="s">
        <v>765</v>
      </c>
      <c r="AW97" s="55" t="s">
        <v>765</v>
      </c>
      <c r="AX97" s="55" t="s">
        <v>765</v>
      </c>
      <c r="AY97" s="55" t="s">
        <v>765</v>
      </c>
      <c r="AZ97" s="55" t="s">
        <v>765</v>
      </c>
      <c r="BA97" s="55" t="s">
        <v>765</v>
      </c>
      <c r="BB97" s="55" t="s">
        <v>765</v>
      </c>
      <c r="BC97" s="55" t="s">
        <v>765</v>
      </c>
      <c r="BD97" s="55" t="s">
        <v>765</v>
      </c>
      <c r="BE97" s="55" t="s">
        <v>765</v>
      </c>
      <c r="BF97" s="55" t="s">
        <v>765</v>
      </c>
      <c r="BG97" s="55" t="s">
        <v>765</v>
      </c>
      <c r="BH97" s="55" t="s">
        <v>765</v>
      </c>
      <c r="BI97" s="55" t="s">
        <v>765</v>
      </c>
      <c r="BJ97" s="55" t="s">
        <v>765</v>
      </c>
      <c r="BK97" s="55" t="s">
        <v>765</v>
      </c>
      <c r="BL97" s="55" t="s">
        <v>765</v>
      </c>
      <c r="BM97" s="55" t="s">
        <v>765</v>
      </c>
      <c r="BN97" s="55" t="s">
        <v>765</v>
      </c>
      <c r="BO97" s="55" t="s">
        <v>765</v>
      </c>
      <c r="BP97" s="55" t="s">
        <v>765</v>
      </c>
      <c r="BQ97" s="55" t="s">
        <v>765</v>
      </c>
      <c r="BR97" s="55" t="s">
        <v>765</v>
      </c>
      <c r="BS97" s="55" t="s">
        <v>765</v>
      </c>
      <c r="BT97" s="55" t="s">
        <v>765</v>
      </c>
      <c r="BU97" s="55" t="s">
        <v>765</v>
      </c>
      <c r="BV97" s="55" t="s">
        <v>765</v>
      </c>
      <c r="BW97" s="55" t="s">
        <v>765</v>
      </c>
      <c r="BX97" s="55" t="s">
        <v>765</v>
      </c>
      <c r="BY97" s="55" t="s">
        <v>765</v>
      </c>
      <c r="BZ97" s="55" t="s">
        <v>765</v>
      </c>
      <c r="CA97" s="55" t="s">
        <v>765</v>
      </c>
      <c r="CB97" s="55" t="s">
        <v>765</v>
      </c>
      <c r="CC97" s="55" t="s">
        <v>765</v>
      </c>
      <c r="CD97" s="55" t="s">
        <v>765</v>
      </c>
      <c r="CE97" s="55" t="s">
        <v>765</v>
      </c>
      <c r="CF97" s="55" t="s">
        <v>765</v>
      </c>
      <c r="CG97" s="55" t="s">
        <v>765</v>
      </c>
      <c r="CH97" s="55" t="s">
        <v>765</v>
      </c>
      <c r="CI97" s="55" t="s">
        <v>765</v>
      </c>
      <c r="CJ97" s="55" t="s">
        <v>765</v>
      </c>
      <c r="CK97" s="55" t="s">
        <v>765</v>
      </c>
      <c r="CL97" s="55" t="s">
        <v>561</v>
      </c>
      <c r="CM97" s="55" t="s">
        <v>574</v>
      </c>
      <c r="CN97" s="55" t="s">
        <v>765</v>
      </c>
      <c r="CO97" s="55" t="s">
        <v>765</v>
      </c>
      <c r="CP97" s="55" t="s">
        <v>561</v>
      </c>
      <c r="CQ97" s="55" t="s">
        <v>561</v>
      </c>
      <c r="CR97" s="55" t="s">
        <v>765</v>
      </c>
      <c r="CS97" s="55" t="s">
        <v>765</v>
      </c>
      <c r="CT97" s="55" t="s">
        <v>765</v>
      </c>
      <c r="CU97" s="55" t="s">
        <v>765</v>
      </c>
      <c r="CV97" s="55" t="s">
        <v>561</v>
      </c>
      <c r="CW97" s="55" t="s">
        <v>574</v>
      </c>
      <c r="CX97" s="55" t="s">
        <v>765</v>
      </c>
      <c r="CY97" s="55" t="s">
        <v>765</v>
      </c>
      <c r="CZ97" s="55" t="s">
        <v>765</v>
      </c>
      <c r="DA97" s="55" t="s">
        <v>765</v>
      </c>
      <c r="DB97" s="55" t="s">
        <v>765</v>
      </c>
      <c r="DC97" s="55" t="s">
        <v>765</v>
      </c>
      <c r="DD97" s="55" t="s">
        <v>765</v>
      </c>
      <c r="DE97" s="55" t="s">
        <v>765</v>
      </c>
      <c r="DF97" s="55" t="s">
        <v>765</v>
      </c>
      <c r="DG97" s="55" t="s">
        <v>765</v>
      </c>
      <c r="DH97" s="55" t="s">
        <v>765</v>
      </c>
      <c r="DI97" s="55" t="s">
        <v>765</v>
      </c>
      <c r="DJ97" s="55"/>
      <c r="DK97" s="55"/>
      <c r="DL97" s="55"/>
      <c r="DM97" s="55"/>
      <c r="DN97" s="55"/>
      <c r="DO97" s="55"/>
      <c r="DP97" s="55"/>
      <c r="DQ97" s="55"/>
      <c r="DR97" s="55"/>
    </row>
    <row r="98" spans="1:122" s="24" customFormat="1" x14ac:dyDescent="0.55000000000000004">
      <c r="A98" s="41" t="s">
        <v>763</v>
      </c>
      <c r="B98" s="6" t="s">
        <v>768</v>
      </c>
      <c r="C98" s="66" t="s">
        <v>1209</v>
      </c>
      <c r="D98" s="66" t="s">
        <v>562</v>
      </c>
      <c r="E98" s="66" t="s">
        <v>765</v>
      </c>
      <c r="F98" s="127" t="s">
        <v>765</v>
      </c>
      <c r="G98" s="116" t="s">
        <v>553</v>
      </c>
      <c r="H98" s="68" t="s">
        <v>554</v>
      </c>
      <c r="I98" s="68" t="s">
        <v>370</v>
      </c>
      <c r="J98" s="68" t="s">
        <v>562</v>
      </c>
      <c r="K98" s="69" t="s">
        <v>563</v>
      </c>
      <c r="L98" s="69" t="s">
        <v>564</v>
      </c>
      <c r="M98" s="55" t="s">
        <v>765</v>
      </c>
      <c r="N98" s="55" t="s">
        <v>765</v>
      </c>
      <c r="O98" s="55" t="s">
        <v>765</v>
      </c>
      <c r="P98" s="55" t="s">
        <v>765</v>
      </c>
      <c r="Q98" s="55" t="s">
        <v>765</v>
      </c>
      <c r="R98" s="55" t="s">
        <v>765</v>
      </c>
      <c r="S98" s="55" t="s">
        <v>765</v>
      </c>
      <c r="T98" s="55" t="s">
        <v>765</v>
      </c>
      <c r="U98" s="55" t="s">
        <v>765</v>
      </c>
      <c r="V98" s="55" t="s">
        <v>765</v>
      </c>
      <c r="W98" s="55" t="s">
        <v>765</v>
      </c>
      <c r="X98" s="55" t="s">
        <v>765</v>
      </c>
      <c r="Y98" s="55" t="s">
        <v>765</v>
      </c>
      <c r="Z98" s="55" t="s">
        <v>765</v>
      </c>
      <c r="AA98" s="55" t="s">
        <v>765</v>
      </c>
      <c r="AB98" s="55" t="s">
        <v>765</v>
      </c>
      <c r="AC98" s="55" t="s">
        <v>765</v>
      </c>
      <c r="AD98" s="55" t="s">
        <v>765</v>
      </c>
      <c r="AE98" s="55" t="s">
        <v>765</v>
      </c>
      <c r="AF98" s="55" t="s">
        <v>765</v>
      </c>
      <c r="AG98" s="55" t="s">
        <v>765</v>
      </c>
      <c r="AH98" s="55" t="s">
        <v>765</v>
      </c>
      <c r="AI98" s="55" t="s">
        <v>765</v>
      </c>
      <c r="AJ98" s="55" t="s">
        <v>765</v>
      </c>
      <c r="AK98" s="55" t="s">
        <v>765</v>
      </c>
      <c r="AL98" s="55" t="s">
        <v>765</v>
      </c>
      <c r="AM98" s="55" t="s">
        <v>765</v>
      </c>
      <c r="AN98" s="55" t="s">
        <v>765</v>
      </c>
      <c r="AO98" s="55" t="s">
        <v>765</v>
      </c>
      <c r="AP98" s="55" t="s">
        <v>765</v>
      </c>
      <c r="AQ98" s="55" t="s">
        <v>765</v>
      </c>
      <c r="AR98" s="55" t="s">
        <v>765</v>
      </c>
      <c r="AS98" s="55" t="s">
        <v>765</v>
      </c>
      <c r="AT98" s="55" t="s">
        <v>765</v>
      </c>
      <c r="AU98" s="55" t="s">
        <v>765</v>
      </c>
      <c r="AV98" s="55" t="s">
        <v>765</v>
      </c>
      <c r="AW98" s="55" t="s">
        <v>765</v>
      </c>
      <c r="AX98" s="55" t="s">
        <v>765</v>
      </c>
      <c r="AY98" s="55" t="s">
        <v>765</v>
      </c>
      <c r="AZ98" s="55" t="s">
        <v>765</v>
      </c>
      <c r="BA98" s="55" t="s">
        <v>765</v>
      </c>
      <c r="BB98" s="55" t="s">
        <v>765</v>
      </c>
      <c r="BC98" s="55" t="s">
        <v>765</v>
      </c>
      <c r="BD98" s="55" t="s">
        <v>765</v>
      </c>
      <c r="BE98" s="55" t="s">
        <v>765</v>
      </c>
      <c r="BF98" s="55" t="s">
        <v>765</v>
      </c>
      <c r="BG98" s="55" t="s">
        <v>765</v>
      </c>
      <c r="BH98" s="55" t="s">
        <v>765</v>
      </c>
      <c r="BI98" s="55" t="s">
        <v>765</v>
      </c>
      <c r="BJ98" s="55" t="s">
        <v>765</v>
      </c>
      <c r="BK98" s="55" t="s">
        <v>765</v>
      </c>
      <c r="BL98" s="55" t="s">
        <v>765</v>
      </c>
      <c r="BM98" s="55" t="s">
        <v>765</v>
      </c>
      <c r="BN98" s="55" t="s">
        <v>765</v>
      </c>
      <c r="BO98" s="55" t="s">
        <v>765</v>
      </c>
      <c r="BP98" s="55" t="s">
        <v>765</v>
      </c>
      <c r="BQ98" s="55" t="s">
        <v>765</v>
      </c>
      <c r="BR98" s="55" t="s">
        <v>765</v>
      </c>
      <c r="BS98" s="55" t="s">
        <v>765</v>
      </c>
      <c r="BT98" s="55" t="s">
        <v>765</v>
      </c>
      <c r="BU98" s="55" t="s">
        <v>765</v>
      </c>
      <c r="BV98" s="55" t="s">
        <v>765</v>
      </c>
      <c r="BW98" s="55" t="s">
        <v>765</v>
      </c>
      <c r="BX98" s="55" t="s">
        <v>765</v>
      </c>
      <c r="BY98" s="55" t="s">
        <v>765</v>
      </c>
      <c r="BZ98" s="55" t="s">
        <v>765</v>
      </c>
      <c r="CA98" s="55" t="s">
        <v>765</v>
      </c>
      <c r="CB98" s="55" t="s">
        <v>765</v>
      </c>
      <c r="CC98" s="55" t="s">
        <v>765</v>
      </c>
      <c r="CD98" s="55" t="s">
        <v>765</v>
      </c>
      <c r="CE98" s="55" t="s">
        <v>765</v>
      </c>
      <c r="CF98" s="55" t="s">
        <v>765</v>
      </c>
      <c r="CG98" s="55" t="s">
        <v>765</v>
      </c>
      <c r="CH98" s="55" t="s">
        <v>765</v>
      </c>
      <c r="CI98" s="55" t="s">
        <v>765</v>
      </c>
      <c r="CJ98" s="55" t="s">
        <v>765</v>
      </c>
      <c r="CK98" s="55" t="s">
        <v>765</v>
      </c>
      <c r="CL98" s="55" t="s">
        <v>765</v>
      </c>
      <c r="CM98" s="55" t="s">
        <v>765</v>
      </c>
      <c r="CN98" s="55">
        <v>900</v>
      </c>
      <c r="CO98" s="55">
        <v>1000</v>
      </c>
      <c r="CP98" s="55" t="s">
        <v>765</v>
      </c>
      <c r="CQ98" s="55" t="s">
        <v>765</v>
      </c>
      <c r="CR98" s="55" t="s">
        <v>765</v>
      </c>
      <c r="CS98" s="55" t="s">
        <v>765</v>
      </c>
      <c r="CT98" s="55" t="s">
        <v>765</v>
      </c>
      <c r="CU98" s="55" t="s">
        <v>765</v>
      </c>
      <c r="CV98" s="55" t="s">
        <v>765</v>
      </c>
      <c r="CW98" s="55" t="s">
        <v>765</v>
      </c>
      <c r="CX98" s="55">
        <v>1900</v>
      </c>
      <c r="CY98" s="55">
        <v>2200</v>
      </c>
      <c r="CZ98" s="55">
        <v>2200</v>
      </c>
      <c r="DA98" s="55">
        <v>2000</v>
      </c>
      <c r="DB98" s="55" t="s">
        <v>765</v>
      </c>
      <c r="DC98" s="55" t="s">
        <v>765</v>
      </c>
      <c r="DD98" s="55" t="s">
        <v>765</v>
      </c>
      <c r="DE98" s="55" t="s">
        <v>765</v>
      </c>
      <c r="DF98" s="55" t="s">
        <v>765</v>
      </c>
      <c r="DG98" s="55" t="s">
        <v>765</v>
      </c>
      <c r="DH98" s="55" t="s">
        <v>765</v>
      </c>
      <c r="DI98" s="55" t="s">
        <v>765</v>
      </c>
      <c r="DJ98" s="55"/>
      <c r="DK98" s="55"/>
      <c r="DL98" s="55"/>
      <c r="DM98" s="55"/>
      <c r="DN98" s="55"/>
      <c r="DO98" s="55"/>
      <c r="DP98" s="55"/>
      <c r="DQ98" s="55"/>
      <c r="DR98" s="55"/>
    </row>
    <row r="99" spans="1:122" s="24" customFormat="1" x14ac:dyDescent="0.55000000000000004">
      <c r="A99" s="41" t="s">
        <v>763</v>
      </c>
      <c r="B99" s="6" t="s">
        <v>768</v>
      </c>
      <c r="C99" s="66" t="s">
        <v>1209</v>
      </c>
      <c r="D99" s="66" t="s">
        <v>565</v>
      </c>
      <c r="E99" s="66" t="s">
        <v>765</v>
      </c>
      <c r="F99" s="127" t="s">
        <v>765</v>
      </c>
      <c r="G99" s="116" t="s">
        <v>553</v>
      </c>
      <c r="H99" s="68" t="s">
        <v>554</v>
      </c>
      <c r="I99" s="68" t="s">
        <v>370</v>
      </c>
      <c r="J99" s="68" t="s">
        <v>565</v>
      </c>
      <c r="K99" s="69" t="s">
        <v>543</v>
      </c>
      <c r="L99" s="69" t="s">
        <v>544</v>
      </c>
      <c r="M99" s="55" t="s">
        <v>765</v>
      </c>
      <c r="N99" s="55" t="s">
        <v>765</v>
      </c>
      <c r="O99" s="55" t="s">
        <v>765</v>
      </c>
      <c r="P99" s="55" t="s">
        <v>765</v>
      </c>
      <c r="Q99" s="55" t="s">
        <v>765</v>
      </c>
      <c r="R99" s="55" t="s">
        <v>765</v>
      </c>
      <c r="S99" s="55" t="s">
        <v>765</v>
      </c>
      <c r="T99" s="55" t="s">
        <v>765</v>
      </c>
      <c r="U99" s="55" t="s">
        <v>765</v>
      </c>
      <c r="V99" s="55" t="s">
        <v>765</v>
      </c>
      <c r="W99" s="55" t="s">
        <v>765</v>
      </c>
      <c r="X99" s="55" t="s">
        <v>765</v>
      </c>
      <c r="Y99" s="55" t="s">
        <v>765</v>
      </c>
      <c r="Z99" s="55" t="s">
        <v>765</v>
      </c>
      <c r="AA99" s="55" t="s">
        <v>765</v>
      </c>
      <c r="AB99" s="55" t="s">
        <v>765</v>
      </c>
      <c r="AC99" s="55" t="s">
        <v>765</v>
      </c>
      <c r="AD99" s="55" t="s">
        <v>765</v>
      </c>
      <c r="AE99" s="55" t="s">
        <v>765</v>
      </c>
      <c r="AF99" s="55" t="s">
        <v>765</v>
      </c>
      <c r="AG99" s="55" t="s">
        <v>765</v>
      </c>
      <c r="AH99" s="55" t="s">
        <v>765</v>
      </c>
      <c r="AI99" s="55" t="s">
        <v>765</v>
      </c>
      <c r="AJ99" s="55" t="s">
        <v>765</v>
      </c>
      <c r="AK99" s="55" t="s">
        <v>765</v>
      </c>
      <c r="AL99" s="55" t="s">
        <v>765</v>
      </c>
      <c r="AM99" s="55" t="s">
        <v>765</v>
      </c>
      <c r="AN99" s="55" t="s">
        <v>765</v>
      </c>
      <c r="AO99" s="55" t="s">
        <v>765</v>
      </c>
      <c r="AP99" s="55" t="s">
        <v>765</v>
      </c>
      <c r="AQ99" s="55" t="s">
        <v>765</v>
      </c>
      <c r="AR99" s="55" t="s">
        <v>765</v>
      </c>
      <c r="AS99" s="55" t="s">
        <v>765</v>
      </c>
      <c r="AT99" s="55" t="s">
        <v>765</v>
      </c>
      <c r="AU99" s="55" t="s">
        <v>765</v>
      </c>
      <c r="AV99" s="55" t="s">
        <v>765</v>
      </c>
      <c r="AW99" s="55" t="s">
        <v>765</v>
      </c>
      <c r="AX99" s="55" t="s">
        <v>765</v>
      </c>
      <c r="AY99" s="55" t="s">
        <v>765</v>
      </c>
      <c r="AZ99" s="55" t="s">
        <v>765</v>
      </c>
      <c r="BA99" s="55" t="s">
        <v>765</v>
      </c>
      <c r="BB99" s="55" t="s">
        <v>765</v>
      </c>
      <c r="BC99" s="55" t="s">
        <v>765</v>
      </c>
      <c r="BD99" s="55" t="s">
        <v>765</v>
      </c>
      <c r="BE99" s="55" t="s">
        <v>765</v>
      </c>
      <c r="BF99" s="55" t="s">
        <v>765</v>
      </c>
      <c r="BG99" s="55" t="s">
        <v>765</v>
      </c>
      <c r="BH99" s="55" t="s">
        <v>765</v>
      </c>
      <c r="BI99" s="55" t="s">
        <v>765</v>
      </c>
      <c r="BJ99" s="55" t="s">
        <v>765</v>
      </c>
      <c r="BK99" s="55" t="s">
        <v>765</v>
      </c>
      <c r="BL99" s="55" t="s">
        <v>765</v>
      </c>
      <c r="BM99" s="55" t="s">
        <v>765</v>
      </c>
      <c r="BN99" s="55" t="s">
        <v>765</v>
      </c>
      <c r="BO99" s="55" t="s">
        <v>765</v>
      </c>
      <c r="BP99" s="55" t="s">
        <v>765</v>
      </c>
      <c r="BQ99" s="55" t="s">
        <v>765</v>
      </c>
      <c r="BR99" s="55" t="s">
        <v>765</v>
      </c>
      <c r="BS99" s="55" t="s">
        <v>765</v>
      </c>
      <c r="BT99" s="55" t="s">
        <v>765</v>
      </c>
      <c r="BU99" s="55" t="s">
        <v>765</v>
      </c>
      <c r="BV99" s="55" t="s">
        <v>765</v>
      </c>
      <c r="BW99" s="55" t="s">
        <v>765</v>
      </c>
      <c r="BX99" s="55" t="s">
        <v>765</v>
      </c>
      <c r="BY99" s="55" t="s">
        <v>765</v>
      </c>
      <c r="BZ99" s="55" t="s">
        <v>765</v>
      </c>
      <c r="CA99" s="55" t="s">
        <v>765</v>
      </c>
      <c r="CB99" s="55" t="s">
        <v>765</v>
      </c>
      <c r="CC99" s="55" t="s">
        <v>765</v>
      </c>
      <c r="CD99" s="55" t="s">
        <v>765</v>
      </c>
      <c r="CE99" s="55" t="s">
        <v>765</v>
      </c>
      <c r="CF99" s="55" t="s">
        <v>765</v>
      </c>
      <c r="CG99" s="55" t="s">
        <v>765</v>
      </c>
      <c r="CH99" s="55" t="s">
        <v>765</v>
      </c>
      <c r="CI99" s="55" t="s">
        <v>765</v>
      </c>
      <c r="CJ99" s="55" t="s">
        <v>765</v>
      </c>
      <c r="CK99" s="55" t="s">
        <v>765</v>
      </c>
      <c r="CL99" s="55" t="s">
        <v>765</v>
      </c>
      <c r="CM99" s="55" t="s">
        <v>765</v>
      </c>
      <c r="CN99" s="55">
        <v>100</v>
      </c>
      <c r="CO99" s="55">
        <v>100</v>
      </c>
      <c r="CP99" s="55" t="s">
        <v>765</v>
      </c>
      <c r="CQ99" s="55" t="s">
        <v>765</v>
      </c>
      <c r="CR99" s="55" t="s">
        <v>765</v>
      </c>
      <c r="CS99" s="55" t="s">
        <v>765</v>
      </c>
      <c r="CT99" s="55" t="s">
        <v>765</v>
      </c>
      <c r="CU99" s="55" t="s">
        <v>765</v>
      </c>
      <c r="CV99" s="55" t="s">
        <v>765</v>
      </c>
      <c r="CW99" s="55" t="s">
        <v>765</v>
      </c>
      <c r="CX99" s="55">
        <v>100</v>
      </c>
      <c r="CY99" s="55">
        <v>100</v>
      </c>
      <c r="CZ99" s="55">
        <v>100</v>
      </c>
      <c r="DA99" s="55">
        <v>100</v>
      </c>
      <c r="DB99" s="55" t="s">
        <v>765</v>
      </c>
      <c r="DC99" s="55" t="s">
        <v>765</v>
      </c>
      <c r="DD99" s="55" t="s">
        <v>765</v>
      </c>
      <c r="DE99" s="55" t="s">
        <v>765</v>
      </c>
      <c r="DF99" s="55" t="s">
        <v>765</v>
      </c>
      <c r="DG99" s="55" t="s">
        <v>765</v>
      </c>
      <c r="DH99" s="55" t="s">
        <v>765</v>
      </c>
      <c r="DI99" s="55" t="s">
        <v>765</v>
      </c>
      <c r="DJ99" s="55"/>
      <c r="DK99" s="55"/>
      <c r="DL99" s="55"/>
      <c r="DM99" s="55"/>
      <c r="DN99" s="55"/>
      <c r="DO99" s="55"/>
      <c r="DP99" s="55"/>
      <c r="DQ99" s="55"/>
      <c r="DR99" s="55"/>
    </row>
    <row r="100" spans="1:122" s="24" customFormat="1" x14ac:dyDescent="0.55000000000000004">
      <c r="A100" s="41" t="s">
        <v>763</v>
      </c>
      <c r="B100" s="6" t="s">
        <v>768</v>
      </c>
      <c r="C100" s="66" t="s">
        <v>1209</v>
      </c>
      <c r="D100" s="66" t="s">
        <v>566</v>
      </c>
      <c r="E100" s="66" t="s">
        <v>765</v>
      </c>
      <c r="F100" s="127" t="s">
        <v>765</v>
      </c>
      <c r="G100" s="116" t="s">
        <v>553</v>
      </c>
      <c r="H100" s="68" t="s">
        <v>554</v>
      </c>
      <c r="I100" s="68" t="s">
        <v>370</v>
      </c>
      <c r="J100" s="68" t="s">
        <v>566</v>
      </c>
      <c r="K100" s="69" t="s">
        <v>567</v>
      </c>
      <c r="L100" s="69" t="s">
        <v>568</v>
      </c>
      <c r="M100" s="55" t="s">
        <v>765</v>
      </c>
      <c r="N100" s="55" t="s">
        <v>765</v>
      </c>
      <c r="O100" s="55" t="s">
        <v>765</v>
      </c>
      <c r="P100" s="55" t="s">
        <v>765</v>
      </c>
      <c r="Q100" s="55" t="s">
        <v>765</v>
      </c>
      <c r="R100" s="55" t="s">
        <v>765</v>
      </c>
      <c r="S100" s="55" t="s">
        <v>765</v>
      </c>
      <c r="T100" s="55" t="s">
        <v>765</v>
      </c>
      <c r="U100" s="55" t="s">
        <v>765</v>
      </c>
      <c r="V100" s="55" t="s">
        <v>765</v>
      </c>
      <c r="W100" s="55" t="s">
        <v>765</v>
      </c>
      <c r="X100" s="55" t="s">
        <v>765</v>
      </c>
      <c r="Y100" s="55" t="s">
        <v>765</v>
      </c>
      <c r="Z100" s="55" t="s">
        <v>765</v>
      </c>
      <c r="AA100" s="55" t="s">
        <v>765</v>
      </c>
      <c r="AB100" s="55" t="s">
        <v>765</v>
      </c>
      <c r="AC100" s="55" t="s">
        <v>765</v>
      </c>
      <c r="AD100" s="55" t="s">
        <v>765</v>
      </c>
      <c r="AE100" s="55" t="s">
        <v>765</v>
      </c>
      <c r="AF100" s="55" t="s">
        <v>765</v>
      </c>
      <c r="AG100" s="55" t="s">
        <v>765</v>
      </c>
      <c r="AH100" s="55" t="s">
        <v>765</v>
      </c>
      <c r="AI100" s="55" t="s">
        <v>765</v>
      </c>
      <c r="AJ100" s="55" t="s">
        <v>765</v>
      </c>
      <c r="AK100" s="55" t="s">
        <v>765</v>
      </c>
      <c r="AL100" s="55" t="s">
        <v>765</v>
      </c>
      <c r="AM100" s="55" t="s">
        <v>765</v>
      </c>
      <c r="AN100" s="55" t="s">
        <v>765</v>
      </c>
      <c r="AO100" s="55" t="s">
        <v>765</v>
      </c>
      <c r="AP100" s="55" t="s">
        <v>765</v>
      </c>
      <c r="AQ100" s="55" t="s">
        <v>765</v>
      </c>
      <c r="AR100" s="55" t="s">
        <v>765</v>
      </c>
      <c r="AS100" s="55" t="s">
        <v>765</v>
      </c>
      <c r="AT100" s="55" t="s">
        <v>765</v>
      </c>
      <c r="AU100" s="55" t="s">
        <v>765</v>
      </c>
      <c r="AV100" s="55" t="s">
        <v>765</v>
      </c>
      <c r="AW100" s="55" t="s">
        <v>765</v>
      </c>
      <c r="AX100" s="55" t="s">
        <v>765</v>
      </c>
      <c r="AY100" s="55" t="s">
        <v>765</v>
      </c>
      <c r="AZ100" s="55" t="s">
        <v>765</v>
      </c>
      <c r="BA100" s="55" t="s">
        <v>765</v>
      </c>
      <c r="BB100" s="55" t="s">
        <v>765</v>
      </c>
      <c r="BC100" s="55" t="s">
        <v>765</v>
      </c>
      <c r="BD100" s="55" t="s">
        <v>765</v>
      </c>
      <c r="BE100" s="55" t="s">
        <v>765</v>
      </c>
      <c r="BF100" s="55" t="s">
        <v>765</v>
      </c>
      <c r="BG100" s="55" t="s">
        <v>765</v>
      </c>
      <c r="BH100" s="55" t="s">
        <v>765</v>
      </c>
      <c r="BI100" s="55" t="s">
        <v>765</v>
      </c>
      <c r="BJ100" s="55" t="s">
        <v>765</v>
      </c>
      <c r="BK100" s="55" t="s">
        <v>765</v>
      </c>
      <c r="BL100" s="55" t="s">
        <v>765</v>
      </c>
      <c r="BM100" s="55" t="s">
        <v>765</v>
      </c>
      <c r="BN100" s="55" t="s">
        <v>765</v>
      </c>
      <c r="BO100" s="55" t="s">
        <v>765</v>
      </c>
      <c r="BP100" s="55" t="s">
        <v>765</v>
      </c>
      <c r="BQ100" s="55" t="s">
        <v>765</v>
      </c>
      <c r="BR100" s="55" t="s">
        <v>765</v>
      </c>
      <c r="BS100" s="55" t="s">
        <v>765</v>
      </c>
      <c r="BT100" s="55" t="s">
        <v>765</v>
      </c>
      <c r="BU100" s="55" t="s">
        <v>765</v>
      </c>
      <c r="BV100" s="55" t="s">
        <v>765</v>
      </c>
      <c r="BW100" s="55" t="s">
        <v>765</v>
      </c>
      <c r="BX100" s="55" t="s">
        <v>765</v>
      </c>
      <c r="BY100" s="55" t="s">
        <v>765</v>
      </c>
      <c r="BZ100" s="55" t="s">
        <v>765</v>
      </c>
      <c r="CA100" s="55" t="s">
        <v>765</v>
      </c>
      <c r="CB100" s="55" t="s">
        <v>765</v>
      </c>
      <c r="CC100" s="55" t="s">
        <v>765</v>
      </c>
      <c r="CD100" s="55" t="s">
        <v>765</v>
      </c>
      <c r="CE100" s="55" t="s">
        <v>765</v>
      </c>
      <c r="CF100" s="55" t="s">
        <v>765</v>
      </c>
      <c r="CG100" s="55" t="s">
        <v>765</v>
      </c>
      <c r="CH100" s="55" t="s">
        <v>765</v>
      </c>
      <c r="CI100" s="55" t="s">
        <v>765</v>
      </c>
      <c r="CJ100" s="55" t="s">
        <v>765</v>
      </c>
      <c r="CK100" s="55" t="s">
        <v>765</v>
      </c>
      <c r="CL100" s="55" t="s">
        <v>765</v>
      </c>
      <c r="CM100" s="55" t="s">
        <v>765</v>
      </c>
      <c r="CN100" s="55" t="s">
        <v>765</v>
      </c>
      <c r="CO100" s="55" t="s">
        <v>765</v>
      </c>
      <c r="CP100" s="55" t="s">
        <v>765</v>
      </c>
      <c r="CQ100" s="55" t="s">
        <v>765</v>
      </c>
      <c r="CR100" s="55" t="s">
        <v>765</v>
      </c>
      <c r="CS100" s="55" t="s">
        <v>765</v>
      </c>
      <c r="CT100" s="55" t="s">
        <v>765</v>
      </c>
      <c r="CU100" s="55" t="s">
        <v>765</v>
      </c>
      <c r="CV100" s="55" t="s">
        <v>765</v>
      </c>
      <c r="CW100" s="55" t="s">
        <v>765</v>
      </c>
      <c r="CX100" s="55" t="s">
        <v>765</v>
      </c>
      <c r="CY100" s="55" t="s">
        <v>765</v>
      </c>
      <c r="CZ100" s="55" t="s">
        <v>765</v>
      </c>
      <c r="DA100" s="55" t="s">
        <v>765</v>
      </c>
      <c r="DB100" s="55" t="s">
        <v>765</v>
      </c>
      <c r="DC100" s="55" t="s">
        <v>765</v>
      </c>
      <c r="DD100" s="55" t="s">
        <v>765</v>
      </c>
      <c r="DE100" s="55" t="s">
        <v>765</v>
      </c>
      <c r="DF100" s="55" t="s">
        <v>765</v>
      </c>
      <c r="DG100" s="55" t="s">
        <v>765</v>
      </c>
      <c r="DH100" s="55" t="s">
        <v>765</v>
      </c>
      <c r="DI100" s="55" t="s">
        <v>765</v>
      </c>
      <c r="DJ100" s="55"/>
      <c r="DK100" s="55"/>
      <c r="DL100" s="55"/>
      <c r="DM100" s="55"/>
      <c r="DN100" s="55"/>
      <c r="DO100" s="55"/>
      <c r="DP100" s="55"/>
      <c r="DQ100" s="55"/>
      <c r="DR100" s="55"/>
    </row>
    <row r="101" spans="1:122" s="24" customFormat="1" x14ac:dyDescent="0.55000000000000004">
      <c r="A101" s="41" t="s">
        <v>763</v>
      </c>
      <c r="B101" s="6" t="s">
        <v>768</v>
      </c>
      <c r="C101" s="66" t="s">
        <v>1209</v>
      </c>
      <c r="D101" s="66" t="s">
        <v>569</v>
      </c>
      <c r="E101" s="66" t="s">
        <v>765</v>
      </c>
      <c r="F101" s="127" t="s">
        <v>765</v>
      </c>
      <c r="G101" s="116" t="s">
        <v>553</v>
      </c>
      <c r="H101" s="68" t="s">
        <v>554</v>
      </c>
      <c r="I101" s="68" t="s">
        <v>370</v>
      </c>
      <c r="J101" s="68" t="s">
        <v>569</v>
      </c>
      <c r="K101" s="69" t="s">
        <v>765</v>
      </c>
      <c r="L101" s="69" t="s">
        <v>765</v>
      </c>
      <c r="M101" s="55" t="s">
        <v>765</v>
      </c>
      <c r="N101" s="55" t="s">
        <v>765</v>
      </c>
      <c r="O101" s="55" t="s">
        <v>765</v>
      </c>
      <c r="P101" s="55" t="s">
        <v>765</v>
      </c>
      <c r="Q101" s="55" t="s">
        <v>765</v>
      </c>
      <c r="R101" s="55" t="s">
        <v>765</v>
      </c>
      <c r="S101" s="55" t="s">
        <v>765</v>
      </c>
      <c r="T101" s="55" t="s">
        <v>765</v>
      </c>
      <c r="U101" s="55" t="s">
        <v>765</v>
      </c>
      <c r="V101" s="55" t="s">
        <v>765</v>
      </c>
      <c r="W101" s="55" t="s">
        <v>765</v>
      </c>
      <c r="X101" s="55" t="s">
        <v>765</v>
      </c>
      <c r="Y101" s="55" t="s">
        <v>765</v>
      </c>
      <c r="Z101" s="55" t="s">
        <v>765</v>
      </c>
      <c r="AA101" s="55" t="s">
        <v>765</v>
      </c>
      <c r="AB101" s="55" t="s">
        <v>765</v>
      </c>
      <c r="AC101" s="55" t="s">
        <v>765</v>
      </c>
      <c r="AD101" s="55" t="s">
        <v>765</v>
      </c>
      <c r="AE101" s="55" t="s">
        <v>765</v>
      </c>
      <c r="AF101" s="55" t="s">
        <v>765</v>
      </c>
      <c r="AG101" s="55" t="s">
        <v>765</v>
      </c>
      <c r="AH101" s="55" t="s">
        <v>765</v>
      </c>
      <c r="AI101" s="55" t="s">
        <v>765</v>
      </c>
      <c r="AJ101" s="55" t="s">
        <v>765</v>
      </c>
      <c r="AK101" s="55" t="s">
        <v>765</v>
      </c>
      <c r="AL101" s="55" t="s">
        <v>765</v>
      </c>
      <c r="AM101" s="55" t="s">
        <v>765</v>
      </c>
      <c r="AN101" s="55" t="s">
        <v>765</v>
      </c>
      <c r="AO101" s="55" t="s">
        <v>765</v>
      </c>
      <c r="AP101" s="55" t="s">
        <v>765</v>
      </c>
      <c r="AQ101" s="55" t="s">
        <v>765</v>
      </c>
      <c r="AR101" s="55" t="s">
        <v>765</v>
      </c>
      <c r="AS101" s="55" t="s">
        <v>765</v>
      </c>
      <c r="AT101" s="55" t="s">
        <v>765</v>
      </c>
      <c r="AU101" s="55" t="s">
        <v>765</v>
      </c>
      <c r="AV101" s="55" t="s">
        <v>765</v>
      </c>
      <c r="AW101" s="55" t="s">
        <v>765</v>
      </c>
      <c r="AX101" s="55" t="s">
        <v>765</v>
      </c>
      <c r="AY101" s="55" t="s">
        <v>765</v>
      </c>
      <c r="AZ101" s="55" t="s">
        <v>765</v>
      </c>
      <c r="BA101" s="55" t="s">
        <v>765</v>
      </c>
      <c r="BB101" s="55" t="s">
        <v>765</v>
      </c>
      <c r="BC101" s="55" t="s">
        <v>765</v>
      </c>
      <c r="BD101" s="55" t="s">
        <v>765</v>
      </c>
      <c r="BE101" s="55" t="s">
        <v>765</v>
      </c>
      <c r="BF101" s="55" t="s">
        <v>765</v>
      </c>
      <c r="BG101" s="55" t="s">
        <v>765</v>
      </c>
      <c r="BH101" s="55" t="s">
        <v>765</v>
      </c>
      <c r="BI101" s="55" t="s">
        <v>765</v>
      </c>
      <c r="BJ101" s="55" t="s">
        <v>765</v>
      </c>
      <c r="BK101" s="55" t="s">
        <v>765</v>
      </c>
      <c r="BL101" s="55" t="s">
        <v>765</v>
      </c>
      <c r="BM101" s="55" t="s">
        <v>765</v>
      </c>
      <c r="BN101" s="55" t="s">
        <v>765</v>
      </c>
      <c r="BO101" s="55" t="s">
        <v>765</v>
      </c>
      <c r="BP101" s="55" t="s">
        <v>765</v>
      </c>
      <c r="BQ101" s="55" t="s">
        <v>765</v>
      </c>
      <c r="BR101" s="55" t="s">
        <v>765</v>
      </c>
      <c r="BS101" s="55" t="s">
        <v>765</v>
      </c>
      <c r="BT101" s="55" t="s">
        <v>765</v>
      </c>
      <c r="BU101" s="55" t="s">
        <v>765</v>
      </c>
      <c r="BV101" s="55" t="s">
        <v>765</v>
      </c>
      <c r="BW101" s="55" t="s">
        <v>765</v>
      </c>
      <c r="BX101" s="55" t="s">
        <v>765</v>
      </c>
      <c r="BY101" s="55" t="s">
        <v>765</v>
      </c>
      <c r="BZ101" s="55" t="s">
        <v>765</v>
      </c>
      <c r="CA101" s="55" t="s">
        <v>765</v>
      </c>
      <c r="CB101" s="55" t="s">
        <v>765</v>
      </c>
      <c r="CC101" s="55" t="s">
        <v>765</v>
      </c>
      <c r="CD101" s="55" t="s">
        <v>765</v>
      </c>
      <c r="CE101" s="55" t="s">
        <v>765</v>
      </c>
      <c r="CF101" s="55" t="s">
        <v>765</v>
      </c>
      <c r="CG101" s="55" t="s">
        <v>765</v>
      </c>
      <c r="CH101" s="55" t="s">
        <v>765</v>
      </c>
      <c r="CI101" s="55" t="s">
        <v>765</v>
      </c>
      <c r="CJ101" s="55" t="s">
        <v>765</v>
      </c>
      <c r="CK101" s="55" t="s">
        <v>765</v>
      </c>
      <c r="CL101" s="55" t="s">
        <v>765</v>
      </c>
      <c r="CM101" s="55" t="s">
        <v>765</v>
      </c>
      <c r="CN101" s="55" t="s">
        <v>765</v>
      </c>
      <c r="CO101" s="55" t="s">
        <v>765</v>
      </c>
      <c r="CP101" s="55" t="s">
        <v>765</v>
      </c>
      <c r="CQ101" s="55" t="s">
        <v>765</v>
      </c>
      <c r="CR101" s="55" t="s">
        <v>765</v>
      </c>
      <c r="CS101" s="55" t="s">
        <v>765</v>
      </c>
      <c r="CT101" s="55" t="s">
        <v>765</v>
      </c>
      <c r="CU101" s="55" t="s">
        <v>765</v>
      </c>
      <c r="CV101" s="55" t="s">
        <v>765</v>
      </c>
      <c r="CW101" s="55" t="s">
        <v>765</v>
      </c>
      <c r="CX101" s="55" t="s">
        <v>765</v>
      </c>
      <c r="CY101" s="55" t="s">
        <v>765</v>
      </c>
      <c r="CZ101" s="55" t="s">
        <v>765</v>
      </c>
      <c r="DA101" s="55" t="s">
        <v>765</v>
      </c>
      <c r="DB101" s="55" t="s">
        <v>765</v>
      </c>
      <c r="DC101" s="55" t="s">
        <v>765</v>
      </c>
      <c r="DD101" s="55" t="s">
        <v>765</v>
      </c>
      <c r="DE101" s="55" t="s">
        <v>765</v>
      </c>
      <c r="DF101" s="55" t="s">
        <v>765</v>
      </c>
      <c r="DG101" s="55" t="s">
        <v>765</v>
      </c>
      <c r="DH101" s="55" t="s">
        <v>765</v>
      </c>
      <c r="DI101" s="55" t="s">
        <v>765</v>
      </c>
      <c r="DJ101" s="55"/>
      <c r="DK101" s="55"/>
      <c r="DL101" s="55"/>
      <c r="DM101" s="55"/>
      <c r="DN101" s="55"/>
      <c r="DO101" s="55"/>
      <c r="DP101" s="55"/>
      <c r="DQ101" s="55"/>
      <c r="DR101" s="55"/>
    </row>
    <row r="102" spans="1:122" s="24" customFormat="1" x14ac:dyDescent="0.55000000000000004">
      <c r="A102" s="41" t="s">
        <v>763</v>
      </c>
      <c r="B102" s="6" t="s">
        <v>768</v>
      </c>
      <c r="C102" s="66" t="s">
        <v>1209</v>
      </c>
      <c r="D102" s="66" t="s">
        <v>570</v>
      </c>
      <c r="E102" s="66" t="s">
        <v>765</v>
      </c>
      <c r="F102" s="127" t="s">
        <v>765</v>
      </c>
      <c r="G102" s="116" t="s">
        <v>553</v>
      </c>
      <c r="H102" s="68" t="s">
        <v>554</v>
      </c>
      <c r="I102" s="68" t="s">
        <v>370</v>
      </c>
      <c r="J102" s="68" t="s">
        <v>570</v>
      </c>
      <c r="K102" s="69" t="s">
        <v>765</v>
      </c>
      <c r="L102" s="69" t="s">
        <v>765</v>
      </c>
      <c r="M102" s="55" t="s">
        <v>765</v>
      </c>
      <c r="N102" s="55" t="s">
        <v>765</v>
      </c>
      <c r="O102" s="55" t="s">
        <v>765</v>
      </c>
      <c r="P102" s="55" t="s">
        <v>765</v>
      </c>
      <c r="Q102" s="55" t="s">
        <v>765</v>
      </c>
      <c r="R102" s="55" t="s">
        <v>765</v>
      </c>
      <c r="S102" s="55" t="s">
        <v>765</v>
      </c>
      <c r="T102" s="55" t="s">
        <v>765</v>
      </c>
      <c r="U102" s="55" t="s">
        <v>765</v>
      </c>
      <c r="V102" s="55" t="s">
        <v>765</v>
      </c>
      <c r="W102" s="55" t="s">
        <v>765</v>
      </c>
      <c r="X102" s="55" t="s">
        <v>765</v>
      </c>
      <c r="Y102" s="55" t="s">
        <v>765</v>
      </c>
      <c r="Z102" s="55" t="s">
        <v>765</v>
      </c>
      <c r="AA102" s="55" t="s">
        <v>765</v>
      </c>
      <c r="AB102" s="55" t="s">
        <v>765</v>
      </c>
      <c r="AC102" s="55" t="s">
        <v>765</v>
      </c>
      <c r="AD102" s="55" t="s">
        <v>765</v>
      </c>
      <c r="AE102" s="55" t="s">
        <v>765</v>
      </c>
      <c r="AF102" s="55" t="s">
        <v>765</v>
      </c>
      <c r="AG102" s="55" t="s">
        <v>765</v>
      </c>
      <c r="AH102" s="55" t="s">
        <v>765</v>
      </c>
      <c r="AI102" s="55" t="s">
        <v>765</v>
      </c>
      <c r="AJ102" s="55" t="s">
        <v>765</v>
      </c>
      <c r="AK102" s="55" t="s">
        <v>765</v>
      </c>
      <c r="AL102" s="55" t="s">
        <v>765</v>
      </c>
      <c r="AM102" s="55" t="s">
        <v>765</v>
      </c>
      <c r="AN102" s="55" t="s">
        <v>765</v>
      </c>
      <c r="AO102" s="55" t="s">
        <v>765</v>
      </c>
      <c r="AP102" s="55" t="s">
        <v>765</v>
      </c>
      <c r="AQ102" s="55" t="s">
        <v>765</v>
      </c>
      <c r="AR102" s="55" t="s">
        <v>765</v>
      </c>
      <c r="AS102" s="55" t="s">
        <v>765</v>
      </c>
      <c r="AT102" s="55" t="s">
        <v>765</v>
      </c>
      <c r="AU102" s="55" t="s">
        <v>765</v>
      </c>
      <c r="AV102" s="55" t="s">
        <v>765</v>
      </c>
      <c r="AW102" s="55" t="s">
        <v>765</v>
      </c>
      <c r="AX102" s="55" t="s">
        <v>765</v>
      </c>
      <c r="AY102" s="55" t="s">
        <v>765</v>
      </c>
      <c r="AZ102" s="55" t="s">
        <v>765</v>
      </c>
      <c r="BA102" s="55" t="s">
        <v>765</v>
      </c>
      <c r="BB102" s="55" t="s">
        <v>765</v>
      </c>
      <c r="BC102" s="55" t="s">
        <v>765</v>
      </c>
      <c r="BD102" s="55" t="s">
        <v>765</v>
      </c>
      <c r="BE102" s="55" t="s">
        <v>765</v>
      </c>
      <c r="BF102" s="55" t="s">
        <v>765</v>
      </c>
      <c r="BG102" s="55" t="s">
        <v>765</v>
      </c>
      <c r="BH102" s="55" t="s">
        <v>765</v>
      </c>
      <c r="BI102" s="55" t="s">
        <v>765</v>
      </c>
      <c r="BJ102" s="55" t="s">
        <v>765</v>
      </c>
      <c r="BK102" s="55" t="s">
        <v>765</v>
      </c>
      <c r="BL102" s="55" t="s">
        <v>765</v>
      </c>
      <c r="BM102" s="55" t="s">
        <v>765</v>
      </c>
      <c r="BN102" s="55" t="s">
        <v>765</v>
      </c>
      <c r="BO102" s="55" t="s">
        <v>765</v>
      </c>
      <c r="BP102" s="55" t="s">
        <v>765</v>
      </c>
      <c r="BQ102" s="55" t="s">
        <v>765</v>
      </c>
      <c r="BR102" s="55" t="s">
        <v>765</v>
      </c>
      <c r="BS102" s="55" t="s">
        <v>765</v>
      </c>
      <c r="BT102" s="55" t="s">
        <v>765</v>
      </c>
      <c r="BU102" s="55" t="s">
        <v>765</v>
      </c>
      <c r="BV102" s="55" t="s">
        <v>765</v>
      </c>
      <c r="BW102" s="55" t="s">
        <v>765</v>
      </c>
      <c r="BX102" s="55" t="s">
        <v>765</v>
      </c>
      <c r="BY102" s="55" t="s">
        <v>765</v>
      </c>
      <c r="BZ102" s="55" t="s">
        <v>765</v>
      </c>
      <c r="CA102" s="55" t="s">
        <v>765</v>
      </c>
      <c r="CB102" s="55" t="s">
        <v>765</v>
      </c>
      <c r="CC102" s="55" t="s">
        <v>765</v>
      </c>
      <c r="CD102" s="55" t="s">
        <v>765</v>
      </c>
      <c r="CE102" s="55" t="s">
        <v>765</v>
      </c>
      <c r="CF102" s="55" t="s">
        <v>765</v>
      </c>
      <c r="CG102" s="55" t="s">
        <v>765</v>
      </c>
      <c r="CH102" s="55" t="s">
        <v>765</v>
      </c>
      <c r="CI102" s="55" t="s">
        <v>765</v>
      </c>
      <c r="CJ102" s="55" t="s">
        <v>765</v>
      </c>
      <c r="CK102" s="55" t="s">
        <v>765</v>
      </c>
      <c r="CL102" s="55" t="s">
        <v>765</v>
      </c>
      <c r="CM102" s="55" t="s">
        <v>765</v>
      </c>
      <c r="CN102" s="55" t="s">
        <v>765</v>
      </c>
      <c r="CO102" s="55" t="s">
        <v>765</v>
      </c>
      <c r="CP102" s="55" t="s">
        <v>765</v>
      </c>
      <c r="CQ102" s="55" t="s">
        <v>765</v>
      </c>
      <c r="CR102" s="55" t="s">
        <v>765</v>
      </c>
      <c r="CS102" s="55" t="s">
        <v>765</v>
      </c>
      <c r="CT102" s="55" t="s">
        <v>765</v>
      </c>
      <c r="CU102" s="55" t="s">
        <v>765</v>
      </c>
      <c r="CV102" s="55" t="s">
        <v>765</v>
      </c>
      <c r="CW102" s="55" t="s">
        <v>765</v>
      </c>
      <c r="CX102" s="55" t="s">
        <v>765</v>
      </c>
      <c r="CY102" s="55" t="s">
        <v>765</v>
      </c>
      <c r="CZ102" s="55" t="s">
        <v>765</v>
      </c>
      <c r="DA102" s="55" t="s">
        <v>765</v>
      </c>
      <c r="DB102" s="55" t="s">
        <v>765</v>
      </c>
      <c r="DC102" s="55" t="s">
        <v>765</v>
      </c>
      <c r="DD102" s="55" t="s">
        <v>765</v>
      </c>
      <c r="DE102" s="55" t="s">
        <v>765</v>
      </c>
      <c r="DF102" s="55" t="s">
        <v>765</v>
      </c>
      <c r="DG102" s="55" t="s">
        <v>765</v>
      </c>
      <c r="DH102" s="55" t="s">
        <v>765</v>
      </c>
      <c r="DI102" s="55" t="s">
        <v>765</v>
      </c>
      <c r="DJ102" s="55"/>
      <c r="DK102" s="55"/>
      <c r="DL102" s="55"/>
      <c r="DM102" s="55"/>
      <c r="DN102" s="55"/>
      <c r="DO102" s="55"/>
      <c r="DP102" s="55"/>
      <c r="DQ102" s="55"/>
      <c r="DR102" s="55"/>
    </row>
    <row r="103" spans="1:122" s="24" customFormat="1" x14ac:dyDescent="0.55000000000000004">
      <c r="A103" s="41" t="s">
        <v>763</v>
      </c>
      <c r="B103" s="6" t="s">
        <v>768</v>
      </c>
      <c r="C103" s="66" t="s">
        <v>1210</v>
      </c>
      <c r="D103" s="66" t="s">
        <v>368</v>
      </c>
      <c r="E103" s="66" t="s">
        <v>765</v>
      </c>
      <c r="F103" s="127" t="s">
        <v>765</v>
      </c>
      <c r="G103" s="116" t="s">
        <v>553</v>
      </c>
      <c r="H103" s="68" t="s">
        <v>572</v>
      </c>
      <c r="I103" s="68" t="s">
        <v>370</v>
      </c>
      <c r="J103" s="68" t="s">
        <v>368</v>
      </c>
      <c r="K103" s="69" t="s">
        <v>765</v>
      </c>
      <c r="L103" s="69" t="s">
        <v>765</v>
      </c>
      <c r="M103" s="55" t="s">
        <v>765</v>
      </c>
      <c r="N103" s="55" t="s">
        <v>765</v>
      </c>
      <c r="O103" s="55" t="s">
        <v>765</v>
      </c>
      <c r="P103" s="55" t="s">
        <v>765</v>
      </c>
      <c r="Q103" s="55" t="s">
        <v>765</v>
      </c>
      <c r="R103" s="55" t="s">
        <v>765</v>
      </c>
      <c r="S103" s="55" t="s">
        <v>765</v>
      </c>
      <c r="T103" s="55" t="s">
        <v>765</v>
      </c>
      <c r="U103" s="55" t="s">
        <v>765</v>
      </c>
      <c r="V103" s="55" t="s">
        <v>765</v>
      </c>
      <c r="W103" s="55" t="s">
        <v>765</v>
      </c>
      <c r="X103" s="55" t="s">
        <v>557</v>
      </c>
      <c r="Y103" s="55" t="s">
        <v>557</v>
      </c>
      <c r="Z103" s="55" t="s">
        <v>557</v>
      </c>
      <c r="AA103" s="55" t="s">
        <v>557</v>
      </c>
      <c r="AB103" s="55" t="s">
        <v>1062</v>
      </c>
      <c r="AC103" s="55" t="s">
        <v>1065</v>
      </c>
      <c r="AD103" s="55" t="s">
        <v>765</v>
      </c>
      <c r="AE103" s="55" t="s">
        <v>1062</v>
      </c>
      <c r="AF103" s="55" t="s">
        <v>1062</v>
      </c>
      <c r="AG103" s="55" t="s">
        <v>1062</v>
      </c>
      <c r="AH103" s="55" t="s">
        <v>1062</v>
      </c>
      <c r="AI103" s="55" t="s">
        <v>1062</v>
      </c>
      <c r="AJ103" s="55" t="s">
        <v>1062</v>
      </c>
      <c r="AK103" s="55" t="s">
        <v>1062</v>
      </c>
      <c r="AL103" s="55" t="s">
        <v>1062</v>
      </c>
      <c r="AM103" s="55" t="s">
        <v>1062</v>
      </c>
      <c r="AN103" s="55" t="s">
        <v>1062</v>
      </c>
      <c r="AO103" s="55" t="s">
        <v>1062</v>
      </c>
      <c r="AP103" s="55" t="s">
        <v>765</v>
      </c>
      <c r="AQ103" s="55" t="s">
        <v>765</v>
      </c>
      <c r="AR103" s="55" t="s">
        <v>1062</v>
      </c>
      <c r="AS103" s="55" t="s">
        <v>1062</v>
      </c>
      <c r="AT103" s="55" t="s">
        <v>765</v>
      </c>
      <c r="AU103" s="55" t="s">
        <v>765</v>
      </c>
      <c r="AV103" s="55" t="s">
        <v>765</v>
      </c>
      <c r="AW103" s="55" t="s">
        <v>765</v>
      </c>
      <c r="AX103" s="55" t="s">
        <v>765</v>
      </c>
      <c r="AY103" s="55" t="s">
        <v>765</v>
      </c>
      <c r="AZ103" s="55" t="s">
        <v>765</v>
      </c>
      <c r="BA103" s="55" t="s">
        <v>765</v>
      </c>
      <c r="BB103" s="55" t="s">
        <v>765</v>
      </c>
      <c r="BC103" s="55" t="s">
        <v>765</v>
      </c>
      <c r="BD103" s="55" t="s">
        <v>765</v>
      </c>
      <c r="BE103" s="55" t="s">
        <v>765</v>
      </c>
      <c r="BF103" s="55" t="s">
        <v>765</v>
      </c>
      <c r="BG103" s="55" t="s">
        <v>765</v>
      </c>
      <c r="BH103" s="55" t="s">
        <v>765</v>
      </c>
      <c r="BI103" s="55" t="s">
        <v>765</v>
      </c>
      <c r="BJ103" s="55" t="s">
        <v>765</v>
      </c>
      <c r="BK103" s="55" t="s">
        <v>765</v>
      </c>
      <c r="BL103" s="55" t="s">
        <v>765</v>
      </c>
      <c r="BM103" s="55" t="s">
        <v>765</v>
      </c>
      <c r="BN103" s="55" t="s">
        <v>765</v>
      </c>
      <c r="BO103" s="55" t="s">
        <v>765</v>
      </c>
      <c r="BP103" s="55" t="s">
        <v>765</v>
      </c>
      <c r="BQ103" s="55" t="s">
        <v>765</v>
      </c>
      <c r="BR103" s="55" t="s">
        <v>765</v>
      </c>
      <c r="BS103" s="55" t="s">
        <v>765</v>
      </c>
      <c r="BT103" s="55" t="s">
        <v>765</v>
      </c>
      <c r="BU103" s="55" t="s">
        <v>765</v>
      </c>
      <c r="BV103" s="55" t="s">
        <v>765</v>
      </c>
      <c r="BW103" s="55" t="s">
        <v>765</v>
      </c>
      <c r="BX103" s="55" t="s">
        <v>765</v>
      </c>
      <c r="BY103" s="55" t="s">
        <v>765</v>
      </c>
      <c r="BZ103" s="55" t="s">
        <v>765</v>
      </c>
      <c r="CA103" s="55" t="s">
        <v>765</v>
      </c>
      <c r="CB103" s="55" t="s">
        <v>765</v>
      </c>
      <c r="CC103" s="55" t="s">
        <v>765</v>
      </c>
      <c r="CD103" s="55" t="s">
        <v>765</v>
      </c>
      <c r="CE103" s="55" t="s">
        <v>765</v>
      </c>
      <c r="CF103" s="55" t="s">
        <v>765</v>
      </c>
      <c r="CG103" s="55" t="s">
        <v>765</v>
      </c>
      <c r="CH103" s="55" t="s">
        <v>765</v>
      </c>
      <c r="CI103" s="55" t="s">
        <v>765</v>
      </c>
      <c r="CJ103" s="55" t="s">
        <v>765</v>
      </c>
      <c r="CK103" s="55" t="s">
        <v>765</v>
      </c>
      <c r="CL103" s="55" t="s">
        <v>765</v>
      </c>
      <c r="CM103" s="55" t="s">
        <v>765</v>
      </c>
      <c r="CN103" s="55" t="s">
        <v>765</v>
      </c>
      <c r="CO103" s="55" t="s">
        <v>765</v>
      </c>
      <c r="CP103" s="55" t="s">
        <v>557</v>
      </c>
      <c r="CQ103" s="55" t="s">
        <v>557</v>
      </c>
      <c r="CR103" s="55" t="s">
        <v>765</v>
      </c>
      <c r="CS103" s="55" t="s">
        <v>765</v>
      </c>
      <c r="CT103" s="55" t="s">
        <v>765</v>
      </c>
      <c r="CU103" s="55" t="s">
        <v>765</v>
      </c>
      <c r="CV103" s="55" t="s">
        <v>765</v>
      </c>
      <c r="CW103" s="55" t="s">
        <v>765</v>
      </c>
      <c r="CX103" s="55" t="s">
        <v>765</v>
      </c>
      <c r="CY103" s="55" t="s">
        <v>765</v>
      </c>
      <c r="CZ103" s="55" t="s">
        <v>765</v>
      </c>
      <c r="DA103" s="55" t="s">
        <v>765</v>
      </c>
      <c r="DB103" s="55" t="s">
        <v>765</v>
      </c>
      <c r="DC103" s="55" t="s">
        <v>765</v>
      </c>
      <c r="DD103" s="55" t="s">
        <v>765</v>
      </c>
      <c r="DE103" s="55" t="s">
        <v>765</v>
      </c>
      <c r="DF103" s="55" t="s">
        <v>765</v>
      </c>
      <c r="DG103" s="55" t="s">
        <v>765</v>
      </c>
      <c r="DH103" s="55" t="s">
        <v>765</v>
      </c>
      <c r="DI103" s="55" t="s">
        <v>765</v>
      </c>
      <c r="DJ103" s="83"/>
      <c r="DK103" s="83"/>
      <c r="DL103" s="83"/>
      <c r="DM103" s="83"/>
      <c r="DN103" s="83"/>
      <c r="DO103" s="83"/>
      <c r="DP103" s="83"/>
      <c r="DQ103" s="83"/>
      <c r="DR103" s="83"/>
    </row>
    <row r="104" spans="1:122" s="24" customFormat="1" x14ac:dyDescent="0.55000000000000004">
      <c r="A104" s="41" t="s">
        <v>763</v>
      </c>
      <c r="B104" s="6" t="s">
        <v>768</v>
      </c>
      <c r="C104" s="66" t="s">
        <v>1210</v>
      </c>
      <c r="D104" s="66" t="s">
        <v>559</v>
      </c>
      <c r="E104" s="66" t="s">
        <v>765</v>
      </c>
      <c r="F104" s="127" t="s">
        <v>765</v>
      </c>
      <c r="G104" s="116" t="s">
        <v>553</v>
      </c>
      <c r="H104" s="68" t="s">
        <v>572</v>
      </c>
      <c r="I104" s="68" t="s">
        <v>370</v>
      </c>
      <c r="J104" s="68" t="s">
        <v>559</v>
      </c>
      <c r="K104" s="69" t="s">
        <v>765</v>
      </c>
      <c r="L104" s="69" t="s">
        <v>765</v>
      </c>
      <c r="M104" s="55" t="s">
        <v>765</v>
      </c>
      <c r="N104" s="55" t="s">
        <v>765</v>
      </c>
      <c r="O104" s="55" t="s">
        <v>765</v>
      </c>
      <c r="P104" s="55" t="s">
        <v>765</v>
      </c>
      <c r="Q104" s="55" t="s">
        <v>765</v>
      </c>
      <c r="R104" s="55" t="s">
        <v>765</v>
      </c>
      <c r="S104" s="55" t="s">
        <v>765</v>
      </c>
      <c r="T104" s="55" t="s">
        <v>765</v>
      </c>
      <c r="U104" s="55" t="s">
        <v>765</v>
      </c>
      <c r="V104" s="55" t="s">
        <v>765</v>
      </c>
      <c r="W104" s="55" t="s">
        <v>765</v>
      </c>
      <c r="X104" s="55" t="s">
        <v>512</v>
      </c>
      <c r="Y104" s="55" t="s">
        <v>512</v>
      </c>
      <c r="Z104" s="55" t="s">
        <v>512</v>
      </c>
      <c r="AA104" s="55" t="s">
        <v>512</v>
      </c>
      <c r="AB104" s="55" t="s">
        <v>1064</v>
      </c>
      <c r="AC104" s="55" t="s">
        <v>512</v>
      </c>
      <c r="AD104" s="55" t="s">
        <v>765</v>
      </c>
      <c r="AE104" s="55" t="s">
        <v>1064</v>
      </c>
      <c r="AF104" s="55" t="s">
        <v>1064</v>
      </c>
      <c r="AG104" s="55" t="s">
        <v>1064</v>
      </c>
      <c r="AH104" s="55" t="s">
        <v>1064</v>
      </c>
      <c r="AI104" s="55" t="s">
        <v>1064</v>
      </c>
      <c r="AJ104" s="55" t="s">
        <v>1064</v>
      </c>
      <c r="AK104" s="55" t="s">
        <v>1064</v>
      </c>
      <c r="AL104" s="55" t="s">
        <v>1064</v>
      </c>
      <c r="AM104" s="55" t="s">
        <v>1064</v>
      </c>
      <c r="AN104" s="55" t="s">
        <v>1064</v>
      </c>
      <c r="AO104" s="55" t="s">
        <v>1064</v>
      </c>
      <c r="AP104" s="55" t="s">
        <v>765</v>
      </c>
      <c r="AQ104" s="55" t="s">
        <v>765</v>
      </c>
      <c r="AR104" s="55" t="s">
        <v>1064</v>
      </c>
      <c r="AS104" s="55" t="s">
        <v>1064</v>
      </c>
      <c r="AT104" s="55" t="s">
        <v>765</v>
      </c>
      <c r="AU104" s="55" t="s">
        <v>765</v>
      </c>
      <c r="AV104" s="55" t="s">
        <v>765</v>
      </c>
      <c r="AW104" s="55" t="s">
        <v>765</v>
      </c>
      <c r="AX104" s="55" t="s">
        <v>765</v>
      </c>
      <c r="AY104" s="55" t="s">
        <v>765</v>
      </c>
      <c r="AZ104" s="55" t="s">
        <v>765</v>
      </c>
      <c r="BA104" s="55" t="s">
        <v>765</v>
      </c>
      <c r="BB104" s="55" t="s">
        <v>765</v>
      </c>
      <c r="BC104" s="55" t="s">
        <v>765</v>
      </c>
      <c r="BD104" s="55" t="s">
        <v>765</v>
      </c>
      <c r="BE104" s="55" t="s">
        <v>765</v>
      </c>
      <c r="BF104" s="55" t="s">
        <v>765</v>
      </c>
      <c r="BG104" s="55" t="s">
        <v>765</v>
      </c>
      <c r="BH104" s="55" t="s">
        <v>765</v>
      </c>
      <c r="BI104" s="55" t="s">
        <v>765</v>
      </c>
      <c r="BJ104" s="55" t="s">
        <v>765</v>
      </c>
      <c r="BK104" s="55" t="s">
        <v>765</v>
      </c>
      <c r="BL104" s="55" t="s">
        <v>765</v>
      </c>
      <c r="BM104" s="55" t="s">
        <v>765</v>
      </c>
      <c r="BN104" s="55" t="s">
        <v>765</v>
      </c>
      <c r="BO104" s="55" t="s">
        <v>765</v>
      </c>
      <c r="BP104" s="55" t="s">
        <v>765</v>
      </c>
      <c r="BQ104" s="55" t="s">
        <v>765</v>
      </c>
      <c r="BR104" s="55" t="s">
        <v>765</v>
      </c>
      <c r="BS104" s="55" t="s">
        <v>765</v>
      </c>
      <c r="BT104" s="55" t="s">
        <v>765</v>
      </c>
      <c r="BU104" s="55" t="s">
        <v>765</v>
      </c>
      <c r="BV104" s="55" t="s">
        <v>765</v>
      </c>
      <c r="BW104" s="55" t="s">
        <v>765</v>
      </c>
      <c r="BX104" s="55" t="s">
        <v>765</v>
      </c>
      <c r="BY104" s="55" t="s">
        <v>765</v>
      </c>
      <c r="BZ104" s="55" t="s">
        <v>765</v>
      </c>
      <c r="CA104" s="55" t="s">
        <v>765</v>
      </c>
      <c r="CB104" s="55" t="s">
        <v>765</v>
      </c>
      <c r="CC104" s="55" t="s">
        <v>765</v>
      </c>
      <c r="CD104" s="55" t="s">
        <v>765</v>
      </c>
      <c r="CE104" s="55" t="s">
        <v>765</v>
      </c>
      <c r="CF104" s="55" t="s">
        <v>765</v>
      </c>
      <c r="CG104" s="55" t="s">
        <v>765</v>
      </c>
      <c r="CH104" s="55" t="s">
        <v>765</v>
      </c>
      <c r="CI104" s="55" t="s">
        <v>765</v>
      </c>
      <c r="CJ104" s="55" t="s">
        <v>765</v>
      </c>
      <c r="CK104" s="55" t="s">
        <v>765</v>
      </c>
      <c r="CL104" s="55" t="s">
        <v>765</v>
      </c>
      <c r="CM104" s="55" t="s">
        <v>765</v>
      </c>
      <c r="CN104" s="55" t="s">
        <v>765</v>
      </c>
      <c r="CO104" s="55" t="s">
        <v>765</v>
      </c>
      <c r="CP104" s="55" t="s">
        <v>512</v>
      </c>
      <c r="CQ104" s="55" t="s">
        <v>512</v>
      </c>
      <c r="CR104" s="55" t="s">
        <v>765</v>
      </c>
      <c r="CS104" s="55" t="s">
        <v>765</v>
      </c>
      <c r="CT104" s="55" t="s">
        <v>765</v>
      </c>
      <c r="CU104" s="55" t="s">
        <v>765</v>
      </c>
      <c r="CV104" s="55" t="s">
        <v>765</v>
      </c>
      <c r="CW104" s="55" t="s">
        <v>765</v>
      </c>
      <c r="CX104" s="55" t="s">
        <v>765</v>
      </c>
      <c r="CY104" s="55" t="s">
        <v>765</v>
      </c>
      <c r="CZ104" s="55" t="s">
        <v>765</v>
      </c>
      <c r="DA104" s="55" t="s">
        <v>765</v>
      </c>
      <c r="DB104" s="55" t="s">
        <v>765</v>
      </c>
      <c r="DC104" s="55" t="s">
        <v>765</v>
      </c>
      <c r="DD104" s="55" t="s">
        <v>765</v>
      </c>
      <c r="DE104" s="55" t="s">
        <v>765</v>
      </c>
      <c r="DF104" s="55" t="s">
        <v>765</v>
      </c>
      <c r="DG104" s="55" t="s">
        <v>765</v>
      </c>
      <c r="DH104" s="55" t="s">
        <v>765</v>
      </c>
      <c r="DI104" s="55" t="s">
        <v>765</v>
      </c>
      <c r="DJ104" s="83"/>
      <c r="DK104" s="83"/>
      <c r="DL104" s="83"/>
      <c r="DM104" s="83"/>
      <c r="DN104" s="83"/>
      <c r="DO104" s="83"/>
      <c r="DP104" s="83"/>
      <c r="DQ104" s="83"/>
      <c r="DR104" s="83"/>
    </row>
    <row r="105" spans="1:122" s="24" customFormat="1" x14ac:dyDescent="0.55000000000000004">
      <c r="A105" s="41" t="s">
        <v>763</v>
      </c>
      <c r="B105" s="6" t="s">
        <v>768</v>
      </c>
      <c r="C105" s="66" t="s">
        <v>1210</v>
      </c>
      <c r="D105" s="66" t="s">
        <v>560</v>
      </c>
      <c r="E105" s="66" t="s">
        <v>765</v>
      </c>
      <c r="F105" s="127" t="s">
        <v>765</v>
      </c>
      <c r="G105" s="116" t="s">
        <v>553</v>
      </c>
      <c r="H105" s="68" t="s">
        <v>572</v>
      </c>
      <c r="I105" s="68" t="s">
        <v>370</v>
      </c>
      <c r="J105" s="68" t="s">
        <v>560</v>
      </c>
      <c r="K105" s="69" t="s">
        <v>765</v>
      </c>
      <c r="L105" s="69" t="s">
        <v>765</v>
      </c>
      <c r="M105" s="55" t="s">
        <v>765</v>
      </c>
      <c r="N105" s="55" t="s">
        <v>765</v>
      </c>
      <c r="O105" s="55" t="s">
        <v>765</v>
      </c>
      <c r="P105" s="55" t="s">
        <v>765</v>
      </c>
      <c r="Q105" s="55" t="s">
        <v>765</v>
      </c>
      <c r="R105" s="55" t="s">
        <v>765</v>
      </c>
      <c r="S105" s="55" t="s">
        <v>765</v>
      </c>
      <c r="T105" s="55" t="s">
        <v>765</v>
      </c>
      <c r="U105" s="55" t="s">
        <v>765</v>
      </c>
      <c r="V105" s="55" t="s">
        <v>765</v>
      </c>
      <c r="W105" s="55" t="s">
        <v>765</v>
      </c>
      <c r="X105" s="55" t="s">
        <v>561</v>
      </c>
      <c r="Y105" s="55" t="s">
        <v>561</v>
      </c>
      <c r="Z105" s="55" t="s">
        <v>561</v>
      </c>
      <c r="AA105" s="55" t="s">
        <v>561</v>
      </c>
      <c r="AB105" s="55" t="s">
        <v>765</v>
      </c>
      <c r="AC105" s="55" t="s">
        <v>765</v>
      </c>
      <c r="AD105" s="55" t="s">
        <v>765</v>
      </c>
      <c r="AE105" s="55" t="s">
        <v>574</v>
      </c>
      <c r="AF105" s="55" t="s">
        <v>574</v>
      </c>
      <c r="AG105" s="55" t="s">
        <v>765</v>
      </c>
      <c r="AH105" s="55" t="s">
        <v>574</v>
      </c>
      <c r="AI105" s="55" t="s">
        <v>574</v>
      </c>
      <c r="AJ105" s="55" t="s">
        <v>574</v>
      </c>
      <c r="AK105" s="55" t="s">
        <v>574</v>
      </c>
      <c r="AL105" s="55" t="s">
        <v>574</v>
      </c>
      <c r="AM105" s="55" t="s">
        <v>561</v>
      </c>
      <c r="AN105" s="55" t="s">
        <v>574</v>
      </c>
      <c r="AO105" s="55" t="s">
        <v>574</v>
      </c>
      <c r="AP105" s="55" t="s">
        <v>765</v>
      </c>
      <c r="AQ105" s="55" t="s">
        <v>765</v>
      </c>
      <c r="AR105" s="55" t="s">
        <v>574</v>
      </c>
      <c r="AS105" s="55" t="s">
        <v>574</v>
      </c>
      <c r="AT105" s="55" t="s">
        <v>765</v>
      </c>
      <c r="AU105" s="55" t="s">
        <v>765</v>
      </c>
      <c r="AV105" s="55" t="s">
        <v>765</v>
      </c>
      <c r="AW105" s="55" t="s">
        <v>765</v>
      </c>
      <c r="AX105" s="55" t="s">
        <v>765</v>
      </c>
      <c r="AY105" s="55" t="s">
        <v>765</v>
      </c>
      <c r="AZ105" s="55" t="s">
        <v>765</v>
      </c>
      <c r="BA105" s="55" t="s">
        <v>765</v>
      </c>
      <c r="BB105" s="55" t="s">
        <v>765</v>
      </c>
      <c r="BC105" s="55" t="s">
        <v>765</v>
      </c>
      <c r="BD105" s="55" t="s">
        <v>765</v>
      </c>
      <c r="BE105" s="55" t="s">
        <v>765</v>
      </c>
      <c r="BF105" s="55" t="s">
        <v>765</v>
      </c>
      <c r="BG105" s="55" t="s">
        <v>765</v>
      </c>
      <c r="BH105" s="55" t="s">
        <v>765</v>
      </c>
      <c r="BI105" s="55" t="s">
        <v>765</v>
      </c>
      <c r="BJ105" s="55" t="s">
        <v>765</v>
      </c>
      <c r="BK105" s="55" t="s">
        <v>765</v>
      </c>
      <c r="BL105" s="55" t="s">
        <v>765</v>
      </c>
      <c r="BM105" s="55" t="s">
        <v>765</v>
      </c>
      <c r="BN105" s="55" t="s">
        <v>765</v>
      </c>
      <c r="BO105" s="55" t="s">
        <v>765</v>
      </c>
      <c r="BP105" s="55" t="s">
        <v>765</v>
      </c>
      <c r="BQ105" s="55" t="s">
        <v>765</v>
      </c>
      <c r="BR105" s="55" t="s">
        <v>765</v>
      </c>
      <c r="BS105" s="55" t="s">
        <v>765</v>
      </c>
      <c r="BT105" s="55" t="s">
        <v>765</v>
      </c>
      <c r="BU105" s="55" t="s">
        <v>765</v>
      </c>
      <c r="BV105" s="55" t="s">
        <v>765</v>
      </c>
      <c r="BW105" s="55" t="s">
        <v>765</v>
      </c>
      <c r="BX105" s="55" t="s">
        <v>765</v>
      </c>
      <c r="BY105" s="55" t="s">
        <v>765</v>
      </c>
      <c r="BZ105" s="55" t="s">
        <v>765</v>
      </c>
      <c r="CA105" s="55" t="s">
        <v>765</v>
      </c>
      <c r="CB105" s="55" t="s">
        <v>765</v>
      </c>
      <c r="CC105" s="55" t="s">
        <v>765</v>
      </c>
      <c r="CD105" s="55" t="s">
        <v>765</v>
      </c>
      <c r="CE105" s="55" t="s">
        <v>765</v>
      </c>
      <c r="CF105" s="55" t="s">
        <v>765</v>
      </c>
      <c r="CG105" s="55" t="s">
        <v>765</v>
      </c>
      <c r="CH105" s="55" t="s">
        <v>765</v>
      </c>
      <c r="CI105" s="55" t="s">
        <v>765</v>
      </c>
      <c r="CJ105" s="55" t="s">
        <v>765</v>
      </c>
      <c r="CK105" s="55" t="s">
        <v>765</v>
      </c>
      <c r="CL105" s="55" t="s">
        <v>765</v>
      </c>
      <c r="CM105" s="55" t="s">
        <v>765</v>
      </c>
      <c r="CN105" s="55" t="s">
        <v>765</v>
      </c>
      <c r="CO105" s="55" t="s">
        <v>765</v>
      </c>
      <c r="CP105" s="55" t="s">
        <v>561</v>
      </c>
      <c r="CQ105" s="55" t="s">
        <v>561</v>
      </c>
      <c r="CR105" s="55" t="s">
        <v>765</v>
      </c>
      <c r="CS105" s="55" t="s">
        <v>765</v>
      </c>
      <c r="CT105" s="55" t="s">
        <v>765</v>
      </c>
      <c r="CU105" s="55" t="s">
        <v>765</v>
      </c>
      <c r="CV105" s="55" t="s">
        <v>765</v>
      </c>
      <c r="CW105" s="55" t="s">
        <v>765</v>
      </c>
      <c r="CX105" s="55" t="s">
        <v>765</v>
      </c>
      <c r="CY105" s="55" t="s">
        <v>765</v>
      </c>
      <c r="CZ105" s="55" t="s">
        <v>765</v>
      </c>
      <c r="DA105" s="55" t="s">
        <v>765</v>
      </c>
      <c r="DB105" s="55" t="s">
        <v>765</v>
      </c>
      <c r="DC105" s="55" t="s">
        <v>765</v>
      </c>
      <c r="DD105" s="55" t="s">
        <v>765</v>
      </c>
      <c r="DE105" s="55" t="s">
        <v>765</v>
      </c>
      <c r="DF105" s="55" t="s">
        <v>765</v>
      </c>
      <c r="DG105" s="55" t="s">
        <v>765</v>
      </c>
      <c r="DH105" s="55" t="s">
        <v>765</v>
      </c>
      <c r="DI105" s="55" t="s">
        <v>765</v>
      </c>
      <c r="DJ105" s="83"/>
      <c r="DK105" s="83"/>
      <c r="DL105" s="83"/>
      <c r="DM105" s="83"/>
      <c r="DN105" s="83"/>
      <c r="DO105" s="83"/>
      <c r="DP105" s="83"/>
      <c r="DQ105" s="83"/>
      <c r="DR105" s="83"/>
    </row>
    <row r="106" spans="1:122" s="24" customFormat="1" x14ac:dyDescent="0.55000000000000004">
      <c r="A106" s="41" t="s">
        <v>763</v>
      </c>
      <c r="B106" s="6" t="s">
        <v>768</v>
      </c>
      <c r="C106" s="66" t="s">
        <v>1210</v>
      </c>
      <c r="D106" s="66" t="s">
        <v>562</v>
      </c>
      <c r="E106" s="66" t="s">
        <v>765</v>
      </c>
      <c r="F106" s="127" t="s">
        <v>765</v>
      </c>
      <c r="G106" s="116" t="s">
        <v>553</v>
      </c>
      <c r="H106" s="68" t="s">
        <v>572</v>
      </c>
      <c r="I106" s="68" t="s">
        <v>370</v>
      </c>
      <c r="J106" s="68" t="s">
        <v>562</v>
      </c>
      <c r="K106" s="69" t="s">
        <v>563</v>
      </c>
      <c r="L106" s="69" t="s">
        <v>564</v>
      </c>
      <c r="M106" s="55" t="s">
        <v>765</v>
      </c>
      <c r="N106" s="55" t="s">
        <v>765</v>
      </c>
      <c r="O106" s="55" t="s">
        <v>765</v>
      </c>
      <c r="P106" s="55" t="s">
        <v>765</v>
      </c>
      <c r="Q106" s="55" t="s">
        <v>765</v>
      </c>
      <c r="R106" s="55" t="s">
        <v>765</v>
      </c>
      <c r="S106" s="55" t="s">
        <v>765</v>
      </c>
      <c r="T106" s="55" t="s">
        <v>765</v>
      </c>
      <c r="U106" s="55" t="s">
        <v>765</v>
      </c>
      <c r="V106" s="55" t="s">
        <v>765</v>
      </c>
      <c r="W106" s="55" t="s">
        <v>765</v>
      </c>
      <c r="X106" s="55" t="s">
        <v>765</v>
      </c>
      <c r="Y106" s="55" t="s">
        <v>765</v>
      </c>
      <c r="Z106" s="55" t="s">
        <v>765</v>
      </c>
      <c r="AA106" s="55" t="s">
        <v>765</v>
      </c>
      <c r="AB106" s="55" t="s">
        <v>765</v>
      </c>
      <c r="AC106" s="55" t="s">
        <v>765</v>
      </c>
      <c r="AD106" s="55" t="s">
        <v>765</v>
      </c>
      <c r="AE106" s="55" t="s">
        <v>765</v>
      </c>
      <c r="AF106" s="55" t="s">
        <v>765</v>
      </c>
      <c r="AG106" s="55" t="s">
        <v>765</v>
      </c>
      <c r="AH106" s="55" t="s">
        <v>765</v>
      </c>
      <c r="AI106" s="55" t="s">
        <v>765</v>
      </c>
      <c r="AJ106" s="55" t="s">
        <v>765</v>
      </c>
      <c r="AK106" s="55" t="s">
        <v>765</v>
      </c>
      <c r="AL106" s="55" t="s">
        <v>765</v>
      </c>
      <c r="AM106" s="55" t="s">
        <v>765</v>
      </c>
      <c r="AN106" s="55">
        <v>1300</v>
      </c>
      <c r="AO106" s="55">
        <v>1500</v>
      </c>
      <c r="AP106" s="55" t="s">
        <v>765</v>
      </c>
      <c r="AQ106" s="55" t="s">
        <v>765</v>
      </c>
      <c r="AR106" s="55" t="s">
        <v>765</v>
      </c>
      <c r="AS106" s="55" t="s">
        <v>765</v>
      </c>
      <c r="AT106" s="55" t="s">
        <v>765</v>
      </c>
      <c r="AU106" s="55" t="s">
        <v>765</v>
      </c>
      <c r="AV106" s="55" t="s">
        <v>765</v>
      </c>
      <c r="AW106" s="55" t="s">
        <v>765</v>
      </c>
      <c r="AX106" s="55" t="s">
        <v>765</v>
      </c>
      <c r="AY106" s="55" t="s">
        <v>765</v>
      </c>
      <c r="AZ106" s="55" t="s">
        <v>765</v>
      </c>
      <c r="BA106" s="55" t="s">
        <v>765</v>
      </c>
      <c r="BB106" s="55" t="s">
        <v>765</v>
      </c>
      <c r="BC106" s="55" t="s">
        <v>765</v>
      </c>
      <c r="BD106" s="55" t="s">
        <v>765</v>
      </c>
      <c r="BE106" s="55" t="s">
        <v>765</v>
      </c>
      <c r="BF106" s="55" t="s">
        <v>765</v>
      </c>
      <c r="BG106" s="55" t="s">
        <v>765</v>
      </c>
      <c r="BH106" s="55" t="s">
        <v>765</v>
      </c>
      <c r="BI106" s="55" t="s">
        <v>765</v>
      </c>
      <c r="BJ106" s="55" t="s">
        <v>765</v>
      </c>
      <c r="BK106" s="55" t="s">
        <v>765</v>
      </c>
      <c r="BL106" s="55" t="s">
        <v>765</v>
      </c>
      <c r="BM106" s="55" t="s">
        <v>765</v>
      </c>
      <c r="BN106" s="55" t="s">
        <v>765</v>
      </c>
      <c r="BO106" s="55" t="s">
        <v>765</v>
      </c>
      <c r="BP106" s="55" t="s">
        <v>765</v>
      </c>
      <c r="BQ106" s="55" t="s">
        <v>765</v>
      </c>
      <c r="BR106" s="55" t="s">
        <v>765</v>
      </c>
      <c r="BS106" s="55" t="s">
        <v>765</v>
      </c>
      <c r="BT106" s="55" t="s">
        <v>765</v>
      </c>
      <c r="BU106" s="55" t="s">
        <v>765</v>
      </c>
      <c r="BV106" s="55" t="s">
        <v>765</v>
      </c>
      <c r="BW106" s="55" t="s">
        <v>765</v>
      </c>
      <c r="BX106" s="55" t="s">
        <v>765</v>
      </c>
      <c r="BY106" s="55" t="s">
        <v>765</v>
      </c>
      <c r="BZ106" s="55" t="s">
        <v>765</v>
      </c>
      <c r="CA106" s="55" t="s">
        <v>765</v>
      </c>
      <c r="CB106" s="55" t="s">
        <v>765</v>
      </c>
      <c r="CC106" s="55" t="s">
        <v>765</v>
      </c>
      <c r="CD106" s="55" t="s">
        <v>765</v>
      </c>
      <c r="CE106" s="55" t="s">
        <v>765</v>
      </c>
      <c r="CF106" s="55" t="s">
        <v>765</v>
      </c>
      <c r="CG106" s="55" t="s">
        <v>765</v>
      </c>
      <c r="CH106" s="55" t="s">
        <v>765</v>
      </c>
      <c r="CI106" s="55" t="s">
        <v>765</v>
      </c>
      <c r="CJ106" s="55" t="s">
        <v>765</v>
      </c>
      <c r="CK106" s="55" t="s">
        <v>765</v>
      </c>
      <c r="CL106" s="55" t="s">
        <v>765</v>
      </c>
      <c r="CM106" s="55" t="s">
        <v>765</v>
      </c>
      <c r="CN106" s="55" t="s">
        <v>765</v>
      </c>
      <c r="CO106" s="55" t="s">
        <v>765</v>
      </c>
      <c r="CP106" s="55">
        <v>1200</v>
      </c>
      <c r="CQ106" s="55">
        <v>1400</v>
      </c>
      <c r="CR106" s="55" t="s">
        <v>765</v>
      </c>
      <c r="CS106" s="55" t="s">
        <v>765</v>
      </c>
      <c r="CT106" s="55" t="s">
        <v>765</v>
      </c>
      <c r="CU106" s="55" t="s">
        <v>765</v>
      </c>
      <c r="CV106" s="55" t="s">
        <v>765</v>
      </c>
      <c r="CW106" s="55" t="s">
        <v>765</v>
      </c>
      <c r="CX106" s="55" t="s">
        <v>765</v>
      </c>
      <c r="CY106" s="55" t="s">
        <v>765</v>
      </c>
      <c r="CZ106" s="55" t="s">
        <v>765</v>
      </c>
      <c r="DA106" s="55" t="s">
        <v>765</v>
      </c>
      <c r="DB106" s="55" t="s">
        <v>765</v>
      </c>
      <c r="DC106" s="55" t="s">
        <v>765</v>
      </c>
      <c r="DD106" s="55" t="s">
        <v>765</v>
      </c>
      <c r="DE106" s="55" t="s">
        <v>765</v>
      </c>
      <c r="DF106" s="55" t="s">
        <v>765</v>
      </c>
      <c r="DG106" s="55" t="s">
        <v>765</v>
      </c>
      <c r="DH106" s="55" t="s">
        <v>765</v>
      </c>
      <c r="DI106" s="55" t="s">
        <v>765</v>
      </c>
      <c r="DJ106" s="83"/>
      <c r="DK106" s="83"/>
      <c r="DL106" s="83"/>
      <c r="DM106" s="83"/>
      <c r="DN106" s="83"/>
      <c r="DO106" s="83"/>
      <c r="DP106" s="83"/>
      <c r="DQ106" s="83"/>
      <c r="DR106" s="83"/>
    </row>
    <row r="107" spans="1:122" s="24" customFormat="1" x14ac:dyDescent="0.55000000000000004">
      <c r="A107" s="41" t="s">
        <v>763</v>
      </c>
      <c r="B107" s="6" t="s">
        <v>768</v>
      </c>
      <c r="C107" s="66" t="s">
        <v>1210</v>
      </c>
      <c r="D107" s="66" t="s">
        <v>565</v>
      </c>
      <c r="E107" s="66" t="s">
        <v>765</v>
      </c>
      <c r="F107" s="127" t="s">
        <v>765</v>
      </c>
      <c r="G107" s="116" t="s">
        <v>553</v>
      </c>
      <c r="H107" s="68" t="s">
        <v>572</v>
      </c>
      <c r="I107" s="68" t="s">
        <v>370</v>
      </c>
      <c r="J107" s="68" t="s">
        <v>565</v>
      </c>
      <c r="K107" s="69" t="s">
        <v>543</v>
      </c>
      <c r="L107" s="69" t="s">
        <v>544</v>
      </c>
      <c r="M107" s="55" t="s">
        <v>765</v>
      </c>
      <c r="N107" s="55" t="s">
        <v>765</v>
      </c>
      <c r="O107" s="55" t="s">
        <v>765</v>
      </c>
      <c r="P107" s="55" t="s">
        <v>765</v>
      </c>
      <c r="Q107" s="55" t="s">
        <v>765</v>
      </c>
      <c r="R107" s="55" t="s">
        <v>765</v>
      </c>
      <c r="S107" s="55" t="s">
        <v>765</v>
      </c>
      <c r="T107" s="55" t="s">
        <v>765</v>
      </c>
      <c r="U107" s="55" t="s">
        <v>765</v>
      </c>
      <c r="V107" s="55" t="s">
        <v>765</v>
      </c>
      <c r="W107" s="55" t="s">
        <v>765</v>
      </c>
      <c r="X107" s="55" t="s">
        <v>765</v>
      </c>
      <c r="Y107" s="55" t="s">
        <v>765</v>
      </c>
      <c r="Z107" s="55" t="s">
        <v>765</v>
      </c>
      <c r="AA107" s="55" t="s">
        <v>765</v>
      </c>
      <c r="AB107" s="55" t="s">
        <v>765</v>
      </c>
      <c r="AC107" s="55" t="s">
        <v>765</v>
      </c>
      <c r="AD107" s="55" t="s">
        <v>765</v>
      </c>
      <c r="AE107" s="55" t="s">
        <v>765</v>
      </c>
      <c r="AF107" s="55" t="s">
        <v>765</v>
      </c>
      <c r="AG107" s="55" t="s">
        <v>765</v>
      </c>
      <c r="AH107" s="55" t="s">
        <v>765</v>
      </c>
      <c r="AI107" s="55" t="s">
        <v>765</v>
      </c>
      <c r="AJ107" s="55" t="s">
        <v>765</v>
      </c>
      <c r="AK107" s="55" t="s">
        <v>765</v>
      </c>
      <c r="AL107" s="55" t="s">
        <v>765</v>
      </c>
      <c r="AM107" s="55" t="s">
        <v>765</v>
      </c>
      <c r="AN107" s="55">
        <v>100</v>
      </c>
      <c r="AO107" s="55">
        <v>100</v>
      </c>
      <c r="AP107" s="55" t="s">
        <v>765</v>
      </c>
      <c r="AQ107" s="55" t="s">
        <v>765</v>
      </c>
      <c r="AR107" s="55" t="s">
        <v>765</v>
      </c>
      <c r="AS107" s="55" t="s">
        <v>765</v>
      </c>
      <c r="AT107" s="55" t="s">
        <v>765</v>
      </c>
      <c r="AU107" s="55" t="s">
        <v>765</v>
      </c>
      <c r="AV107" s="55" t="s">
        <v>765</v>
      </c>
      <c r="AW107" s="55" t="s">
        <v>765</v>
      </c>
      <c r="AX107" s="55" t="s">
        <v>765</v>
      </c>
      <c r="AY107" s="55" t="s">
        <v>765</v>
      </c>
      <c r="AZ107" s="55" t="s">
        <v>765</v>
      </c>
      <c r="BA107" s="55" t="s">
        <v>765</v>
      </c>
      <c r="BB107" s="55" t="s">
        <v>765</v>
      </c>
      <c r="BC107" s="55" t="s">
        <v>765</v>
      </c>
      <c r="BD107" s="55" t="s">
        <v>765</v>
      </c>
      <c r="BE107" s="55" t="s">
        <v>765</v>
      </c>
      <c r="BF107" s="55" t="s">
        <v>765</v>
      </c>
      <c r="BG107" s="55" t="s">
        <v>765</v>
      </c>
      <c r="BH107" s="55" t="s">
        <v>765</v>
      </c>
      <c r="BI107" s="55" t="s">
        <v>765</v>
      </c>
      <c r="BJ107" s="55" t="s">
        <v>765</v>
      </c>
      <c r="BK107" s="55" t="s">
        <v>765</v>
      </c>
      <c r="BL107" s="55" t="s">
        <v>765</v>
      </c>
      <c r="BM107" s="55" t="s">
        <v>765</v>
      </c>
      <c r="BN107" s="55" t="s">
        <v>765</v>
      </c>
      <c r="BO107" s="55" t="s">
        <v>765</v>
      </c>
      <c r="BP107" s="55" t="s">
        <v>765</v>
      </c>
      <c r="BQ107" s="55" t="s">
        <v>765</v>
      </c>
      <c r="BR107" s="55" t="s">
        <v>765</v>
      </c>
      <c r="BS107" s="55" t="s">
        <v>765</v>
      </c>
      <c r="BT107" s="55" t="s">
        <v>765</v>
      </c>
      <c r="BU107" s="55" t="s">
        <v>765</v>
      </c>
      <c r="BV107" s="55" t="s">
        <v>765</v>
      </c>
      <c r="BW107" s="55" t="s">
        <v>765</v>
      </c>
      <c r="BX107" s="55" t="s">
        <v>765</v>
      </c>
      <c r="BY107" s="55" t="s">
        <v>765</v>
      </c>
      <c r="BZ107" s="55" t="s">
        <v>765</v>
      </c>
      <c r="CA107" s="55" t="s">
        <v>765</v>
      </c>
      <c r="CB107" s="55" t="s">
        <v>765</v>
      </c>
      <c r="CC107" s="55" t="s">
        <v>765</v>
      </c>
      <c r="CD107" s="55" t="s">
        <v>765</v>
      </c>
      <c r="CE107" s="55" t="s">
        <v>765</v>
      </c>
      <c r="CF107" s="55" t="s">
        <v>765</v>
      </c>
      <c r="CG107" s="55" t="s">
        <v>765</v>
      </c>
      <c r="CH107" s="55" t="s">
        <v>765</v>
      </c>
      <c r="CI107" s="55" t="s">
        <v>765</v>
      </c>
      <c r="CJ107" s="55" t="s">
        <v>765</v>
      </c>
      <c r="CK107" s="55" t="s">
        <v>765</v>
      </c>
      <c r="CL107" s="55" t="s">
        <v>765</v>
      </c>
      <c r="CM107" s="55" t="s">
        <v>765</v>
      </c>
      <c r="CN107" s="55" t="s">
        <v>765</v>
      </c>
      <c r="CO107" s="55" t="s">
        <v>765</v>
      </c>
      <c r="CP107" s="55">
        <v>100</v>
      </c>
      <c r="CQ107" s="55">
        <v>100</v>
      </c>
      <c r="CR107" s="55" t="s">
        <v>765</v>
      </c>
      <c r="CS107" s="55" t="s">
        <v>765</v>
      </c>
      <c r="CT107" s="55" t="s">
        <v>765</v>
      </c>
      <c r="CU107" s="55" t="s">
        <v>765</v>
      </c>
      <c r="CV107" s="55" t="s">
        <v>765</v>
      </c>
      <c r="CW107" s="55" t="s">
        <v>765</v>
      </c>
      <c r="CX107" s="55" t="s">
        <v>765</v>
      </c>
      <c r="CY107" s="55" t="s">
        <v>765</v>
      </c>
      <c r="CZ107" s="55" t="s">
        <v>765</v>
      </c>
      <c r="DA107" s="55" t="s">
        <v>765</v>
      </c>
      <c r="DB107" s="55" t="s">
        <v>765</v>
      </c>
      <c r="DC107" s="55" t="s">
        <v>765</v>
      </c>
      <c r="DD107" s="55" t="s">
        <v>765</v>
      </c>
      <c r="DE107" s="55" t="s">
        <v>765</v>
      </c>
      <c r="DF107" s="55" t="s">
        <v>765</v>
      </c>
      <c r="DG107" s="55" t="s">
        <v>765</v>
      </c>
      <c r="DH107" s="55" t="s">
        <v>765</v>
      </c>
      <c r="DI107" s="55" t="s">
        <v>765</v>
      </c>
      <c r="DJ107" s="83"/>
      <c r="DK107" s="83"/>
      <c r="DL107" s="83"/>
      <c r="DM107" s="83"/>
      <c r="DN107" s="83"/>
      <c r="DO107" s="83"/>
      <c r="DP107" s="83"/>
      <c r="DQ107" s="83"/>
      <c r="DR107" s="83"/>
    </row>
    <row r="108" spans="1:122" s="24" customFormat="1" x14ac:dyDescent="0.55000000000000004">
      <c r="A108" s="41" t="s">
        <v>763</v>
      </c>
      <c r="B108" s="6" t="s">
        <v>768</v>
      </c>
      <c r="C108" s="66" t="s">
        <v>1211</v>
      </c>
      <c r="D108" s="66" t="s">
        <v>368</v>
      </c>
      <c r="E108" s="66" t="s">
        <v>765</v>
      </c>
      <c r="F108" s="127" t="s">
        <v>765</v>
      </c>
      <c r="G108" s="116" t="s">
        <v>553</v>
      </c>
      <c r="H108" s="68" t="s">
        <v>576</v>
      </c>
      <c r="I108" s="68" t="s">
        <v>370</v>
      </c>
      <c r="J108" s="68" t="s">
        <v>368</v>
      </c>
      <c r="K108" s="69" t="s">
        <v>765</v>
      </c>
      <c r="L108" s="69" t="s">
        <v>765</v>
      </c>
      <c r="M108" s="55" t="s">
        <v>765</v>
      </c>
      <c r="N108" s="55" t="s">
        <v>765</v>
      </c>
      <c r="O108" s="55" t="s">
        <v>765</v>
      </c>
      <c r="P108" s="55" t="s">
        <v>765</v>
      </c>
      <c r="Q108" s="55" t="s">
        <v>765</v>
      </c>
      <c r="R108" s="55" t="s">
        <v>765</v>
      </c>
      <c r="S108" s="55" t="s">
        <v>765</v>
      </c>
      <c r="T108" s="55" t="s">
        <v>765</v>
      </c>
      <c r="U108" s="55" t="s">
        <v>765</v>
      </c>
      <c r="V108" s="55" t="s">
        <v>765</v>
      </c>
      <c r="W108" s="55" t="s">
        <v>765</v>
      </c>
      <c r="X108" s="55" t="s">
        <v>765</v>
      </c>
      <c r="Y108" s="55" t="s">
        <v>765</v>
      </c>
      <c r="Z108" s="55" t="s">
        <v>765</v>
      </c>
      <c r="AA108" s="55" t="s">
        <v>765</v>
      </c>
      <c r="AB108" s="55" t="s">
        <v>765</v>
      </c>
      <c r="AC108" s="55" t="s">
        <v>765</v>
      </c>
      <c r="AD108" s="55" t="s">
        <v>765</v>
      </c>
      <c r="AE108" s="55" t="s">
        <v>765</v>
      </c>
      <c r="AF108" s="55" t="s">
        <v>765</v>
      </c>
      <c r="AG108" s="55" t="s">
        <v>765</v>
      </c>
      <c r="AH108" s="55" t="s">
        <v>765</v>
      </c>
      <c r="AI108" s="55" t="s">
        <v>765</v>
      </c>
      <c r="AJ108" s="55" t="s">
        <v>765</v>
      </c>
      <c r="AK108" s="55" t="s">
        <v>765</v>
      </c>
      <c r="AL108" s="55" t="s">
        <v>765</v>
      </c>
      <c r="AM108" s="55" t="s">
        <v>765</v>
      </c>
      <c r="AN108" s="55" t="s">
        <v>765</v>
      </c>
      <c r="AO108" s="55" t="s">
        <v>765</v>
      </c>
      <c r="AP108" s="55" t="s">
        <v>765</v>
      </c>
      <c r="AQ108" s="55" t="s">
        <v>765</v>
      </c>
      <c r="AR108" s="55" t="s">
        <v>765</v>
      </c>
      <c r="AS108" s="55" t="s">
        <v>765</v>
      </c>
      <c r="AT108" s="55" t="s">
        <v>765</v>
      </c>
      <c r="AU108" s="55" t="s">
        <v>765</v>
      </c>
      <c r="AV108" s="55" t="s">
        <v>765</v>
      </c>
      <c r="AW108" s="55" t="s">
        <v>765</v>
      </c>
      <c r="AX108" s="55" t="s">
        <v>765</v>
      </c>
      <c r="AY108" s="55" t="s">
        <v>765</v>
      </c>
      <c r="AZ108" s="55" t="s">
        <v>765</v>
      </c>
      <c r="BA108" s="55" t="s">
        <v>765</v>
      </c>
      <c r="BB108" s="55" t="s">
        <v>765</v>
      </c>
      <c r="BC108" s="55" t="s">
        <v>765</v>
      </c>
      <c r="BD108" s="55" t="s">
        <v>765</v>
      </c>
      <c r="BE108" s="55" t="s">
        <v>765</v>
      </c>
      <c r="BF108" s="55" t="s">
        <v>765</v>
      </c>
      <c r="BG108" s="55" t="s">
        <v>765</v>
      </c>
      <c r="BH108" s="55" t="s">
        <v>765</v>
      </c>
      <c r="BI108" s="55" t="s">
        <v>765</v>
      </c>
      <c r="BJ108" s="55" t="s">
        <v>765</v>
      </c>
      <c r="BK108" s="55" t="s">
        <v>765</v>
      </c>
      <c r="BL108" s="55" t="s">
        <v>765</v>
      </c>
      <c r="BM108" s="55" t="s">
        <v>765</v>
      </c>
      <c r="BN108" s="55" t="s">
        <v>765</v>
      </c>
      <c r="BO108" s="55" t="s">
        <v>765</v>
      </c>
      <c r="BP108" s="55" t="s">
        <v>765</v>
      </c>
      <c r="BQ108" s="55" t="s">
        <v>765</v>
      </c>
      <c r="BR108" s="55" t="s">
        <v>765</v>
      </c>
      <c r="BS108" s="55" t="s">
        <v>765</v>
      </c>
      <c r="BT108" s="55" t="s">
        <v>765</v>
      </c>
      <c r="BU108" s="55" t="s">
        <v>765</v>
      </c>
      <c r="BV108" s="55" t="s">
        <v>765</v>
      </c>
      <c r="BW108" s="55" t="s">
        <v>765</v>
      </c>
      <c r="BX108" s="55" t="s">
        <v>765</v>
      </c>
      <c r="BY108" s="55" t="s">
        <v>765</v>
      </c>
      <c r="BZ108" s="55" t="s">
        <v>765</v>
      </c>
      <c r="CA108" s="55" t="s">
        <v>765</v>
      </c>
      <c r="CB108" s="55" t="s">
        <v>765</v>
      </c>
      <c r="CC108" s="55" t="s">
        <v>765</v>
      </c>
      <c r="CD108" s="55" t="s">
        <v>765</v>
      </c>
      <c r="CE108" s="55" t="s">
        <v>765</v>
      </c>
      <c r="CF108" s="55" t="s">
        <v>765</v>
      </c>
      <c r="CG108" s="55" t="s">
        <v>765</v>
      </c>
      <c r="CH108" s="55" t="s">
        <v>765</v>
      </c>
      <c r="CI108" s="55" t="s">
        <v>765</v>
      </c>
      <c r="CJ108" s="55" t="s">
        <v>765</v>
      </c>
      <c r="CK108" s="55" t="s">
        <v>765</v>
      </c>
      <c r="CL108" s="55" t="s">
        <v>765</v>
      </c>
      <c r="CM108" s="55" t="s">
        <v>765</v>
      </c>
      <c r="CN108" s="55" t="s">
        <v>765</v>
      </c>
      <c r="CO108" s="55" t="s">
        <v>765</v>
      </c>
      <c r="CP108" s="55" t="s">
        <v>765</v>
      </c>
      <c r="CQ108" s="55" t="s">
        <v>765</v>
      </c>
      <c r="CR108" s="55" t="s">
        <v>765</v>
      </c>
      <c r="CS108" s="55" t="s">
        <v>765</v>
      </c>
      <c r="CT108" s="55" t="s">
        <v>765</v>
      </c>
      <c r="CU108" s="55" t="s">
        <v>765</v>
      </c>
      <c r="CV108" s="55" t="s">
        <v>765</v>
      </c>
      <c r="CW108" s="55" t="s">
        <v>765</v>
      </c>
      <c r="CX108" s="55" t="s">
        <v>765</v>
      </c>
      <c r="CY108" s="55" t="s">
        <v>765</v>
      </c>
      <c r="CZ108" s="55" t="s">
        <v>765</v>
      </c>
      <c r="DA108" s="55" t="s">
        <v>765</v>
      </c>
      <c r="DB108" s="55" t="s">
        <v>765</v>
      </c>
      <c r="DC108" s="55" t="s">
        <v>765</v>
      </c>
      <c r="DD108" s="55" t="s">
        <v>765</v>
      </c>
      <c r="DE108" s="55" t="s">
        <v>765</v>
      </c>
      <c r="DF108" s="55" t="s">
        <v>765</v>
      </c>
      <c r="DG108" s="55" t="s">
        <v>765</v>
      </c>
      <c r="DH108" s="55" t="s">
        <v>765</v>
      </c>
      <c r="DI108" s="55" t="s">
        <v>765</v>
      </c>
      <c r="DJ108" s="83"/>
      <c r="DK108" s="83"/>
      <c r="DL108" s="83"/>
      <c r="DM108" s="83"/>
      <c r="DN108" s="83"/>
      <c r="DO108" s="83"/>
      <c r="DP108" s="83"/>
      <c r="DQ108" s="83"/>
      <c r="DR108" s="83"/>
    </row>
    <row r="109" spans="1:122" s="24" customFormat="1" x14ac:dyDescent="0.55000000000000004">
      <c r="A109" s="41" t="s">
        <v>763</v>
      </c>
      <c r="B109" s="6" t="s">
        <v>768</v>
      </c>
      <c r="C109" s="66" t="s">
        <v>1211</v>
      </c>
      <c r="D109" s="66" t="s">
        <v>559</v>
      </c>
      <c r="E109" s="66" t="s">
        <v>765</v>
      </c>
      <c r="F109" s="127" t="s">
        <v>765</v>
      </c>
      <c r="G109" s="116" t="s">
        <v>553</v>
      </c>
      <c r="H109" s="68" t="s">
        <v>576</v>
      </c>
      <c r="I109" s="68" t="s">
        <v>370</v>
      </c>
      <c r="J109" s="68" t="s">
        <v>559</v>
      </c>
      <c r="K109" s="69" t="s">
        <v>765</v>
      </c>
      <c r="L109" s="69" t="s">
        <v>765</v>
      </c>
      <c r="M109" s="55" t="s">
        <v>765</v>
      </c>
      <c r="N109" s="55" t="s">
        <v>765</v>
      </c>
      <c r="O109" s="55" t="s">
        <v>765</v>
      </c>
      <c r="P109" s="55" t="s">
        <v>765</v>
      </c>
      <c r="Q109" s="55" t="s">
        <v>765</v>
      </c>
      <c r="R109" s="55" t="s">
        <v>765</v>
      </c>
      <c r="S109" s="55" t="s">
        <v>765</v>
      </c>
      <c r="T109" s="55" t="s">
        <v>765</v>
      </c>
      <c r="U109" s="55" t="s">
        <v>765</v>
      </c>
      <c r="V109" s="55" t="s">
        <v>765</v>
      </c>
      <c r="W109" s="55" t="s">
        <v>765</v>
      </c>
      <c r="X109" s="55" t="s">
        <v>765</v>
      </c>
      <c r="Y109" s="55" t="s">
        <v>765</v>
      </c>
      <c r="Z109" s="55" t="s">
        <v>765</v>
      </c>
      <c r="AA109" s="55" t="s">
        <v>765</v>
      </c>
      <c r="AB109" s="55" t="s">
        <v>765</v>
      </c>
      <c r="AC109" s="55" t="s">
        <v>765</v>
      </c>
      <c r="AD109" s="55" t="s">
        <v>765</v>
      </c>
      <c r="AE109" s="55" t="s">
        <v>765</v>
      </c>
      <c r="AF109" s="55" t="s">
        <v>765</v>
      </c>
      <c r="AG109" s="55" t="s">
        <v>765</v>
      </c>
      <c r="AH109" s="55" t="s">
        <v>765</v>
      </c>
      <c r="AI109" s="55" t="s">
        <v>765</v>
      </c>
      <c r="AJ109" s="55" t="s">
        <v>765</v>
      </c>
      <c r="AK109" s="55" t="s">
        <v>765</v>
      </c>
      <c r="AL109" s="55" t="s">
        <v>765</v>
      </c>
      <c r="AM109" s="55" t="s">
        <v>765</v>
      </c>
      <c r="AN109" s="55" t="s">
        <v>765</v>
      </c>
      <c r="AO109" s="55" t="s">
        <v>765</v>
      </c>
      <c r="AP109" s="55" t="s">
        <v>765</v>
      </c>
      <c r="AQ109" s="55" t="s">
        <v>765</v>
      </c>
      <c r="AR109" s="55" t="s">
        <v>765</v>
      </c>
      <c r="AS109" s="55" t="s">
        <v>765</v>
      </c>
      <c r="AT109" s="55" t="s">
        <v>765</v>
      </c>
      <c r="AU109" s="55" t="s">
        <v>765</v>
      </c>
      <c r="AV109" s="55" t="s">
        <v>765</v>
      </c>
      <c r="AW109" s="55" t="s">
        <v>765</v>
      </c>
      <c r="AX109" s="55" t="s">
        <v>765</v>
      </c>
      <c r="AY109" s="55" t="s">
        <v>765</v>
      </c>
      <c r="AZ109" s="55" t="s">
        <v>765</v>
      </c>
      <c r="BA109" s="55" t="s">
        <v>765</v>
      </c>
      <c r="BB109" s="55" t="s">
        <v>765</v>
      </c>
      <c r="BC109" s="55" t="s">
        <v>765</v>
      </c>
      <c r="BD109" s="55" t="s">
        <v>765</v>
      </c>
      <c r="BE109" s="55" t="s">
        <v>765</v>
      </c>
      <c r="BF109" s="55" t="s">
        <v>765</v>
      </c>
      <c r="BG109" s="55" t="s">
        <v>765</v>
      </c>
      <c r="BH109" s="55" t="s">
        <v>765</v>
      </c>
      <c r="BI109" s="55" t="s">
        <v>765</v>
      </c>
      <c r="BJ109" s="55" t="s">
        <v>765</v>
      </c>
      <c r="BK109" s="55" t="s">
        <v>765</v>
      </c>
      <c r="BL109" s="55" t="s">
        <v>765</v>
      </c>
      <c r="BM109" s="55" t="s">
        <v>765</v>
      </c>
      <c r="BN109" s="55" t="s">
        <v>765</v>
      </c>
      <c r="BO109" s="55" t="s">
        <v>765</v>
      </c>
      <c r="BP109" s="55" t="s">
        <v>765</v>
      </c>
      <c r="BQ109" s="55" t="s">
        <v>765</v>
      </c>
      <c r="BR109" s="55" t="s">
        <v>765</v>
      </c>
      <c r="BS109" s="55" t="s">
        <v>765</v>
      </c>
      <c r="BT109" s="55" t="s">
        <v>765</v>
      </c>
      <c r="BU109" s="55" t="s">
        <v>765</v>
      </c>
      <c r="BV109" s="55" t="s">
        <v>765</v>
      </c>
      <c r="BW109" s="55" t="s">
        <v>765</v>
      </c>
      <c r="BX109" s="55" t="s">
        <v>765</v>
      </c>
      <c r="BY109" s="55" t="s">
        <v>765</v>
      </c>
      <c r="BZ109" s="55" t="s">
        <v>765</v>
      </c>
      <c r="CA109" s="55" t="s">
        <v>765</v>
      </c>
      <c r="CB109" s="55" t="s">
        <v>765</v>
      </c>
      <c r="CC109" s="55" t="s">
        <v>765</v>
      </c>
      <c r="CD109" s="55" t="s">
        <v>765</v>
      </c>
      <c r="CE109" s="55" t="s">
        <v>765</v>
      </c>
      <c r="CF109" s="55" t="s">
        <v>765</v>
      </c>
      <c r="CG109" s="55" t="s">
        <v>765</v>
      </c>
      <c r="CH109" s="55" t="s">
        <v>765</v>
      </c>
      <c r="CI109" s="55" t="s">
        <v>765</v>
      </c>
      <c r="CJ109" s="55" t="s">
        <v>765</v>
      </c>
      <c r="CK109" s="55" t="s">
        <v>765</v>
      </c>
      <c r="CL109" s="55" t="s">
        <v>765</v>
      </c>
      <c r="CM109" s="55" t="s">
        <v>765</v>
      </c>
      <c r="CN109" s="55" t="s">
        <v>765</v>
      </c>
      <c r="CO109" s="55" t="s">
        <v>765</v>
      </c>
      <c r="CP109" s="55" t="s">
        <v>765</v>
      </c>
      <c r="CQ109" s="55" t="s">
        <v>765</v>
      </c>
      <c r="CR109" s="55" t="s">
        <v>765</v>
      </c>
      <c r="CS109" s="55" t="s">
        <v>765</v>
      </c>
      <c r="CT109" s="55" t="s">
        <v>765</v>
      </c>
      <c r="CU109" s="55" t="s">
        <v>765</v>
      </c>
      <c r="CV109" s="55" t="s">
        <v>765</v>
      </c>
      <c r="CW109" s="55" t="s">
        <v>765</v>
      </c>
      <c r="CX109" s="55" t="s">
        <v>765</v>
      </c>
      <c r="CY109" s="55" t="s">
        <v>765</v>
      </c>
      <c r="CZ109" s="55" t="s">
        <v>765</v>
      </c>
      <c r="DA109" s="55" t="s">
        <v>765</v>
      </c>
      <c r="DB109" s="55" t="s">
        <v>765</v>
      </c>
      <c r="DC109" s="55" t="s">
        <v>765</v>
      </c>
      <c r="DD109" s="55" t="s">
        <v>765</v>
      </c>
      <c r="DE109" s="55" t="s">
        <v>765</v>
      </c>
      <c r="DF109" s="55" t="s">
        <v>765</v>
      </c>
      <c r="DG109" s="55" t="s">
        <v>765</v>
      </c>
      <c r="DH109" s="55" t="s">
        <v>765</v>
      </c>
      <c r="DI109" s="55" t="s">
        <v>765</v>
      </c>
      <c r="DJ109" s="83"/>
      <c r="DK109" s="83"/>
      <c r="DL109" s="83"/>
      <c r="DM109" s="83"/>
      <c r="DN109" s="83"/>
      <c r="DO109" s="83"/>
      <c r="DP109" s="83"/>
      <c r="DQ109" s="83"/>
      <c r="DR109" s="83"/>
    </row>
    <row r="110" spans="1:122" s="24" customFormat="1" x14ac:dyDescent="0.55000000000000004">
      <c r="A110" s="41" t="s">
        <v>763</v>
      </c>
      <c r="B110" s="6" t="s">
        <v>768</v>
      </c>
      <c r="C110" s="66" t="s">
        <v>1212</v>
      </c>
      <c r="D110" s="66" t="s">
        <v>368</v>
      </c>
      <c r="E110" s="66" t="s">
        <v>765</v>
      </c>
      <c r="F110" s="127" t="s">
        <v>765</v>
      </c>
      <c r="G110" s="116" t="s">
        <v>578</v>
      </c>
      <c r="H110" s="68" t="s">
        <v>579</v>
      </c>
      <c r="I110" s="68" t="s">
        <v>370</v>
      </c>
      <c r="J110" s="68" t="s">
        <v>368</v>
      </c>
      <c r="K110" s="69" t="s">
        <v>765</v>
      </c>
      <c r="L110" s="69" t="s">
        <v>765</v>
      </c>
      <c r="M110" s="55" t="s">
        <v>469</v>
      </c>
      <c r="N110" s="55" t="s">
        <v>469</v>
      </c>
      <c r="O110" s="55" t="s">
        <v>469</v>
      </c>
      <c r="P110" s="55" t="s">
        <v>469</v>
      </c>
      <c r="Q110" s="55" t="s">
        <v>469</v>
      </c>
      <c r="R110" s="55" t="s">
        <v>469</v>
      </c>
      <c r="S110" s="55" t="s">
        <v>469</v>
      </c>
      <c r="T110" s="55" t="s">
        <v>469</v>
      </c>
      <c r="U110" s="55" t="s">
        <v>469</v>
      </c>
      <c r="V110" s="55" t="s">
        <v>469</v>
      </c>
      <c r="W110" s="55" t="s">
        <v>469</v>
      </c>
      <c r="X110" s="55" t="s">
        <v>512</v>
      </c>
      <c r="Y110" s="55" t="s">
        <v>512</v>
      </c>
      <c r="Z110" s="55" t="s">
        <v>512</v>
      </c>
      <c r="AA110" s="55" t="s">
        <v>512</v>
      </c>
      <c r="AB110" s="55" t="s">
        <v>469</v>
      </c>
      <c r="AC110" s="55" t="s">
        <v>469</v>
      </c>
      <c r="AD110" s="55" t="s">
        <v>469</v>
      </c>
      <c r="AE110" s="55" t="s">
        <v>469</v>
      </c>
      <c r="AF110" s="55" t="s">
        <v>469</v>
      </c>
      <c r="AG110" s="55" t="s">
        <v>469</v>
      </c>
      <c r="AH110" s="55" t="s">
        <v>469</v>
      </c>
      <c r="AI110" s="55" t="s">
        <v>469</v>
      </c>
      <c r="AJ110" s="55" t="s">
        <v>469</v>
      </c>
      <c r="AK110" s="55" t="s">
        <v>469</v>
      </c>
      <c r="AL110" s="55" t="s">
        <v>469</v>
      </c>
      <c r="AM110" s="55" t="s">
        <v>469</v>
      </c>
      <c r="AN110" s="55" t="s">
        <v>469</v>
      </c>
      <c r="AO110" s="55" t="s">
        <v>469</v>
      </c>
      <c r="AP110" s="55" t="s">
        <v>469</v>
      </c>
      <c r="AQ110" s="55" t="s">
        <v>469</v>
      </c>
      <c r="AR110" s="55" t="s">
        <v>469</v>
      </c>
      <c r="AS110" s="55" t="s">
        <v>469</v>
      </c>
      <c r="AT110" s="55" t="s">
        <v>765</v>
      </c>
      <c r="AU110" s="55" t="s">
        <v>765</v>
      </c>
      <c r="AV110" s="55" t="s">
        <v>765</v>
      </c>
      <c r="AW110" s="55" t="s">
        <v>765</v>
      </c>
      <c r="AX110" s="55" t="s">
        <v>765</v>
      </c>
      <c r="AY110" s="55" t="s">
        <v>765</v>
      </c>
      <c r="AZ110" s="55" t="s">
        <v>1052</v>
      </c>
      <c r="BA110" s="55" t="s">
        <v>1052</v>
      </c>
      <c r="BB110" s="55" t="s">
        <v>1052</v>
      </c>
      <c r="BC110" s="55" t="s">
        <v>1052</v>
      </c>
      <c r="BD110" s="55" t="s">
        <v>1052</v>
      </c>
      <c r="BE110" s="55" t="s">
        <v>1052</v>
      </c>
      <c r="BF110" s="55" t="s">
        <v>1052</v>
      </c>
      <c r="BG110" s="55" t="s">
        <v>1052</v>
      </c>
      <c r="BH110" s="55" t="s">
        <v>1052</v>
      </c>
      <c r="BI110" s="55" t="s">
        <v>1052</v>
      </c>
      <c r="BJ110" s="55" t="s">
        <v>1052</v>
      </c>
      <c r="BK110" s="55" t="s">
        <v>1052</v>
      </c>
      <c r="BL110" s="55" t="s">
        <v>1052</v>
      </c>
      <c r="BM110" s="55" t="s">
        <v>1052</v>
      </c>
      <c r="BN110" s="55" t="s">
        <v>1052</v>
      </c>
      <c r="BO110" s="55" t="s">
        <v>1052</v>
      </c>
      <c r="BP110" s="55" t="s">
        <v>1052</v>
      </c>
      <c r="BQ110" s="55" t="s">
        <v>1052</v>
      </c>
      <c r="BR110" s="55" t="s">
        <v>1052</v>
      </c>
      <c r="BS110" s="55" t="s">
        <v>1052</v>
      </c>
      <c r="BT110" s="55" t="s">
        <v>1052</v>
      </c>
      <c r="BU110" s="55" t="s">
        <v>1052</v>
      </c>
      <c r="BV110" s="55" t="s">
        <v>1052</v>
      </c>
      <c r="BW110" s="55" t="s">
        <v>1052</v>
      </c>
      <c r="BX110" s="55" t="s">
        <v>1052</v>
      </c>
      <c r="BY110" s="55" t="s">
        <v>469</v>
      </c>
      <c r="BZ110" s="55" t="s">
        <v>469</v>
      </c>
      <c r="CA110" s="55" t="s">
        <v>469</v>
      </c>
      <c r="CB110" s="55" t="s">
        <v>469</v>
      </c>
      <c r="CC110" s="55" t="s">
        <v>469</v>
      </c>
      <c r="CD110" s="55" t="s">
        <v>469</v>
      </c>
      <c r="CE110" s="55" t="s">
        <v>469</v>
      </c>
      <c r="CF110" s="55" t="s">
        <v>469</v>
      </c>
      <c r="CG110" s="55" t="s">
        <v>469</v>
      </c>
      <c r="CH110" s="55" t="s">
        <v>469</v>
      </c>
      <c r="CI110" s="55" t="s">
        <v>469</v>
      </c>
      <c r="CJ110" s="55" t="s">
        <v>469</v>
      </c>
      <c r="CK110" s="55" t="s">
        <v>469</v>
      </c>
      <c r="CL110" s="55" t="s">
        <v>765</v>
      </c>
      <c r="CM110" s="55" t="s">
        <v>765</v>
      </c>
      <c r="CN110" s="55" t="s">
        <v>765</v>
      </c>
      <c r="CO110" s="55" t="s">
        <v>765</v>
      </c>
      <c r="CP110" s="55" t="s">
        <v>436</v>
      </c>
      <c r="CQ110" s="55" t="s">
        <v>436</v>
      </c>
      <c r="CR110" s="55" t="s">
        <v>512</v>
      </c>
      <c r="CS110" s="55" t="s">
        <v>512</v>
      </c>
      <c r="CT110" s="55" t="s">
        <v>512</v>
      </c>
      <c r="CU110" s="55" t="s">
        <v>512</v>
      </c>
      <c r="CV110" s="55" t="s">
        <v>512</v>
      </c>
      <c r="CW110" s="55" t="s">
        <v>512</v>
      </c>
      <c r="CX110" s="55" t="s">
        <v>512</v>
      </c>
      <c r="CY110" s="55" t="s">
        <v>512</v>
      </c>
      <c r="CZ110" s="55" t="s">
        <v>512</v>
      </c>
      <c r="DA110" s="55" t="s">
        <v>512</v>
      </c>
      <c r="DB110" s="55" t="s">
        <v>512</v>
      </c>
      <c r="DC110" s="55" t="s">
        <v>765</v>
      </c>
      <c r="DD110" s="55" t="s">
        <v>765</v>
      </c>
      <c r="DE110" s="55" t="s">
        <v>765</v>
      </c>
      <c r="DF110" s="55" t="s">
        <v>765</v>
      </c>
      <c r="DG110" s="55" t="s">
        <v>765</v>
      </c>
      <c r="DH110" s="55" t="s">
        <v>765</v>
      </c>
      <c r="DI110" s="55" t="s">
        <v>765</v>
      </c>
      <c r="DJ110" s="83"/>
      <c r="DK110" s="83"/>
      <c r="DL110" s="83"/>
      <c r="DM110" s="83"/>
      <c r="DN110" s="83"/>
      <c r="DO110" s="83"/>
      <c r="DP110" s="83"/>
      <c r="DQ110" s="83"/>
      <c r="DR110" s="83"/>
    </row>
    <row r="111" spans="1:122" s="24" customFormat="1" x14ac:dyDescent="0.55000000000000004">
      <c r="A111" s="41" t="s">
        <v>763</v>
      </c>
      <c r="B111" s="6" t="s">
        <v>768</v>
      </c>
      <c r="C111" s="66" t="s">
        <v>1212</v>
      </c>
      <c r="D111" s="66" t="s">
        <v>413</v>
      </c>
      <c r="E111" s="66" t="s">
        <v>765</v>
      </c>
      <c r="F111" s="127" t="s">
        <v>765</v>
      </c>
      <c r="G111" s="116" t="s">
        <v>578</v>
      </c>
      <c r="H111" s="68" t="s">
        <v>579</v>
      </c>
      <c r="I111" s="68" t="s">
        <v>370</v>
      </c>
      <c r="J111" s="68" t="s">
        <v>413</v>
      </c>
      <c r="K111" s="69" t="s">
        <v>765</v>
      </c>
      <c r="L111" s="69" t="s">
        <v>765</v>
      </c>
      <c r="M111" s="55" t="s">
        <v>581</v>
      </c>
      <c r="N111" s="55" t="s">
        <v>581</v>
      </c>
      <c r="O111" s="55" t="s">
        <v>581</v>
      </c>
      <c r="P111" s="55" t="s">
        <v>581</v>
      </c>
      <c r="Q111" s="55" t="s">
        <v>581</v>
      </c>
      <c r="R111" s="55" t="s">
        <v>581</v>
      </c>
      <c r="S111" s="55" t="s">
        <v>581</v>
      </c>
      <c r="T111" s="55" t="s">
        <v>581</v>
      </c>
      <c r="U111" s="55" t="s">
        <v>581</v>
      </c>
      <c r="V111" s="55" t="s">
        <v>581</v>
      </c>
      <c r="W111" s="55" t="s">
        <v>581</v>
      </c>
      <c r="X111" s="55" t="s">
        <v>581</v>
      </c>
      <c r="Y111" s="55" t="s">
        <v>581</v>
      </c>
      <c r="Z111" s="55" t="s">
        <v>581</v>
      </c>
      <c r="AA111" s="55" t="s">
        <v>581</v>
      </c>
      <c r="AB111" s="55" t="s">
        <v>581</v>
      </c>
      <c r="AC111" s="55" t="s">
        <v>581</v>
      </c>
      <c r="AD111" s="55" t="s">
        <v>581</v>
      </c>
      <c r="AE111" s="55" t="s">
        <v>581</v>
      </c>
      <c r="AF111" s="55" t="s">
        <v>581</v>
      </c>
      <c r="AG111" s="55" t="s">
        <v>581</v>
      </c>
      <c r="AH111" s="55" t="s">
        <v>581</v>
      </c>
      <c r="AI111" s="55" t="s">
        <v>581</v>
      </c>
      <c r="AJ111" s="55" t="s">
        <v>581</v>
      </c>
      <c r="AK111" s="55" t="s">
        <v>581</v>
      </c>
      <c r="AL111" s="55" t="s">
        <v>581</v>
      </c>
      <c r="AM111" s="55" t="s">
        <v>581</v>
      </c>
      <c r="AN111" s="55" t="s">
        <v>581</v>
      </c>
      <c r="AO111" s="55" t="s">
        <v>581</v>
      </c>
      <c r="AP111" s="55" t="s">
        <v>581</v>
      </c>
      <c r="AQ111" s="55" t="s">
        <v>581</v>
      </c>
      <c r="AR111" s="55" t="s">
        <v>581</v>
      </c>
      <c r="AS111" s="55" t="s">
        <v>581</v>
      </c>
      <c r="AT111" s="55" t="s">
        <v>765</v>
      </c>
      <c r="AU111" s="55" t="s">
        <v>765</v>
      </c>
      <c r="AV111" s="55" t="s">
        <v>765</v>
      </c>
      <c r="AW111" s="55" t="s">
        <v>765</v>
      </c>
      <c r="AX111" s="55" t="s">
        <v>765</v>
      </c>
      <c r="AY111" s="55" t="s">
        <v>765</v>
      </c>
      <c r="AZ111" s="55" t="s">
        <v>1066</v>
      </c>
      <c r="BA111" s="55" t="s">
        <v>1066</v>
      </c>
      <c r="BB111" s="55" t="s">
        <v>1066</v>
      </c>
      <c r="BC111" s="55" t="s">
        <v>1066</v>
      </c>
      <c r="BD111" s="55" t="s">
        <v>1066</v>
      </c>
      <c r="BE111" s="55" t="s">
        <v>1066</v>
      </c>
      <c r="BF111" s="55" t="s">
        <v>1066</v>
      </c>
      <c r="BG111" s="55" t="s">
        <v>1066</v>
      </c>
      <c r="BH111" s="55" t="s">
        <v>1066</v>
      </c>
      <c r="BI111" s="55" t="s">
        <v>1066</v>
      </c>
      <c r="BJ111" s="55" t="s">
        <v>1066</v>
      </c>
      <c r="BK111" s="55" t="s">
        <v>1066</v>
      </c>
      <c r="BL111" s="55" t="s">
        <v>1066</v>
      </c>
      <c r="BM111" s="55" t="s">
        <v>1066</v>
      </c>
      <c r="BN111" s="55" t="s">
        <v>1066</v>
      </c>
      <c r="BO111" s="55" t="s">
        <v>1066</v>
      </c>
      <c r="BP111" s="55" t="s">
        <v>1066</v>
      </c>
      <c r="BQ111" s="55" t="s">
        <v>1066</v>
      </c>
      <c r="BR111" s="55" t="s">
        <v>1066</v>
      </c>
      <c r="BS111" s="55" t="s">
        <v>1066</v>
      </c>
      <c r="BT111" s="55" t="s">
        <v>1066</v>
      </c>
      <c r="BU111" s="55" t="s">
        <v>1066</v>
      </c>
      <c r="BV111" s="55" t="s">
        <v>1066</v>
      </c>
      <c r="BW111" s="55" t="s">
        <v>1066</v>
      </c>
      <c r="BX111" s="55" t="s">
        <v>1066</v>
      </c>
      <c r="BY111" s="55" t="s">
        <v>581</v>
      </c>
      <c r="BZ111" s="55" t="s">
        <v>581</v>
      </c>
      <c r="CA111" s="55" t="s">
        <v>581</v>
      </c>
      <c r="CB111" s="55" t="s">
        <v>581</v>
      </c>
      <c r="CC111" s="55" t="s">
        <v>581</v>
      </c>
      <c r="CD111" s="55" t="s">
        <v>581</v>
      </c>
      <c r="CE111" s="55" t="s">
        <v>581</v>
      </c>
      <c r="CF111" s="55" t="s">
        <v>581</v>
      </c>
      <c r="CG111" s="55" t="s">
        <v>581</v>
      </c>
      <c r="CH111" s="55" t="s">
        <v>581</v>
      </c>
      <c r="CI111" s="55" t="s">
        <v>581</v>
      </c>
      <c r="CJ111" s="55" t="s">
        <v>581</v>
      </c>
      <c r="CK111" s="55" t="s">
        <v>581</v>
      </c>
      <c r="CL111" s="55" t="s">
        <v>765</v>
      </c>
      <c r="CM111" s="55" t="s">
        <v>765</v>
      </c>
      <c r="CN111" s="55" t="s">
        <v>765</v>
      </c>
      <c r="CO111" s="55" t="s">
        <v>765</v>
      </c>
      <c r="CP111" s="55" t="s">
        <v>580</v>
      </c>
      <c r="CQ111" s="55" t="s">
        <v>580</v>
      </c>
      <c r="CR111" s="55" t="s">
        <v>581</v>
      </c>
      <c r="CS111" s="55" t="s">
        <v>581</v>
      </c>
      <c r="CT111" s="55" t="s">
        <v>581</v>
      </c>
      <c r="CU111" s="55" t="s">
        <v>581</v>
      </c>
      <c r="CV111" s="55" t="s">
        <v>581</v>
      </c>
      <c r="CW111" s="55" t="s">
        <v>581</v>
      </c>
      <c r="CX111" s="55" t="s">
        <v>581</v>
      </c>
      <c r="CY111" s="55" t="s">
        <v>581</v>
      </c>
      <c r="CZ111" s="55" t="s">
        <v>581</v>
      </c>
      <c r="DA111" s="55" t="s">
        <v>581</v>
      </c>
      <c r="DB111" s="55" t="s">
        <v>581</v>
      </c>
      <c r="DC111" s="55" t="s">
        <v>765</v>
      </c>
      <c r="DD111" s="55" t="s">
        <v>765</v>
      </c>
      <c r="DE111" s="55" t="s">
        <v>765</v>
      </c>
      <c r="DF111" s="55" t="s">
        <v>765</v>
      </c>
      <c r="DG111" s="55" t="s">
        <v>765</v>
      </c>
      <c r="DH111" s="55" t="s">
        <v>765</v>
      </c>
      <c r="DI111" s="55" t="s">
        <v>765</v>
      </c>
      <c r="DJ111" s="83"/>
      <c r="DK111" s="83"/>
      <c r="DL111" s="83"/>
      <c r="DM111" s="83"/>
      <c r="DN111" s="83"/>
      <c r="DO111" s="83"/>
      <c r="DP111" s="83"/>
      <c r="DQ111" s="83"/>
      <c r="DR111" s="83"/>
    </row>
    <row r="112" spans="1:122" s="24" customFormat="1" x14ac:dyDescent="0.55000000000000004">
      <c r="A112" s="41" t="s">
        <v>763</v>
      </c>
      <c r="B112" s="6" t="s">
        <v>768</v>
      </c>
      <c r="C112" s="66" t="s">
        <v>1212</v>
      </c>
      <c r="D112" s="66" t="s">
        <v>582</v>
      </c>
      <c r="E112" s="66" t="s">
        <v>368</v>
      </c>
      <c r="F112" s="127" t="s">
        <v>765</v>
      </c>
      <c r="G112" s="116" t="s">
        <v>583</v>
      </c>
      <c r="H112" s="68" t="s">
        <v>584</v>
      </c>
      <c r="I112" s="68" t="s">
        <v>579</v>
      </c>
      <c r="J112" s="68" t="s">
        <v>368</v>
      </c>
      <c r="K112" s="69" t="s">
        <v>765</v>
      </c>
      <c r="L112" s="69" t="s">
        <v>765</v>
      </c>
      <c r="M112" s="55" t="s">
        <v>1067</v>
      </c>
      <c r="N112" s="55" t="s">
        <v>1067</v>
      </c>
      <c r="O112" s="55" t="s">
        <v>1067</v>
      </c>
      <c r="P112" s="55" t="s">
        <v>1067</v>
      </c>
      <c r="Q112" s="55" t="s">
        <v>1067</v>
      </c>
      <c r="R112" s="55" t="s">
        <v>1067</v>
      </c>
      <c r="S112" s="55" t="s">
        <v>1067</v>
      </c>
      <c r="T112" s="55" t="s">
        <v>1067</v>
      </c>
      <c r="U112" s="55" t="s">
        <v>1067</v>
      </c>
      <c r="V112" s="55" t="s">
        <v>1067</v>
      </c>
      <c r="W112" s="55" t="s">
        <v>1067</v>
      </c>
      <c r="X112" s="55" t="s">
        <v>1067</v>
      </c>
      <c r="Y112" s="55" t="s">
        <v>1067</v>
      </c>
      <c r="Z112" s="55" t="s">
        <v>1067</v>
      </c>
      <c r="AA112" s="55" t="s">
        <v>1067</v>
      </c>
      <c r="AB112" s="55" t="s">
        <v>765</v>
      </c>
      <c r="AC112" s="55" t="s">
        <v>765</v>
      </c>
      <c r="AD112" s="55" t="s">
        <v>765</v>
      </c>
      <c r="AE112" s="55" t="s">
        <v>765</v>
      </c>
      <c r="AF112" s="55" t="s">
        <v>765</v>
      </c>
      <c r="AG112" s="55" t="s">
        <v>765</v>
      </c>
      <c r="AH112" s="55" t="s">
        <v>765</v>
      </c>
      <c r="AI112" s="55" t="s">
        <v>765</v>
      </c>
      <c r="AJ112" s="55" t="s">
        <v>765</v>
      </c>
      <c r="AK112" s="55" t="s">
        <v>765</v>
      </c>
      <c r="AL112" s="55" t="s">
        <v>765</v>
      </c>
      <c r="AM112" s="55" t="s">
        <v>765</v>
      </c>
      <c r="AN112" s="55" t="s">
        <v>765</v>
      </c>
      <c r="AO112" s="55" t="s">
        <v>765</v>
      </c>
      <c r="AP112" s="55" t="s">
        <v>1067</v>
      </c>
      <c r="AQ112" s="55" t="s">
        <v>1067</v>
      </c>
      <c r="AR112" s="55" t="s">
        <v>765</v>
      </c>
      <c r="AS112" s="55" t="s">
        <v>765</v>
      </c>
      <c r="AT112" s="55" t="s">
        <v>765</v>
      </c>
      <c r="AU112" s="55" t="s">
        <v>765</v>
      </c>
      <c r="AV112" s="55" t="s">
        <v>765</v>
      </c>
      <c r="AW112" s="55" t="s">
        <v>765</v>
      </c>
      <c r="AX112" s="55" t="s">
        <v>765</v>
      </c>
      <c r="AY112" s="55" t="s">
        <v>765</v>
      </c>
      <c r="AZ112" s="55" t="s">
        <v>765</v>
      </c>
      <c r="BA112" s="55" t="s">
        <v>765</v>
      </c>
      <c r="BB112" s="55" t="s">
        <v>765</v>
      </c>
      <c r="BC112" s="55" t="s">
        <v>765</v>
      </c>
      <c r="BD112" s="55" t="s">
        <v>765</v>
      </c>
      <c r="BE112" s="55" t="s">
        <v>765</v>
      </c>
      <c r="BF112" s="55" t="s">
        <v>765</v>
      </c>
      <c r="BG112" s="55" t="s">
        <v>765</v>
      </c>
      <c r="BH112" s="55" t="s">
        <v>765</v>
      </c>
      <c r="BI112" s="55" t="s">
        <v>765</v>
      </c>
      <c r="BJ112" s="55" t="s">
        <v>765</v>
      </c>
      <c r="BK112" s="55" t="s">
        <v>765</v>
      </c>
      <c r="BL112" s="55" t="s">
        <v>765</v>
      </c>
      <c r="BM112" s="55" t="s">
        <v>765</v>
      </c>
      <c r="BN112" s="55" t="s">
        <v>765</v>
      </c>
      <c r="BO112" s="55" t="s">
        <v>765</v>
      </c>
      <c r="BP112" s="55" t="s">
        <v>765</v>
      </c>
      <c r="BQ112" s="55" t="s">
        <v>765</v>
      </c>
      <c r="BR112" s="55" t="s">
        <v>765</v>
      </c>
      <c r="BS112" s="55" t="s">
        <v>765</v>
      </c>
      <c r="BT112" s="55" t="s">
        <v>765</v>
      </c>
      <c r="BU112" s="55" t="s">
        <v>765</v>
      </c>
      <c r="BV112" s="55" t="s">
        <v>765</v>
      </c>
      <c r="BW112" s="55" t="s">
        <v>765</v>
      </c>
      <c r="BX112" s="55" t="s">
        <v>765</v>
      </c>
      <c r="BY112" s="55" t="s">
        <v>765</v>
      </c>
      <c r="BZ112" s="55" t="s">
        <v>765</v>
      </c>
      <c r="CA112" s="55" t="s">
        <v>765</v>
      </c>
      <c r="CB112" s="55" t="s">
        <v>765</v>
      </c>
      <c r="CC112" s="55" t="s">
        <v>765</v>
      </c>
      <c r="CD112" s="55" t="s">
        <v>765</v>
      </c>
      <c r="CE112" s="55" t="s">
        <v>765</v>
      </c>
      <c r="CF112" s="55" t="s">
        <v>765</v>
      </c>
      <c r="CG112" s="55" t="s">
        <v>765</v>
      </c>
      <c r="CH112" s="55" t="s">
        <v>765</v>
      </c>
      <c r="CI112" s="55" t="s">
        <v>765</v>
      </c>
      <c r="CJ112" s="55" t="s">
        <v>765</v>
      </c>
      <c r="CK112" s="55" t="s">
        <v>765</v>
      </c>
      <c r="CL112" s="55" t="s">
        <v>765</v>
      </c>
      <c r="CM112" s="55" t="s">
        <v>765</v>
      </c>
      <c r="CN112" s="55" t="s">
        <v>765</v>
      </c>
      <c r="CO112" s="55" t="s">
        <v>765</v>
      </c>
      <c r="CP112" s="55" t="s">
        <v>765</v>
      </c>
      <c r="CQ112" s="55" t="s">
        <v>765</v>
      </c>
      <c r="CR112" s="55" t="s">
        <v>765</v>
      </c>
      <c r="CS112" s="55" t="s">
        <v>765</v>
      </c>
      <c r="CT112" s="55" t="s">
        <v>765</v>
      </c>
      <c r="CU112" s="55" t="s">
        <v>765</v>
      </c>
      <c r="CV112" s="55" t="s">
        <v>765</v>
      </c>
      <c r="CW112" s="55" t="s">
        <v>765</v>
      </c>
      <c r="CX112" s="55" t="s">
        <v>765</v>
      </c>
      <c r="CY112" s="55" t="s">
        <v>765</v>
      </c>
      <c r="CZ112" s="55" t="s">
        <v>765</v>
      </c>
      <c r="DA112" s="55" t="s">
        <v>765</v>
      </c>
      <c r="DB112" s="55" t="s">
        <v>765</v>
      </c>
      <c r="DC112" s="55" t="s">
        <v>765</v>
      </c>
      <c r="DD112" s="55" t="s">
        <v>765</v>
      </c>
      <c r="DE112" s="55" t="s">
        <v>765</v>
      </c>
      <c r="DF112" s="55" t="s">
        <v>765</v>
      </c>
      <c r="DG112" s="55" t="s">
        <v>765</v>
      </c>
      <c r="DH112" s="55" t="s">
        <v>765</v>
      </c>
      <c r="DI112" s="55" t="s">
        <v>765</v>
      </c>
      <c r="DJ112" s="83"/>
      <c r="DK112" s="83"/>
      <c r="DL112" s="83"/>
      <c r="DM112" s="83"/>
      <c r="DN112" s="83"/>
      <c r="DO112" s="83"/>
      <c r="DP112" s="83"/>
      <c r="DQ112" s="83"/>
      <c r="DR112" s="83"/>
    </row>
    <row r="113" spans="1:122" s="24" customFormat="1" x14ac:dyDescent="0.55000000000000004">
      <c r="A113" s="41" t="s">
        <v>763</v>
      </c>
      <c r="B113" s="6" t="s">
        <v>768</v>
      </c>
      <c r="C113" s="66" t="s">
        <v>1212</v>
      </c>
      <c r="D113" s="66" t="s">
        <v>582</v>
      </c>
      <c r="E113" s="66" t="s">
        <v>585</v>
      </c>
      <c r="F113" s="127" t="s">
        <v>765</v>
      </c>
      <c r="G113" s="116" t="s">
        <v>583</v>
      </c>
      <c r="H113" s="68" t="s">
        <v>584</v>
      </c>
      <c r="I113" s="68" t="s">
        <v>579</v>
      </c>
      <c r="J113" s="68" t="s">
        <v>585</v>
      </c>
      <c r="K113" s="69" t="s">
        <v>540</v>
      </c>
      <c r="L113" s="69" t="s">
        <v>541</v>
      </c>
      <c r="M113" s="55">
        <v>44</v>
      </c>
      <c r="N113" s="55">
        <v>41</v>
      </c>
      <c r="O113" s="55" t="s">
        <v>765</v>
      </c>
      <c r="P113" s="55" t="s">
        <v>765</v>
      </c>
      <c r="Q113" s="55" t="s">
        <v>765</v>
      </c>
      <c r="R113" s="55" t="s">
        <v>765</v>
      </c>
      <c r="S113" s="55" t="s">
        <v>765</v>
      </c>
      <c r="T113" s="55" t="s">
        <v>765</v>
      </c>
      <c r="U113" s="55" t="s">
        <v>765</v>
      </c>
      <c r="V113" s="55" t="s">
        <v>765</v>
      </c>
      <c r="W113" s="55" t="s">
        <v>765</v>
      </c>
      <c r="X113" s="55" t="s">
        <v>765</v>
      </c>
      <c r="Y113" s="55" t="s">
        <v>765</v>
      </c>
      <c r="Z113" s="55" t="s">
        <v>765</v>
      </c>
      <c r="AA113" s="55" t="s">
        <v>765</v>
      </c>
      <c r="AB113" s="55" t="s">
        <v>765</v>
      </c>
      <c r="AC113" s="55" t="s">
        <v>765</v>
      </c>
      <c r="AD113" s="55" t="s">
        <v>765</v>
      </c>
      <c r="AE113" s="55" t="s">
        <v>765</v>
      </c>
      <c r="AF113" s="55" t="s">
        <v>765</v>
      </c>
      <c r="AG113" s="55" t="s">
        <v>765</v>
      </c>
      <c r="AH113" s="55" t="s">
        <v>765</v>
      </c>
      <c r="AI113" s="55" t="s">
        <v>765</v>
      </c>
      <c r="AJ113" s="55" t="s">
        <v>765</v>
      </c>
      <c r="AK113" s="55" t="s">
        <v>765</v>
      </c>
      <c r="AL113" s="55" t="s">
        <v>765</v>
      </c>
      <c r="AM113" s="55" t="s">
        <v>765</v>
      </c>
      <c r="AN113" s="55" t="s">
        <v>765</v>
      </c>
      <c r="AO113" s="55" t="s">
        <v>765</v>
      </c>
      <c r="AP113" s="55" t="s">
        <v>765</v>
      </c>
      <c r="AQ113" s="55" t="s">
        <v>765</v>
      </c>
      <c r="AR113" s="55" t="s">
        <v>765</v>
      </c>
      <c r="AS113" s="55" t="s">
        <v>765</v>
      </c>
      <c r="AT113" s="55" t="s">
        <v>765</v>
      </c>
      <c r="AU113" s="55" t="s">
        <v>765</v>
      </c>
      <c r="AV113" s="55" t="s">
        <v>765</v>
      </c>
      <c r="AW113" s="55" t="s">
        <v>765</v>
      </c>
      <c r="AX113" s="55" t="s">
        <v>765</v>
      </c>
      <c r="AY113" s="55" t="s">
        <v>765</v>
      </c>
      <c r="AZ113" s="55" t="s">
        <v>765</v>
      </c>
      <c r="BA113" s="55" t="s">
        <v>765</v>
      </c>
      <c r="BB113" s="55" t="s">
        <v>765</v>
      </c>
      <c r="BC113" s="55" t="s">
        <v>765</v>
      </c>
      <c r="BD113" s="55" t="s">
        <v>765</v>
      </c>
      <c r="BE113" s="55" t="s">
        <v>765</v>
      </c>
      <c r="BF113" s="55" t="s">
        <v>765</v>
      </c>
      <c r="BG113" s="55" t="s">
        <v>765</v>
      </c>
      <c r="BH113" s="55" t="s">
        <v>765</v>
      </c>
      <c r="BI113" s="55" t="s">
        <v>765</v>
      </c>
      <c r="BJ113" s="55" t="s">
        <v>765</v>
      </c>
      <c r="BK113" s="55" t="s">
        <v>765</v>
      </c>
      <c r="BL113" s="55" t="s">
        <v>765</v>
      </c>
      <c r="BM113" s="55" t="s">
        <v>765</v>
      </c>
      <c r="BN113" s="55" t="s">
        <v>765</v>
      </c>
      <c r="BO113" s="55" t="s">
        <v>765</v>
      </c>
      <c r="BP113" s="55" t="s">
        <v>765</v>
      </c>
      <c r="BQ113" s="55" t="s">
        <v>765</v>
      </c>
      <c r="BR113" s="55" t="s">
        <v>765</v>
      </c>
      <c r="BS113" s="55" t="s">
        <v>765</v>
      </c>
      <c r="BT113" s="55" t="s">
        <v>765</v>
      </c>
      <c r="BU113" s="55" t="s">
        <v>765</v>
      </c>
      <c r="BV113" s="55" t="s">
        <v>765</v>
      </c>
      <c r="BW113" s="55" t="s">
        <v>765</v>
      </c>
      <c r="BX113" s="55" t="s">
        <v>765</v>
      </c>
      <c r="BY113" s="55" t="s">
        <v>765</v>
      </c>
      <c r="BZ113" s="55" t="s">
        <v>765</v>
      </c>
      <c r="CA113" s="55" t="s">
        <v>765</v>
      </c>
      <c r="CB113" s="55" t="s">
        <v>765</v>
      </c>
      <c r="CC113" s="55" t="s">
        <v>765</v>
      </c>
      <c r="CD113" s="55" t="s">
        <v>765</v>
      </c>
      <c r="CE113" s="55" t="s">
        <v>765</v>
      </c>
      <c r="CF113" s="55" t="s">
        <v>765</v>
      </c>
      <c r="CG113" s="55" t="s">
        <v>765</v>
      </c>
      <c r="CH113" s="55" t="s">
        <v>765</v>
      </c>
      <c r="CI113" s="55" t="s">
        <v>765</v>
      </c>
      <c r="CJ113" s="55" t="s">
        <v>765</v>
      </c>
      <c r="CK113" s="55" t="s">
        <v>765</v>
      </c>
      <c r="CL113" s="55" t="s">
        <v>765</v>
      </c>
      <c r="CM113" s="55" t="s">
        <v>765</v>
      </c>
      <c r="CN113" s="55" t="s">
        <v>765</v>
      </c>
      <c r="CO113" s="55" t="s">
        <v>765</v>
      </c>
      <c r="CP113" s="55" t="s">
        <v>765</v>
      </c>
      <c r="CQ113" s="55" t="s">
        <v>765</v>
      </c>
      <c r="CR113" s="55" t="s">
        <v>765</v>
      </c>
      <c r="CS113" s="55" t="s">
        <v>765</v>
      </c>
      <c r="CT113" s="55" t="s">
        <v>765</v>
      </c>
      <c r="CU113" s="55" t="s">
        <v>765</v>
      </c>
      <c r="CV113" s="55" t="s">
        <v>765</v>
      </c>
      <c r="CW113" s="55" t="s">
        <v>765</v>
      </c>
      <c r="CX113" s="55" t="s">
        <v>765</v>
      </c>
      <c r="CY113" s="55" t="s">
        <v>765</v>
      </c>
      <c r="CZ113" s="55" t="s">
        <v>765</v>
      </c>
      <c r="DA113" s="55" t="s">
        <v>765</v>
      </c>
      <c r="DB113" s="55" t="s">
        <v>765</v>
      </c>
      <c r="DC113" s="55" t="s">
        <v>765</v>
      </c>
      <c r="DD113" s="55" t="s">
        <v>765</v>
      </c>
      <c r="DE113" s="55" t="s">
        <v>765</v>
      </c>
      <c r="DF113" s="55" t="s">
        <v>765</v>
      </c>
      <c r="DG113" s="55" t="s">
        <v>765</v>
      </c>
      <c r="DH113" s="55" t="s">
        <v>765</v>
      </c>
      <c r="DI113" s="55" t="s">
        <v>765</v>
      </c>
      <c r="DJ113" s="83"/>
      <c r="DK113" s="83"/>
      <c r="DL113" s="83"/>
      <c r="DM113" s="83"/>
      <c r="DN113" s="83"/>
      <c r="DO113" s="83"/>
      <c r="DP113" s="83"/>
      <c r="DQ113" s="83"/>
      <c r="DR113" s="83"/>
    </row>
    <row r="114" spans="1:122" s="24" customFormat="1" x14ac:dyDescent="0.55000000000000004">
      <c r="A114" s="41" t="s">
        <v>763</v>
      </c>
      <c r="B114" s="6" t="s">
        <v>768</v>
      </c>
      <c r="C114" s="66" t="s">
        <v>1212</v>
      </c>
      <c r="D114" s="66" t="s">
        <v>582</v>
      </c>
      <c r="E114" s="66" t="s">
        <v>586</v>
      </c>
      <c r="F114" s="127" t="s">
        <v>765</v>
      </c>
      <c r="G114" s="116" t="s">
        <v>583</v>
      </c>
      <c r="H114" s="68" t="s">
        <v>584</v>
      </c>
      <c r="I114" s="68" t="s">
        <v>579</v>
      </c>
      <c r="J114" s="68" t="s">
        <v>586</v>
      </c>
      <c r="K114" s="69" t="s">
        <v>540</v>
      </c>
      <c r="L114" s="69" t="s">
        <v>541</v>
      </c>
      <c r="M114" s="55" t="s">
        <v>765</v>
      </c>
      <c r="N114" s="55" t="s">
        <v>765</v>
      </c>
      <c r="O114" s="55">
        <v>56</v>
      </c>
      <c r="P114" s="55">
        <v>50</v>
      </c>
      <c r="Q114" s="55" t="s">
        <v>765</v>
      </c>
      <c r="R114" s="55" t="s">
        <v>765</v>
      </c>
      <c r="S114" s="55" t="s">
        <v>765</v>
      </c>
      <c r="T114" s="55" t="s">
        <v>765</v>
      </c>
      <c r="U114" s="55" t="s">
        <v>765</v>
      </c>
      <c r="V114" s="55" t="s">
        <v>765</v>
      </c>
      <c r="W114" s="55" t="s">
        <v>765</v>
      </c>
      <c r="X114" s="55" t="s">
        <v>765</v>
      </c>
      <c r="Y114" s="55" t="s">
        <v>765</v>
      </c>
      <c r="Z114" s="55" t="s">
        <v>765</v>
      </c>
      <c r="AA114" s="55" t="s">
        <v>765</v>
      </c>
      <c r="AB114" s="55" t="s">
        <v>765</v>
      </c>
      <c r="AC114" s="55" t="s">
        <v>765</v>
      </c>
      <c r="AD114" s="55" t="s">
        <v>765</v>
      </c>
      <c r="AE114" s="55" t="s">
        <v>765</v>
      </c>
      <c r="AF114" s="55" t="s">
        <v>765</v>
      </c>
      <c r="AG114" s="55" t="s">
        <v>765</v>
      </c>
      <c r="AH114" s="55" t="s">
        <v>765</v>
      </c>
      <c r="AI114" s="55" t="s">
        <v>765</v>
      </c>
      <c r="AJ114" s="55" t="s">
        <v>765</v>
      </c>
      <c r="AK114" s="55" t="s">
        <v>765</v>
      </c>
      <c r="AL114" s="55" t="s">
        <v>765</v>
      </c>
      <c r="AM114" s="55" t="s">
        <v>765</v>
      </c>
      <c r="AN114" s="55" t="s">
        <v>765</v>
      </c>
      <c r="AO114" s="55" t="s">
        <v>765</v>
      </c>
      <c r="AP114" s="55" t="s">
        <v>765</v>
      </c>
      <c r="AQ114" s="55" t="s">
        <v>765</v>
      </c>
      <c r="AR114" s="55" t="s">
        <v>765</v>
      </c>
      <c r="AS114" s="55" t="s">
        <v>765</v>
      </c>
      <c r="AT114" s="55" t="s">
        <v>765</v>
      </c>
      <c r="AU114" s="55" t="s">
        <v>765</v>
      </c>
      <c r="AV114" s="55" t="s">
        <v>765</v>
      </c>
      <c r="AW114" s="55" t="s">
        <v>765</v>
      </c>
      <c r="AX114" s="55" t="s">
        <v>765</v>
      </c>
      <c r="AY114" s="55" t="s">
        <v>765</v>
      </c>
      <c r="AZ114" s="55" t="s">
        <v>765</v>
      </c>
      <c r="BA114" s="55" t="s">
        <v>765</v>
      </c>
      <c r="BB114" s="55" t="s">
        <v>765</v>
      </c>
      <c r="BC114" s="55" t="s">
        <v>765</v>
      </c>
      <c r="BD114" s="55" t="s">
        <v>765</v>
      </c>
      <c r="BE114" s="55" t="s">
        <v>765</v>
      </c>
      <c r="BF114" s="55" t="s">
        <v>765</v>
      </c>
      <c r="BG114" s="55" t="s">
        <v>765</v>
      </c>
      <c r="BH114" s="55" t="s">
        <v>765</v>
      </c>
      <c r="BI114" s="55" t="s">
        <v>765</v>
      </c>
      <c r="BJ114" s="55" t="s">
        <v>765</v>
      </c>
      <c r="BK114" s="55" t="s">
        <v>765</v>
      </c>
      <c r="BL114" s="55" t="s">
        <v>765</v>
      </c>
      <c r="BM114" s="55" t="s">
        <v>765</v>
      </c>
      <c r="BN114" s="55" t="s">
        <v>765</v>
      </c>
      <c r="BO114" s="55" t="s">
        <v>765</v>
      </c>
      <c r="BP114" s="55" t="s">
        <v>765</v>
      </c>
      <c r="BQ114" s="55" t="s">
        <v>765</v>
      </c>
      <c r="BR114" s="55" t="s">
        <v>765</v>
      </c>
      <c r="BS114" s="55" t="s">
        <v>765</v>
      </c>
      <c r="BT114" s="55" t="s">
        <v>765</v>
      </c>
      <c r="BU114" s="55" t="s">
        <v>765</v>
      </c>
      <c r="BV114" s="55" t="s">
        <v>765</v>
      </c>
      <c r="BW114" s="55" t="s">
        <v>765</v>
      </c>
      <c r="BX114" s="55" t="s">
        <v>765</v>
      </c>
      <c r="BY114" s="55" t="s">
        <v>765</v>
      </c>
      <c r="BZ114" s="55" t="s">
        <v>765</v>
      </c>
      <c r="CA114" s="55" t="s">
        <v>765</v>
      </c>
      <c r="CB114" s="55" t="s">
        <v>765</v>
      </c>
      <c r="CC114" s="55" t="s">
        <v>765</v>
      </c>
      <c r="CD114" s="55" t="s">
        <v>765</v>
      </c>
      <c r="CE114" s="55" t="s">
        <v>765</v>
      </c>
      <c r="CF114" s="55" t="s">
        <v>765</v>
      </c>
      <c r="CG114" s="55" t="s">
        <v>765</v>
      </c>
      <c r="CH114" s="55" t="s">
        <v>765</v>
      </c>
      <c r="CI114" s="55" t="s">
        <v>765</v>
      </c>
      <c r="CJ114" s="55" t="s">
        <v>765</v>
      </c>
      <c r="CK114" s="55" t="s">
        <v>765</v>
      </c>
      <c r="CL114" s="55" t="s">
        <v>765</v>
      </c>
      <c r="CM114" s="55" t="s">
        <v>765</v>
      </c>
      <c r="CN114" s="55" t="s">
        <v>765</v>
      </c>
      <c r="CO114" s="55" t="s">
        <v>765</v>
      </c>
      <c r="CP114" s="55" t="s">
        <v>765</v>
      </c>
      <c r="CQ114" s="55" t="s">
        <v>765</v>
      </c>
      <c r="CR114" s="55" t="s">
        <v>765</v>
      </c>
      <c r="CS114" s="55" t="s">
        <v>765</v>
      </c>
      <c r="CT114" s="55" t="s">
        <v>765</v>
      </c>
      <c r="CU114" s="55" t="s">
        <v>765</v>
      </c>
      <c r="CV114" s="55" t="s">
        <v>765</v>
      </c>
      <c r="CW114" s="55" t="s">
        <v>765</v>
      </c>
      <c r="CX114" s="55" t="s">
        <v>765</v>
      </c>
      <c r="CY114" s="55" t="s">
        <v>765</v>
      </c>
      <c r="CZ114" s="55" t="s">
        <v>765</v>
      </c>
      <c r="DA114" s="55" t="s">
        <v>765</v>
      </c>
      <c r="DB114" s="55" t="s">
        <v>765</v>
      </c>
      <c r="DC114" s="55" t="s">
        <v>765</v>
      </c>
      <c r="DD114" s="55" t="s">
        <v>765</v>
      </c>
      <c r="DE114" s="55" t="s">
        <v>765</v>
      </c>
      <c r="DF114" s="55" t="s">
        <v>765</v>
      </c>
      <c r="DG114" s="55" t="s">
        <v>765</v>
      </c>
      <c r="DH114" s="55" t="s">
        <v>765</v>
      </c>
      <c r="DI114" s="55" t="s">
        <v>765</v>
      </c>
      <c r="DJ114" s="83"/>
      <c r="DK114" s="83"/>
      <c r="DL114" s="83"/>
      <c r="DM114" s="83"/>
      <c r="DN114" s="83"/>
      <c r="DO114" s="83"/>
      <c r="DP114" s="83"/>
      <c r="DQ114" s="83"/>
      <c r="DR114" s="83"/>
    </row>
    <row r="115" spans="1:122" s="24" customFormat="1" x14ac:dyDescent="0.55000000000000004">
      <c r="A115" s="41" t="s">
        <v>763</v>
      </c>
      <c r="B115" s="6" t="s">
        <v>768</v>
      </c>
      <c r="C115" s="66" t="s">
        <v>1212</v>
      </c>
      <c r="D115" s="66" t="s">
        <v>582</v>
      </c>
      <c r="E115" s="66" t="s">
        <v>587</v>
      </c>
      <c r="F115" s="127" t="s">
        <v>765</v>
      </c>
      <c r="G115" s="116" t="s">
        <v>583</v>
      </c>
      <c r="H115" s="68" t="s">
        <v>584</v>
      </c>
      <c r="I115" s="68" t="s">
        <v>579</v>
      </c>
      <c r="J115" s="68" t="s">
        <v>587</v>
      </c>
      <c r="K115" s="69" t="s">
        <v>765</v>
      </c>
      <c r="L115" s="69" t="s">
        <v>765</v>
      </c>
      <c r="M115" s="55" t="s">
        <v>765</v>
      </c>
      <c r="N115" s="55" t="s">
        <v>765</v>
      </c>
      <c r="O115" s="55" t="s">
        <v>765</v>
      </c>
      <c r="P115" s="55" t="s">
        <v>765</v>
      </c>
      <c r="Q115" s="55" t="s">
        <v>1068</v>
      </c>
      <c r="R115" s="55" t="s">
        <v>1069</v>
      </c>
      <c r="S115" s="55" t="s">
        <v>1068</v>
      </c>
      <c r="T115" s="55" t="s">
        <v>1068</v>
      </c>
      <c r="U115" s="55" t="s">
        <v>1068</v>
      </c>
      <c r="V115" s="55" t="s">
        <v>1068</v>
      </c>
      <c r="W115" s="55" t="s">
        <v>1068</v>
      </c>
      <c r="X115" s="55" t="s">
        <v>1058</v>
      </c>
      <c r="Y115" s="55" t="s">
        <v>1069</v>
      </c>
      <c r="Z115" s="55" t="s">
        <v>765</v>
      </c>
      <c r="AA115" s="55" t="s">
        <v>765</v>
      </c>
      <c r="AB115" s="55" t="s">
        <v>765</v>
      </c>
      <c r="AC115" s="55" t="s">
        <v>765</v>
      </c>
      <c r="AD115" s="55" t="s">
        <v>765</v>
      </c>
      <c r="AE115" s="55" t="s">
        <v>765</v>
      </c>
      <c r="AF115" s="55" t="s">
        <v>765</v>
      </c>
      <c r="AG115" s="55" t="s">
        <v>765</v>
      </c>
      <c r="AH115" s="55" t="s">
        <v>765</v>
      </c>
      <c r="AI115" s="55" t="s">
        <v>765</v>
      </c>
      <c r="AJ115" s="55" t="s">
        <v>765</v>
      </c>
      <c r="AK115" s="55" t="s">
        <v>765</v>
      </c>
      <c r="AL115" s="55" t="s">
        <v>765</v>
      </c>
      <c r="AM115" s="55" t="s">
        <v>765</v>
      </c>
      <c r="AN115" s="55" t="s">
        <v>765</v>
      </c>
      <c r="AO115" s="55" t="s">
        <v>765</v>
      </c>
      <c r="AP115" s="55" t="s">
        <v>1069</v>
      </c>
      <c r="AQ115" s="55" t="s">
        <v>1058</v>
      </c>
      <c r="AR115" s="55" t="s">
        <v>765</v>
      </c>
      <c r="AS115" s="55" t="s">
        <v>765</v>
      </c>
      <c r="AT115" s="55" t="s">
        <v>765</v>
      </c>
      <c r="AU115" s="55" t="s">
        <v>765</v>
      </c>
      <c r="AV115" s="55" t="s">
        <v>765</v>
      </c>
      <c r="AW115" s="55" t="s">
        <v>765</v>
      </c>
      <c r="AX115" s="55" t="s">
        <v>765</v>
      </c>
      <c r="AY115" s="55" t="s">
        <v>765</v>
      </c>
      <c r="AZ115" s="55" t="s">
        <v>765</v>
      </c>
      <c r="BA115" s="55" t="s">
        <v>765</v>
      </c>
      <c r="BB115" s="55" t="s">
        <v>765</v>
      </c>
      <c r="BC115" s="55" t="s">
        <v>765</v>
      </c>
      <c r="BD115" s="55" t="s">
        <v>765</v>
      </c>
      <c r="BE115" s="55" t="s">
        <v>765</v>
      </c>
      <c r="BF115" s="55" t="s">
        <v>765</v>
      </c>
      <c r="BG115" s="55" t="s">
        <v>765</v>
      </c>
      <c r="BH115" s="55" t="s">
        <v>765</v>
      </c>
      <c r="BI115" s="55" t="s">
        <v>765</v>
      </c>
      <c r="BJ115" s="55" t="s">
        <v>765</v>
      </c>
      <c r="BK115" s="55" t="s">
        <v>765</v>
      </c>
      <c r="BL115" s="55" t="s">
        <v>765</v>
      </c>
      <c r="BM115" s="55" t="s">
        <v>765</v>
      </c>
      <c r="BN115" s="55" t="s">
        <v>765</v>
      </c>
      <c r="BO115" s="55" t="s">
        <v>765</v>
      </c>
      <c r="BP115" s="55" t="s">
        <v>765</v>
      </c>
      <c r="BQ115" s="55" t="s">
        <v>765</v>
      </c>
      <c r="BR115" s="55" t="s">
        <v>765</v>
      </c>
      <c r="BS115" s="55" t="s">
        <v>765</v>
      </c>
      <c r="BT115" s="55" t="s">
        <v>765</v>
      </c>
      <c r="BU115" s="55" t="s">
        <v>765</v>
      </c>
      <c r="BV115" s="55" t="s">
        <v>765</v>
      </c>
      <c r="BW115" s="55" t="s">
        <v>765</v>
      </c>
      <c r="BX115" s="55" t="s">
        <v>765</v>
      </c>
      <c r="BY115" s="55" t="s">
        <v>765</v>
      </c>
      <c r="BZ115" s="55" t="s">
        <v>765</v>
      </c>
      <c r="CA115" s="55" t="s">
        <v>765</v>
      </c>
      <c r="CB115" s="55" t="s">
        <v>765</v>
      </c>
      <c r="CC115" s="55" t="s">
        <v>765</v>
      </c>
      <c r="CD115" s="55" t="s">
        <v>765</v>
      </c>
      <c r="CE115" s="55" t="s">
        <v>765</v>
      </c>
      <c r="CF115" s="55" t="s">
        <v>765</v>
      </c>
      <c r="CG115" s="55" t="s">
        <v>765</v>
      </c>
      <c r="CH115" s="55" t="s">
        <v>765</v>
      </c>
      <c r="CI115" s="55" t="s">
        <v>765</v>
      </c>
      <c r="CJ115" s="55" t="s">
        <v>765</v>
      </c>
      <c r="CK115" s="55" t="s">
        <v>765</v>
      </c>
      <c r="CL115" s="55" t="s">
        <v>765</v>
      </c>
      <c r="CM115" s="55" t="s">
        <v>765</v>
      </c>
      <c r="CN115" s="55" t="s">
        <v>765</v>
      </c>
      <c r="CO115" s="55" t="s">
        <v>765</v>
      </c>
      <c r="CP115" s="55" t="s">
        <v>765</v>
      </c>
      <c r="CQ115" s="55" t="s">
        <v>765</v>
      </c>
      <c r="CR115" s="55" t="s">
        <v>765</v>
      </c>
      <c r="CS115" s="55" t="s">
        <v>765</v>
      </c>
      <c r="CT115" s="55" t="s">
        <v>765</v>
      </c>
      <c r="CU115" s="55" t="s">
        <v>765</v>
      </c>
      <c r="CV115" s="55" t="s">
        <v>765</v>
      </c>
      <c r="CW115" s="55" t="s">
        <v>765</v>
      </c>
      <c r="CX115" s="55" t="s">
        <v>765</v>
      </c>
      <c r="CY115" s="55" t="s">
        <v>765</v>
      </c>
      <c r="CZ115" s="55" t="s">
        <v>765</v>
      </c>
      <c r="DA115" s="55" t="s">
        <v>765</v>
      </c>
      <c r="DB115" s="55" t="s">
        <v>765</v>
      </c>
      <c r="DC115" s="55" t="s">
        <v>765</v>
      </c>
      <c r="DD115" s="55" t="s">
        <v>765</v>
      </c>
      <c r="DE115" s="55" t="s">
        <v>765</v>
      </c>
      <c r="DF115" s="55" t="s">
        <v>765</v>
      </c>
      <c r="DG115" s="55" t="s">
        <v>765</v>
      </c>
      <c r="DH115" s="55" t="s">
        <v>765</v>
      </c>
      <c r="DI115" s="55" t="s">
        <v>765</v>
      </c>
      <c r="DJ115" s="83"/>
      <c r="DK115" s="83"/>
      <c r="DL115" s="83"/>
      <c r="DM115" s="83"/>
      <c r="DN115" s="83"/>
      <c r="DO115" s="83"/>
      <c r="DP115" s="83"/>
      <c r="DQ115" s="83"/>
      <c r="DR115" s="83"/>
    </row>
    <row r="116" spans="1:122" s="24" customFormat="1" x14ac:dyDescent="0.55000000000000004">
      <c r="A116" s="41" t="s">
        <v>763</v>
      </c>
      <c r="B116" s="6" t="s">
        <v>768</v>
      </c>
      <c r="C116" s="66" t="s">
        <v>1212</v>
      </c>
      <c r="D116" s="66" t="s">
        <v>582</v>
      </c>
      <c r="E116" s="66" t="s">
        <v>1070</v>
      </c>
      <c r="F116" s="127" t="s">
        <v>765</v>
      </c>
      <c r="G116" s="116" t="s">
        <v>583</v>
      </c>
      <c r="H116" s="68" t="s">
        <v>584</v>
      </c>
      <c r="I116" s="68" t="s">
        <v>579</v>
      </c>
      <c r="J116" s="68" t="s">
        <v>1070</v>
      </c>
      <c r="K116" s="69" t="s">
        <v>540</v>
      </c>
      <c r="L116" s="69" t="s">
        <v>541</v>
      </c>
      <c r="M116" s="55" t="s">
        <v>765</v>
      </c>
      <c r="N116" s="55" t="s">
        <v>765</v>
      </c>
      <c r="O116" s="55" t="s">
        <v>765</v>
      </c>
      <c r="P116" s="55" t="s">
        <v>765</v>
      </c>
      <c r="Q116" s="55" t="s">
        <v>765</v>
      </c>
      <c r="R116" s="55" t="s">
        <v>765</v>
      </c>
      <c r="S116" s="55" t="s">
        <v>765</v>
      </c>
      <c r="T116" s="55" t="s">
        <v>765</v>
      </c>
      <c r="U116" s="55" t="s">
        <v>765</v>
      </c>
      <c r="V116" s="55" t="s">
        <v>765</v>
      </c>
      <c r="W116" s="55" t="s">
        <v>765</v>
      </c>
      <c r="X116" s="55" t="s">
        <v>765</v>
      </c>
      <c r="Y116" s="55" t="s">
        <v>765</v>
      </c>
      <c r="Z116" s="55">
        <v>54</v>
      </c>
      <c r="AA116" s="55">
        <v>50</v>
      </c>
      <c r="AB116" s="55" t="s">
        <v>765</v>
      </c>
      <c r="AC116" s="55" t="s">
        <v>765</v>
      </c>
      <c r="AD116" s="55" t="s">
        <v>765</v>
      </c>
      <c r="AE116" s="55" t="s">
        <v>765</v>
      </c>
      <c r="AF116" s="55" t="s">
        <v>765</v>
      </c>
      <c r="AG116" s="55" t="s">
        <v>765</v>
      </c>
      <c r="AH116" s="55" t="s">
        <v>765</v>
      </c>
      <c r="AI116" s="55" t="s">
        <v>765</v>
      </c>
      <c r="AJ116" s="55" t="s">
        <v>765</v>
      </c>
      <c r="AK116" s="55" t="s">
        <v>765</v>
      </c>
      <c r="AL116" s="55" t="s">
        <v>765</v>
      </c>
      <c r="AM116" s="55" t="s">
        <v>765</v>
      </c>
      <c r="AN116" s="55" t="s">
        <v>765</v>
      </c>
      <c r="AO116" s="55" t="s">
        <v>765</v>
      </c>
      <c r="AP116" s="55" t="s">
        <v>765</v>
      </c>
      <c r="AQ116" s="55" t="s">
        <v>765</v>
      </c>
      <c r="AR116" s="55" t="s">
        <v>765</v>
      </c>
      <c r="AS116" s="55" t="s">
        <v>765</v>
      </c>
      <c r="AT116" s="55" t="s">
        <v>765</v>
      </c>
      <c r="AU116" s="55" t="s">
        <v>765</v>
      </c>
      <c r="AV116" s="55" t="s">
        <v>765</v>
      </c>
      <c r="AW116" s="55" t="s">
        <v>765</v>
      </c>
      <c r="AX116" s="55" t="s">
        <v>765</v>
      </c>
      <c r="AY116" s="55" t="s">
        <v>765</v>
      </c>
      <c r="AZ116" s="55" t="s">
        <v>765</v>
      </c>
      <c r="BA116" s="55" t="s">
        <v>765</v>
      </c>
      <c r="BB116" s="55" t="s">
        <v>765</v>
      </c>
      <c r="BC116" s="55" t="s">
        <v>765</v>
      </c>
      <c r="BD116" s="55" t="s">
        <v>765</v>
      </c>
      <c r="BE116" s="55" t="s">
        <v>765</v>
      </c>
      <c r="BF116" s="55" t="s">
        <v>765</v>
      </c>
      <c r="BG116" s="55" t="s">
        <v>765</v>
      </c>
      <c r="BH116" s="55" t="s">
        <v>765</v>
      </c>
      <c r="BI116" s="55" t="s">
        <v>765</v>
      </c>
      <c r="BJ116" s="55" t="s">
        <v>765</v>
      </c>
      <c r="BK116" s="55" t="s">
        <v>765</v>
      </c>
      <c r="BL116" s="55" t="s">
        <v>765</v>
      </c>
      <c r="BM116" s="55" t="s">
        <v>765</v>
      </c>
      <c r="BN116" s="55" t="s">
        <v>765</v>
      </c>
      <c r="BO116" s="55" t="s">
        <v>765</v>
      </c>
      <c r="BP116" s="55" t="s">
        <v>765</v>
      </c>
      <c r="BQ116" s="55" t="s">
        <v>765</v>
      </c>
      <c r="BR116" s="55" t="s">
        <v>765</v>
      </c>
      <c r="BS116" s="55" t="s">
        <v>765</v>
      </c>
      <c r="BT116" s="55" t="s">
        <v>765</v>
      </c>
      <c r="BU116" s="55" t="s">
        <v>765</v>
      </c>
      <c r="BV116" s="55" t="s">
        <v>765</v>
      </c>
      <c r="BW116" s="55" t="s">
        <v>765</v>
      </c>
      <c r="BX116" s="55" t="s">
        <v>765</v>
      </c>
      <c r="BY116" s="55" t="s">
        <v>765</v>
      </c>
      <c r="BZ116" s="55" t="s">
        <v>765</v>
      </c>
      <c r="CA116" s="55" t="s">
        <v>765</v>
      </c>
      <c r="CB116" s="55" t="s">
        <v>765</v>
      </c>
      <c r="CC116" s="55" t="s">
        <v>765</v>
      </c>
      <c r="CD116" s="55" t="s">
        <v>765</v>
      </c>
      <c r="CE116" s="55" t="s">
        <v>765</v>
      </c>
      <c r="CF116" s="55" t="s">
        <v>765</v>
      </c>
      <c r="CG116" s="55" t="s">
        <v>765</v>
      </c>
      <c r="CH116" s="55" t="s">
        <v>765</v>
      </c>
      <c r="CI116" s="55" t="s">
        <v>765</v>
      </c>
      <c r="CJ116" s="55" t="s">
        <v>765</v>
      </c>
      <c r="CK116" s="55" t="s">
        <v>765</v>
      </c>
      <c r="CL116" s="55" t="s">
        <v>765</v>
      </c>
      <c r="CM116" s="55" t="s">
        <v>765</v>
      </c>
      <c r="CN116" s="55" t="s">
        <v>765</v>
      </c>
      <c r="CO116" s="55" t="s">
        <v>765</v>
      </c>
      <c r="CP116" s="55" t="s">
        <v>765</v>
      </c>
      <c r="CQ116" s="55" t="s">
        <v>765</v>
      </c>
      <c r="CR116" s="55" t="s">
        <v>765</v>
      </c>
      <c r="CS116" s="55" t="s">
        <v>765</v>
      </c>
      <c r="CT116" s="55" t="s">
        <v>765</v>
      </c>
      <c r="CU116" s="55" t="s">
        <v>765</v>
      </c>
      <c r="CV116" s="55" t="s">
        <v>765</v>
      </c>
      <c r="CW116" s="55" t="s">
        <v>765</v>
      </c>
      <c r="CX116" s="55" t="s">
        <v>765</v>
      </c>
      <c r="CY116" s="55" t="s">
        <v>765</v>
      </c>
      <c r="CZ116" s="55" t="s">
        <v>765</v>
      </c>
      <c r="DA116" s="55" t="s">
        <v>765</v>
      </c>
      <c r="DB116" s="55" t="s">
        <v>765</v>
      </c>
      <c r="DC116" s="55" t="s">
        <v>765</v>
      </c>
      <c r="DD116" s="55" t="s">
        <v>765</v>
      </c>
      <c r="DE116" s="55" t="s">
        <v>765</v>
      </c>
      <c r="DF116" s="55" t="s">
        <v>765</v>
      </c>
      <c r="DG116" s="55" t="s">
        <v>765</v>
      </c>
      <c r="DH116" s="55" t="s">
        <v>765</v>
      </c>
      <c r="DI116" s="55" t="s">
        <v>765</v>
      </c>
      <c r="DJ116" s="83"/>
      <c r="DK116" s="83"/>
      <c r="DL116" s="83"/>
      <c r="DM116" s="83"/>
      <c r="DN116" s="83"/>
      <c r="DO116" s="83"/>
      <c r="DP116" s="83"/>
      <c r="DQ116" s="83"/>
      <c r="DR116" s="83"/>
    </row>
    <row r="117" spans="1:122" s="24" customFormat="1" x14ac:dyDescent="0.55000000000000004">
      <c r="A117" s="41" t="s">
        <v>763</v>
      </c>
      <c r="B117" s="6" t="s">
        <v>768</v>
      </c>
      <c r="C117" s="66" t="s">
        <v>1212</v>
      </c>
      <c r="D117" s="66" t="s">
        <v>582</v>
      </c>
      <c r="E117" s="66" t="s">
        <v>1071</v>
      </c>
      <c r="F117" s="127" t="s">
        <v>765</v>
      </c>
      <c r="G117" s="116" t="s">
        <v>583</v>
      </c>
      <c r="H117" s="68" t="s">
        <v>584</v>
      </c>
      <c r="I117" s="68" t="s">
        <v>579</v>
      </c>
      <c r="J117" s="68" t="s">
        <v>1071</v>
      </c>
      <c r="K117" s="69" t="s">
        <v>540</v>
      </c>
      <c r="L117" s="69" t="s">
        <v>541</v>
      </c>
      <c r="M117" s="55" t="s">
        <v>765</v>
      </c>
      <c r="N117" s="55" t="s">
        <v>765</v>
      </c>
      <c r="O117" s="55" t="s">
        <v>765</v>
      </c>
      <c r="P117" s="55" t="s">
        <v>765</v>
      </c>
      <c r="Q117" s="55" t="s">
        <v>765</v>
      </c>
      <c r="R117" s="55" t="s">
        <v>765</v>
      </c>
      <c r="S117" s="55" t="s">
        <v>765</v>
      </c>
      <c r="T117" s="55" t="s">
        <v>765</v>
      </c>
      <c r="U117" s="55" t="s">
        <v>765</v>
      </c>
      <c r="V117" s="55" t="s">
        <v>765</v>
      </c>
      <c r="W117" s="55" t="s">
        <v>765</v>
      </c>
      <c r="X117" s="55" t="s">
        <v>765</v>
      </c>
      <c r="Y117" s="55" t="s">
        <v>765</v>
      </c>
      <c r="Z117" s="55" t="s">
        <v>765</v>
      </c>
      <c r="AA117" s="55" t="s">
        <v>765</v>
      </c>
      <c r="AB117" s="55" t="s">
        <v>765</v>
      </c>
      <c r="AC117" s="55" t="s">
        <v>765</v>
      </c>
      <c r="AD117" s="55" t="s">
        <v>765</v>
      </c>
      <c r="AE117" s="55" t="s">
        <v>765</v>
      </c>
      <c r="AF117" s="55" t="s">
        <v>765</v>
      </c>
      <c r="AG117" s="55" t="s">
        <v>765</v>
      </c>
      <c r="AH117" s="55" t="s">
        <v>765</v>
      </c>
      <c r="AI117" s="55" t="s">
        <v>765</v>
      </c>
      <c r="AJ117" s="55" t="s">
        <v>765</v>
      </c>
      <c r="AK117" s="55" t="s">
        <v>765</v>
      </c>
      <c r="AL117" s="55" t="s">
        <v>765</v>
      </c>
      <c r="AM117" s="55" t="s">
        <v>765</v>
      </c>
      <c r="AN117" s="55" t="s">
        <v>765</v>
      </c>
      <c r="AO117" s="55" t="s">
        <v>765</v>
      </c>
      <c r="AP117" s="55" t="s">
        <v>765</v>
      </c>
      <c r="AQ117" s="55" t="s">
        <v>765</v>
      </c>
      <c r="AR117" s="55" t="s">
        <v>765</v>
      </c>
      <c r="AS117" s="55" t="s">
        <v>765</v>
      </c>
      <c r="AT117" s="55" t="s">
        <v>765</v>
      </c>
      <c r="AU117" s="55" t="s">
        <v>765</v>
      </c>
      <c r="AV117" s="55" t="s">
        <v>765</v>
      </c>
      <c r="AW117" s="55" t="s">
        <v>765</v>
      </c>
      <c r="AX117" s="55" t="s">
        <v>765</v>
      </c>
      <c r="AY117" s="55" t="s">
        <v>765</v>
      </c>
      <c r="AZ117" s="55" t="s">
        <v>765</v>
      </c>
      <c r="BA117" s="55" t="s">
        <v>765</v>
      </c>
      <c r="BB117" s="55" t="s">
        <v>765</v>
      </c>
      <c r="BC117" s="55" t="s">
        <v>765</v>
      </c>
      <c r="BD117" s="55" t="s">
        <v>765</v>
      </c>
      <c r="BE117" s="55" t="s">
        <v>765</v>
      </c>
      <c r="BF117" s="55" t="s">
        <v>765</v>
      </c>
      <c r="BG117" s="55" t="s">
        <v>765</v>
      </c>
      <c r="BH117" s="55" t="s">
        <v>765</v>
      </c>
      <c r="BI117" s="55" t="s">
        <v>765</v>
      </c>
      <c r="BJ117" s="55" t="s">
        <v>765</v>
      </c>
      <c r="BK117" s="55" t="s">
        <v>765</v>
      </c>
      <c r="BL117" s="55" t="s">
        <v>765</v>
      </c>
      <c r="BM117" s="55" t="s">
        <v>765</v>
      </c>
      <c r="BN117" s="55" t="s">
        <v>765</v>
      </c>
      <c r="BO117" s="55" t="s">
        <v>765</v>
      </c>
      <c r="BP117" s="55" t="s">
        <v>765</v>
      </c>
      <c r="BQ117" s="55" t="s">
        <v>765</v>
      </c>
      <c r="BR117" s="55" t="s">
        <v>765</v>
      </c>
      <c r="BS117" s="55" t="s">
        <v>765</v>
      </c>
      <c r="BT117" s="55" t="s">
        <v>765</v>
      </c>
      <c r="BU117" s="55" t="s">
        <v>765</v>
      </c>
      <c r="BV117" s="55" t="s">
        <v>765</v>
      </c>
      <c r="BW117" s="55" t="s">
        <v>765</v>
      </c>
      <c r="BX117" s="55" t="s">
        <v>765</v>
      </c>
      <c r="BY117" s="55" t="s">
        <v>765</v>
      </c>
      <c r="BZ117" s="55" t="s">
        <v>765</v>
      </c>
      <c r="CA117" s="55" t="s">
        <v>765</v>
      </c>
      <c r="CB117" s="55" t="s">
        <v>765</v>
      </c>
      <c r="CC117" s="55" t="s">
        <v>765</v>
      </c>
      <c r="CD117" s="55" t="s">
        <v>765</v>
      </c>
      <c r="CE117" s="55" t="s">
        <v>765</v>
      </c>
      <c r="CF117" s="55" t="s">
        <v>765</v>
      </c>
      <c r="CG117" s="55" t="s">
        <v>765</v>
      </c>
      <c r="CH117" s="55" t="s">
        <v>765</v>
      </c>
      <c r="CI117" s="55" t="s">
        <v>765</v>
      </c>
      <c r="CJ117" s="55" t="s">
        <v>765</v>
      </c>
      <c r="CK117" s="55" t="s">
        <v>765</v>
      </c>
      <c r="CL117" s="55" t="s">
        <v>765</v>
      </c>
      <c r="CM117" s="55" t="s">
        <v>765</v>
      </c>
      <c r="CN117" s="55" t="s">
        <v>765</v>
      </c>
      <c r="CO117" s="55" t="s">
        <v>765</v>
      </c>
      <c r="CP117" s="55" t="s">
        <v>765</v>
      </c>
      <c r="CQ117" s="55" t="s">
        <v>765</v>
      </c>
      <c r="CR117" s="55" t="s">
        <v>765</v>
      </c>
      <c r="CS117" s="55" t="s">
        <v>765</v>
      </c>
      <c r="CT117" s="55" t="s">
        <v>765</v>
      </c>
      <c r="CU117" s="55" t="s">
        <v>765</v>
      </c>
      <c r="CV117" s="55" t="s">
        <v>765</v>
      </c>
      <c r="CW117" s="55" t="s">
        <v>765</v>
      </c>
      <c r="CX117" s="55" t="s">
        <v>765</v>
      </c>
      <c r="CY117" s="55" t="s">
        <v>765</v>
      </c>
      <c r="CZ117" s="55" t="s">
        <v>765</v>
      </c>
      <c r="DA117" s="55" t="s">
        <v>765</v>
      </c>
      <c r="DB117" s="55" t="s">
        <v>765</v>
      </c>
      <c r="DC117" s="55" t="s">
        <v>765</v>
      </c>
      <c r="DD117" s="55" t="s">
        <v>765</v>
      </c>
      <c r="DE117" s="55" t="s">
        <v>765</v>
      </c>
      <c r="DF117" s="55" t="s">
        <v>765</v>
      </c>
      <c r="DG117" s="55" t="s">
        <v>765</v>
      </c>
      <c r="DH117" s="55" t="s">
        <v>765</v>
      </c>
      <c r="DI117" s="55" t="s">
        <v>765</v>
      </c>
      <c r="DJ117" s="83"/>
      <c r="DK117" s="83"/>
      <c r="DL117" s="83"/>
      <c r="DM117" s="83"/>
      <c r="DN117" s="83"/>
      <c r="DO117" s="83"/>
      <c r="DP117" s="83"/>
      <c r="DQ117" s="83"/>
      <c r="DR117" s="83"/>
    </row>
    <row r="118" spans="1:122" s="24" customFormat="1" x14ac:dyDescent="0.55000000000000004">
      <c r="A118" s="41" t="s">
        <v>763</v>
      </c>
      <c r="B118" s="6" t="s">
        <v>768</v>
      </c>
      <c r="C118" s="66" t="s">
        <v>1212</v>
      </c>
      <c r="D118" s="66" t="s">
        <v>582</v>
      </c>
      <c r="E118" s="66" t="s">
        <v>588</v>
      </c>
      <c r="F118" s="127" t="s">
        <v>765</v>
      </c>
      <c r="G118" s="116" t="s">
        <v>583</v>
      </c>
      <c r="H118" s="68" t="s">
        <v>584</v>
      </c>
      <c r="I118" s="68" t="s">
        <v>579</v>
      </c>
      <c r="J118" s="68" t="s">
        <v>588</v>
      </c>
      <c r="K118" s="69" t="s">
        <v>765</v>
      </c>
      <c r="L118" s="69" t="s">
        <v>765</v>
      </c>
      <c r="M118" s="55" t="s">
        <v>765</v>
      </c>
      <c r="N118" s="55" t="s">
        <v>765</v>
      </c>
      <c r="O118" s="55" t="s">
        <v>765</v>
      </c>
      <c r="P118" s="55" t="s">
        <v>765</v>
      </c>
      <c r="Q118" s="55" t="s">
        <v>765</v>
      </c>
      <c r="R118" s="55" t="s">
        <v>765</v>
      </c>
      <c r="S118" s="55" t="s">
        <v>765</v>
      </c>
      <c r="T118" s="55" t="s">
        <v>765</v>
      </c>
      <c r="U118" s="55" t="s">
        <v>765</v>
      </c>
      <c r="V118" s="55" t="s">
        <v>765</v>
      </c>
      <c r="W118" s="55" t="s">
        <v>765</v>
      </c>
      <c r="X118" s="55" t="s">
        <v>765</v>
      </c>
      <c r="Y118" s="55" t="s">
        <v>765</v>
      </c>
      <c r="Z118" s="55" t="s">
        <v>765</v>
      </c>
      <c r="AA118" s="55" t="s">
        <v>765</v>
      </c>
      <c r="AB118" s="55" t="s">
        <v>765</v>
      </c>
      <c r="AC118" s="55" t="s">
        <v>765</v>
      </c>
      <c r="AD118" s="55" t="s">
        <v>765</v>
      </c>
      <c r="AE118" s="55" t="s">
        <v>765</v>
      </c>
      <c r="AF118" s="55" t="s">
        <v>765</v>
      </c>
      <c r="AG118" s="55" t="s">
        <v>765</v>
      </c>
      <c r="AH118" s="55" t="s">
        <v>765</v>
      </c>
      <c r="AI118" s="55" t="s">
        <v>765</v>
      </c>
      <c r="AJ118" s="55" t="s">
        <v>765</v>
      </c>
      <c r="AK118" s="55" t="s">
        <v>765</v>
      </c>
      <c r="AL118" s="55" t="s">
        <v>765</v>
      </c>
      <c r="AM118" s="55" t="s">
        <v>765</v>
      </c>
      <c r="AN118" s="55" t="s">
        <v>765</v>
      </c>
      <c r="AO118" s="55" t="s">
        <v>765</v>
      </c>
      <c r="AP118" s="55" t="s">
        <v>765</v>
      </c>
      <c r="AQ118" s="55" t="s">
        <v>765</v>
      </c>
      <c r="AR118" s="55" t="s">
        <v>765</v>
      </c>
      <c r="AS118" s="55" t="s">
        <v>765</v>
      </c>
      <c r="AT118" s="55" t="s">
        <v>765</v>
      </c>
      <c r="AU118" s="55" t="s">
        <v>765</v>
      </c>
      <c r="AV118" s="55" t="s">
        <v>765</v>
      </c>
      <c r="AW118" s="55" t="s">
        <v>765</v>
      </c>
      <c r="AX118" s="55" t="s">
        <v>765</v>
      </c>
      <c r="AY118" s="55" t="s">
        <v>765</v>
      </c>
      <c r="AZ118" s="55" t="s">
        <v>765</v>
      </c>
      <c r="BA118" s="55" t="s">
        <v>765</v>
      </c>
      <c r="BB118" s="55" t="s">
        <v>765</v>
      </c>
      <c r="BC118" s="55" t="s">
        <v>765</v>
      </c>
      <c r="BD118" s="55" t="s">
        <v>765</v>
      </c>
      <c r="BE118" s="55" t="s">
        <v>765</v>
      </c>
      <c r="BF118" s="55" t="s">
        <v>765</v>
      </c>
      <c r="BG118" s="55" t="s">
        <v>765</v>
      </c>
      <c r="BH118" s="55" t="s">
        <v>765</v>
      </c>
      <c r="BI118" s="55" t="s">
        <v>765</v>
      </c>
      <c r="BJ118" s="55" t="s">
        <v>765</v>
      </c>
      <c r="BK118" s="55" t="s">
        <v>765</v>
      </c>
      <c r="BL118" s="55" t="s">
        <v>765</v>
      </c>
      <c r="BM118" s="55" t="s">
        <v>765</v>
      </c>
      <c r="BN118" s="55" t="s">
        <v>765</v>
      </c>
      <c r="BO118" s="55" t="s">
        <v>765</v>
      </c>
      <c r="BP118" s="55" t="s">
        <v>765</v>
      </c>
      <c r="BQ118" s="55" t="s">
        <v>765</v>
      </c>
      <c r="BR118" s="55" t="s">
        <v>765</v>
      </c>
      <c r="BS118" s="55" t="s">
        <v>765</v>
      </c>
      <c r="BT118" s="55" t="s">
        <v>765</v>
      </c>
      <c r="BU118" s="55" t="s">
        <v>765</v>
      </c>
      <c r="BV118" s="55" t="s">
        <v>765</v>
      </c>
      <c r="BW118" s="55" t="s">
        <v>765</v>
      </c>
      <c r="BX118" s="55" t="s">
        <v>765</v>
      </c>
      <c r="BY118" s="55" t="s">
        <v>765</v>
      </c>
      <c r="BZ118" s="55" t="s">
        <v>765</v>
      </c>
      <c r="CA118" s="55" t="s">
        <v>765</v>
      </c>
      <c r="CB118" s="55" t="s">
        <v>765</v>
      </c>
      <c r="CC118" s="55" t="s">
        <v>765</v>
      </c>
      <c r="CD118" s="55" t="s">
        <v>765</v>
      </c>
      <c r="CE118" s="55" t="s">
        <v>765</v>
      </c>
      <c r="CF118" s="55" t="s">
        <v>765</v>
      </c>
      <c r="CG118" s="55" t="s">
        <v>765</v>
      </c>
      <c r="CH118" s="55" t="s">
        <v>765</v>
      </c>
      <c r="CI118" s="55" t="s">
        <v>765</v>
      </c>
      <c r="CJ118" s="55" t="s">
        <v>765</v>
      </c>
      <c r="CK118" s="55" t="s">
        <v>765</v>
      </c>
      <c r="CL118" s="55" t="s">
        <v>765</v>
      </c>
      <c r="CM118" s="55" t="s">
        <v>765</v>
      </c>
      <c r="CN118" s="55" t="s">
        <v>765</v>
      </c>
      <c r="CO118" s="55" t="s">
        <v>765</v>
      </c>
      <c r="CP118" s="55" t="s">
        <v>765</v>
      </c>
      <c r="CQ118" s="55" t="s">
        <v>765</v>
      </c>
      <c r="CR118" s="55" t="s">
        <v>765</v>
      </c>
      <c r="CS118" s="55" t="s">
        <v>765</v>
      </c>
      <c r="CT118" s="55" t="s">
        <v>765</v>
      </c>
      <c r="CU118" s="55" t="s">
        <v>765</v>
      </c>
      <c r="CV118" s="55" t="s">
        <v>765</v>
      </c>
      <c r="CW118" s="55" t="s">
        <v>765</v>
      </c>
      <c r="CX118" s="55" t="s">
        <v>765</v>
      </c>
      <c r="CY118" s="55" t="s">
        <v>765</v>
      </c>
      <c r="CZ118" s="55" t="s">
        <v>765</v>
      </c>
      <c r="DA118" s="55" t="s">
        <v>765</v>
      </c>
      <c r="DB118" s="55" t="s">
        <v>765</v>
      </c>
      <c r="DC118" s="55" t="s">
        <v>765</v>
      </c>
      <c r="DD118" s="55" t="s">
        <v>765</v>
      </c>
      <c r="DE118" s="55" t="s">
        <v>765</v>
      </c>
      <c r="DF118" s="55" t="s">
        <v>765</v>
      </c>
      <c r="DG118" s="55" t="s">
        <v>765</v>
      </c>
      <c r="DH118" s="55" t="s">
        <v>765</v>
      </c>
      <c r="DI118" s="55" t="s">
        <v>765</v>
      </c>
      <c r="DJ118" s="83"/>
      <c r="DK118" s="83"/>
      <c r="DL118" s="83"/>
      <c r="DM118" s="83"/>
      <c r="DN118" s="83"/>
      <c r="DO118" s="83"/>
      <c r="DP118" s="83"/>
      <c r="DQ118" s="83"/>
      <c r="DR118" s="83"/>
    </row>
    <row r="119" spans="1:122" s="24" customFormat="1" x14ac:dyDescent="0.55000000000000004">
      <c r="A119" s="41" t="s">
        <v>763</v>
      </c>
      <c r="B119" s="6" t="s">
        <v>768</v>
      </c>
      <c r="C119" s="66" t="s">
        <v>1212</v>
      </c>
      <c r="D119" s="66" t="s">
        <v>589</v>
      </c>
      <c r="E119" s="66" t="s">
        <v>368</v>
      </c>
      <c r="F119" s="127" t="s">
        <v>765</v>
      </c>
      <c r="G119" s="116" t="s">
        <v>578</v>
      </c>
      <c r="H119" s="68" t="s">
        <v>590</v>
      </c>
      <c r="I119" s="68" t="s">
        <v>579</v>
      </c>
      <c r="J119" s="68" t="s">
        <v>368</v>
      </c>
      <c r="K119" s="69" t="s">
        <v>765</v>
      </c>
      <c r="L119" s="69" t="s">
        <v>765</v>
      </c>
      <c r="M119" s="55" t="s">
        <v>765</v>
      </c>
      <c r="N119" s="55" t="s">
        <v>765</v>
      </c>
      <c r="O119" s="55" t="s">
        <v>765</v>
      </c>
      <c r="P119" s="55" t="s">
        <v>765</v>
      </c>
      <c r="Q119" s="55" t="s">
        <v>765</v>
      </c>
      <c r="R119" s="55" t="s">
        <v>765</v>
      </c>
      <c r="S119" s="55" t="s">
        <v>765</v>
      </c>
      <c r="T119" s="55" t="s">
        <v>765</v>
      </c>
      <c r="U119" s="55" t="s">
        <v>765</v>
      </c>
      <c r="V119" s="55" t="s">
        <v>765</v>
      </c>
      <c r="W119" s="55" t="s">
        <v>765</v>
      </c>
      <c r="X119" s="55" t="s">
        <v>765</v>
      </c>
      <c r="Y119" s="55" t="s">
        <v>765</v>
      </c>
      <c r="Z119" s="55" t="s">
        <v>765</v>
      </c>
      <c r="AA119" s="55" t="s">
        <v>765</v>
      </c>
      <c r="AB119" s="55" t="s">
        <v>1064</v>
      </c>
      <c r="AC119" s="55" t="s">
        <v>1064</v>
      </c>
      <c r="AD119" s="55" t="s">
        <v>1064</v>
      </c>
      <c r="AE119" s="55" t="s">
        <v>1064</v>
      </c>
      <c r="AF119" s="55" t="s">
        <v>1064</v>
      </c>
      <c r="AG119" s="55" t="s">
        <v>1064</v>
      </c>
      <c r="AH119" s="55" t="s">
        <v>1064</v>
      </c>
      <c r="AI119" s="55" t="s">
        <v>1064</v>
      </c>
      <c r="AJ119" s="55" t="s">
        <v>1064</v>
      </c>
      <c r="AK119" s="55" t="s">
        <v>1064</v>
      </c>
      <c r="AL119" s="55" t="s">
        <v>1064</v>
      </c>
      <c r="AM119" s="55" t="s">
        <v>1064</v>
      </c>
      <c r="AN119" s="55" t="s">
        <v>1064</v>
      </c>
      <c r="AO119" s="55" t="s">
        <v>1064</v>
      </c>
      <c r="AP119" s="55" t="s">
        <v>765</v>
      </c>
      <c r="AQ119" s="55" t="s">
        <v>765</v>
      </c>
      <c r="AR119" s="55" t="s">
        <v>1064</v>
      </c>
      <c r="AS119" s="55" t="s">
        <v>1064</v>
      </c>
      <c r="AT119" s="55" t="s">
        <v>765</v>
      </c>
      <c r="AU119" s="55" t="s">
        <v>765</v>
      </c>
      <c r="AV119" s="55" t="s">
        <v>765</v>
      </c>
      <c r="AW119" s="55" t="s">
        <v>765</v>
      </c>
      <c r="AX119" s="55" t="s">
        <v>765</v>
      </c>
      <c r="AY119" s="55" t="s">
        <v>765</v>
      </c>
      <c r="AZ119" s="55" t="s">
        <v>765</v>
      </c>
      <c r="BA119" s="55" t="s">
        <v>765</v>
      </c>
      <c r="BB119" s="55" t="s">
        <v>765</v>
      </c>
      <c r="BC119" s="55" t="s">
        <v>765</v>
      </c>
      <c r="BD119" s="55" t="s">
        <v>765</v>
      </c>
      <c r="BE119" s="55" t="s">
        <v>765</v>
      </c>
      <c r="BF119" s="55" t="s">
        <v>765</v>
      </c>
      <c r="BG119" s="55" t="s">
        <v>765</v>
      </c>
      <c r="BH119" s="55" t="s">
        <v>765</v>
      </c>
      <c r="BI119" s="55" t="s">
        <v>765</v>
      </c>
      <c r="BJ119" s="55" t="s">
        <v>765</v>
      </c>
      <c r="BK119" s="55" t="s">
        <v>765</v>
      </c>
      <c r="BL119" s="55" t="s">
        <v>765</v>
      </c>
      <c r="BM119" s="55" t="s">
        <v>765</v>
      </c>
      <c r="BN119" s="55" t="s">
        <v>765</v>
      </c>
      <c r="BO119" s="55" t="s">
        <v>765</v>
      </c>
      <c r="BP119" s="55" t="s">
        <v>765</v>
      </c>
      <c r="BQ119" s="55" t="s">
        <v>765</v>
      </c>
      <c r="BR119" s="55" t="s">
        <v>765</v>
      </c>
      <c r="BS119" s="55" t="s">
        <v>765</v>
      </c>
      <c r="BT119" s="55" t="s">
        <v>765</v>
      </c>
      <c r="BU119" s="55" t="s">
        <v>765</v>
      </c>
      <c r="BV119" s="55" t="s">
        <v>765</v>
      </c>
      <c r="BW119" s="55" t="s">
        <v>765</v>
      </c>
      <c r="BX119" s="55" t="s">
        <v>765</v>
      </c>
      <c r="BY119" s="55" t="s">
        <v>1052</v>
      </c>
      <c r="BZ119" s="55" t="s">
        <v>1052</v>
      </c>
      <c r="CA119" s="55" t="s">
        <v>1052</v>
      </c>
      <c r="CB119" s="55" t="s">
        <v>1052</v>
      </c>
      <c r="CC119" s="55" t="s">
        <v>1052</v>
      </c>
      <c r="CD119" s="55" t="s">
        <v>1052</v>
      </c>
      <c r="CE119" s="55" t="s">
        <v>1052</v>
      </c>
      <c r="CF119" s="55" t="s">
        <v>1052</v>
      </c>
      <c r="CG119" s="55" t="s">
        <v>1052</v>
      </c>
      <c r="CH119" s="55" t="s">
        <v>1052</v>
      </c>
      <c r="CI119" s="55" t="s">
        <v>765</v>
      </c>
      <c r="CJ119" s="55" t="s">
        <v>765</v>
      </c>
      <c r="CK119" s="55" t="s">
        <v>1064</v>
      </c>
      <c r="CL119" s="55" t="s">
        <v>765</v>
      </c>
      <c r="CM119" s="55" t="s">
        <v>765</v>
      </c>
      <c r="CN119" s="55" t="s">
        <v>765</v>
      </c>
      <c r="CO119" s="55" t="s">
        <v>765</v>
      </c>
      <c r="CP119" s="55" t="s">
        <v>765</v>
      </c>
      <c r="CQ119" s="55" t="s">
        <v>765</v>
      </c>
      <c r="CR119" s="55" t="s">
        <v>1052</v>
      </c>
      <c r="CS119" s="55" t="s">
        <v>1052</v>
      </c>
      <c r="CT119" s="55" t="s">
        <v>765</v>
      </c>
      <c r="CU119" s="55" t="s">
        <v>765</v>
      </c>
      <c r="CV119" s="55" t="s">
        <v>1052</v>
      </c>
      <c r="CW119" s="55" t="s">
        <v>1052</v>
      </c>
      <c r="CX119" s="55" t="s">
        <v>1052</v>
      </c>
      <c r="CY119" s="55" t="s">
        <v>1052</v>
      </c>
      <c r="CZ119" s="55" t="s">
        <v>765</v>
      </c>
      <c r="DA119" s="55" t="s">
        <v>765</v>
      </c>
      <c r="DB119" s="55" t="s">
        <v>765</v>
      </c>
      <c r="DC119" s="55" t="s">
        <v>765</v>
      </c>
      <c r="DD119" s="55" t="s">
        <v>765</v>
      </c>
      <c r="DE119" s="55" t="s">
        <v>765</v>
      </c>
      <c r="DF119" s="55" t="s">
        <v>765</v>
      </c>
      <c r="DG119" s="55" t="s">
        <v>765</v>
      </c>
      <c r="DH119" s="55" t="s">
        <v>765</v>
      </c>
      <c r="DI119" s="55" t="s">
        <v>765</v>
      </c>
      <c r="DJ119" s="83"/>
      <c r="DK119" s="83"/>
      <c r="DL119" s="83"/>
      <c r="DM119" s="83"/>
      <c r="DN119" s="83"/>
      <c r="DO119" s="83"/>
      <c r="DP119" s="83"/>
      <c r="DQ119" s="83"/>
      <c r="DR119" s="83"/>
    </row>
    <row r="120" spans="1:122" s="24" customFormat="1" x14ac:dyDescent="0.55000000000000004">
      <c r="A120" s="41" t="s">
        <v>763</v>
      </c>
      <c r="B120" s="6" t="s">
        <v>768</v>
      </c>
      <c r="C120" s="66" t="s">
        <v>1212</v>
      </c>
      <c r="D120" s="66" t="s">
        <v>589</v>
      </c>
      <c r="E120" s="66" t="s">
        <v>413</v>
      </c>
      <c r="F120" s="127" t="s">
        <v>765</v>
      </c>
      <c r="G120" s="116" t="s">
        <v>578</v>
      </c>
      <c r="H120" s="68" t="s">
        <v>590</v>
      </c>
      <c r="I120" s="68" t="s">
        <v>579</v>
      </c>
      <c r="J120" s="68" t="s">
        <v>413</v>
      </c>
      <c r="K120" s="69" t="s">
        <v>765</v>
      </c>
      <c r="L120" s="69" t="s">
        <v>765</v>
      </c>
      <c r="M120" s="55" t="s">
        <v>765</v>
      </c>
      <c r="N120" s="55" t="s">
        <v>765</v>
      </c>
      <c r="O120" s="55" t="s">
        <v>765</v>
      </c>
      <c r="P120" s="55" t="s">
        <v>765</v>
      </c>
      <c r="Q120" s="55" t="s">
        <v>765</v>
      </c>
      <c r="R120" s="55" t="s">
        <v>765</v>
      </c>
      <c r="S120" s="55" t="s">
        <v>765</v>
      </c>
      <c r="T120" s="55" t="s">
        <v>765</v>
      </c>
      <c r="U120" s="55" t="s">
        <v>765</v>
      </c>
      <c r="V120" s="55" t="s">
        <v>765</v>
      </c>
      <c r="W120" s="55" t="s">
        <v>765</v>
      </c>
      <c r="X120" s="55" t="s">
        <v>765</v>
      </c>
      <c r="Y120" s="55" t="s">
        <v>765</v>
      </c>
      <c r="Z120" s="55" t="s">
        <v>765</v>
      </c>
      <c r="AA120" s="55" t="s">
        <v>765</v>
      </c>
      <c r="AB120" s="55" t="s">
        <v>581</v>
      </c>
      <c r="AC120" s="55" t="s">
        <v>581</v>
      </c>
      <c r="AD120" s="55" t="s">
        <v>581</v>
      </c>
      <c r="AE120" s="55" t="s">
        <v>581</v>
      </c>
      <c r="AF120" s="55" t="s">
        <v>581</v>
      </c>
      <c r="AG120" s="55" t="s">
        <v>581</v>
      </c>
      <c r="AH120" s="55" t="s">
        <v>581</v>
      </c>
      <c r="AI120" s="55" t="s">
        <v>581</v>
      </c>
      <c r="AJ120" s="55" t="s">
        <v>581</v>
      </c>
      <c r="AK120" s="55" t="s">
        <v>581</v>
      </c>
      <c r="AL120" s="55" t="s">
        <v>581</v>
      </c>
      <c r="AM120" s="55" t="s">
        <v>581</v>
      </c>
      <c r="AN120" s="55" t="s">
        <v>581</v>
      </c>
      <c r="AO120" s="55" t="s">
        <v>581</v>
      </c>
      <c r="AP120" s="55" t="s">
        <v>765</v>
      </c>
      <c r="AQ120" s="55" t="s">
        <v>765</v>
      </c>
      <c r="AR120" s="55" t="s">
        <v>581</v>
      </c>
      <c r="AS120" s="55" t="s">
        <v>581</v>
      </c>
      <c r="AT120" s="55" t="s">
        <v>765</v>
      </c>
      <c r="AU120" s="55" t="s">
        <v>765</v>
      </c>
      <c r="AV120" s="55" t="s">
        <v>765</v>
      </c>
      <c r="AW120" s="55" t="s">
        <v>765</v>
      </c>
      <c r="AX120" s="55" t="s">
        <v>765</v>
      </c>
      <c r="AY120" s="55" t="s">
        <v>765</v>
      </c>
      <c r="AZ120" s="55" t="s">
        <v>765</v>
      </c>
      <c r="BA120" s="55" t="s">
        <v>765</v>
      </c>
      <c r="BB120" s="55" t="s">
        <v>765</v>
      </c>
      <c r="BC120" s="55" t="s">
        <v>765</v>
      </c>
      <c r="BD120" s="55" t="s">
        <v>765</v>
      </c>
      <c r="BE120" s="55" t="s">
        <v>765</v>
      </c>
      <c r="BF120" s="55" t="s">
        <v>765</v>
      </c>
      <c r="BG120" s="55" t="s">
        <v>765</v>
      </c>
      <c r="BH120" s="55" t="s">
        <v>765</v>
      </c>
      <c r="BI120" s="55" t="s">
        <v>765</v>
      </c>
      <c r="BJ120" s="55" t="s">
        <v>765</v>
      </c>
      <c r="BK120" s="55" t="s">
        <v>765</v>
      </c>
      <c r="BL120" s="55" t="s">
        <v>765</v>
      </c>
      <c r="BM120" s="55" t="s">
        <v>765</v>
      </c>
      <c r="BN120" s="55" t="s">
        <v>765</v>
      </c>
      <c r="BO120" s="55" t="s">
        <v>765</v>
      </c>
      <c r="BP120" s="55" t="s">
        <v>765</v>
      </c>
      <c r="BQ120" s="55" t="s">
        <v>765</v>
      </c>
      <c r="BR120" s="55" t="s">
        <v>765</v>
      </c>
      <c r="BS120" s="55" t="s">
        <v>765</v>
      </c>
      <c r="BT120" s="55" t="s">
        <v>765</v>
      </c>
      <c r="BU120" s="55" t="s">
        <v>765</v>
      </c>
      <c r="BV120" s="55" t="s">
        <v>765</v>
      </c>
      <c r="BW120" s="55" t="s">
        <v>765</v>
      </c>
      <c r="BX120" s="55" t="s">
        <v>765</v>
      </c>
      <c r="BY120" s="55" t="s">
        <v>1066</v>
      </c>
      <c r="BZ120" s="55" t="s">
        <v>1066</v>
      </c>
      <c r="CA120" s="55" t="s">
        <v>1066</v>
      </c>
      <c r="CB120" s="55" t="s">
        <v>1066</v>
      </c>
      <c r="CC120" s="55" t="s">
        <v>1066</v>
      </c>
      <c r="CD120" s="55" t="s">
        <v>1066</v>
      </c>
      <c r="CE120" s="55" t="s">
        <v>1066</v>
      </c>
      <c r="CF120" s="55" t="s">
        <v>1066</v>
      </c>
      <c r="CG120" s="55" t="s">
        <v>1066</v>
      </c>
      <c r="CH120" s="55" t="s">
        <v>1066</v>
      </c>
      <c r="CI120" s="55" t="s">
        <v>765</v>
      </c>
      <c r="CJ120" s="55" t="s">
        <v>765</v>
      </c>
      <c r="CK120" s="55" t="s">
        <v>581</v>
      </c>
      <c r="CL120" s="55" t="s">
        <v>765</v>
      </c>
      <c r="CM120" s="55" t="s">
        <v>765</v>
      </c>
      <c r="CN120" s="55" t="s">
        <v>765</v>
      </c>
      <c r="CO120" s="55" t="s">
        <v>765</v>
      </c>
      <c r="CP120" s="55" t="s">
        <v>765</v>
      </c>
      <c r="CQ120" s="55" t="s">
        <v>765</v>
      </c>
      <c r="CR120" s="55" t="s">
        <v>1066</v>
      </c>
      <c r="CS120" s="55" t="s">
        <v>1066</v>
      </c>
      <c r="CT120" s="55" t="s">
        <v>765</v>
      </c>
      <c r="CU120" s="55" t="s">
        <v>765</v>
      </c>
      <c r="CV120" s="55" t="s">
        <v>1066</v>
      </c>
      <c r="CW120" s="55" t="s">
        <v>1066</v>
      </c>
      <c r="CX120" s="55" t="s">
        <v>1066</v>
      </c>
      <c r="CY120" s="55" t="s">
        <v>1066</v>
      </c>
      <c r="CZ120" s="55" t="s">
        <v>765</v>
      </c>
      <c r="DA120" s="55" t="s">
        <v>765</v>
      </c>
      <c r="DB120" s="55" t="s">
        <v>765</v>
      </c>
      <c r="DC120" s="55" t="s">
        <v>765</v>
      </c>
      <c r="DD120" s="55" t="s">
        <v>765</v>
      </c>
      <c r="DE120" s="55" t="s">
        <v>765</v>
      </c>
      <c r="DF120" s="55" t="s">
        <v>765</v>
      </c>
      <c r="DG120" s="55" t="s">
        <v>765</v>
      </c>
      <c r="DH120" s="55" t="s">
        <v>765</v>
      </c>
      <c r="DI120" s="55" t="s">
        <v>765</v>
      </c>
      <c r="DJ120" s="83"/>
      <c r="DK120" s="83"/>
      <c r="DL120" s="83"/>
      <c r="DM120" s="83"/>
      <c r="DN120" s="83"/>
      <c r="DO120" s="83"/>
      <c r="DP120" s="83"/>
      <c r="DQ120" s="83"/>
      <c r="DR120" s="83"/>
    </row>
    <row r="121" spans="1:122" s="24" customFormat="1" x14ac:dyDescent="0.55000000000000004">
      <c r="A121" s="41" t="s">
        <v>763</v>
      </c>
      <c r="B121" s="6" t="s">
        <v>768</v>
      </c>
      <c r="C121" s="66" t="s">
        <v>1212</v>
      </c>
      <c r="D121" s="66" t="s">
        <v>589</v>
      </c>
      <c r="E121" s="66" t="s">
        <v>582</v>
      </c>
      <c r="F121" s="127" t="s">
        <v>368</v>
      </c>
      <c r="G121" s="116" t="s">
        <v>765</v>
      </c>
      <c r="H121" s="68" t="s">
        <v>765</v>
      </c>
      <c r="I121" s="68" t="s">
        <v>765</v>
      </c>
      <c r="J121" s="68" t="s">
        <v>765</v>
      </c>
      <c r="K121" s="69" t="s">
        <v>765</v>
      </c>
      <c r="L121" s="69" t="s">
        <v>765</v>
      </c>
      <c r="M121" s="55" t="s">
        <v>765</v>
      </c>
      <c r="N121" s="55" t="s">
        <v>765</v>
      </c>
      <c r="O121" s="55" t="s">
        <v>765</v>
      </c>
      <c r="P121" s="55" t="s">
        <v>765</v>
      </c>
      <c r="Q121" s="55" t="s">
        <v>765</v>
      </c>
      <c r="R121" s="55" t="s">
        <v>765</v>
      </c>
      <c r="S121" s="55" t="s">
        <v>765</v>
      </c>
      <c r="T121" s="55" t="s">
        <v>765</v>
      </c>
      <c r="U121" s="55" t="s">
        <v>765</v>
      </c>
      <c r="V121" s="55" t="s">
        <v>765</v>
      </c>
      <c r="W121" s="55" t="s">
        <v>765</v>
      </c>
      <c r="X121" s="55" t="s">
        <v>765</v>
      </c>
      <c r="Y121" s="55" t="s">
        <v>765</v>
      </c>
      <c r="Z121" s="55" t="s">
        <v>765</v>
      </c>
      <c r="AA121" s="55" t="s">
        <v>765</v>
      </c>
      <c r="AB121" s="55" t="s">
        <v>765</v>
      </c>
      <c r="AC121" s="55" t="s">
        <v>765</v>
      </c>
      <c r="AD121" s="55" t="s">
        <v>765</v>
      </c>
      <c r="AE121" s="55" t="s">
        <v>765</v>
      </c>
      <c r="AF121" s="55" t="s">
        <v>765</v>
      </c>
      <c r="AG121" s="55" t="s">
        <v>765</v>
      </c>
      <c r="AH121" s="55" t="s">
        <v>765</v>
      </c>
      <c r="AI121" s="55" t="s">
        <v>1067</v>
      </c>
      <c r="AJ121" s="55" t="s">
        <v>1067</v>
      </c>
      <c r="AK121" s="55" t="s">
        <v>765</v>
      </c>
      <c r="AL121" s="55" t="s">
        <v>765</v>
      </c>
      <c r="AM121" s="55" t="s">
        <v>765</v>
      </c>
      <c r="AN121" s="55" t="s">
        <v>765</v>
      </c>
      <c r="AO121" s="55" t="s">
        <v>765</v>
      </c>
      <c r="AP121" s="55" t="s">
        <v>765</v>
      </c>
      <c r="AQ121" s="55" t="s">
        <v>765</v>
      </c>
      <c r="AR121" s="55" t="s">
        <v>765</v>
      </c>
      <c r="AS121" s="55" t="s">
        <v>765</v>
      </c>
      <c r="AT121" s="55" t="s">
        <v>765</v>
      </c>
      <c r="AU121" s="55" t="s">
        <v>765</v>
      </c>
      <c r="AV121" s="55" t="s">
        <v>765</v>
      </c>
      <c r="AW121" s="55" t="s">
        <v>765</v>
      </c>
      <c r="AX121" s="55" t="s">
        <v>765</v>
      </c>
      <c r="AY121" s="55" t="s">
        <v>765</v>
      </c>
      <c r="AZ121" s="55" t="s">
        <v>765</v>
      </c>
      <c r="BA121" s="55" t="s">
        <v>765</v>
      </c>
      <c r="BB121" s="55" t="s">
        <v>765</v>
      </c>
      <c r="BC121" s="55" t="s">
        <v>765</v>
      </c>
      <c r="BD121" s="55" t="s">
        <v>765</v>
      </c>
      <c r="BE121" s="55" t="s">
        <v>765</v>
      </c>
      <c r="BF121" s="55" t="s">
        <v>765</v>
      </c>
      <c r="BG121" s="55" t="s">
        <v>765</v>
      </c>
      <c r="BH121" s="55" t="s">
        <v>765</v>
      </c>
      <c r="BI121" s="55" t="s">
        <v>765</v>
      </c>
      <c r="BJ121" s="55" t="s">
        <v>765</v>
      </c>
      <c r="BK121" s="55" t="s">
        <v>765</v>
      </c>
      <c r="BL121" s="55" t="s">
        <v>765</v>
      </c>
      <c r="BM121" s="55" t="s">
        <v>765</v>
      </c>
      <c r="BN121" s="55" t="s">
        <v>765</v>
      </c>
      <c r="BO121" s="55" t="s">
        <v>765</v>
      </c>
      <c r="BP121" s="55" t="s">
        <v>765</v>
      </c>
      <c r="BQ121" s="55" t="s">
        <v>765</v>
      </c>
      <c r="BR121" s="55" t="s">
        <v>765</v>
      </c>
      <c r="BS121" s="55" t="s">
        <v>765</v>
      </c>
      <c r="BT121" s="55" t="s">
        <v>765</v>
      </c>
      <c r="BU121" s="55" t="s">
        <v>765</v>
      </c>
      <c r="BV121" s="55" t="s">
        <v>765</v>
      </c>
      <c r="BW121" s="55" t="s">
        <v>765</v>
      </c>
      <c r="BX121" s="55" t="s">
        <v>765</v>
      </c>
      <c r="BY121" s="55" t="s">
        <v>765</v>
      </c>
      <c r="BZ121" s="55" t="s">
        <v>765</v>
      </c>
      <c r="CA121" s="55" t="s">
        <v>765</v>
      </c>
      <c r="CB121" s="55" t="s">
        <v>765</v>
      </c>
      <c r="CC121" s="55" t="s">
        <v>765</v>
      </c>
      <c r="CD121" s="55" t="s">
        <v>765</v>
      </c>
      <c r="CE121" s="55" t="s">
        <v>765</v>
      </c>
      <c r="CF121" s="55" t="s">
        <v>765</v>
      </c>
      <c r="CG121" s="55" t="s">
        <v>765</v>
      </c>
      <c r="CH121" s="55" t="s">
        <v>765</v>
      </c>
      <c r="CI121" s="55" t="s">
        <v>765</v>
      </c>
      <c r="CJ121" s="55" t="s">
        <v>765</v>
      </c>
      <c r="CK121" s="55" t="s">
        <v>765</v>
      </c>
      <c r="CL121" s="55" t="s">
        <v>765</v>
      </c>
      <c r="CM121" s="55" t="s">
        <v>765</v>
      </c>
      <c r="CN121" s="55" t="s">
        <v>765</v>
      </c>
      <c r="CO121" s="55" t="s">
        <v>765</v>
      </c>
      <c r="CP121" s="55" t="s">
        <v>765</v>
      </c>
      <c r="CQ121" s="55" t="s">
        <v>765</v>
      </c>
      <c r="CR121" s="55" t="s">
        <v>765</v>
      </c>
      <c r="CS121" s="55" t="s">
        <v>765</v>
      </c>
      <c r="CT121" s="55" t="s">
        <v>765</v>
      </c>
      <c r="CU121" s="55" t="s">
        <v>765</v>
      </c>
      <c r="CV121" s="55" t="s">
        <v>765</v>
      </c>
      <c r="CW121" s="55" t="s">
        <v>765</v>
      </c>
      <c r="CX121" s="55" t="s">
        <v>765</v>
      </c>
      <c r="CY121" s="55" t="s">
        <v>765</v>
      </c>
      <c r="CZ121" s="55" t="s">
        <v>765</v>
      </c>
      <c r="DA121" s="55" t="s">
        <v>765</v>
      </c>
      <c r="DB121" s="55" t="s">
        <v>765</v>
      </c>
      <c r="DC121" s="55" t="s">
        <v>765</v>
      </c>
      <c r="DD121" s="55" t="s">
        <v>765</v>
      </c>
      <c r="DE121" s="55" t="s">
        <v>765</v>
      </c>
      <c r="DF121" s="55" t="s">
        <v>765</v>
      </c>
      <c r="DG121" s="55" t="s">
        <v>765</v>
      </c>
      <c r="DH121" s="55" t="s">
        <v>765</v>
      </c>
      <c r="DI121" s="55" t="s">
        <v>765</v>
      </c>
      <c r="DJ121" s="83"/>
      <c r="DK121" s="83"/>
      <c r="DL121" s="83"/>
      <c r="DM121" s="83"/>
      <c r="DN121" s="83"/>
      <c r="DO121" s="83"/>
      <c r="DP121" s="83"/>
      <c r="DQ121" s="83"/>
      <c r="DR121" s="83"/>
    </row>
    <row r="122" spans="1:122" s="24" customFormat="1" x14ac:dyDescent="0.55000000000000004">
      <c r="A122" s="41" t="s">
        <v>763</v>
      </c>
      <c r="B122" s="6" t="s">
        <v>768</v>
      </c>
      <c r="C122" s="66" t="s">
        <v>1212</v>
      </c>
      <c r="D122" s="66" t="s">
        <v>589</v>
      </c>
      <c r="E122" s="66" t="s">
        <v>582</v>
      </c>
      <c r="F122" s="127" t="s">
        <v>588</v>
      </c>
      <c r="G122" s="116" t="s">
        <v>583</v>
      </c>
      <c r="H122" s="68" t="s">
        <v>1072</v>
      </c>
      <c r="I122" s="68" t="s">
        <v>590</v>
      </c>
      <c r="J122" s="68" t="s">
        <v>588</v>
      </c>
      <c r="K122" s="69" t="s">
        <v>765</v>
      </c>
      <c r="L122" s="69" t="s">
        <v>765</v>
      </c>
      <c r="M122" s="55" t="s">
        <v>765</v>
      </c>
      <c r="N122" s="55" t="s">
        <v>765</v>
      </c>
      <c r="O122" s="55" t="s">
        <v>765</v>
      </c>
      <c r="P122" s="55" t="s">
        <v>765</v>
      </c>
      <c r="Q122" s="55" t="s">
        <v>765</v>
      </c>
      <c r="R122" s="55" t="s">
        <v>765</v>
      </c>
      <c r="S122" s="55" t="s">
        <v>765</v>
      </c>
      <c r="T122" s="55" t="s">
        <v>765</v>
      </c>
      <c r="U122" s="55" t="s">
        <v>765</v>
      </c>
      <c r="V122" s="55" t="s">
        <v>765</v>
      </c>
      <c r="W122" s="55" t="s">
        <v>765</v>
      </c>
      <c r="X122" s="55" t="s">
        <v>765</v>
      </c>
      <c r="Y122" s="55" t="s">
        <v>765</v>
      </c>
      <c r="Z122" s="55" t="s">
        <v>765</v>
      </c>
      <c r="AA122" s="55" t="s">
        <v>765</v>
      </c>
      <c r="AB122" s="55" t="s">
        <v>765</v>
      </c>
      <c r="AC122" s="55" t="s">
        <v>765</v>
      </c>
      <c r="AD122" s="55" t="s">
        <v>765</v>
      </c>
      <c r="AE122" s="55" t="s">
        <v>765</v>
      </c>
      <c r="AF122" s="55" t="s">
        <v>765</v>
      </c>
      <c r="AG122" s="55" t="s">
        <v>765</v>
      </c>
      <c r="AH122" s="55" t="s">
        <v>765</v>
      </c>
      <c r="AI122" s="55">
        <v>0.25</v>
      </c>
      <c r="AJ122" s="55">
        <v>0.4</v>
      </c>
      <c r="AK122" s="55" t="s">
        <v>765</v>
      </c>
      <c r="AL122" s="55" t="s">
        <v>765</v>
      </c>
      <c r="AM122" s="55" t="s">
        <v>765</v>
      </c>
      <c r="AN122" s="55" t="s">
        <v>765</v>
      </c>
      <c r="AO122" s="55" t="s">
        <v>765</v>
      </c>
      <c r="AP122" s="55" t="s">
        <v>765</v>
      </c>
      <c r="AQ122" s="55" t="s">
        <v>765</v>
      </c>
      <c r="AR122" s="55" t="s">
        <v>765</v>
      </c>
      <c r="AS122" s="55" t="s">
        <v>765</v>
      </c>
      <c r="AT122" s="55" t="s">
        <v>765</v>
      </c>
      <c r="AU122" s="55" t="s">
        <v>765</v>
      </c>
      <c r="AV122" s="55" t="s">
        <v>765</v>
      </c>
      <c r="AW122" s="55" t="s">
        <v>765</v>
      </c>
      <c r="AX122" s="55" t="s">
        <v>765</v>
      </c>
      <c r="AY122" s="55" t="s">
        <v>765</v>
      </c>
      <c r="AZ122" s="55" t="s">
        <v>765</v>
      </c>
      <c r="BA122" s="55" t="s">
        <v>765</v>
      </c>
      <c r="BB122" s="55" t="s">
        <v>765</v>
      </c>
      <c r="BC122" s="55" t="s">
        <v>765</v>
      </c>
      <c r="BD122" s="55" t="s">
        <v>765</v>
      </c>
      <c r="BE122" s="55" t="s">
        <v>765</v>
      </c>
      <c r="BF122" s="55" t="s">
        <v>765</v>
      </c>
      <c r="BG122" s="55" t="s">
        <v>765</v>
      </c>
      <c r="BH122" s="55" t="s">
        <v>765</v>
      </c>
      <c r="BI122" s="55" t="s">
        <v>765</v>
      </c>
      <c r="BJ122" s="55" t="s">
        <v>765</v>
      </c>
      <c r="BK122" s="55" t="s">
        <v>765</v>
      </c>
      <c r="BL122" s="55" t="s">
        <v>765</v>
      </c>
      <c r="BM122" s="55" t="s">
        <v>765</v>
      </c>
      <c r="BN122" s="55" t="s">
        <v>765</v>
      </c>
      <c r="BO122" s="55" t="s">
        <v>765</v>
      </c>
      <c r="BP122" s="55" t="s">
        <v>765</v>
      </c>
      <c r="BQ122" s="55" t="s">
        <v>765</v>
      </c>
      <c r="BR122" s="55" t="s">
        <v>765</v>
      </c>
      <c r="BS122" s="55" t="s">
        <v>765</v>
      </c>
      <c r="BT122" s="55" t="s">
        <v>765</v>
      </c>
      <c r="BU122" s="55" t="s">
        <v>765</v>
      </c>
      <c r="BV122" s="55" t="s">
        <v>765</v>
      </c>
      <c r="BW122" s="55" t="s">
        <v>765</v>
      </c>
      <c r="BX122" s="55" t="s">
        <v>765</v>
      </c>
      <c r="BY122" s="55" t="s">
        <v>765</v>
      </c>
      <c r="BZ122" s="55" t="s">
        <v>765</v>
      </c>
      <c r="CA122" s="55" t="s">
        <v>765</v>
      </c>
      <c r="CB122" s="55" t="s">
        <v>765</v>
      </c>
      <c r="CC122" s="55" t="s">
        <v>765</v>
      </c>
      <c r="CD122" s="55" t="s">
        <v>765</v>
      </c>
      <c r="CE122" s="55" t="s">
        <v>765</v>
      </c>
      <c r="CF122" s="55" t="s">
        <v>765</v>
      </c>
      <c r="CG122" s="55" t="s">
        <v>765</v>
      </c>
      <c r="CH122" s="55" t="s">
        <v>765</v>
      </c>
      <c r="CI122" s="55" t="s">
        <v>765</v>
      </c>
      <c r="CJ122" s="55" t="s">
        <v>765</v>
      </c>
      <c r="CK122" s="55" t="s">
        <v>765</v>
      </c>
      <c r="CL122" s="55" t="s">
        <v>765</v>
      </c>
      <c r="CM122" s="55" t="s">
        <v>765</v>
      </c>
      <c r="CN122" s="55" t="s">
        <v>765</v>
      </c>
      <c r="CO122" s="55" t="s">
        <v>765</v>
      </c>
      <c r="CP122" s="55" t="s">
        <v>765</v>
      </c>
      <c r="CQ122" s="55" t="s">
        <v>765</v>
      </c>
      <c r="CR122" s="55" t="s">
        <v>765</v>
      </c>
      <c r="CS122" s="55" t="s">
        <v>765</v>
      </c>
      <c r="CT122" s="55" t="s">
        <v>765</v>
      </c>
      <c r="CU122" s="55" t="s">
        <v>765</v>
      </c>
      <c r="CV122" s="55" t="s">
        <v>765</v>
      </c>
      <c r="CW122" s="55" t="s">
        <v>765</v>
      </c>
      <c r="CX122" s="55" t="s">
        <v>765</v>
      </c>
      <c r="CY122" s="55" t="s">
        <v>765</v>
      </c>
      <c r="CZ122" s="55" t="s">
        <v>765</v>
      </c>
      <c r="DA122" s="55" t="s">
        <v>765</v>
      </c>
      <c r="DB122" s="55" t="s">
        <v>765</v>
      </c>
      <c r="DC122" s="55" t="s">
        <v>765</v>
      </c>
      <c r="DD122" s="55" t="s">
        <v>765</v>
      </c>
      <c r="DE122" s="55" t="s">
        <v>765</v>
      </c>
      <c r="DF122" s="55" t="s">
        <v>765</v>
      </c>
      <c r="DG122" s="55" t="s">
        <v>765</v>
      </c>
      <c r="DH122" s="55" t="s">
        <v>765</v>
      </c>
      <c r="DI122" s="55" t="s">
        <v>765</v>
      </c>
      <c r="DJ122" s="83"/>
      <c r="DK122" s="83"/>
      <c r="DL122" s="83"/>
      <c r="DM122" s="83"/>
      <c r="DN122" s="83"/>
      <c r="DO122" s="83"/>
      <c r="DP122" s="83"/>
      <c r="DQ122" s="83"/>
      <c r="DR122" s="83"/>
    </row>
    <row r="123" spans="1:122" s="24" customFormat="1" x14ac:dyDescent="0.55000000000000004">
      <c r="A123" s="41" t="s">
        <v>763</v>
      </c>
      <c r="B123" s="6" t="s">
        <v>768</v>
      </c>
      <c r="C123" s="66" t="s">
        <v>1213</v>
      </c>
      <c r="D123" s="66" t="s">
        <v>368</v>
      </c>
      <c r="E123" s="66" t="s">
        <v>765</v>
      </c>
      <c r="F123" s="127" t="s">
        <v>765</v>
      </c>
      <c r="G123" s="116" t="s">
        <v>578</v>
      </c>
      <c r="H123" s="68" t="s">
        <v>592</v>
      </c>
      <c r="I123" s="68" t="s">
        <v>370</v>
      </c>
      <c r="J123" s="68" t="s">
        <v>368</v>
      </c>
      <c r="K123" s="69" t="s">
        <v>765</v>
      </c>
      <c r="L123" s="69" t="s">
        <v>765</v>
      </c>
      <c r="M123" s="55" t="s">
        <v>765</v>
      </c>
      <c r="N123" s="55" t="s">
        <v>765</v>
      </c>
      <c r="O123" s="55" t="s">
        <v>765</v>
      </c>
      <c r="P123" s="55" t="s">
        <v>765</v>
      </c>
      <c r="Q123" s="55" t="s">
        <v>765</v>
      </c>
      <c r="R123" s="55" t="s">
        <v>765</v>
      </c>
      <c r="S123" s="55" t="s">
        <v>765</v>
      </c>
      <c r="T123" s="55" t="s">
        <v>765</v>
      </c>
      <c r="U123" s="55" t="s">
        <v>765</v>
      </c>
      <c r="V123" s="55" t="s">
        <v>765</v>
      </c>
      <c r="W123" s="55" t="s">
        <v>765</v>
      </c>
      <c r="X123" s="55" t="s">
        <v>580</v>
      </c>
      <c r="Y123" s="55" t="s">
        <v>580</v>
      </c>
      <c r="Z123" s="55" t="s">
        <v>580</v>
      </c>
      <c r="AA123" s="55" t="s">
        <v>580</v>
      </c>
      <c r="AB123" s="55" t="s">
        <v>765</v>
      </c>
      <c r="AC123" s="55" t="s">
        <v>765</v>
      </c>
      <c r="AD123" s="55" t="s">
        <v>765</v>
      </c>
      <c r="AE123" s="55" t="s">
        <v>765</v>
      </c>
      <c r="AF123" s="55" t="s">
        <v>765</v>
      </c>
      <c r="AG123" s="55" t="s">
        <v>765</v>
      </c>
      <c r="AH123" s="55" t="s">
        <v>765</v>
      </c>
      <c r="AI123" s="55" t="s">
        <v>765</v>
      </c>
      <c r="AJ123" s="55" t="s">
        <v>765</v>
      </c>
      <c r="AK123" s="55" t="s">
        <v>765</v>
      </c>
      <c r="AL123" s="55" t="s">
        <v>765</v>
      </c>
      <c r="AM123" s="55" t="s">
        <v>765</v>
      </c>
      <c r="AN123" s="55" t="s">
        <v>765</v>
      </c>
      <c r="AO123" s="55" t="s">
        <v>765</v>
      </c>
      <c r="AP123" s="55" t="s">
        <v>765</v>
      </c>
      <c r="AQ123" s="55" t="s">
        <v>765</v>
      </c>
      <c r="AR123" s="55" t="s">
        <v>765</v>
      </c>
      <c r="AS123" s="55" t="s">
        <v>765</v>
      </c>
      <c r="AT123" s="55" t="s">
        <v>765</v>
      </c>
      <c r="AU123" s="55" t="s">
        <v>765</v>
      </c>
      <c r="AV123" s="55" t="s">
        <v>765</v>
      </c>
      <c r="AW123" s="55" t="s">
        <v>765</v>
      </c>
      <c r="AX123" s="55" t="s">
        <v>765</v>
      </c>
      <c r="AY123" s="55" t="s">
        <v>765</v>
      </c>
      <c r="AZ123" s="55" t="s">
        <v>765</v>
      </c>
      <c r="BA123" s="55" t="s">
        <v>765</v>
      </c>
      <c r="BB123" s="55" t="s">
        <v>765</v>
      </c>
      <c r="BC123" s="55" t="s">
        <v>765</v>
      </c>
      <c r="BD123" s="55" t="s">
        <v>765</v>
      </c>
      <c r="BE123" s="55" t="s">
        <v>765</v>
      </c>
      <c r="BF123" s="55" t="s">
        <v>765</v>
      </c>
      <c r="BG123" s="55" t="s">
        <v>765</v>
      </c>
      <c r="BH123" s="55" t="s">
        <v>765</v>
      </c>
      <c r="BI123" s="55" t="s">
        <v>765</v>
      </c>
      <c r="BJ123" s="55" t="s">
        <v>765</v>
      </c>
      <c r="BK123" s="55" t="s">
        <v>765</v>
      </c>
      <c r="BL123" s="55" t="s">
        <v>765</v>
      </c>
      <c r="BM123" s="55" t="s">
        <v>765</v>
      </c>
      <c r="BN123" s="55" t="s">
        <v>765</v>
      </c>
      <c r="BO123" s="55" t="s">
        <v>765</v>
      </c>
      <c r="BP123" s="55" t="s">
        <v>765</v>
      </c>
      <c r="BQ123" s="55" t="s">
        <v>765</v>
      </c>
      <c r="BR123" s="55" t="s">
        <v>765</v>
      </c>
      <c r="BS123" s="55" t="s">
        <v>765</v>
      </c>
      <c r="BT123" s="55" t="s">
        <v>765</v>
      </c>
      <c r="BU123" s="55" t="s">
        <v>765</v>
      </c>
      <c r="BV123" s="55" t="s">
        <v>765</v>
      </c>
      <c r="BW123" s="55" t="s">
        <v>765</v>
      </c>
      <c r="BX123" s="55" t="s">
        <v>765</v>
      </c>
      <c r="BY123" s="55" t="s">
        <v>765</v>
      </c>
      <c r="BZ123" s="55" t="s">
        <v>765</v>
      </c>
      <c r="CA123" s="55" t="s">
        <v>765</v>
      </c>
      <c r="CB123" s="55" t="s">
        <v>765</v>
      </c>
      <c r="CC123" s="55" t="s">
        <v>765</v>
      </c>
      <c r="CD123" s="55" t="s">
        <v>765</v>
      </c>
      <c r="CE123" s="55" t="s">
        <v>765</v>
      </c>
      <c r="CF123" s="55" t="s">
        <v>765</v>
      </c>
      <c r="CG123" s="55" t="s">
        <v>765</v>
      </c>
      <c r="CH123" s="55" t="s">
        <v>765</v>
      </c>
      <c r="CI123" s="55" t="s">
        <v>765</v>
      </c>
      <c r="CJ123" s="55" t="s">
        <v>765</v>
      </c>
      <c r="CK123" s="55" t="s">
        <v>765</v>
      </c>
      <c r="CL123" s="55" t="s">
        <v>765</v>
      </c>
      <c r="CM123" s="55" t="s">
        <v>765</v>
      </c>
      <c r="CN123" s="55" t="s">
        <v>765</v>
      </c>
      <c r="CO123" s="55" t="s">
        <v>765</v>
      </c>
      <c r="CP123" s="55" t="s">
        <v>512</v>
      </c>
      <c r="CQ123" s="55" t="s">
        <v>512</v>
      </c>
      <c r="CR123" s="55" t="s">
        <v>765</v>
      </c>
      <c r="CS123" s="55" t="s">
        <v>765</v>
      </c>
      <c r="CT123" s="55" t="s">
        <v>765</v>
      </c>
      <c r="CU123" s="55" t="s">
        <v>765</v>
      </c>
      <c r="CV123" s="55" t="s">
        <v>765</v>
      </c>
      <c r="CW123" s="55" t="s">
        <v>765</v>
      </c>
      <c r="CX123" s="55" t="s">
        <v>765</v>
      </c>
      <c r="CY123" s="55" t="s">
        <v>765</v>
      </c>
      <c r="CZ123" s="55" t="s">
        <v>765</v>
      </c>
      <c r="DA123" s="55" t="s">
        <v>765</v>
      </c>
      <c r="DB123" s="55" t="s">
        <v>765</v>
      </c>
      <c r="DC123" s="55" t="s">
        <v>765</v>
      </c>
      <c r="DD123" s="55" t="s">
        <v>765</v>
      </c>
      <c r="DE123" s="55" t="s">
        <v>765</v>
      </c>
      <c r="DF123" s="55" t="s">
        <v>765</v>
      </c>
      <c r="DG123" s="55" t="s">
        <v>765</v>
      </c>
      <c r="DH123" s="55" t="s">
        <v>765</v>
      </c>
      <c r="DI123" s="55" t="s">
        <v>765</v>
      </c>
      <c r="DJ123" s="83"/>
      <c r="DK123" s="83"/>
      <c r="DL123" s="83"/>
      <c r="DM123" s="83"/>
      <c r="DN123" s="83"/>
      <c r="DO123" s="83"/>
      <c r="DP123" s="83"/>
      <c r="DQ123" s="83"/>
      <c r="DR123" s="83"/>
    </row>
    <row r="124" spans="1:122" s="24" customFormat="1" x14ac:dyDescent="0.55000000000000004">
      <c r="A124" s="41"/>
      <c r="B124" s="6"/>
      <c r="C124" s="66" t="s">
        <v>1213</v>
      </c>
      <c r="D124" s="66" t="s">
        <v>413</v>
      </c>
      <c r="E124" s="66" t="s">
        <v>765</v>
      </c>
      <c r="F124" s="127"/>
      <c r="G124" s="116"/>
      <c r="H124" s="68"/>
      <c r="I124" s="68"/>
      <c r="J124" s="68"/>
      <c r="K124" s="69"/>
      <c r="L124" s="69"/>
      <c r="M124" s="83"/>
      <c r="N124" s="83"/>
      <c r="O124" s="83"/>
      <c r="P124" s="83"/>
      <c r="Q124" s="83"/>
      <c r="R124" s="83"/>
      <c r="S124" s="83"/>
      <c r="T124" s="83"/>
      <c r="U124" s="83"/>
      <c r="V124" s="83"/>
      <c r="W124" s="83"/>
      <c r="X124" s="83"/>
      <c r="Y124" s="83"/>
      <c r="Z124" s="83"/>
      <c r="AA124" s="83"/>
      <c r="AB124" s="83"/>
      <c r="AC124" s="83"/>
      <c r="AD124" s="83"/>
      <c r="AE124" s="83"/>
      <c r="AF124" s="83"/>
      <c r="AG124" s="83"/>
      <c r="AH124" s="83"/>
      <c r="AI124" s="83"/>
      <c r="AJ124" s="83"/>
      <c r="AK124" s="83"/>
      <c r="AL124" s="83"/>
      <c r="AM124" s="83"/>
      <c r="AN124" s="83"/>
      <c r="AO124" s="83"/>
      <c r="AP124" s="83"/>
      <c r="AQ124" s="83"/>
      <c r="AR124" s="83"/>
      <c r="AS124" s="83"/>
      <c r="AT124" s="83"/>
      <c r="AU124" s="83"/>
      <c r="AV124" s="83"/>
      <c r="AW124" s="83"/>
      <c r="AX124" s="83"/>
      <c r="AY124" s="83"/>
      <c r="AZ124" s="83"/>
      <c r="BA124" s="83"/>
      <c r="BB124" s="83"/>
      <c r="BC124" s="83"/>
      <c r="BD124" s="83"/>
      <c r="BE124" s="83"/>
      <c r="BF124" s="83"/>
      <c r="BG124" s="83"/>
      <c r="BH124" s="83"/>
      <c r="BI124" s="83"/>
      <c r="BJ124" s="83"/>
      <c r="BK124" s="83"/>
      <c r="BL124" s="83"/>
      <c r="BM124" s="83"/>
      <c r="BN124" s="83"/>
      <c r="BO124" s="83"/>
      <c r="BP124" s="83"/>
      <c r="BQ124" s="83"/>
      <c r="BR124" s="83"/>
      <c r="BS124" s="83"/>
      <c r="BT124" s="83"/>
      <c r="BU124" s="83"/>
      <c r="BV124" s="83"/>
      <c r="BW124" s="83"/>
      <c r="BX124" s="83"/>
      <c r="BY124" s="83"/>
      <c r="BZ124" s="83"/>
      <c r="CA124" s="83"/>
      <c r="CB124" s="83"/>
      <c r="CC124" s="83"/>
      <c r="CD124" s="83"/>
      <c r="CE124" s="83"/>
      <c r="CF124" s="83"/>
      <c r="CG124" s="83"/>
      <c r="CH124" s="83"/>
      <c r="CI124" s="83"/>
      <c r="CJ124" s="83"/>
      <c r="CK124" s="83"/>
      <c r="CL124" s="83"/>
      <c r="CM124" s="83"/>
      <c r="CN124" s="83"/>
      <c r="CO124" s="83"/>
      <c r="CP124" s="83"/>
      <c r="CQ124" s="83"/>
      <c r="CR124" s="83"/>
      <c r="CS124" s="83"/>
      <c r="CT124" s="83"/>
      <c r="CU124" s="83"/>
      <c r="CV124" s="83"/>
      <c r="CW124" s="83"/>
      <c r="CX124" s="83"/>
      <c r="CY124" s="83"/>
      <c r="CZ124" s="83"/>
      <c r="DA124" s="83"/>
      <c r="DB124" s="83"/>
      <c r="DC124" s="83"/>
      <c r="DD124" s="83"/>
      <c r="DE124" s="83"/>
      <c r="DF124" s="83"/>
      <c r="DG124" s="83"/>
      <c r="DH124" s="83"/>
      <c r="DI124" s="83"/>
      <c r="DJ124" s="83"/>
      <c r="DK124" s="83"/>
      <c r="DL124" s="83"/>
      <c r="DM124" s="83"/>
      <c r="DN124" s="83"/>
      <c r="DO124" s="83"/>
      <c r="DP124" s="83"/>
      <c r="DQ124" s="83"/>
      <c r="DR124" s="83"/>
    </row>
    <row r="125" spans="1:122" s="24" customFormat="1" x14ac:dyDescent="0.55000000000000004">
      <c r="A125" s="41"/>
      <c r="B125" s="6"/>
      <c r="C125" s="66" t="s">
        <v>765</v>
      </c>
      <c r="D125" s="66" t="s">
        <v>765</v>
      </c>
      <c r="E125" s="66" t="s">
        <v>765</v>
      </c>
      <c r="F125" s="127"/>
      <c r="G125" s="116"/>
      <c r="H125" s="68"/>
      <c r="I125" s="68"/>
      <c r="J125" s="68"/>
      <c r="K125" s="69"/>
      <c r="L125" s="69"/>
      <c r="M125" s="83"/>
      <c r="N125" s="83"/>
      <c r="O125" s="83"/>
      <c r="P125" s="83"/>
      <c r="Q125" s="83"/>
      <c r="R125" s="83"/>
      <c r="S125" s="83"/>
      <c r="T125" s="83"/>
      <c r="U125" s="83"/>
      <c r="V125" s="83"/>
      <c r="W125" s="83"/>
      <c r="X125" s="83"/>
      <c r="Y125" s="83"/>
      <c r="Z125" s="83"/>
      <c r="AA125" s="83"/>
      <c r="AB125" s="83"/>
      <c r="AC125" s="83"/>
      <c r="AD125" s="83"/>
      <c r="AE125" s="83"/>
      <c r="AF125" s="83"/>
      <c r="AG125" s="83"/>
      <c r="AH125" s="83"/>
      <c r="AI125" s="83"/>
      <c r="AJ125" s="83"/>
      <c r="AK125" s="83"/>
      <c r="AL125" s="83"/>
      <c r="AM125" s="83"/>
      <c r="AN125" s="83"/>
      <c r="AO125" s="83"/>
      <c r="AP125" s="83"/>
      <c r="AQ125" s="83"/>
      <c r="AR125" s="83"/>
      <c r="AS125" s="83"/>
      <c r="AT125" s="83"/>
      <c r="AU125" s="83"/>
      <c r="AV125" s="83"/>
      <c r="AW125" s="83"/>
      <c r="AX125" s="83"/>
      <c r="AY125" s="83"/>
      <c r="AZ125" s="83"/>
      <c r="BA125" s="83"/>
      <c r="BB125" s="83"/>
      <c r="BC125" s="83"/>
      <c r="BD125" s="83"/>
      <c r="BE125" s="83"/>
      <c r="BF125" s="83"/>
      <c r="BG125" s="83"/>
      <c r="BH125" s="83"/>
      <c r="BI125" s="83"/>
      <c r="BJ125" s="83"/>
      <c r="BK125" s="83"/>
      <c r="BL125" s="83"/>
      <c r="BM125" s="83"/>
      <c r="BN125" s="83"/>
      <c r="BO125" s="83"/>
      <c r="BP125" s="83"/>
      <c r="BQ125" s="83"/>
      <c r="BR125" s="83"/>
      <c r="BS125" s="83"/>
      <c r="BT125" s="83"/>
      <c r="BU125" s="83"/>
      <c r="BV125" s="83"/>
      <c r="BW125" s="83"/>
      <c r="BX125" s="83"/>
      <c r="BY125" s="83"/>
      <c r="BZ125" s="83"/>
      <c r="CA125" s="83"/>
      <c r="CB125" s="83"/>
      <c r="CC125" s="83"/>
      <c r="CD125" s="83"/>
      <c r="CE125" s="83"/>
      <c r="CF125" s="83"/>
      <c r="CG125" s="83"/>
      <c r="CH125" s="83"/>
      <c r="CI125" s="83"/>
      <c r="CJ125" s="83"/>
      <c r="CK125" s="83"/>
      <c r="CL125" s="83"/>
      <c r="CM125" s="83"/>
      <c r="CN125" s="83"/>
      <c r="CO125" s="83"/>
      <c r="CP125" s="83"/>
      <c r="CQ125" s="83"/>
      <c r="CR125" s="83"/>
      <c r="CS125" s="83"/>
      <c r="CT125" s="83"/>
      <c r="CU125" s="83"/>
      <c r="CV125" s="83"/>
      <c r="CW125" s="83"/>
      <c r="CX125" s="83"/>
      <c r="CY125" s="83"/>
      <c r="CZ125" s="83"/>
      <c r="DA125" s="83"/>
      <c r="DB125" s="83"/>
      <c r="DC125" s="83"/>
      <c r="DD125" s="83"/>
      <c r="DE125" s="83"/>
      <c r="DF125" s="83"/>
      <c r="DG125" s="83"/>
      <c r="DH125" s="83"/>
      <c r="DI125" s="83"/>
      <c r="DJ125" s="83"/>
      <c r="DK125" s="83"/>
      <c r="DL125" s="83"/>
      <c r="DM125" s="83"/>
      <c r="DN125" s="83"/>
      <c r="DO125" s="83"/>
      <c r="DP125" s="83"/>
      <c r="DQ125" s="83"/>
      <c r="DR125" s="83"/>
    </row>
    <row r="126" spans="1:122" s="24" customFormat="1" x14ac:dyDescent="0.55000000000000004">
      <c r="A126" s="41"/>
      <c r="B126" s="6"/>
      <c r="C126" s="66" t="s">
        <v>765</v>
      </c>
      <c r="D126" s="66" t="s">
        <v>765</v>
      </c>
      <c r="E126" s="66" t="s">
        <v>765</v>
      </c>
      <c r="F126" s="127"/>
      <c r="G126" s="116"/>
      <c r="H126" s="68"/>
      <c r="I126" s="68"/>
      <c r="J126" s="68"/>
      <c r="K126" s="69"/>
      <c r="L126" s="69"/>
      <c r="M126" s="83"/>
      <c r="N126" s="83"/>
      <c r="O126" s="83"/>
      <c r="P126" s="83"/>
      <c r="Q126" s="83"/>
      <c r="R126" s="83"/>
      <c r="S126" s="83"/>
      <c r="T126" s="83"/>
      <c r="U126" s="83"/>
      <c r="V126" s="83"/>
      <c r="W126" s="83"/>
      <c r="X126" s="83"/>
      <c r="Y126" s="83"/>
      <c r="Z126" s="83"/>
      <c r="AA126" s="83"/>
      <c r="AB126" s="83"/>
      <c r="AC126" s="83"/>
      <c r="AD126" s="83"/>
      <c r="AE126" s="83"/>
      <c r="AF126" s="83"/>
      <c r="AG126" s="83"/>
      <c r="AH126" s="83"/>
      <c r="AI126" s="83"/>
      <c r="AJ126" s="83"/>
      <c r="AK126" s="83"/>
      <c r="AL126" s="83"/>
      <c r="AM126" s="83"/>
      <c r="AN126" s="83"/>
      <c r="AO126" s="83"/>
      <c r="AP126" s="83"/>
      <c r="AQ126" s="83"/>
      <c r="AR126" s="83"/>
      <c r="AS126" s="83"/>
      <c r="AT126" s="83"/>
      <c r="AU126" s="83"/>
      <c r="AV126" s="83"/>
      <c r="AW126" s="83"/>
      <c r="AX126" s="83"/>
      <c r="AY126" s="83"/>
      <c r="AZ126" s="83"/>
      <c r="BA126" s="83"/>
      <c r="BB126" s="83"/>
      <c r="BC126" s="83"/>
      <c r="BD126" s="83"/>
      <c r="BE126" s="83"/>
      <c r="BF126" s="83"/>
      <c r="BG126" s="83"/>
      <c r="BH126" s="83"/>
      <c r="BI126" s="83"/>
      <c r="BJ126" s="83"/>
      <c r="BK126" s="83"/>
      <c r="BL126" s="83"/>
      <c r="BM126" s="83"/>
      <c r="BN126" s="83"/>
      <c r="BO126" s="83"/>
      <c r="BP126" s="83"/>
      <c r="BQ126" s="83"/>
      <c r="BR126" s="83"/>
      <c r="BS126" s="83"/>
      <c r="BT126" s="83"/>
      <c r="BU126" s="83"/>
      <c r="BV126" s="83"/>
      <c r="BW126" s="83"/>
      <c r="BX126" s="83"/>
      <c r="BY126" s="83"/>
      <c r="BZ126" s="83"/>
      <c r="CA126" s="83"/>
      <c r="CB126" s="83"/>
      <c r="CC126" s="83"/>
      <c r="CD126" s="83"/>
      <c r="CE126" s="83"/>
      <c r="CF126" s="83"/>
      <c r="CG126" s="83"/>
      <c r="CH126" s="83"/>
      <c r="CI126" s="83"/>
      <c r="CJ126" s="83"/>
      <c r="CK126" s="83"/>
      <c r="CL126" s="83"/>
      <c r="CM126" s="83"/>
      <c r="CN126" s="83"/>
      <c r="CO126" s="83"/>
      <c r="CP126" s="83"/>
      <c r="CQ126" s="83"/>
      <c r="CR126" s="83"/>
      <c r="CS126" s="83"/>
      <c r="CT126" s="83"/>
      <c r="CU126" s="83"/>
      <c r="CV126" s="83"/>
      <c r="CW126" s="83"/>
      <c r="CX126" s="83"/>
      <c r="CY126" s="83"/>
      <c r="CZ126" s="83"/>
      <c r="DA126" s="83"/>
      <c r="DB126" s="83"/>
      <c r="DC126" s="83"/>
      <c r="DD126" s="83"/>
      <c r="DE126" s="83"/>
      <c r="DF126" s="83"/>
      <c r="DG126" s="83"/>
      <c r="DH126" s="83"/>
      <c r="DI126" s="83"/>
      <c r="DJ126" s="83"/>
      <c r="DK126" s="83"/>
      <c r="DL126" s="83"/>
      <c r="DM126" s="83"/>
      <c r="DN126" s="83"/>
      <c r="DO126" s="83"/>
      <c r="DP126" s="83"/>
      <c r="DQ126" s="83"/>
      <c r="DR126" s="83"/>
    </row>
    <row r="127" spans="1:122" s="24" customFormat="1" x14ac:dyDescent="0.55000000000000004">
      <c r="A127" s="41"/>
      <c r="B127" s="6"/>
      <c r="C127" s="66" t="s">
        <v>765</v>
      </c>
      <c r="D127" s="66" t="s">
        <v>765</v>
      </c>
      <c r="E127" s="66" t="s">
        <v>765</v>
      </c>
      <c r="F127" s="127"/>
      <c r="G127" s="116"/>
      <c r="H127" s="68"/>
      <c r="I127" s="68"/>
      <c r="J127" s="68"/>
      <c r="K127" s="69"/>
      <c r="L127" s="69"/>
      <c r="M127" s="83"/>
      <c r="N127" s="83"/>
      <c r="O127" s="83"/>
      <c r="P127" s="83"/>
      <c r="Q127" s="83"/>
      <c r="R127" s="83"/>
      <c r="S127" s="83"/>
      <c r="T127" s="83"/>
      <c r="U127" s="83"/>
      <c r="V127" s="83"/>
      <c r="W127" s="83"/>
      <c r="X127" s="83"/>
      <c r="Y127" s="83"/>
      <c r="Z127" s="83"/>
      <c r="AA127" s="83"/>
      <c r="AB127" s="83"/>
      <c r="AC127" s="83"/>
      <c r="AD127" s="83"/>
      <c r="AE127" s="83"/>
      <c r="AF127" s="83"/>
      <c r="AG127" s="83"/>
      <c r="AH127" s="83"/>
      <c r="AI127" s="83"/>
      <c r="AJ127" s="83"/>
      <c r="AK127" s="83"/>
      <c r="AL127" s="83"/>
      <c r="AM127" s="83"/>
      <c r="AN127" s="83"/>
      <c r="AO127" s="83"/>
      <c r="AP127" s="83"/>
      <c r="AQ127" s="83"/>
      <c r="AR127" s="83"/>
      <c r="AS127" s="83"/>
      <c r="AT127" s="83"/>
      <c r="AU127" s="83"/>
      <c r="AV127" s="83"/>
      <c r="AW127" s="83"/>
      <c r="AX127" s="83"/>
      <c r="AY127" s="83"/>
      <c r="AZ127" s="83"/>
      <c r="BA127" s="83"/>
      <c r="BB127" s="83"/>
      <c r="BC127" s="83"/>
      <c r="BD127" s="83"/>
      <c r="BE127" s="83"/>
      <c r="BF127" s="83"/>
      <c r="BG127" s="83"/>
      <c r="BH127" s="83"/>
      <c r="BI127" s="83"/>
      <c r="BJ127" s="83"/>
      <c r="BK127" s="83"/>
      <c r="BL127" s="83"/>
      <c r="BM127" s="83"/>
      <c r="BN127" s="83"/>
      <c r="BO127" s="83"/>
      <c r="BP127" s="83"/>
      <c r="BQ127" s="83"/>
      <c r="BR127" s="83"/>
      <c r="BS127" s="83"/>
      <c r="BT127" s="83"/>
      <c r="BU127" s="83"/>
      <c r="BV127" s="83"/>
      <c r="BW127" s="83"/>
      <c r="BX127" s="83"/>
      <c r="BY127" s="83"/>
      <c r="BZ127" s="83"/>
      <c r="CA127" s="83"/>
      <c r="CB127" s="83"/>
      <c r="CC127" s="83"/>
      <c r="CD127" s="83"/>
      <c r="CE127" s="83"/>
      <c r="CF127" s="83"/>
      <c r="CG127" s="83"/>
      <c r="CH127" s="83"/>
      <c r="CI127" s="83"/>
      <c r="CJ127" s="83"/>
      <c r="CK127" s="83"/>
      <c r="CL127" s="83"/>
      <c r="CM127" s="83"/>
      <c r="CN127" s="83"/>
      <c r="CO127" s="83"/>
      <c r="CP127" s="83"/>
      <c r="CQ127" s="83"/>
      <c r="CR127" s="83"/>
      <c r="CS127" s="83"/>
      <c r="CT127" s="83"/>
      <c r="CU127" s="83"/>
      <c r="CV127" s="83"/>
      <c r="CW127" s="83"/>
      <c r="CX127" s="83"/>
      <c r="CY127" s="83"/>
      <c r="CZ127" s="83"/>
      <c r="DA127" s="83"/>
      <c r="DB127" s="83"/>
      <c r="DC127" s="83"/>
      <c r="DD127" s="83"/>
      <c r="DE127" s="83"/>
      <c r="DF127" s="83"/>
      <c r="DG127" s="83"/>
      <c r="DH127" s="83"/>
      <c r="DI127" s="83"/>
      <c r="DJ127" s="83"/>
      <c r="DK127" s="83"/>
      <c r="DL127" s="83"/>
      <c r="DM127" s="83"/>
      <c r="DN127" s="83"/>
      <c r="DO127" s="83"/>
      <c r="DP127" s="83"/>
      <c r="DQ127" s="83"/>
      <c r="DR127" s="83"/>
    </row>
    <row r="128" spans="1:122" s="24" customFormat="1" x14ac:dyDescent="0.55000000000000004">
      <c r="A128" s="41"/>
      <c r="B128" s="6"/>
      <c r="C128" s="66" t="s">
        <v>765</v>
      </c>
      <c r="D128" s="66" t="s">
        <v>765</v>
      </c>
      <c r="E128" s="66" t="s">
        <v>765</v>
      </c>
      <c r="F128" s="127"/>
      <c r="G128" s="116"/>
      <c r="H128" s="68"/>
      <c r="I128" s="68"/>
      <c r="J128" s="68"/>
      <c r="K128" s="69"/>
      <c r="L128" s="69"/>
      <c r="M128" s="83"/>
      <c r="N128" s="83"/>
      <c r="O128" s="83"/>
      <c r="P128" s="83"/>
      <c r="Q128" s="83"/>
      <c r="R128" s="83"/>
      <c r="S128" s="83"/>
      <c r="T128" s="83"/>
      <c r="U128" s="83"/>
      <c r="V128" s="83"/>
      <c r="W128" s="83"/>
      <c r="X128" s="83"/>
      <c r="Y128" s="83"/>
      <c r="Z128" s="83"/>
      <c r="AA128" s="83"/>
      <c r="AB128" s="83"/>
      <c r="AC128" s="83"/>
      <c r="AD128" s="83"/>
      <c r="AE128" s="83"/>
      <c r="AF128" s="83"/>
      <c r="AG128" s="83"/>
      <c r="AH128" s="83"/>
      <c r="AI128" s="83"/>
      <c r="AJ128" s="83"/>
      <c r="AK128" s="83"/>
      <c r="AL128" s="83"/>
      <c r="AM128" s="83"/>
      <c r="AN128" s="83"/>
      <c r="AO128" s="83"/>
      <c r="AP128" s="83"/>
      <c r="AQ128" s="83"/>
      <c r="AR128" s="83"/>
      <c r="AS128" s="83"/>
      <c r="AT128" s="83"/>
      <c r="AU128" s="83"/>
      <c r="AV128" s="83"/>
      <c r="AW128" s="83"/>
      <c r="AX128" s="83"/>
      <c r="AY128" s="83"/>
      <c r="AZ128" s="83"/>
      <c r="BA128" s="83"/>
      <c r="BB128" s="83"/>
      <c r="BC128" s="83"/>
      <c r="BD128" s="83"/>
      <c r="BE128" s="83"/>
      <c r="BF128" s="83"/>
      <c r="BG128" s="83"/>
      <c r="BH128" s="83"/>
      <c r="BI128" s="83"/>
      <c r="BJ128" s="83"/>
      <c r="BK128" s="83"/>
      <c r="BL128" s="83"/>
      <c r="BM128" s="83"/>
      <c r="BN128" s="83"/>
      <c r="BO128" s="83"/>
      <c r="BP128" s="83"/>
      <c r="BQ128" s="83"/>
      <c r="BR128" s="83"/>
      <c r="BS128" s="83"/>
      <c r="BT128" s="83"/>
      <c r="BU128" s="83"/>
      <c r="BV128" s="83"/>
      <c r="BW128" s="83"/>
      <c r="BX128" s="83"/>
      <c r="BY128" s="83"/>
      <c r="BZ128" s="83"/>
      <c r="CA128" s="83"/>
      <c r="CB128" s="83"/>
      <c r="CC128" s="83"/>
      <c r="CD128" s="83"/>
      <c r="CE128" s="83"/>
      <c r="CF128" s="83"/>
      <c r="CG128" s="83"/>
      <c r="CH128" s="83"/>
      <c r="CI128" s="83"/>
      <c r="CJ128" s="83"/>
      <c r="CK128" s="83"/>
      <c r="CL128" s="83"/>
      <c r="CM128" s="83"/>
      <c r="CN128" s="83"/>
      <c r="CO128" s="83"/>
      <c r="CP128" s="83"/>
      <c r="CQ128" s="83"/>
      <c r="CR128" s="83"/>
      <c r="CS128" s="83"/>
      <c r="CT128" s="83"/>
      <c r="CU128" s="83"/>
      <c r="CV128" s="83"/>
      <c r="CW128" s="83"/>
      <c r="CX128" s="83"/>
      <c r="CY128" s="83"/>
      <c r="CZ128" s="83"/>
      <c r="DA128" s="83"/>
      <c r="DB128" s="83"/>
      <c r="DC128" s="83"/>
      <c r="DD128" s="83"/>
      <c r="DE128" s="83"/>
      <c r="DF128" s="83"/>
      <c r="DG128" s="83"/>
      <c r="DH128" s="83"/>
      <c r="DI128" s="83"/>
      <c r="DJ128" s="83"/>
      <c r="DK128" s="83"/>
      <c r="DL128" s="83"/>
      <c r="DM128" s="83"/>
      <c r="DN128" s="83"/>
      <c r="DO128" s="83"/>
      <c r="DP128" s="83"/>
      <c r="DQ128" s="83"/>
      <c r="DR128" s="83"/>
    </row>
    <row r="129" spans="1:122" s="24" customFormat="1" x14ac:dyDescent="0.55000000000000004">
      <c r="A129" s="41"/>
      <c r="B129" s="6"/>
      <c r="C129" s="66" t="s">
        <v>765</v>
      </c>
      <c r="D129" s="66" t="s">
        <v>765</v>
      </c>
      <c r="E129" s="66" t="s">
        <v>765</v>
      </c>
      <c r="F129" s="127"/>
      <c r="G129" s="116"/>
      <c r="H129" s="68"/>
      <c r="I129" s="68"/>
      <c r="J129" s="68"/>
      <c r="K129" s="69"/>
      <c r="L129" s="69"/>
      <c r="M129" s="83"/>
      <c r="N129" s="83"/>
      <c r="O129" s="83"/>
      <c r="P129" s="83"/>
      <c r="Q129" s="83"/>
      <c r="R129" s="83"/>
      <c r="S129" s="83"/>
      <c r="T129" s="83"/>
      <c r="U129" s="83"/>
      <c r="V129" s="83"/>
      <c r="W129" s="83"/>
      <c r="X129" s="83"/>
      <c r="Y129" s="83"/>
      <c r="Z129" s="83"/>
      <c r="AA129" s="83"/>
      <c r="AB129" s="83"/>
      <c r="AC129" s="83"/>
      <c r="AD129" s="83"/>
      <c r="AE129" s="83"/>
      <c r="AF129" s="83"/>
      <c r="AG129" s="83"/>
      <c r="AH129" s="83"/>
      <c r="AI129" s="83"/>
      <c r="AJ129" s="83"/>
      <c r="AK129" s="83"/>
      <c r="AL129" s="83"/>
      <c r="AM129" s="83"/>
      <c r="AN129" s="83"/>
      <c r="AO129" s="83"/>
      <c r="AP129" s="83"/>
      <c r="AQ129" s="83"/>
      <c r="AR129" s="83"/>
      <c r="AS129" s="83"/>
      <c r="AT129" s="83"/>
      <c r="AU129" s="83"/>
      <c r="AV129" s="83"/>
      <c r="AW129" s="83"/>
      <c r="AX129" s="83"/>
      <c r="AY129" s="83"/>
      <c r="AZ129" s="83"/>
      <c r="BA129" s="83"/>
      <c r="BB129" s="83"/>
      <c r="BC129" s="83"/>
      <c r="BD129" s="83"/>
      <c r="BE129" s="83"/>
      <c r="BF129" s="83"/>
      <c r="BG129" s="83"/>
      <c r="BH129" s="83"/>
      <c r="BI129" s="83"/>
      <c r="BJ129" s="83"/>
      <c r="BK129" s="83"/>
      <c r="BL129" s="83"/>
      <c r="BM129" s="83"/>
      <c r="BN129" s="83"/>
      <c r="BO129" s="83"/>
      <c r="BP129" s="83"/>
      <c r="BQ129" s="83"/>
      <c r="BR129" s="83"/>
      <c r="BS129" s="83"/>
      <c r="BT129" s="83"/>
      <c r="BU129" s="83"/>
      <c r="BV129" s="83"/>
      <c r="BW129" s="83"/>
      <c r="BX129" s="83"/>
      <c r="BY129" s="83"/>
      <c r="BZ129" s="83"/>
      <c r="CA129" s="83"/>
      <c r="CB129" s="83"/>
      <c r="CC129" s="83"/>
      <c r="CD129" s="83"/>
      <c r="CE129" s="83"/>
      <c r="CF129" s="83"/>
      <c r="CG129" s="83"/>
      <c r="CH129" s="83"/>
      <c r="CI129" s="83"/>
      <c r="CJ129" s="83"/>
      <c r="CK129" s="83"/>
      <c r="CL129" s="83"/>
      <c r="CM129" s="83"/>
      <c r="CN129" s="83"/>
      <c r="CO129" s="83"/>
      <c r="CP129" s="83"/>
      <c r="CQ129" s="83"/>
      <c r="CR129" s="83"/>
      <c r="CS129" s="83"/>
      <c r="CT129" s="83"/>
      <c r="CU129" s="83"/>
      <c r="CV129" s="83"/>
      <c r="CW129" s="83"/>
      <c r="CX129" s="83"/>
      <c r="CY129" s="83"/>
      <c r="CZ129" s="83"/>
      <c r="DA129" s="83"/>
      <c r="DB129" s="83"/>
      <c r="DC129" s="83"/>
      <c r="DD129" s="83"/>
      <c r="DE129" s="83"/>
      <c r="DF129" s="83"/>
      <c r="DG129" s="83"/>
      <c r="DH129" s="83"/>
      <c r="DI129" s="83"/>
      <c r="DJ129" s="83"/>
      <c r="DK129" s="83"/>
      <c r="DL129" s="83"/>
      <c r="DM129" s="83"/>
      <c r="DN129" s="83"/>
      <c r="DO129" s="83"/>
      <c r="DP129" s="83"/>
      <c r="DQ129" s="83"/>
      <c r="DR129" s="83"/>
    </row>
    <row r="130" spans="1:122" s="24" customFormat="1" x14ac:dyDescent="0.55000000000000004">
      <c r="A130" s="41"/>
      <c r="B130" s="6"/>
      <c r="C130" s="66" t="s">
        <v>765</v>
      </c>
      <c r="D130" s="66" t="s">
        <v>765</v>
      </c>
      <c r="E130" s="66" t="s">
        <v>765</v>
      </c>
      <c r="F130" s="127"/>
      <c r="G130" s="116"/>
      <c r="H130" s="68"/>
      <c r="I130" s="68"/>
      <c r="J130" s="68"/>
      <c r="K130" s="69"/>
      <c r="L130" s="69"/>
      <c r="M130" s="83"/>
      <c r="N130" s="83"/>
      <c r="O130" s="83"/>
      <c r="P130" s="83"/>
      <c r="Q130" s="83"/>
      <c r="R130" s="83"/>
      <c r="S130" s="83"/>
      <c r="T130" s="83"/>
      <c r="U130" s="83"/>
      <c r="V130" s="83"/>
      <c r="W130" s="83"/>
      <c r="X130" s="83"/>
      <c r="Y130" s="83"/>
      <c r="Z130" s="83"/>
      <c r="AA130" s="83"/>
      <c r="AB130" s="83"/>
      <c r="AC130" s="83"/>
      <c r="AD130" s="83"/>
      <c r="AE130" s="83"/>
      <c r="AF130" s="83"/>
      <c r="AG130" s="83"/>
      <c r="AH130" s="83"/>
      <c r="AI130" s="83"/>
      <c r="AJ130" s="83"/>
      <c r="AK130" s="83"/>
      <c r="AL130" s="83"/>
      <c r="AM130" s="83"/>
      <c r="AN130" s="83"/>
      <c r="AO130" s="83"/>
      <c r="AP130" s="83"/>
      <c r="AQ130" s="83"/>
      <c r="AR130" s="83"/>
      <c r="AS130" s="83"/>
      <c r="AT130" s="83"/>
      <c r="AU130" s="83"/>
      <c r="AV130" s="83"/>
      <c r="AW130" s="83"/>
      <c r="AX130" s="83"/>
      <c r="AY130" s="83"/>
      <c r="AZ130" s="83"/>
      <c r="BA130" s="83"/>
      <c r="BB130" s="83"/>
      <c r="BC130" s="83"/>
      <c r="BD130" s="83"/>
      <c r="BE130" s="83"/>
      <c r="BF130" s="83"/>
      <c r="BG130" s="83"/>
      <c r="BH130" s="83"/>
      <c r="BI130" s="83"/>
      <c r="BJ130" s="83"/>
      <c r="BK130" s="83"/>
      <c r="BL130" s="83"/>
      <c r="BM130" s="83"/>
      <c r="BN130" s="83"/>
      <c r="BO130" s="83"/>
      <c r="BP130" s="83"/>
      <c r="BQ130" s="83"/>
      <c r="BR130" s="83"/>
      <c r="BS130" s="83"/>
      <c r="BT130" s="83"/>
      <c r="BU130" s="83"/>
      <c r="BV130" s="83"/>
      <c r="BW130" s="83"/>
      <c r="BX130" s="83"/>
      <c r="BY130" s="83"/>
      <c r="BZ130" s="83"/>
      <c r="CA130" s="83"/>
      <c r="CB130" s="83"/>
      <c r="CC130" s="83"/>
      <c r="CD130" s="83"/>
      <c r="CE130" s="83"/>
      <c r="CF130" s="83"/>
      <c r="CG130" s="83"/>
      <c r="CH130" s="83"/>
      <c r="CI130" s="83"/>
      <c r="CJ130" s="83"/>
      <c r="CK130" s="83"/>
      <c r="CL130" s="83"/>
      <c r="CM130" s="83"/>
      <c r="CN130" s="83"/>
      <c r="CO130" s="83"/>
      <c r="CP130" s="83"/>
      <c r="CQ130" s="83"/>
      <c r="CR130" s="83"/>
      <c r="CS130" s="83"/>
      <c r="CT130" s="83"/>
      <c r="CU130" s="83"/>
      <c r="CV130" s="83"/>
      <c r="CW130" s="83"/>
      <c r="CX130" s="83"/>
      <c r="CY130" s="83"/>
      <c r="CZ130" s="83"/>
      <c r="DA130" s="83"/>
      <c r="DB130" s="83"/>
      <c r="DC130" s="83"/>
      <c r="DD130" s="83"/>
      <c r="DE130" s="83"/>
      <c r="DF130" s="83"/>
      <c r="DG130" s="83"/>
      <c r="DH130" s="83"/>
      <c r="DI130" s="83"/>
      <c r="DJ130" s="83"/>
      <c r="DK130" s="83"/>
      <c r="DL130" s="83"/>
      <c r="DM130" s="83"/>
      <c r="DN130" s="83"/>
      <c r="DO130" s="83"/>
      <c r="DP130" s="83"/>
      <c r="DQ130" s="83"/>
      <c r="DR130" s="83"/>
    </row>
    <row r="131" spans="1:122" s="24" customFormat="1" x14ac:dyDescent="0.55000000000000004">
      <c r="A131" s="41"/>
      <c r="B131" s="6"/>
      <c r="C131" s="66" t="s">
        <v>765</v>
      </c>
      <c r="D131" s="66" t="s">
        <v>765</v>
      </c>
      <c r="E131" s="66" t="s">
        <v>765</v>
      </c>
      <c r="F131" s="127"/>
      <c r="G131" s="116"/>
      <c r="H131" s="68"/>
      <c r="I131" s="68"/>
      <c r="J131" s="68"/>
      <c r="K131" s="69"/>
      <c r="L131" s="69"/>
      <c r="M131" s="83"/>
      <c r="N131" s="83"/>
      <c r="O131" s="83"/>
      <c r="P131" s="83"/>
      <c r="Q131" s="83"/>
      <c r="R131" s="83"/>
      <c r="S131" s="83"/>
      <c r="T131" s="83"/>
      <c r="U131" s="83"/>
      <c r="V131" s="83"/>
      <c r="W131" s="83"/>
      <c r="X131" s="83"/>
      <c r="Y131" s="83"/>
      <c r="Z131" s="83"/>
      <c r="AA131" s="83"/>
      <c r="AB131" s="83"/>
      <c r="AC131" s="83"/>
      <c r="AD131" s="83"/>
      <c r="AE131" s="83"/>
      <c r="AF131" s="83"/>
      <c r="AG131" s="83"/>
      <c r="AH131" s="83"/>
      <c r="AI131" s="83"/>
      <c r="AJ131" s="83"/>
      <c r="AK131" s="83"/>
      <c r="AL131" s="83"/>
      <c r="AM131" s="83"/>
      <c r="AN131" s="83"/>
      <c r="AO131" s="83"/>
      <c r="AP131" s="83"/>
      <c r="AQ131" s="83"/>
      <c r="AR131" s="83"/>
      <c r="AS131" s="83"/>
      <c r="AT131" s="83"/>
      <c r="AU131" s="83"/>
      <c r="AV131" s="83"/>
      <c r="AW131" s="83"/>
      <c r="AX131" s="83"/>
      <c r="AY131" s="83"/>
      <c r="AZ131" s="83"/>
      <c r="BA131" s="83"/>
      <c r="BB131" s="83"/>
      <c r="BC131" s="83"/>
      <c r="BD131" s="83"/>
      <c r="BE131" s="83"/>
      <c r="BF131" s="83"/>
      <c r="BG131" s="83"/>
      <c r="BH131" s="83"/>
      <c r="BI131" s="83"/>
      <c r="BJ131" s="83"/>
      <c r="BK131" s="83"/>
      <c r="BL131" s="83"/>
      <c r="BM131" s="83"/>
      <c r="BN131" s="83"/>
      <c r="BO131" s="83"/>
      <c r="BP131" s="83"/>
      <c r="BQ131" s="83"/>
      <c r="BR131" s="83"/>
      <c r="BS131" s="83"/>
      <c r="BT131" s="83"/>
      <c r="BU131" s="83"/>
      <c r="BV131" s="83"/>
      <c r="BW131" s="83"/>
      <c r="BX131" s="83"/>
      <c r="BY131" s="83"/>
      <c r="BZ131" s="83"/>
      <c r="CA131" s="83"/>
      <c r="CB131" s="83"/>
      <c r="CC131" s="83"/>
      <c r="CD131" s="83"/>
      <c r="CE131" s="83"/>
      <c r="CF131" s="83"/>
      <c r="CG131" s="83"/>
      <c r="CH131" s="83"/>
      <c r="CI131" s="83"/>
      <c r="CJ131" s="83"/>
      <c r="CK131" s="83"/>
      <c r="CL131" s="83"/>
      <c r="CM131" s="83"/>
      <c r="CN131" s="83"/>
      <c r="CO131" s="83"/>
      <c r="CP131" s="83"/>
      <c r="CQ131" s="83"/>
      <c r="CR131" s="83"/>
      <c r="CS131" s="83"/>
      <c r="CT131" s="83"/>
      <c r="CU131" s="83"/>
      <c r="CV131" s="83"/>
      <c r="CW131" s="83"/>
      <c r="CX131" s="83"/>
      <c r="CY131" s="83"/>
      <c r="CZ131" s="83"/>
      <c r="DA131" s="83"/>
      <c r="DB131" s="83"/>
      <c r="DC131" s="83"/>
      <c r="DD131" s="83"/>
      <c r="DE131" s="83"/>
      <c r="DF131" s="83"/>
      <c r="DG131" s="83"/>
      <c r="DH131" s="83"/>
      <c r="DI131" s="83"/>
      <c r="DJ131" s="83"/>
      <c r="DK131" s="83"/>
      <c r="DL131" s="83"/>
      <c r="DM131" s="83"/>
      <c r="DN131" s="83"/>
      <c r="DO131" s="83"/>
      <c r="DP131" s="83"/>
      <c r="DQ131" s="83"/>
      <c r="DR131" s="83"/>
    </row>
    <row r="132" spans="1:122" s="24" customFormat="1" x14ac:dyDescent="0.55000000000000004">
      <c r="A132" s="41"/>
      <c r="B132" s="6"/>
      <c r="C132" s="66" t="s">
        <v>765</v>
      </c>
      <c r="D132" s="66" t="s">
        <v>765</v>
      </c>
      <c r="E132" s="66" t="s">
        <v>765</v>
      </c>
      <c r="F132" s="127"/>
      <c r="G132" s="116"/>
      <c r="H132" s="68"/>
      <c r="I132" s="68"/>
      <c r="J132" s="68"/>
      <c r="K132" s="69"/>
      <c r="L132" s="69"/>
      <c r="M132" s="83"/>
      <c r="N132" s="83"/>
      <c r="O132" s="83"/>
      <c r="P132" s="83"/>
      <c r="Q132" s="83"/>
      <c r="R132" s="83"/>
      <c r="S132" s="83"/>
      <c r="T132" s="83"/>
      <c r="U132" s="83"/>
      <c r="V132" s="83"/>
      <c r="W132" s="83"/>
      <c r="X132" s="83"/>
      <c r="Y132" s="83"/>
      <c r="Z132" s="83"/>
      <c r="AA132" s="83"/>
      <c r="AB132" s="83"/>
      <c r="AC132" s="83"/>
      <c r="AD132" s="83"/>
      <c r="AE132" s="83"/>
      <c r="AF132" s="83"/>
      <c r="AG132" s="83"/>
      <c r="AH132" s="83"/>
      <c r="AI132" s="83"/>
      <c r="AJ132" s="83"/>
      <c r="AK132" s="83"/>
      <c r="AL132" s="83"/>
      <c r="AM132" s="83"/>
      <c r="AN132" s="83"/>
      <c r="AO132" s="83"/>
      <c r="AP132" s="83"/>
      <c r="AQ132" s="83"/>
      <c r="AR132" s="83"/>
      <c r="AS132" s="83"/>
      <c r="AT132" s="83"/>
      <c r="AU132" s="83"/>
      <c r="AV132" s="83"/>
      <c r="AW132" s="83"/>
      <c r="AX132" s="83"/>
      <c r="AY132" s="83"/>
      <c r="AZ132" s="83"/>
      <c r="BA132" s="83"/>
      <c r="BB132" s="83"/>
      <c r="BC132" s="83"/>
      <c r="BD132" s="83"/>
      <c r="BE132" s="83"/>
      <c r="BF132" s="83"/>
      <c r="BG132" s="83"/>
      <c r="BH132" s="83"/>
      <c r="BI132" s="83"/>
      <c r="BJ132" s="83"/>
      <c r="BK132" s="83"/>
      <c r="BL132" s="83"/>
      <c r="BM132" s="83"/>
      <c r="BN132" s="83"/>
      <c r="BO132" s="83"/>
      <c r="BP132" s="83"/>
      <c r="BQ132" s="83"/>
      <c r="BR132" s="83"/>
      <c r="BS132" s="83"/>
      <c r="BT132" s="83"/>
      <c r="BU132" s="83"/>
      <c r="BV132" s="83"/>
      <c r="BW132" s="83"/>
      <c r="BX132" s="83"/>
      <c r="BY132" s="83"/>
      <c r="BZ132" s="83"/>
      <c r="CA132" s="83"/>
      <c r="CB132" s="83"/>
      <c r="CC132" s="83"/>
      <c r="CD132" s="83"/>
      <c r="CE132" s="83"/>
      <c r="CF132" s="83"/>
      <c r="CG132" s="83"/>
      <c r="CH132" s="83"/>
      <c r="CI132" s="83"/>
      <c r="CJ132" s="83"/>
      <c r="CK132" s="83"/>
      <c r="CL132" s="83"/>
      <c r="CM132" s="83"/>
      <c r="CN132" s="83"/>
      <c r="CO132" s="83"/>
      <c r="CP132" s="83"/>
      <c r="CQ132" s="83"/>
      <c r="CR132" s="83"/>
      <c r="CS132" s="83"/>
      <c r="CT132" s="83"/>
      <c r="CU132" s="83"/>
      <c r="CV132" s="83"/>
      <c r="CW132" s="83"/>
      <c r="CX132" s="83"/>
      <c r="CY132" s="83"/>
      <c r="CZ132" s="83"/>
      <c r="DA132" s="83"/>
      <c r="DB132" s="83"/>
      <c r="DC132" s="83"/>
      <c r="DD132" s="83"/>
      <c r="DE132" s="83"/>
      <c r="DF132" s="83"/>
      <c r="DG132" s="83"/>
      <c r="DH132" s="83"/>
      <c r="DI132" s="83"/>
      <c r="DJ132" s="83"/>
      <c r="DK132" s="83"/>
      <c r="DL132" s="83"/>
      <c r="DM132" s="83"/>
      <c r="DN132" s="83"/>
      <c r="DO132" s="83"/>
      <c r="DP132" s="83"/>
      <c r="DQ132" s="83"/>
      <c r="DR132" s="83"/>
    </row>
    <row r="133" spans="1:122" s="24" customFormat="1" x14ac:dyDescent="0.55000000000000004">
      <c r="A133" s="41"/>
      <c r="B133" s="6"/>
      <c r="C133" s="66"/>
      <c r="D133" s="66"/>
      <c r="E133" s="66" t="s">
        <v>765</v>
      </c>
      <c r="F133" s="127"/>
      <c r="G133" s="116"/>
      <c r="H133" s="68"/>
      <c r="I133" s="68"/>
      <c r="J133" s="68"/>
      <c r="K133" s="69"/>
      <c r="L133" s="69"/>
      <c r="M133" s="83"/>
      <c r="N133" s="83"/>
      <c r="O133" s="83"/>
      <c r="P133" s="83"/>
      <c r="Q133" s="83"/>
      <c r="R133" s="83"/>
      <c r="S133" s="83"/>
      <c r="T133" s="83"/>
      <c r="U133" s="83"/>
      <c r="V133" s="83"/>
      <c r="W133" s="83"/>
      <c r="X133" s="83"/>
      <c r="Y133" s="83"/>
      <c r="Z133" s="83"/>
      <c r="AA133" s="83"/>
      <c r="AB133" s="83"/>
      <c r="AC133" s="83"/>
      <c r="AD133" s="83"/>
      <c r="AE133" s="83"/>
      <c r="AF133" s="83"/>
      <c r="AG133" s="83"/>
      <c r="AH133" s="83"/>
      <c r="AI133" s="83"/>
      <c r="AJ133" s="83"/>
      <c r="AK133" s="83"/>
      <c r="AL133" s="83"/>
      <c r="AM133" s="83"/>
      <c r="AN133" s="83"/>
      <c r="AO133" s="83"/>
      <c r="AP133" s="83"/>
      <c r="AQ133" s="83"/>
      <c r="AR133" s="83"/>
      <c r="AS133" s="83"/>
      <c r="AT133" s="83"/>
      <c r="AU133" s="83"/>
      <c r="AV133" s="83"/>
      <c r="AW133" s="83"/>
      <c r="AX133" s="83"/>
      <c r="AY133" s="83"/>
      <c r="AZ133" s="83"/>
      <c r="BA133" s="83"/>
      <c r="BB133" s="83"/>
      <c r="BC133" s="83"/>
      <c r="BD133" s="83"/>
      <c r="BE133" s="83"/>
      <c r="BF133" s="83"/>
      <c r="BG133" s="83"/>
      <c r="BH133" s="83"/>
      <c r="BI133" s="83"/>
      <c r="BJ133" s="83"/>
      <c r="BK133" s="83"/>
      <c r="BL133" s="83"/>
      <c r="BM133" s="83"/>
      <c r="BN133" s="83"/>
      <c r="BO133" s="83"/>
      <c r="BP133" s="83"/>
      <c r="BQ133" s="83"/>
      <c r="BR133" s="83"/>
      <c r="BS133" s="83"/>
      <c r="BT133" s="83"/>
      <c r="BU133" s="83"/>
      <c r="BV133" s="83"/>
      <c r="BW133" s="83"/>
      <c r="BX133" s="83"/>
      <c r="BY133" s="83"/>
      <c r="BZ133" s="83"/>
      <c r="CA133" s="83"/>
      <c r="CB133" s="83"/>
      <c r="CC133" s="83"/>
      <c r="CD133" s="83"/>
      <c r="CE133" s="83"/>
      <c r="CF133" s="83"/>
      <c r="CG133" s="83"/>
      <c r="CH133" s="83"/>
      <c r="CI133" s="83"/>
      <c r="CJ133" s="83"/>
      <c r="CK133" s="83"/>
      <c r="CL133" s="83"/>
      <c r="CM133" s="83"/>
      <c r="CN133" s="83"/>
      <c r="CO133" s="83"/>
      <c r="CP133" s="83"/>
      <c r="CQ133" s="83"/>
      <c r="CR133" s="83"/>
      <c r="CS133" s="83"/>
      <c r="CT133" s="83"/>
      <c r="CU133" s="83"/>
      <c r="CV133" s="83"/>
      <c r="CW133" s="83"/>
      <c r="CX133" s="83"/>
      <c r="CY133" s="83"/>
      <c r="CZ133" s="83"/>
      <c r="DA133" s="83"/>
      <c r="DB133" s="83"/>
      <c r="DC133" s="83"/>
      <c r="DD133" s="83"/>
      <c r="DE133" s="83"/>
      <c r="DF133" s="83"/>
      <c r="DG133" s="83"/>
      <c r="DH133" s="83"/>
      <c r="DI133" s="83"/>
      <c r="DJ133" s="83"/>
      <c r="DK133" s="83"/>
      <c r="DL133" s="83"/>
      <c r="DM133" s="83"/>
      <c r="DN133" s="83"/>
      <c r="DO133" s="83"/>
      <c r="DP133" s="83"/>
      <c r="DQ133" s="83"/>
      <c r="DR133" s="83"/>
    </row>
    <row r="134" spans="1:122" s="112" customFormat="1" ht="14.7" thickBot="1" x14ac:dyDescent="0.6">
      <c r="A134" s="46"/>
      <c r="B134" s="47"/>
      <c r="C134" s="71" t="s">
        <v>765</v>
      </c>
      <c r="D134" s="71" t="s">
        <v>765</v>
      </c>
      <c r="E134" s="71" t="s">
        <v>765</v>
      </c>
      <c r="F134" s="128"/>
      <c r="G134" s="117" t="s">
        <v>765</v>
      </c>
      <c r="H134" s="73" t="s">
        <v>765</v>
      </c>
      <c r="I134" s="73" t="s">
        <v>765</v>
      </c>
      <c r="J134" s="73" t="s">
        <v>765</v>
      </c>
      <c r="K134" s="74" t="s">
        <v>765</v>
      </c>
      <c r="L134" s="74" t="s">
        <v>765</v>
      </c>
      <c r="M134" s="75" t="s">
        <v>765</v>
      </c>
      <c r="N134" s="75" t="s">
        <v>765</v>
      </c>
      <c r="O134" s="75" t="s">
        <v>765</v>
      </c>
      <c r="P134" s="75" t="s">
        <v>765</v>
      </c>
      <c r="Q134" s="75" t="s">
        <v>765</v>
      </c>
      <c r="R134" s="75" t="s">
        <v>765</v>
      </c>
      <c r="S134" s="75" t="s">
        <v>765</v>
      </c>
      <c r="T134" s="75" t="s">
        <v>765</v>
      </c>
      <c r="U134" s="75" t="s">
        <v>765</v>
      </c>
      <c r="V134" s="75" t="s">
        <v>765</v>
      </c>
      <c r="W134" s="75" t="s">
        <v>765</v>
      </c>
      <c r="X134" s="75" t="s">
        <v>765</v>
      </c>
      <c r="Y134" s="75" t="s">
        <v>765</v>
      </c>
      <c r="Z134" s="75" t="s">
        <v>765</v>
      </c>
      <c r="AA134" s="75" t="s">
        <v>765</v>
      </c>
      <c r="AB134" s="75" t="s">
        <v>765</v>
      </c>
      <c r="AC134" s="75" t="s">
        <v>765</v>
      </c>
      <c r="AD134" s="75" t="s">
        <v>765</v>
      </c>
      <c r="AE134" s="75" t="s">
        <v>765</v>
      </c>
      <c r="AF134" s="75" t="s">
        <v>765</v>
      </c>
      <c r="AG134" s="75" t="s">
        <v>765</v>
      </c>
      <c r="AH134" s="75" t="s">
        <v>765</v>
      </c>
      <c r="AI134" s="75"/>
      <c r="AJ134" s="75"/>
      <c r="AK134" s="75"/>
      <c r="AL134" s="75"/>
      <c r="AM134" s="75"/>
      <c r="AN134" s="75"/>
      <c r="AO134" s="75"/>
      <c r="AP134" s="75"/>
      <c r="AQ134" s="75"/>
      <c r="AR134" s="75"/>
      <c r="AS134" s="75"/>
      <c r="AT134" s="75"/>
      <c r="AU134" s="75"/>
      <c r="AV134" s="75"/>
      <c r="AW134" s="75"/>
      <c r="AX134" s="75"/>
      <c r="AY134" s="75"/>
      <c r="AZ134" s="75"/>
      <c r="BA134" s="75"/>
      <c r="BB134" s="75"/>
      <c r="BC134" s="75"/>
      <c r="BD134" s="75"/>
      <c r="BE134" s="75"/>
      <c r="BF134" s="75"/>
      <c r="BG134" s="75"/>
      <c r="BH134" s="75"/>
      <c r="BI134" s="75"/>
      <c r="BJ134" s="75"/>
      <c r="BK134" s="75"/>
      <c r="BL134" s="75"/>
      <c r="BM134" s="75"/>
      <c r="BN134" s="75"/>
      <c r="BO134" s="75"/>
      <c r="BP134" s="75"/>
      <c r="BQ134" s="75"/>
      <c r="BR134" s="75"/>
      <c r="BS134" s="75"/>
      <c r="BT134" s="75"/>
      <c r="BU134" s="75"/>
      <c r="BV134" s="75"/>
      <c r="BW134" s="75"/>
      <c r="BX134" s="75"/>
      <c r="BY134" s="75"/>
      <c r="BZ134" s="75"/>
      <c r="CA134" s="75"/>
      <c r="CB134" s="75"/>
      <c r="CC134" s="75"/>
      <c r="CD134" s="75"/>
      <c r="CE134" s="75"/>
      <c r="CF134" s="75"/>
      <c r="CG134" s="75"/>
      <c r="CH134" s="75"/>
      <c r="CI134" s="75"/>
      <c r="CJ134" s="75"/>
      <c r="CK134" s="75"/>
      <c r="CL134" s="75"/>
      <c r="CM134" s="75"/>
      <c r="CN134" s="75"/>
      <c r="CO134" s="75"/>
      <c r="CP134" s="75"/>
      <c r="CQ134" s="75"/>
      <c r="CR134" s="75"/>
      <c r="CS134" s="75"/>
      <c r="CT134" s="75"/>
      <c r="CU134" s="75"/>
      <c r="CV134" s="75"/>
      <c r="CW134" s="75"/>
      <c r="CX134" s="75"/>
      <c r="CY134" s="75"/>
      <c r="CZ134" s="75"/>
      <c r="DA134" s="75"/>
      <c r="DB134" s="75"/>
      <c r="DC134" s="75"/>
      <c r="DD134" s="75"/>
      <c r="DE134" s="75"/>
      <c r="DF134" s="75"/>
      <c r="DG134" s="75"/>
      <c r="DH134" s="75"/>
      <c r="DI134" s="75"/>
      <c r="DJ134" s="75"/>
      <c r="DK134" s="75"/>
      <c r="DL134" s="75"/>
      <c r="DM134" s="75"/>
      <c r="DN134" s="75"/>
      <c r="DO134" s="75"/>
      <c r="DP134" s="75"/>
      <c r="DQ134" s="75"/>
      <c r="DR134" s="75"/>
    </row>
    <row r="135" spans="1:122" x14ac:dyDescent="0.55000000000000004">
      <c r="A135" s="41"/>
      <c r="B135" s="6"/>
      <c r="C135" s="16"/>
      <c r="D135" s="16"/>
      <c r="E135" s="16"/>
      <c r="F135" s="129"/>
      <c r="G135" s="14"/>
      <c r="H135" s="15"/>
      <c r="I135" s="15"/>
      <c r="J135" s="15"/>
      <c r="K135" s="10"/>
      <c r="L135" s="10"/>
      <c r="M135" s="45"/>
      <c r="N135" s="97"/>
      <c r="O135" s="97"/>
      <c r="P135" s="97"/>
    </row>
    <row r="136" spans="1:122" x14ac:dyDescent="0.55000000000000004">
      <c r="A136" s="41"/>
      <c r="B136" s="6"/>
      <c r="C136" s="6"/>
      <c r="D136" s="6"/>
      <c r="E136" s="6"/>
      <c r="F136" s="122"/>
      <c r="G136" s="14"/>
      <c r="H136" s="15"/>
      <c r="I136" s="15"/>
      <c r="J136" s="15"/>
      <c r="K136" s="10"/>
      <c r="L136" s="10"/>
      <c r="M136" s="45"/>
      <c r="N136" s="97"/>
      <c r="O136" s="97"/>
      <c r="P136" s="97"/>
    </row>
    <row r="137" spans="1:122" x14ac:dyDescent="0.55000000000000004">
      <c r="A137" s="41"/>
      <c r="B137" s="6"/>
      <c r="C137" s="16"/>
      <c r="D137" s="16"/>
      <c r="E137" s="16"/>
      <c r="F137" s="122"/>
      <c r="G137" s="14"/>
      <c r="H137" s="15"/>
      <c r="I137" s="15"/>
      <c r="J137" s="15"/>
      <c r="K137" s="10"/>
      <c r="L137" s="10"/>
      <c r="M137" s="45"/>
      <c r="N137" s="97"/>
      <c r="O137" s="97"/>
      <c r="P137" s="97"/>
    </row>
    <row r="138" spans="1:122" x14ac:dyDescent="0.55000000000000004">
      <c r="A138" s="41"/>
      <c r="B138" s="6"/>
      <c r="C138" s="16"/>
      <c r="D138" s="16"/>
      <c r="E138" s="16"/>
      <c r="F138" s="122"/>
      <c r="G138" s="14"/>
      <c r="H138" s="15"/>
      <c r="I138" s="15"/>
      <c r="J138" s="15"/>
      <c r="K138" s="10"/>
      <c r="L138" s="10"/>
      <c r="M138" s="45"/>
      <c r="N138" s="97"/>
      <c r="O138" s="97"/>
      <c r="P138" s="97"/>
    </row>
    <row r="139" spans="1:122" x14ac:dyDescent="0.55000000000000004">
      <c r="A139" s="41"/>
      <c r="B139" s="6"/>
      <c r="C139" s="16"/>
      <c r="D139" s="16"/>
      <c r="E139" s="16"/>
      <c r="F139" s="122"/>
      <c r="G139" s="14"/>
      <c r="H139" s="15"/>
      <c r="I139" s="15"/>
      <c r="J139" s="15"/>
      <c r="K139" s="10"/>
      <c r="L139" s="10"/>
      <c r="M139" s="45"/>
      <c r="N139" s="97"/>
      <c r="O139" s="97"/>
      <c r="P139" s="97"/>
    </row>
    <row r="140" spans="1:122" x14ac:dyDescent="0.55000000000000004">
      <c r="A140" s="41"/>
      <c r="B140" s="6"/>
      <c r="C140" s="6"/>
      <c r="D140" s="6"/>
      <c r="E140" s="6"/>
      <c r="F140" s="122"/>
      <c r="G140" s="14"/>
      <c r="H140" s="15"/>
      <c r="I140" s="15"/>
      <c r="J140" s="15"/>
      <c r="K140" s="10"/>
      <c r="L140" s="10"/>
      <c r="M140" s="45"/>
      <c r="N140" s="97"/>
      <c r="O140" s="97"/>
      <c r="P140" s="97"/>
    </row>
    <row r="141" spans="1:122" x14ac:dyDescent="0.55000000000000004">
      <c r="A141" s="41"/>
      <c r="B141" s="6"/>
      <c r="C141" s="16"/>
      <c r="D141" s="16"/>
      <c r="E141" s="16"/>
      <c r="F141" s="122"/>
      <c r="G141" s="14"/>
      <c r="H141" s="15"/>
      <c r="I141" s="15"/>
      <c r="J141" s="15"/>
      <c r="K141" s="10"/>
      <c r="L141" s="10"/>
      <c r="M141" s="45"/>
      <c r="N141" s="97"/>
      <c r="O141" s="97"/>
      <c r="P141" s="97"/>
    </row>
    <row r="142" spans="1:122" x14ac:dyDescent="0.55000000000000004">
      <c r="A142" s="41"/>
      <c r="B142" s="6"/>
      <c r="C142" s="6"/>
      <c r="D142" s="6"/>
      <c r="E142" s="6"/>
      <c r="F142" s="122"/>
      <c r="G142" s="14"/>
      <c r="H142" s="15"/>
      <c r="I142" s="15"/>
      <c r="J142" s="15"/>
      <c r="K142" s="10"/>
      <c r="L142" s="10"/>
      <c r="M142" s="45"/>
      <c r="N142" s="97"/>
      <c r="O142" s="97"/>
      <c r="P142" s="97"/>
    </row>
    <row r="143" spans="1:122" x14ac:dyDescent="0.55000000000000004">
      <c r="A143" s="41"/>
      <c r="B143" s="6"/>
      <c r="C143" s="6"/>
      <c r="D143" s="6"/>
      <c r="E143" s="6"/>
      <c r="F143" s="122"/>
      <c r="G143" s="14"/>
      <c r="H143" s="15"/>
      <c r="I143" s="15"/>
      <c r="J143" s="15"/>
      <c r="K143" s="10"/>
      <c r="L143" s="10"/>
      <c r="M143" s="45"/>
      <c r="N143" s="97"/>
      <c r="O143" s="97"/>
      <c r="P143" s="97"/>
    </row>
    <row r="144" spans="1:122" x14ac:dyDescent="0.55000000000000004">
      <c r="A144" s="41"/>
      <c r="B144" s="6"/>
      <c r="C144" s="6"/>
      <c r="D144" s="6"/>
      <c r="E144" s="6"/>
      <c r="F144" s="122"/>
      <c r="G144" s="14"/>
      <c r="H144" s="15"/>
      <c r="I144" s="15"/>
      <c r="J144" s="15"/>
      <c r="K144" s="10"/>
      <c r="L144" s="10"/>
      <c r="M144" s="45"/>
      <c r="N144" s="97"/>
      <c r="O144" s="97"/>
      <c r="P144" s="97"/>
    </row>
    <row r="145" spans="1:122" s="99" customFormat="1" ht="14.7" thickBot="1" x14ac:dyDescent="0.6">
      <c r="A145" s="46"/>
      <c r="B145" s="47"/>
      <c r="C145" s="47"/>
      <c r="D145" s="47"/>
      <c r="E145" s="47"/>
      <c r="F145" s="123"/>
      <c r="G145" s="118"/>
      <c r="H145" s="78"/>
      <c r="I145" s="78"/>
      <c r="J145" s="78"/>
      <c r="K145" s="79"/>
      <c r="L145" s="79"/>
      <c r="M145" s="52"/>
      <c r="N145" s="98"/>
      <c r="O145" s="98"/>
      <c r="P145" s="98"/>
      <c r="Q145" s="98"/>
      <c r="R145" s="98"/>
      <c r="S145" s="98"/>
      <c r="T145" s="98"/>
      <c r="U145" s="98"/>
      <c r="V145" s="98"/>
      <c r="W145" s="98"/>
      <c r="X145" s="98"/>
      <c r="Y145" s="98"/>
      <c r="Z145" s="98"/>
      <c r="AA145" s="98"/>
      <c r="AB145" s="98"/>
      <c r="AC145" s="98"/>
      <c r="AD145" s="98"/>
      <c r="AE145" s="98"/>
      <c r="AF145" s="98"/>
      <c r="AG145" s="98"/>
      <c r="AH145" s="98"/>
      <c r="AI145" s="98"/>
      <c r="AJ145" s="98"/>
      <c r="AK145" s="98"/>
      <c r="AL145" s="98"/>
      <c r="AM145" s="98"/>
      <c r="AN145" s="98"/>
      <c r="AO145" s="98"/>
      <c r="AP145" s="98"/>
      <c r="AQ145" s="98"/>
      <c r="AR145" s="98"/>
      <c r="AS145" s="98"/>
      <c r="AT145" s="98"/>
      <c r="AU145" s="98"/>
      <c r="AV145" s="98"/>
      <c r="AW145" s="98"/>
      <c r="AX145" s="98"/>
      <c r="AY145" s="98"/>
      <c r="AZ145" s="98"/>
      <c r="BA145" s="98"/>
      <c r="BB145" s="98"/>
      <c r="BC145" s="98"/>
      <c r="BD145" s="98"/>
      <c r="BE145" s="98"/>
      <c r="BF145" s="98"/>
      <c r="BG145" s="98"/>
      <c r="BH145" s="98"/>
      <c r="BI145" s="98"/>
      <c r="BJ145" s="98"/>
      <c r="BK145" s="98"/>
      <c r="BL145" s="98"/>
      <c r="BM145" s="98"/>
      <c r="BN145" s="98"/>
      <c r="BO145" s="98"/>
      <c r="BP145" s="98"/>
      <c r="BQ145" s="98"/>
      <c r="BR145" s="98"/>
      <c r="BS145" s="98"/>
      <c r="BT145" s="98"/>
      <c r="BU145" s="98"/>
      <c r="BV145" s="98"/>
      <c r="BW145" s="98"/>
      <c r="BX145" s="98"/>
      <c r="BY145" s="98"/>
      <c r="BZ145" s="98"/>
      <c r="CA145" s="98"/>
      <c r="CB145" s="98"/>
      <c r="CC145" s="98"/>
      <c r="CD145" s="98"/>
      <c r="CE145" s="98"/>
      <c r="CF145" s="98"/>
      <c r="CG145" s="98"/>
      <c r="CH145" s="98"/>
      <c r="CI145" s="98"/>
      <c r="CJ145" s="98"/>
      <c r="CK145" s="98"/>
      <c r="CL145" s="98"/>
      <c r="CM145" s="98"/>
      <c r="CN145" s="98"/>
      <c r="CO145" s="98"/>
      <c r="CP145" s="98"/>
      <c r="CQ145" s="98"/>
      <c r="CR145" s="98"/>
      <c r="CS145" s="98"/>
      <c r="CT145" s="98"/>
      <c r="CU145" s="98"/>
      <c r="CV145" s="98"/>
      <c r="CW145" s="98"/>
      <c r="CX145" s="98"/>
      <c r="CY145" s="98"/>
      <c r="CZ145" s="98"/>
      <c r="DA145" s="98"/>
      <c r="DB145" s="98"/>
      <c r="DC145" s="98"/>
      <c r="DD145" s="98"/>
      <c r="DE145" s="98"/>
      <c r="DF145" s="98"/>
      <c r="DG145" s="98"/>
      <c r="DH145" s="98"/>
      <c r="DI145" s="98"/>
      <c r="DJ145" s="98"/>
      <c r="DK145" s="98"/>
      <c r="DL145" s="98"/>
      <c r="DM145" s="98"/>
      <c r="DN145" s="98"/>
      <c r="DO145" s="98"/>
      <c r="DP145" s="98"/>
      <c r="DQ145" s="98"/>
      <c r="DR145" s="98"/>
    </row>
    <row r="146" spans="1:122" x14ac:dyDescent="0.55000000000000004">
      <c r="A146" s="41"/>
      <c r="B146" s="6"/>
      <c r="C146" s="16"/>
      <c r="D146" s="16"/>
      <c r="E146" s="16"/>
      <c r="F146" s="129"/>
      <c r="G146" s="14"/>
      <c r="H146" s="15"/>
      <c r="I146" s="15"/>
      <c r="J146" s="15"/>
      <c r="K146" s="10"/>
      <c r="L146" s="10"/>
      <c r="M146" s="45"/>
      <c r="N146" s="97"/>
      <c r="O146" s="97"/>
      <c r="P146" s="97"/>
    </row>
    <row r="147" spans="1:122" x14ac:dyDescent="0.55000000000000004">
      <c r="A147" s="41"/>
      <c r="B147" s="6"/>
      <c r="C147" s="6"/>
      <c r="D147" s="6"/>
      <c r="E147" s="6"/>
      <c r="F147" s="122"/>
      <c r="G147" s="14"/>
      <c r="H147" s="15"/>
      <c r="I147" s="15"/>
      <c r="J147" s="15"/>
      <c r="K147" s="10"/>
      <c r="L147" s="10"/>
      <c r="M147" s="45"/>
      <c r="N147" s="97"/>
      <c r="O147" s="97"/>
      <c r="P147" s="97"/>
    </row>
    <row r="148" spans="1:122" x14ac:dyDescent="0.55000000000000004">
      <c r="A148" s="41"/>
      <c r="B148" s="6"/>
      <c r="C148" s="16"/>
      <c r="D148" s="16"/>
      <c r="E148" s="16"/>
      <c r="F148" s="122"/>
      <c r="G148" s="14"/>
      <c r="H148" s="15"/>
      <c r="I148" s="15"/>
      <c r="J148" s="15"/>
      <c r="K148" s="10"/>
      <c r="L148" s="10"/>
      <c r="M148" s="45"/>
      <c r="N148" s="97"/>
      <c r="O148" s="97"/>
      <c r="P148" s="97"/>
    </row>
    <row r="149" spans="1:122" x14ac:dyDescent="0.55000000000000004">
      <c r="A149" s="41"/>
      <c r="B149" s="6"/>
      <c r="C149" s="16"/>
      <c r="D149" s="16"/>
      <c r="E149" s="16"/>
      <c r="F149" s="122"/>
      <c r="G149" s="14"/>
      <c r="H149" s="15"/>
      <c r="I149" s="15"/>
      <c r="J149" s="15"/>
      <c r="K149" s="10"/>
      <c r="L149" s="10"/>
      <c r="M149" s="45"/>
      <c r="N149" s="97"/>
      <c r="O149" s="97"/>
      <c r="P149" s="97"/>
    </row>
    <row r="150" spans="1:122" x14ac:dyDescent="0.55000000000000004">
      <c r="A150" s="41"/>
      <c r="B150" s="6"/>
      <c r="C150" s="16"/>
      <c r="D150" s="16"/>
      <c r="E150" s="16"/>
      <c r="F150" s="122"/>
      <c r="G150" s="14"/>
      <c r="H150" s="15"/>
      <c r="I150" s="15"/>
      <c r="J150" s="15"/>
      <c r="K150" s="10"/>
      <c r="L150" s="10"/>
      <c r="M150" s="45"/>
      <c r="N150" s="97"/>
      <c r="O150" s="97"/>
      <c r="P150" s="97"/>
    </row>
    <row r="151" spans="1:122" x14ac:dyDescent="0.55000000000000004">
      <c r="A151" s="41"/>
      <c r="B151" s="6"/>
      <c r="C151" s="6"/>
      <c r="D151" s="6"/>
      <c r="E151" s="6"/>
      <c r="F151" s="122"/>
      <c r="G151" s="14"/>
      <c r="H151" s="15"/>
      <c r="I151" s="15"/>
      <c r="J151" s="15"/>
      <c r="K151" s="10"/>
      <c r="L151" s="10"/>
      <c r="M151" s="45"/>
      <c r="N151" s="97"/>
      <c r="O151" s="97"/>
      <c r="P151" s="97"/>
    </row>
    <row r="152" spans="1:122" x14ac:dyDescent="0.55000000000000004">
      <c r="A152" s="41"/>
      <c r="B152" s="6"/>
      <c r="C152" s="16"/>
      <c r="D152" s="16"/>
      <c r="E152" s="16"/>
      <c r="F152" s="122"/>
      <c r="G152" s="14"/>
      <c r="H152" s="15"/>
      <c r="I152" s="15"/>
      <c r="J152" s="15"/>
      <c r="K152" s="10"/>
      <c r="L152" s="10"/>
      <c r="M152" s="45"/>
      <c r="N152" s="97"/>
      <c r="O152" s="97"/>
      <c r="P152" s="97"/>
    </row>
    <row r="153" spans="1:122" x14ac:dyDescent="0.55000000000000004">
      <c r="A153" s="41"/>
      <c r="B153" s="6"/>
      <c r="C153" s="6"/>
      <c r="D153" s="6"/>
      <c r="E153" s="6"/>
      <c r="F153" s="122"/>
      <c r="G153" s="14"/>
      <c r="H153" s="15"/>
      <c r="I153" s="15"/>
      <c r="J153" s="15"/>
      <c r="K153" s="10"/>
      <c r="L153" s="10"/>
      <c r="M153" s="45"/>
      <c r="N153" s="97"/>
      <c r="O153" s="97"/>
      <c r="P153" s="97"/>
    </row>
    <row r="154" spans="1:122" x14ac:dyDescent="0.55000000000000004">
      <c r="A154" s="41"/>
      <c r="B154" s="6"/>
      <c r="C154" s="6"/>
      <c r="D154" s="6"/>
      <c r="E154" s="6"/>
      <c r="F154" s="122"/>
      <c r="G154" s="14"/>
      <c r="H154" s="15"/>
      <c r="I154" s="15"/>
      <c r="J154" s="15"/>
      <c r="K154" s="10"/>
      <c r="L154" s="10"/>
      <c r="M154" s="45"/>
      <c r="N154" s="97"/>
      <c r="O154" s="97"/>
      <c r="P154" s="97"/>
    </row>
    <row r="155" spans="1:122" x14ac:dyDescent="0.55000000000000004">
      <c r="A155" s="41"/>
      <c r="B155" s="6"/>
      <c r="C155" s="6"/>
      <c r="D155" s="6"/>
      <c r="E155" s="6"/>
      <c r="F155" s="122"/>
      <c r="G155" s="14"/>
      <c r="H155" s="15"/>
      <c r="I155" s="15"/>
      <c r="J155" s="15"/>
      <c r="K155" s="10"/>
      <c r="L155" s="10"/>
      <c r="M155" s="45"/>
      <c r="N155" s="97"/>
      <c r="O155" s="97"/>
      <c r="P155" s="97"/>
    </row>
    <row r="156" spans="1:122" s="99" customFormat="1" ht="14.7" thickBot="1" x14ac:dyDescent="0.6">
      <c r="A156" s="46"/>
      <c r="B156" s="47"/>
      <c r="C156" s="47"/>
      <c r="D156" s="47"/>
      <c r="E156" s="47"/>
      <c r="F156" s="123"/>
      <c r="G156" s="118"/>
      <c r="H156" s="78"/>
      <c r="I156" s="78"/>
      <c r="J156" s="78"/>
      <c r="K156" s="79"/>
      <c r="L156" s="79"/>
      <c r="M156" s="52"/>
      <c r="N156" s="98"/>
      <c r="O156" s="98"/>
      <c r="P156" s="98"/>
      <c r="Q156" s="98"/>
      <c r="R156" s="98"/>
      <c r="S156" s="98"/>
      <c r="T156" s="98"/>
      <c r="U156" s="98"/>
      <c r="V156" s="98"/>
      <c r="W156" s="98"/>
      <c r="X156" s="98"/>
      <c r="Y156" s="98"/>
      <c r="Z156" s="98"/>
      <c r="AA156" s="98"/>
      <c r="AB156" s="98"/>
      <c r="AC156" s="98"/>
      <c r="AD156" s="98"/>
      <c r="AE156" s="98"/>
      <c r="AF156" s="98"/>
      <c r="AG156" s="98"/>
      <c r="AH156" s="98"/>
      <c r="AI156" s="98"/>
      <c r="AJ156" s="98"/>
      <c r="AK156" s="98"/>
      <c r="AL156" s="98"/>
      <c r="AM156" s="98"/>
      <c r="AN156" s="98"/>
      <c r="AO156" s="98"/>
      <c r="AP156" s="98"/>
      <c r="AQ156" s="98"/>
      <c r="AR156" s="98"/>
      <c r="AS156" s="98"/>
      <c r="AT156" s="98"/>
      <c r="AU156" s="98"/>
      <c r="AV156" s="98"/>
      <c r="AW156" s="98"/>
      <c r="AX156" s="98"/>
      <c r="AY156" s="98"/>
      <c r="AZ156" s="98"/>
      <c r="BA156" s="98"/>
      <c r="BB156" s="98"/>
      <c r="BC156" s="98"/>
      <c r="BD156" s="98"/>
      <c r="BE156" s="98"/>
      <c r="BF156" s="98"/>
      <c r="BG156" s="98"/>
      <c r="BH156" s="98"/>
      <c r="BI156" s="98"/>
      <c r="BJ156" s="98"/>
      <c r="BK156" s="98"/>
      <c r="BL156" s="98"/>
      <c r="BM156" s="98"/>
      <c r="BN156" s="98"/>
      <c r="BO156" s="98"/>
      <c r="BP156" s="98"/>
      <c r="BQ156" s="98"/>
      <c r="BR156" s="98"/>
      <c r="BS156" s="98"/>
      <c r="BT156" s="98"/>
      <c r="BU156" s="98"/>
      <c r="BV156" s="98"/>
      <c r="BW156" s="98"/>
      <c r="BX156" s="98"/>
      <c r="BY156" s="98"/>
      <c r="BZ156" s="98"/>
      <c r="CA156" s="98"/>
      <c r="CB156" s="98"/>
      <c r="CC156" s="98"/>
      <c r="CD156" s="98"/>
      <c r="CE156" s="98"/>
      <c r="CF156" s="98"/>
      <c r="CG156" s="98"/>
      <c r="CH156" s="98"/>
      <c r="CI156" s="98"/>
      <c r="CJ156" s="98"/>
      <c r="CK156" s="98"/>
      <c r="CL156" s="98"/>
      <c r="CM156" s="98"/>
      <c r="CN156" s="98"/>
      <c r="CO156" s="98"/>
      <c r="CP156" s="98"/>
      <c r="CQ156" s="98"/>
      <c r="CR156" s="98"/>
      <c r="CS156" s="98"/>
      <c r="CT156" s="98"/>
      <c r="CU156" s="98"/>
      <c r="CV156" s="98"/>
      <c r="CW156" s="98"/>
      <c r="CX156" s="98"/>
      <c r="CY156" s="98"/>
      <c r="CZ156" s="98"/>
      <c r="DA156" s="98"/>
      <c r="DB156" s="98"/>
      <c r="DC156" s="98"/>
      <c r="DD156" s="98"/>
      <c r="DE156" s="98"/>
      <c r="DF156" s="98"/>
      <c r="DG156" s="98"/>
      <c r="DH156" s="98"/>
      <c r="DI156" s="98"/>
      <c r="DJ156" s="98"/>
      <c r="DK156" s="98"/>
      <c r="DL156" s="98"/>
      <c r="DM156" s="98"/>
      <c r="DN156" s="98"/>
      <c r="DO156" s="98"/>
      <c r="DP156" s="98"/>
      <c r="DQ156" s="98"/>
      <c r="DR156" s="98"/>
    </row>
    <row r="157" spans="1:122" x14ac:dyDescent="0.55000000000000004">
      <c r="A157" s="41"/>
      <c r="B157" s="6"/>
      <c r="C157" s="16"/>
      <c r="D157" s="16"/>
      <c r="E157" s="16"/>
      <c r="F157" s="129"/>
      <c r="G157" s="14"/>
      <c r="H157" s="15"/>
      <c r="I157" s="15"/>
      <c r="J157" s="15"/>
      <c r="K157" s="10"/>
      <c r="L157" s="10"/>
      <c r="M157" s="45"/>
      <c r="N157" s="97"/>
      <c r="O157" s="97"/>
      <c r="P157" s="97"/>
    </row>
    <row r="158" spans="1:122" x14ac:dyDescent="0.55000000000000004">
      <c r="A158" s="41"/>
      <c r="B158" s="6"/>
      <c r="C158" s="6"/>
      <c r="D158" s="6"/>
      <c r="E158" s="6"/>
      <c r="F158" s="122"/>
      <c r="G158" s="14"/>
      <c r="H158" s="15"/>
      <c r="I158" s="15"/>
      <c r="J158" s="15"/>
      <c r="K158" s="10"/>
      <c r="L158" s="10"/>
      <c r="M158" s="45"/>
      <c r="N158" s="97"/>
      <c r="O158" s="97"/>
      <c r="P158" s="97"/>
    </row>
    <row r="159" spans="1:122" x14ac:dyDescent="0.55000000000000004">
      <c r="A159" s="41"/>
      <c r="B159" s="6"/>
      <c r="C159" s="6"/>
      <c r="D159" s="6"/>
      <c r="E159" s="6"/>
      <c r="F159" s="122"/>
      <c r="G159" s="14"/>
      <c r="H159" s="15"/>
      <c r="I159" s="15"/>
      <c r="J159" s="15"/>
      <c r="K159" s="10"/>
      <c r="L159" s="10"/>
      <c r="M159" s="45"/>
      <c r="N159" s="97"/>
      <c r="O159" s="97"/>
      <c r="P159" s="97"/>
    </row>
    <row r="160" spans="1:122" x14ac:dyDescent="0.55000000000000004">
      <c r="A160" s="41"/>
      <c r="B160" s="6"/>
      <c r="C160" s="16"/>
      <c r="D160" s="16"/>
      <c r="E160" s="16"/>
      <c r="F160" s="122"/>
      <c r="G160" s="14"/>
      <c r="H160" s="15"/>
      <c r="I160" s="15"/>
      <c r="J160" s="15"/>
      <c r="K160" s="10"/>
      <c r="L160" s="10"/>
      <c r="M160" s="45"/>
      <c r="N160" s="97"/>
      <c r="O160" s="97"/>
      <c r="P160" s="97"/>
    </row>
    <row r="161" spans="1:122" x14ac:dyDescent="0.55000000000000004">
      <c r="A161" s="41"/>
      <c r="B161" s="6"/>
      <c r="C161" s="16"/>
      <c r="D161" s="16"/>
      <c r="E161" s="16"/>
      <c r="F161" s="122"/>
      <c r="G161" s="14"/>
      <c r="H161" s="15"/>
      <c r="I161" s="15"/>
      <c r="J161" s="15"/>
      <c r="K161" s="10"/>
      <c r="L161" s="10"/>
      <c r="M161" s="45"/>
      <c r="N161" s="97"/>
      <c r="O161" s="97"/>
      <c r="P161" s="97"/>
    </row>
    <row r="162" spans="1:122" x14ac:dyDescent="0.55000000000000004">
      <c r="A162" s="41"/>
      <c r="B162" s="6"/>
      <c r="C162" s="6"/>
      <c r="D162" s="6"/>
      <c r="E162" s="6"/>
      <c r="F162" s="122"/>
      <c r="G162" s="14"/>
      <c r="H162" s="15"/>
      <c r="I162" s="15"/>
      <c r="J162" s="15"/>
      <c r="K162" s="10"/>
      <c r="L162" s="10"/>
      <c r="M162" s="45"/>
      <c r="N162" s="97"/>
      <c r="O162" s="97"/>
      <c r="P162" s="97"/>
    </row>
    <row r="163" spans="1:122" x14ac:dyDescent="0.55000000000000004">
      <c r="A163" s="41"/>
      <c r="B163" s="6"/>
      <c r="C163" s="16"/>
      <c r="D163" s="16"/>
      <c r="E163" s="16"/>
      <c r="F163" s="122"/>
      <c r="G163" s="14"/>
      <c r="H163" s="15"/>
      <c r="I163" s="15"/>
      <c r="J163" s="15"/>
      <c r="K163" s="10"/>
      <c r="L163" s="10"/>
      <c r="M163" s="45"/>
      <c r="N163" s="97"/>
      <c r="O163" s="97"/>
      <c r="P163" s="97"/>
    </row>
    <row r="164" spans="1:122" x14ac:dyDescent="0.55000000000000004">
      <c r="A164" s="41"/>
      <c r="B164" s="6"/>
      <c r="C164" s="6"/>
      <c r="D164" s="6"/>
      <c r="E164" s="6"/>
      <c r="F164" s="122"/>
      <c r="G164" s="14"/>
      <c r="H164" s="15"/>
      <c r="I164" s="15"/>
      <c r="J164" s="15"/>
      <c r="K164" s="10"/>
      <c r="L164" s="10"/>
      <c r="M164" s="45"/>
      <c r="N164" s="97"/>
      <c r="O164" s="97"/>
      <c r="P164" s="97"/>
    </row>
    <row r="165" spans="1:122" x14ac:dyDescent="0.55000000000000004">
      <c r="A165" s="41"/>
      <c r="B165" s="6"/>
      <c r="C165" s="6"/>
      <c r="D165" s="6"/>
      <c r="E165" s="6"/>
      <c r="F165" s="122"/>
      <c r="G165" s="14"/>
      <c r="H165" s="15"/>
      <c r="I165" s="15"/>
      <c r="J165" s="15"/>
      <c r="K165" s="10"/>
      <c r="L165" s="10"/>
      <c r="M165" s="45"/>
      <c r="N165" s="97"/>
      <c r="O165" s="97"/>
      <c r="P165" s="97"/>
    </row>
    <row r="166" spans="1:122" x14ac:dyDescent="0.55000000000000004">
      <c r="A166" s="41"/>
      <c r="B166" s="6"/>
      <c r="C166" s="6"/>
      <c r="D166" s="6"/>
      <c r="E166" s="6"/>
      <c r="F166" s="122"/>
      <c r="G166" s="14"/>
      <c r="H166" s="15"/>
      <c r="I166" s="15"/>
      <c r="J166" s="15"/>
      <c r="K166" s="10"/>
      <c r="L166" s="10"/>
      <c r="M166" s="45"/>
      <c r="N166" s="97"/>
      <c r="O166" s="97"/>
      <c r="P166" s="97"/>
    </row>
    <row r="167" spans="1:122" s="99" customFormat="1" ht="14.7" thickBot="1" x14ac:dyDescent="0.6">
      <c r="A167" s="46"/>
      <c r="B167" s="46"/>
      <c r="C167" s="47"/>
      <c r="D167" s="47"/>
      <c r="E167" s="47"/>
      <c r="F167" s="123"/>
      <c r="G167" s="118"/>
      <c r="H167" s="78"/>
      <c r="I167" s="78"/>
      <c r="J167" s="78"/>
      <c r="K167" s="79"/>
      <c r="L167" s="79"/>
      <c r="M167" s="52"/>
      <c r="N167" s="98"/>
      <c r="O167" s="98"/>
      <c r="P167" s="98"/>
      <c r="Q167" s="98"/>
      <c r="R167" s="98"/>
      <c r="S167" s="98"/>
      <c r="T167" s="98"/>
      <c r="U167" s="98"/>
      <c r="V167" s="98"/>
      <c r="W167" s="98"/>
      <c r="X167" s="98"/>
      <c r="Y167" s="98"/>
      <c r="Z167" s="98"/>
      <c r="AA167" s="98"/>
      <c r="AB167" s="98"/>
      <c r="AC167" s="98"/>
      <c r="AD167" s="98"/>
      <c r="AE167" s="98"/>
      <c r="AF167" s="98"/>
      <c r="AG167" s="98"/>
      <c r="AH167" s="98"/>
      <c r="AI167" s="98"/>
      <c r="AJ167" s="98"/>
      <c r="AK167" s="98"/>
      <c r="AL167" s="98"/>
      <c r="AM167" s="98"/>
      <c r="AN167" s="98"/>
      <c r="AO167" s="98"/>
      <c r="AP167" s="98"/>
      <c r="AQ167" s="98"/>
      <c r="AR167" s="98"/>
      <c r="AS167" s="98"/>
      <c r="AT167" s="98"/>
      <c r="AU167" s="98"/>
      <c r="AV167" s="98"/>
      <c r="AW167" s="98"/>
      <c r="AX167" s="98"/>
      <c r="AY167" s="98"/>
      <c r="AZ167" s="98"/>
      <c r="BA167" s="98"/>
      <c r="BB167" s="98"/>
      <c r="BC167" s="98"/>
      <c r="BD167" s="98"/>
      <c r="BE167" s="98"/>
      <c r="BF167" s="98"/>
      <c r="BG167" s="98"/>
      <c r="BH167" s="98"/>
      <c r="BI167" s="98"/>
      <c r="BJ167" s="98"/>
      <c r="BK167" s="98"/>
      <c r="BL167" s="98"/>
      <c r="BM167" s="98"/>
      <c r="BN167" s="98"/>
      <c r="BO167" s="98"/>
      <c r="BP167" s="98"/>
      <c r="BQ167" s="98"/>
      <c r="BR167" s="98"/>
      <c r="BS167" s="98"/>
      <c r="BT167" s="98"/>
      <c r="BU167" s="98"/>
      <c r="BV167" s="98"/>
      <c r="BW167" s="98"/>
      <c r="BX167" s="98"/>
      <c r="BY167" s="98"/>
      <c r="BZ167" s="98"/>
      <c r="CA167" s="98"/>
      <c r="CB167" s="98"/>
      <c r="CC167" s="98"/>
      <c r="CD167" s="98"/>
      <c r="CE167" s="98"/>
      <c r="CF167" s="98"/>
      <c r="CG167" s="98"/>
      <c r="CH167" s="98"/>
      <c r="CI167" s="98"/>
      <c r="CJ167" s="98"/>
      <c r="CK167" s="98"/>
      <c r="CL167" s="98"/>
      <c r="CM167" s="98"/>
      <c r="CN167" s="98"/>
      <c r="CO167" s="98"/>
      <c r="CP167" s="98"/>
      <c r="CQ167" s="98"/>
      <c r="CR167" s="98"/>
      <c r="CS167" s="98"/>
      <c r="CT167" s="98"/>
      <c r="CU167" s="98"/>
      <c r="CV167" s="98"/>
      <c r="CW167" s="98"/>
      <c r="CX167" s="98"/>
      <c r="CY167" s="98"/>
      <c r="CZ167" s="98"/>
      <c r="DA167" s="98"/>
      <c r="DB167" s="98"/>
      <c r="DC167" s="98"/>
      <c r="DD167" s="98"/>
      <c r="DE167" s="98"/>
      <c r="DF167" s="98"/>
      <c r="DG167" s="98"/>
      <c r="DH167" s="98"/>
      <c r="DI167" s="98"/>
      <c r="DJ167" s="98"/>
      <c r="DK167" s="98"/>
      <c r="DL167" s="98"/>
      <c r="DM167" s="98"/>
      <c r="DN167" s="98"/>
      <c r="DO167" s="98"/>
      <c r="DP167" s="98"/>
      <c r="DQ167" s="98"/>
      <c r="DR167" s="98"/>
    </row>
    <row r="168" spans="1:122" x14ac:dyDescent="0.55000000000000004">
      <c r="A168" s="41"/>
      <c r="N168" s="32"/>
      <c r="O168" s="32"/>
      <c r="P168" s="32"/>
      <c r="Q168" s="32"/>
      <c r="R168" s="32"/>
      <c r="S168" s="32"/>
      <c r="T168" s="32"/>
      <c r="U168" s="32"/>
      <c r="V168" s="32"/>
      <c r="W168" s="32"/>
      <c r="X168" s="32"/>
      <c r="Y168" s="32"/>
      <c r="Z168" s="32"/>
      <c r="AA168" s="32"/>
      <c r="AB168" s="32"/>
      <c r="AC168" s="32"/>
      <c r="AD168" s="32"/>
      <c r="AE168" s="32"/>
      <c r="AF168" s="32"/>
      <c r="AG168" s="32"/>
      <c r="AH168" s="32"/>
      <c r="AI168" s="32"/>
      <c r="AJ168" s="32"/>
      <c r="AK168" s="32"/>
      <c r="AL168" s="32"/>
      <c r="AM168" s="32"/>
      <c r="AN168" s="32"/>
      <c r="AO168" s="32"/>
      <c r="AP168" s="32"/>
      <c r="AQ168" s="32"/>
      <c r="AR168" s="32"/>
      <c r="AS168" s="32"/>
      <c r="AT168" s="32"/>
      <c r="AU168" s="32"/>
      <c r="AV168" s="32"/>
      <c r="AW168" s="32"/>
      <c r="AX168" s="32"/>
      <c r="AY168" s="32"/>
      <c r="AZ168" s="32"/>
      <c r="BA168" s="32"/>
      <c r="BB168" s="32"/>
      <c r="BC168" s="32"/>
      <c r="BD168" s="32"/>
      <c r="BE168" s="32"/>
      <c r="BF168" s="32"/>
      <c r="BG168" s="32"/>
      <c r="BH168" s="32"/>
      <c r="BI168" s="32"/>
      <c r="BJ168" s="32"/>
      <c r="BK168" s="32"/>
      <c r="BL168" s="32"/>
      <c r="BM168" s="32"/>
      <c r="BN168" s="32"/>
      <c r="BO168" s="32"/>
      <c r="BP168" s="32"/>
      <c r="BQ168" s="32"/>
      <c r="BR168" s="32"/>
      <c r="BS168" s="32"/>
      <c r="BT168" s="32"/>
      <c r="BU168" s="32"/>
      <c r="BV168" s="32"/>
      <c r="BW168" s="32"/>
      <c r="BX168" s="32"/>
      <c r="BY168" s="32"/>
      <c r="BZ168" s="32"/>
      <c r="CA168" s="32"/>
      <c r="CB168" s="32"/>
      <c r="CC168" s="32"/>
      <c r="CD168" s="32"/>
      <c r="CE168" s="32"/>
      <c r="CF168" s="32"/>
      <c r="CG168" s="32"/>
      <c r="CH168" s="32"/>
      <c r="CI168" s="32"/>
      <c r="CJ168" s="32"/>
      <c r="CK168" s="32"/>
      <c r="CL168" s="32"/>
      <c r="CM168" s="32"/>
      <c r="CN168" s="32"/>
      <c r="CO168" s="32"/>
      <c r="CP168" s="32"/>
      <c r="CQ168" s="32"/>
      <c r="CR168" s="32"/>
      <c r="CS168" s="32"/>
      <c r="CT168" s="32"/>
      <c r="CU168" s="32"/>
      <c r="CV168" s="32"/>
      <c r="CW168" s="32"/>
      <c r="CX168" s="32"/>
      <c r="CY168" s="32"/>
      <c r="CZ168" s="32"/>
      <c r="DA168" s="32"/>
      <c r="DB168" s="32"/>
      <c r="DC168" s="32"/>
      <c r="DD168" s="32"/>
      <c r="DE168" s="32"/>
      <c r="DF168" s="32"/>
      <c r="DG168" s="32"/>
      <c r="DH168" s="32"/>
      <c r="DI168" s="32"/>
      <c r="DJ168" s="32"/>
      <c r="DK168" s="32"/>
      <c r="DL168" s="32"/>
      <c r="DM168" s="32"/>
      <c r="DN168" s="32"/>
      <c r="DO168" s="32"/>
      <c r="DP168" s="32"/>
      <c r="DQ168" s="32"/>
      <c r="DR168" s="32"/>
    </row>
    <row r="169" spans="1:122" x14ac:dyDescent="0.55000000000000004">
      <c r="A169" s="41"/>
      <c r="N169" s="32"/>
      <c r="O169" s="32"/>
      <c r="P169" s="32"/>
      <c r="Q169" s="32"/>
      <c r="R169" s="32"/>
      <c r="S169" s="32"/>
      <c r="T169" s="32"/>
      <c r="U169" s="32"/>
      <c r="V169" s="32"/>
      <c r="W169" s="32"/>
      <c r="X169" s="32"/>
      <c r="Y169" s="32"/>
      <c r="Z169" s="32"/>
      <c r="AA169" s="32"/>
      <c r="AB169" s="32"/>
      <c r="AC169" s="32"/>
      <c r="AD169" s="32"/>
      <c r="AE169" s="32"/>
      <c r="AF169" s="32"/>
      <c r="AG169" s="32"/>
      <c r="AH169" s="32"/>
      <c r="AI169" s="32"/>
      <c r="AJ169" s="32"/>
      <c r="AK169" s="32"/>
      <c r="AL169" s="32"/>
      <c r="AM169" s="32"/>
      <c r="AN169" s="32"/>
      <c r="AO169" s="32"/>
      <c r="AP169" s="32"/>
      <c r="AQ169" s="32"/>
      <c r="AR169" s="32"/>
      <c r="AS169" s="32"/>
      <c r="AT169" s="32"/>
      <c r="AU169" s="32"/>
      <c r="AV169" s="32"/>
      <c r="AW169" s="32"/>
      <c r="AX169" s="32"/>
      <c r="AY169" s="32"/>
      <c r="AZ169" s="32"/>
      <c r="BA169" s="32"/>
      <c r="BB169" s="32"/>
      <c r="BC169" s="32"/>
      <c r="BD169" s="32"/>
      <c r="BE169" s="32"/>
      <c r="BF169" s="32"/>
      <c r="BG169" s="32"/>
      <c r="BH169" s="32"/>
      <c r="BI169" s="32"/>
      <c r="BJ169" s="32"/>
      <c r="BK169" s="32"/>
      <c r="BL169" s="32"/>
      <c r="BM169" s="32"/>
      <c r="BN169" s="32"/>
      <c r="BO169" s="32"/>
      <c r="BP169" s="32"/>
      <c r="BQ169" s="32"/>
      <c r="BR169" s="32"/>
      <c r="BS169" s="32"/>
      <c r="BT169" s="32"/>
      <c r="BU169" s="32"/>
      <c r="BV169" s="32"/>
      <c r="BW169" s="32"/>
      <c r="BX169" s="32"/>
      <c r="BY169" s="32"/>
      <c r="BZ169" s="32"/>
      <c r="CA169" s="32"/>
      <c r="CB169" s="32"/>
      <c r="CC169" s="32"/>
      <c r="CD169" s="32"/>
      <c r="CE169" s="32"/>
      <c r="CF169" s="32"/>
      <c r="CG169" s="32"/>
      <c r="CH169" s="32"/>
      <c r="CI169" s="32"/>
      <c r="CJ169" s="32"/>
      <c r="CK169" s="32"/>
      <c r="CL169" s="32"/>
      <c r="CM169" s="32"/>
      <c r="CN169" s="32"/>
      <c r="CO169" s="32"/>
      <c r="CP169" s="32"/>
      <c r="CQ169" s="32"/>
      <c r="CR169" s="32"/>
      <c r="CS169" s="32"/>
      <c r="CT169" s="32"/>
      <c r="CU169" s="32"/>
      <c r="CV169" s="32"/>
      <c r="CW169" s="32"/>
      <c r="CX169" s="32"/>
      <c r="CY169" s="32"/>
      <c r="CZ169" s="32"/>
      <c r="DA169" s="32"/>
      <c r="DB169" s="32"/>
      <c r="DC169" s="32"/>
      <c r="DD169" s="32"/>
      <c r="DE169" s="32"/>
      <c r="DF169" s="32"/>
      <c r="DG169" s="32"/>
      <c r="DH169" s="32"/>
      <c r="DI169" s="32"/>
      <c r="DJ169" s="32"/>
      <c r="DK169" s="32"/>
      <c r="DL169" s="32"/>
      <c r="DM169" s="32"/>
      <c r="DN169" s="32"/>
      <c r="DO169" s="32"/>
      <c r="DP169" s="32"/>
      <c r="DQ169" s="32"/>
      <c r="DR169" s="32"/>
    </row>
    <row r="170" spans="1:122" x14ac:dyDescent="0.55000000000000004">
      <c r="A170" s="41"/>
      <c r="N170" s="32"/>
      <c r="O170" s="32"/>
      <c r="P170" s="32"/>
      <c r="Q170" s="32"/>
      <c r="R170" s="32"/>
      <c r="S170" s="32"/>
      <c r="T170" s="32"/>
      <c r="U170" s="32"/>
      <c r="V170" s="32"/>
      <c r="W170" s="32"/>
      <c r="X170" s="32"/>
      <c r="Y170" s="32"/>
      <c r="Z170" s="32"/>
      <c r="AA170" s="32"/>
      <c r="AB170" s="32"/>
      <c r="AC170" s="32"/>
      <c r="AD170" s="32"/>
      <c r="AE170" s="32"/>
      <c r="AF170" s="32"/>
      <c r="AG170" s="32"/>
      <c r="AH170" s="32"/>
      <c r="AI170" s="32"/>
      <c r="AJ170" s="32"/>
      <c r="AK170" s="32"/>
      <c r="AL170" s="32"/>
      <c r="AM170" s="32"/>
      <c r="AN170" s="32"/>
      <c r="AO170" s="32"/>
      <c r="AP170" s="32"/>
      <c r="AQ170" s="32"/>
      <c r="AR170" s="32"/>
      <c r="AS170" s="32"/>
      <c r="AT170" s="32"/>
      <c r="AU170" s="32"/>
      <c r="AV170" s="32"/>
      <c r="AW170" s="32"/>
      <c r="AX170" s="32"/>
      <c r="AY170" s="32"/>
      <c r="AZ170" s="32"/>
      <c r="BA170" s="32"/>
      <c r="BB170" s="32"/>
      <c r="BC170" s="32"/>
      <c r="BD170" s="32"/>
      <c r="BE170" s="32"/>
      <c r="BF170" s="32"/>
      <c r="BG170" s="32"/>
      <c r="BH170" s="32"/>
      <c r="BI170" s="32"/>
      <c r="BJ170" s="32"/>
      <c r="BK170" s="32"/>
      <c r="BL170" s="32"/>
      <c r="BM170" s="32"/>
      <c r="BN170" s="32"/>
      <c r="BO170" s="32"/>
      <c r="BP170" s="32"/>
      <c r="BQ170" s="32"/>
      <c r="BR170" s="32"/>
      <c r="BS170" s="32"/>
      <c r="BT170" s="32"/>
      <c r="BU170" s="32"/>
      <c r="BV170" s="32"/>
      <c r="BW170" s="32"/>
      <c r="BX170" s="32"/>
      <c r="BY170" s="32"/>
      <c r="BZ170" s="32"/>
      <c r="CA170" s="32"/>
      <c r="CB170" s="32"/>
      <c r="CC170" s="32"/>
      <c r="CD170" s="32"/>
      <c r="CE170" s="32"/>
      <c r="CF170" s="32"/>
      <c r="CG170" s="32"/>
      <c r="CH170" s="32"/>
      <c r="CI170" s="32"/>
      <c r="CJ170" s="32"/>
      <c r="CK170" s="32"/>
      <c r="CL170" s="32"/>
      <c r="CM170" s="32"/>
      <c r="CN170" s="32"/>
      <c r="CO170" s="32"/>
      <c r="CP170" s="32"/>
      <c r="CQ170" s="32"/>
      <c r="CR170" s="32"/>
      <c r="CS170" s="32"/>
      <c r="CT170" s="32"/>
      <c r="CU170" s="32"/>
      <c r="CV170" s="32"/>
      <c r="CW170" s="32"/>
      <c r="CX170" s="32"/>
      <c r="CY170" s="32"/>
      <c r="CZ170" s="32"/>
      <c r="DA170" s="32"/>
      <c r="DB170" s="32"/>
      <c r="DC170" s="32"/>
      <c r="DD170" s="32"/>
      <c r="DE170" s="32"/>
      <c r="DF170" s="32"/>
      <c r="DG170" s="32"/>
      <c r="DH170" s="32"/>
      <c r="DI170" s="32"/>
      <c r="DJ170" s="32"/>
      <c r="DK170" s="32"/>
      <c r="DL170" s="32"/>
      <c r="DM170" s="32"/>
      <c r="DN170" s="32"/>
      <c r="DO170" s="32"/>
      <c r="DP170" s="32"/>
      <c r="DQ170" s="32"/>
      <c r="DR170" s="32"/>
    </row>
    <row r="171" spans="1:122" x14ac:dyDescent="0.55000000000000004">
      <c r="A171" s="41"/>
    </row>
    <row r="172" spans="1:122" x14ac:dyDescent="0.55000000000000004">
      <c r="A172" s="41"/>
    </row>
    <row r="173" spans="1:122" x14ac:dyDescent="0.55000000000000004">
      <c r="A173" s="41"/>
    </row>
    <row r="174" spans="1:122" x14ac:dyDescent="0.55000000000000004">
      <c r="A174" s="41"/>
    </row>
    <row r="184" spans="3:5" x14ac:dyDescent="0.55000000000000004">
      <c r="C184" s="16"/>
      <c r="D184" s="16"/>
      <c r="E184" s="16"/>
    </row>
    <row r="185" spans="3:5" x14ac:dyDescent="0.55000000000000004">
      <c r="C185" s="6"/>
      <c r="D185" s="6"/>
      <c r="E185" s="6"/>
    </row>
    <row r="186" spans="3:5" x14ac:dyDescent="0.55000000000000004">
      <c r="C186" s="6"/>
      <c r="D186" s="6"/>
      <c r="E186" s="6"/>
    </row>
    <row r="187" spans="3:5" x14ac:dyDescent="0.55000000000000004">
      <c r="C187" s="6"/>
      <c r="D187" s="6"/>
      <c r="E187" s="6"/>
    </row>
    <row r="188" spans="3:5" x14ac:dyDescent="0.55000000000000004">
      <c r="C188" s="6"/>
      <c r="D188" s="6"/>
      <c r="E188" s="6"/>
    </row>
    <row r="189" spans="3:5" x14ac:dyDescent="0.55000000000000004">
      <c r="C189" s="6"/>
      <c r="D189" s="6"/>
      <c r="E189" s="6"/>
    </row>
  </sheetData>
  <conditionalFormatting sqref="A6:F167">
    <cfRule type="expression" dxfId="15" priority="1">
      <formula>MOD(ROW(),2)</formula>
    </cfRule>
  </conditionalFormatting>
  <conditionalFormatting sqref="C184:E189">
    <cfRule type="expression" dxfId="14" priority="6">
      <formula>MOD(ROW(),2)</formula>
    </cfRule>
  </conditionalFormatting>
  <conditionalFormatting sqref="G21:J167">
    <cfRule type="expression" dxfId="13" priority="25">
      <formula>MOD(ROW(),2)</formula>
    </cfRule>
  </conditionalFormatting>
  <conditionalFormatting sqref="K21:L167">
    <cfRule type="expression" dxfId="12" priority="32">
      <formula>MOD(ROW(),2)</formula>
    </cfRule>
  </conditionalFormatting>
  <conditionalFormatting sqref="AM155:AO166">
    <cfRule type="expression" dxfId="11" priority="38">
      <formula>MOD(ROW(),2)</formula>
    </cfRule>
  </conditionalFormatting>
  <conditionalFormatting sqref="AQ155:DR155">
    <cfRule type="expression" dxfId="10" priority="10">
      <formula>MOD(ROW(),2)</formula>
    </cfRule>
  </conditionalFormatting>
  <conditionalFormatting sqref="AQ166:DR166">
    <cfRule type="expression" dxfId="9" priority="9">
      <formula>MOD(ROW(),2)</formula>
    </cfRule>
  </conditionalFormatting>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079F29B8-7D2E-469A-8D6E-EBB3806EB8C3}">
          <x14:formula1>
            <xm:f>Templates!$K$1:$CC$1</xm:f>
          </x14:formula1>
          <xm:sqref>M17:DI17</xm:sqref>
        </x14:dataValidation>
        <x14:dataValidation type="list" allowBlank="1" showInputMessage="1" showErrorMessage="1" xr:uid="{A2C46603-931D-409D-8882-5FA787AA8500}">
          <x14:formula1>
            <xm:f>Lookups!$A$2:$A$5</xm:f>
          </x14:formula1>
          <xm:sqref>M7:AN7 AP7 CI7:DR7</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98740-FE29-42AD-9FC5-89F675641BEE}">
  <sheetPr codeName="Sheet10"/>
  <dimension ref="A1:N83"/>
  <sheetViews>
    <sheetView topLeftCell="A31"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14.68359375" style="81" bestFit="1" customWidth="1"/>
    <col min="11" max="11" width="7" style="81" bestFit="1" customWidth="1"/>
    <col min="12" max="12" width="22.68359375" style="32" bestFit="1" customWidth="1"/>
    <col min="13" max="13" width="20.15625" bestFit="1" customWidth="1"/>
    <col min="14" max="14" width="28.26171875" bestFit="1" customWidth="1"/>
  </cols>
  <sheetData>
    <row r="1" spans="1:14" x14ac:dyDescent="0.55000000000000004">
      <c r="A1" s="25" t="s">
        <v>322</v>
      </c>
      <c r="B1" s="5" t="s">
        <v>323</v>
      </c>
      <c r="C1" s="5" t="s">
        <v>324</v>
      </c>
      <c r="D1" s="5" t="s">
        <v>325</v>
      </c>
      <c r="E1" s="5" t="s">
        <v>593</v>
      </c>
      <c r="F1" s="12" t="s">
        <v>326</v>
      </c>
      <c r="G1" s="11" t="s">
        <v>327</v>
      </c>
      <c r="H1" s="11" t="s">
        <v>328</v>
      </c>
      <c r="I1" s="11" t="s">
        <v>329</v>
      </c>
      <c r="J1" s="9" t="s">
        <v>330</v>
      </c>
      <c r="K1" s="9" t="s">
        <v>331</v>
      </c>
      <c r="L1" s="4" t="s">
        <v>333</v>
      </c>
      <c r="M1" s="4" t="s">
        <v>1214</v>
      </c>
      <c r="N1" s="4" t="s">
        <v>347</v>
      </c>
    </row>
    <row r="2" spans="1:14" x14ac:dyDescent="0.55000000000000004">
      <c r="A2" s="26" t="s">
        <v>630</v>
      </c>
      <c r="B2" s="27"/>
      <c r="C2" s="27"/>
      <c r="D2" s="27"/>
      <c r="E2" s="28"/>
      <c r="F2" s="29"/>
      <c r="G2" s="30"/>
      <c r="H2" s="31"/>
      <c r="I2" s="31"/>
      <c r="J2" s="31"/>
      <c r="K2" s="31"/>
      <c r="L2" s="32">
        <v>99</v>
      </c>
      <c r="M2" s="32">
        <v>99</v>
      </c>
      <c r="N2" s="32">
        <v>99</v>
      </c>
    </row>
    <row r="3" spans="1:14" x14ac:dyDescent="0.55000000000000004">
      <c r="A3" s="26" t="s">
        <v>631</v>
      </c>
      <c r="B3" s="27"/>
      <c r="C3" s="27"/>
      <c r="D3" s="27"/>
      <c r="E3" s="28"/>
      <c r="F3" s="29"/>
      <c r="G3" s="30"/>
      <c r="H3" s="31"/>
      <c r="I3" s="31"/>
      <c r="J3" s="31"/>
      <c r="K3" s="31"/>
      <c r="L3" s="32">
        <v>1</v>
      </c>
      <c r="M3" s="32">
        <v>2</v>
      </c>
      <c r="N3" s="32">
        <v>3</v>
      </c>
    </row>
    <row r="4" spans="1:14" x14ac:dyDescent="0.55000000000000004">
      <c r="A4" s="26" t="s">
        <v>632</v>
      </c>
      <c r="B4" s="27"/>
      <c r="C4" s="27"/>
      <c r="D4" s="27"/>
      <c r="E4" s="28"/>
      <c r="F4" s="29"/>
      <c r="G4" s="30"/>
      <c r="H4" s="31"/>
      <c r="I4" s="31"/>
      <c r="J4" s="31"/>
      <c r="K4" s="31"/>
      <c r="L4" s="32" t="s">
        <v>633</v>
      </c>
      <c r="M4" s="32" t="s">
        <v>633</v>
      </c>
      <c r="N4" s="32" t="s">
        <v>633</v>
      </c>
    </row>
    <row r="5" spans="1:14" x14ac:dyDescent="0.55000000000000004">
      <c r="A5" s="33" t="s">
        <v>11</v>
      </c>
      <c r="B5" s="34"/>
      <c r="C5" s="35"/>
      <c r="D5" s="35"/>
      <c r="E5" s="36"/>
      <c r="F5" s="37"/>
      <c r="G5" s="38"/>
      <c r="H5" s="39"/>
      <c r="I5" s="39"/>
      <c r="J5" s="39"/>
      <c r="K5" s="39"/>
      <c r="L5" s="40"/>
    </row>
    <row r="6" spans="1:14" x14ac:dyDescent="0.55000000000000004">
      <c r="A6" s="41" t="s">
        <v>645</v>
      </c>
      <c r="B6" s="6"/>
      <c r="C6" s="6"/>
      <c r="D6" s="6"/>
      <c r="E6" s="8"/>
      <c r="F6" s="42"/>
      <c r="G6" s="43"/>
      <c r="H6" s="44"/>
      <c r="I6" s="44"/>
      <c r="J6" s="44"/>
      <c r="K6" s="44"/>
      <c r="L6" s="45" t="s">
        <v>1215</v>
      </c>
      <c r="M6" s="45" t="s">
        <v>1215</v>
      </c>
      <c r="N6" s="45" t="s">
        <v>1215</v>
      </c>
    </row>
    <row r="7" spans="1:14" ht="14.7" thickBot="1" x14ac:dyDescent="0.6">
      <c r="A7" s="46" t="s">
        <v>747</v>
      </c>
      <c r="B7" s="47"/>
      <c r="C7" s="47"/>
      <c r="D7" s="47"/>
      <c r="E7" s="48"/>
      <c r="F7" s="49"/>
      <c r="G7" s="50"/>
      <c r="H7" s="51"/>
      <c r="I7" s="51"/>
      <c r="J7" s="51"/>
      <c r="K7" s="51"/>
      <c r="L7" s="52" t="s">
        <v>748</v>
      </c>
      <c r="M7" s="52" t="s">
        <v>748</v>
      </c>
      <c r="N7" s="52" t="s">
        <v>748</v>
      </c>
    </row>
    <row r="8" spans="1:14" ht="14.7" thickBot="1" x14ac:dyDescent="0.6">
      <c r="A8" s="56" t="s">
        <v>762</v>
      </c>
      <c r="B8" s="57"/>
      <c r="C8" s="57"/>
      <c r="D8" s="57"/>
      <c r="E8" s="58"/>
      <c r="F8" s="59"/>
      <c r="G8" s="60"/>
      <c r="H8" s="61"/>
      <c r="I8" s="61"/>
      <c r="J8" s="61"/>
      <c r="K8" s="61"/>
      <c r="L8" s="62" t="str">
        <f>L1</f>
        <v>System_1_PTAC</v>
      </c>
      <c r="M8" s="62" t="str">
        <f t="shared" ref="M8:N8" si="0">M1</f>
        <v>System_3_PSZ_AC</v>
      </c>
      <c r="N8" s="62" t="str">
        <f t="shared" si="0"/>
        <v>System_7_VAV_HW_Reheat</v>
      </c>
    </row>
    <row r="9" spans="1:14" x14ac:dyDescent="0.55000000000000004">
      <c r="A9" s="53" t="s">
        <v>763</v>
      </c>
      <c r="B9" s="54" t="s">
        <v>764</v>
      </c>
      <c r="C9" s="54"/>
      <c r="D9" s="54"/>
      <c r="E9" s="63"/>
      <c r="F9" s="42"/>
      <c r="G9" s="64"/>
      <c r="H9" s="44"/>
      <c r="I9" s="44"/>
      <c r="J9" s="44"/>
      <c r="K9" s="44"/>
      <c r="L9" s="65" t="s">
        <v>411</v>
      </c>
      <c r="M9" s="65" t="s">
        <v>411</v>
      </c>
      <c r="N9" s="65" t="s">
        <v>411</v>
      </c>
    </row>
    <row r="10" spans="1:14" x14ac:dyDescent="0.55000000000000004">
      <c r="A10" s="41" t="s">
        <v>763</v>
      </c>
      <c r="B10" s="6" t="s">
        <v>766</v>
      </c>
      <c r="C10" s="6"/>
      <c r="D10" s="6"/>
      <c r="E10" s="8"/>
      <c r="F10" s="42"/>
      <c r="G10" s="64"/>
      <c r="H10" s="44"/>
      <c r="I10" s="44"/>
      <c r="J10" s="44"/>
      <c r="K10" s="44"/>
      <c r="L10" s="45"/>
      <c r="M10" s="45"/>
      <c r="N10" s="45"/>
    </row>
    <row r="11" spans="1:14" ht="14.7" thickBot="1" x14ac:dyDescent="0.6">
      <c r="A11" s="46" t="s">
        <v>763</v>
      </c>
      <c r="B11" s="47" t="s">
        <v>767</v>
      </c>
      <c r="C11" s="47"/>
      <c r="D11" s="47"/>
      <c r="E11" s="48"/>
      <c r="F11" s="49"/>
      <c r="G11" s="50"/>
      <c r="H11" s="51"/>
      <c r="I11" s="51"/>
      <c r="J11" s="51"/>
      <c r="K11" s="51"/>
      <c r="L11" s="52" t="s">
        <v>765</v>
      </c>
      <c r="M11" s="52" t="s">
        <v>765</v>
      </c>
      <c r="N11" s="52" t="s">
        <v>765</v>
      </c>
    </row>
    <row r="12" spans="1:14" x14ac:dyDescent="0.55000000000000004">
      <c r="A12" s="41" t="s">
        <v>763</v>
      </c>
      <c r="B12" s="6" t="s">
        <v>768</v>
      </c>
      <c r="C12" s="66" t="str" cm="1">
        <f t="array" ref="C12">IF(INDEX(Templates!A$2:A$157,ROW()-ROW($12:$12)+1)="","",INDEX(Templates!A$2:A$157,ROW()-ROW($12:$12)+1))</f>
        <v>id</v>
      </c>
      <c r="D12" s="66" t="str" cm="1">
        <f t="array" ref="D12">IF(INDEX(Templates!B$2:B$157,ROW()-ROW($12:$12)+1)="","",INDEX(Templates!B$2:B$157,ROW()-ROW($12:$12)+1))</f>
        <v/>
      </c>
      <c r="E12" s="66" t="str" cm="1">
        <f t="array" ref="E12">IF(INDEX(Templates!C$2:C$157,ROW()-ROW($12:$12)+1)="","",INDEX(Templates!C$2:C$157,ROW()-ROW($12:$12)+1))</f>
        <v/>
      </c>
      <c r="F12" s="67" t="str" cm="1">
        <f t="array" ref="F12">IF(INDEX(Templates!E$2:E$157,ROW()-ROW($12:$12)+1)="","",INDEX(Templates!E$2:E$157,ROW()-ROW($12:$12)+1))</f>
        <v>ASHRAE229</v>
      </c>
      <c r="G12" s="68" t="str" cm="1">
        <f t="array" ref="G12">IF(INDEX(Templates!F$2:F$157,ROW()-ROW($12:$12)+1)="","",INDEX(Templates!F$2:F$157,ROW()-ROW($12:$12)+1))</f>
        <v>ASHRAE229 1</v>
      </c>
      <c r="H12" s="68" t="str" cm="1">
        <f t="array" ref="H12">IF(INDEX(Templates!G$2:G$157,ROW()-ROW($12:$12)+1)="","",INDEX(Templates!G$2:G$157,ROW()-ROW($12:$12)+1))</f>
        <v>-</v>
      </c>
      <c r="I12" s="68" t="str" cm="1">
        <f t="array" ref="I12">IF(INDEX(Templates!H$2:H$157,ROW()-ROW($12:$12)+1)="","",INDEX(Templates!H$2:H$157,ROW()-ROW($12:$12)+1))</f>
        <v>id</v>
      </c>
      <c r="J12" s="69" t="str" cm="1">
        <f t="array" ref="J12">IF(INDEX(Templates!I$2:I$157,ROW()-ROW($12:$12)+1)="","",INDEX(Templates!I$2:I$157,ROW()-ROW($12:$12)+1))</f>
        <v/>
      </c>
      <c r="K12" s="69" t="str" cm="1">
        <f t="array" ref="K12">IF(INDEX(Templates!J$2:J$157,ROW()-ROW($12:$12)+1)="","",INDEX(Templates!J$2:J$157,ROW()-ROW($12:$12)+1))</f>
        <v/>
      </c>
      <c r="L12" s="70" t="str" cm="1">
        <f t="array" ref="L12">IF(INDEX(Templates!$I$2:$CQ$156,ROW()-ROW(L$12)+1, MATCH(L$8,Templates!$I$1:CQ$1,0))="","",INDEX(Templates!$I$2:$CQ$156,ROW()-ROW(L$12)+1, MATCH(L$8,Templates!$I$1:CQ$1,0)))</f>
        <v>ASHRAE229 1</v>
      </c>
      <c r="M12" s="70" t="e" cm="1">
        <f t="array" ref="M12">IF(INDEX(Templates!$I$2:$CQ$156,ROW()-ROW(M$12)+1, MATCH(M$8,Templates!$I$1:CR$1,0))="","",INDEX(Templates!$I$2:$CQ$156,ROW()-ROW(M$12)+1, MATCH(M$8,Templates!$I$1:CR$1,0)))</f>
        <v>#N/A</v>
      </c>
      <c r="N12" s="70" t="str" cm="1">
        <f t="array" ref="N12">IF(INDEX(Templates!$I$2:$CQ$156,ROW()-ROW(N$12)+1, MATCH(N$8,Templates!$I$1:CS$1,0))="","",INDEX(Templates!$I$2:$CQ$156,ROW()-ROW(N$12)+1, MATCH(N$8,Templates!$I$1:CS$1,0)))</f>
        <v>ASHRAE229 1</v>
      </c>
    </row>
    <row r="13" spans="1:14" x14ac:dyDescent="0.55000000000000004">
      <c r="A13" s="41" t="s">
        <v>763</v>
      </c>
      <c r="B13" s="6" t="s">
        <v>768</v>
      </c>
      <c r="C13" s="66" t="str" cm="1">
        <f t="array" ref="C13">IF(INDEX(Templates!A$2:A$157,ROW()-ROW($12:$12)+1)="","",INDEX(Templates!A$2:A$157,ROW()-ROW($12:$12)+1))</f>
        <v>weather</v>
      </c>
      <c r="D13" s="66" t="str" cm="1">
        <f t="array" ref="D13">IF(INDEX(Templates!B$2:B$157,ROW()-ROW($12:$12)+1)="","",INDEX(Templates!B$2:B$157,ROW()-ROW($12:$12)+1))</f>
        <v>climate_zone</v>
      </c>
      <c r="E13" s="66" t="str" cm="1">
        <f t="array" ref="E13">IF(INDEX(Templates!C$2:C$157,ROW()-ROW($12:$12)+1)="","",INDEX(Templates!C$2:C$157,ROW()-ROW($12:$12)+1))</f>
        <v/>
      </c>
      <c r="F13" s="67" t="str" cm="1">
        <f t="array" ref="F13">IF(INDEX(Templates!E$2:E$157,ROW()-ROW($12:$12)+1)="","",INDEX(Templates!E$2:E$157,ROW()-ROW($12:$12)+1))</f>
        <v>ASHRAE229</v>
      </c>
      <c r="G13" s="68" t="str" cm="1">
        <f t="array" ref="G13">IF(INDEX(Templates!F$2:F$157,ROW()-ROW($12:$12)+1)="","",INDEX(Templates!F$2:F$157,ROW()-ROW($12:$12)+1))</f>
        <v>ASHRAE229 1</v>
      </c>
      <c r="H13" s="68" t="str" cm="1">
        <f t="array" ref="H13">IF(INDEX(Templates!G$2:G$157,ROW()-ROW($12:$12)+1)="","",INDEX(Templates!G$2:G$157,ROW()-ROW($12:$12)+1))</f>
        <v>weather</v>
      </c>
      <c r="I13" s="68" t="str" cm="1">
        <f t="array" ref="I13">IF(INDEX(Templates!H$2:H$157,ROW()-ROW($12:$12)+1)="","",INDEX(Templates!H$2:H$157,ROW()-ROW($12:$12)+1))</f>
        <v>climate_zone</v>
      </c>
      <c r="J13" s="69" t="str" cm="1">
        <f t="array" ref="J13">IF(INDEX(Templates!I$2:I$157,ROW()-ROW($12:$12)+1)="","",INDEX(Templates!I$2:I$157,ROW()-ROW($12:$12)+1))</f>
        <v/>
      </c>
      <c r="K13" s="69" t="str" cm="1">
        <f t="array" ref="K13">IF(INDEX(Templates!J$2:J$157,ROW()-ROW($12:$12)+1)="","",INDEX(Templates!J$2:J$157,ROW()-ROW($12:$12)+1))</f>
        <v/>
      </c>
      <c r="L13" s="55" t="str" cm="1">
        <f t="array" ref="L13">IF(INDEX(Templates!$I$2:$CQ$156,ROW()-ROW(L$12)+1, MATCH(L$8,Templates!$I$1:CQ$1,0))="","",INDEX(Templates!$I$2:$CQ$156,ROW()-ROW(L$12)+1, MATCH(L$8,Templates!$I$1:CQ$1,0)))</f>
        <v/>
      </c>
      <c r="M13" s="55" t="e" cm="1">
        <f t="array" ref="M13">IF(INDEX(Templates!$I$2:$CQ$156,ROW()-ROW(M$12)+1, MATCH(M$8,Templates!$I$1:CR$1,0))="","",INDEX(Templates!$I$2:$CQ$156,ROW()-ROW(M$12)+1, MATCH(M$8,Templates!$I$1:CR$1,0)))</f>
        <v>#N/A</v>
      </c>
      <c r="N13" s="55" t="str" cm="1">
        <f t="array" ref="N13">IF(INDEX(Templates!$I$2:$CQ$156,ROW()-ROW(N$12)+1, MATCH(N$8,Templates!$I$1:CS$1,0))="","",INDEX(Templates!$I$2:$CQ$156,ROW()-ROW(N$12)+1, MATCH(N$8,Templates!$I$1:CS$1,0)))</f>
        <v/>
      </c>
    </row>
    <row r="14" spans="1:14" x14ac:dyDescent="0.55000000000000004">
      <c r="A14" s="41" t="s">
        <v>763</v>
      </c>
      <c r="B14" s="6" t="s">
        <v>768</v>
      </c>
      <c r="C14" s="66" t="str" cm="1">
        <f t="array" ref="C14">IF(INDEX(Templates!A$2:A$157,ROW()-ROW($12:$12)+1)="","",INDEX(Templates!A$2:A$157,ROW()-ROW($12:$12)+1))</f>
        <v>calendar</v>
      </c>
      <c r="D14" s="66" t="str" cm="1">
        <f t="array" ref="D14">IF(INDEX(Templates!B$2:B$157,ROW()-ROW($12:$12)+1)="","",INDEX(Templates!B$2:B$157,ROW()-ROW($12:$12)+1))</f>
        <v>day_of_week_for_january_1</v>
      </c>
      <c r="E14" s="66" t="str" cm="1">
        <f t="array" ref="E14">IF(INDEX(Templates!C$2:C$157,ROW()-ROW($12:$12)+1)="","",INDEX(Templates!C$2:C$157,ROW()-ROW($12:$12)+1))</f>
        <v/>
      </c>
      <c r="F14" s="67" t="str" cm="1">
        <f t="array" ref="F14">IF(INDEX(Templates!E$2:E$157,ROW()-ROW($12:$12)+1)="","",INDEX(Templates!E$2:E$157,ROW()-ROW($12:$12)+1))</f>
        <v>ASHRAE229</v>
      </c>
      <c r="G14" s="68" t="str" cm="1">
        <f t="array" ref="G14">IF(INDEX(Templates!F$2:F$157,ROW()-ROW($12:$12)+1)="","",INDEX(Templates!F$2:F$157,ROW()-ROW($12:$12)+1))</f>
        <v>ASHRAE229 1</v>
      </c>
      <c r="H14" s="68" t="str" cm="1">
        <f t="array" ref="H14">IF(INDEX(Templates!G$2:G$157,ROW()-ROW($12:$12)+1)="","",INDEX(Templates!G$2:G$157,ROW()-ROW($12:$12)+1))</f>
        <v>calendar</v>
      </c>
      <c r="I14" s="68" t="str" cm="1">
        <f t="array" ref="I14">IF(INDEX(Templates!H$2:H$157,ROW()-ROW($12:$12)+1)="","",INDEX(Templates!H$2:H$157,ROW()-ROW($12:$12)+1))</f>
        <v>day_of_week_for_january_1</v>
      </c>
      <c r="J14" s="69" t="str" cm="1">
        <f t="array" ref="J14">IF(INDEX(Templates!I$2:I$157,ROW()-ROW($12:$12)+1)="","",INDEX(Templates!I$2:I$157,ROW()-ROW($12:$12)+1))</f>
        <v/>
      </c>
      <c r="K14" s="69" t="str" cm="1">
        <f t="array" ref="K14">IF(INDEX(Templates!J$2:J$157,ROW()-ROW($12:$12)+1)="","",INDEX(Templates!J$2:J$157,ROW()-ROW($12:$12)+1))</f>
        <v/>
      </c>
      <c r="L14" s="55" t="str" cm="1">
        <f t="array" ref="L14">IF(INDEX(Templates!$I$2:$CQ$156,ROW()-ROW(L$12)+1, MATCH(L$8,Templates!$I$1:CQ$1,0))="","",INDEX(Templates!$I$2:$CQ$156,ROW()-ROW(L$12)+1, MATCH(L$8,Templates!$I$1:CQ$1,0)))</f>
        <v/>
      </c>
      <c r="M14" s="55" t="e" cm="1">
        <f t="array" ref="M14">IF(INDEX(Templates!$I$2:$CQ$156,ROW()-ROW(M$12)+1, MATCH(M$8,Templates!$I$1:CR$1,0))="","",INDEX(Templates!$I$2:$CQ$156,ROW()-ROW(M$12)+1, MATCH(M$8,Templates!$I$1:CR$1,0)))</f>
        <v>#N/A</v>
      </c>
      <c r="N14" s="55" t="str" cm="1">
        <f t="array" ref="N14">IF(INDEX(Templates!$I$2:$CQ$156,ROW()-ROW(N$12)+1, MATCH(N$8,Templates!$I$1:CS$1,0))="","",INDEX(Templates!$I$2:$CQ$156,ROW()-ROW(N$12)+1, MATCH(N$8,Templates!$I$1:CS$1,0)))</f>
        <v/>
      </c>
    </row>
    <row r="15" spans="1:14" x14ac:dyDescent="0.55000000000000004">
      <c r="A15" s="41" t="s">
        <v>763</v>
      </c>
      <c r="B15" s="6" t="s">
        <v>768</v>
      </c>
      <c r="C15" s="66" t="str" cm="1">
        <f t="array" ref="C15">IF(INDEX(Templates!A$2:A$157,ROW()-ROW($12:$12)+1)="","",INDEX(Templates!A$2:A$157,ROW()-ROW($12:$12)+1))</f>
        <v>ruleset_model_descriptions[0]</v>
      </c>
      <c r="D15" s="66" t="str" cm="1">
        <f t="array" ref="D15">IF(INDEX(Templates!B$2:B$157,ROW()-ROW($12:$12)+1)="","",INDEX(Templates!B$2:B$157,ROW()-ROW($12:$12)+1))</f>
        <v>id</v>
      </c>
      <c r="E15" s="66" t="str" cm="1">
        <f t="array" ref="E15">IF(INDEX(Templates!C$2:C$157,ROW()-ROW($12:$12)+1)="","",INDEX(Templates!C$2:C$157,ROW()-ROW($12:$12)+1))</f>
        <v/>
      </c>
      <c r="F15" s="67" t="str" cm="1">
        <f t="array" ref="F15">IF(INDEX(Templates!E$2:E$157,ROW()-ROW($12:$12)+1)="","",INDEX(Templates!E$2:E$157,ROW()-ROW($12:$12)+1))</f>
        <v>RulesetModelInstance</v>
      </c>
      <c r="G15" s="68" t="str" cm="1">
        <f t="array" ref="G15">IF(INDEX(Templates!F$2:F$157,ROW()-ROW($12:$12)+1)="","",INDEX(Templates!F$2:F$157,ROW()-ROW($12:$12)+1))</f>
        <v>RMR 1</v>
      </c>
      <c r="H15" s="68" t="str" cm="1">
        <f t="array" ref="H15">IF(INDEX(Templates!G$2:G$157,ROW()-ROW($12:$12)+1)="","",INDEX(Templates!G$2:G$157,ROW()-ROW($12:$12)+1))</f>
        <v>ASHRAE229 1</v>
      </c>
      <c r="I15" s="68" t="str" cm="1">
        <f t="array" ref="I15">IF(INDEX(Templates!H$2:H$157,ROW()-ROW($12:$12)+1)="","",INDEX(Templates!H$2:H$157,ROW()-ROW($12:$12)+1))</f>
        <v>id</v>
      </c>
      <c r="J15" s="69" t="str" cm="1">
        <f t="array" ref="J15">IF(INDEX(Templates!I$2:I$157,ROW()-ROW($12:$12)+1)="","",INDEX(Templates!I$2:I$157,ROW()-ROW($12:$12)+1))</f>
        <v/>
      </c>
      <c r="K15" s="69" t="str" cm="1">
        <f t="array" ref="K15">IF(INDEX(Templates!J$2:J$157,ROW()-ROW($12:$12)+1)="","",INDEX(Templates!J$2:J$157,ROW()-ROW($12:$12)+1))</f>
        <v/>
      </c>
      <c r="L15" s="55" t="str" cm="1">
        <f t="array" ref="L15">IF(INDEX(Templates!$I$2:$CQ$156,ROW()-ROW(L$12)+1, MATCH(L$8,Templates!$I$1:CQ$1,0))="","",INDEX(Templates!$I$2:$CQ$156,ROW()-ROW(L$12)+1, MATCH(L$8,Templates!$I$1:CQ$1,0)))</f>
        <v>RMD 1</v>
      </c>
      <c r="M15" s="55" t="e" cm="1">
        <f t="array" ref="M15">IF(INDEX(Templates!$I$2:$CQ$156,ROW()-ROW(M$12)+1, MATCH(M$8,Templates!$I$1:CR$1,0))="","",INDEX(Templates!$I$2:$CQ$156,ROW()-ROW(M$12)+1, MATCH(M$8,Templates!$I$1:CR$1,0)))</f>
        <v>#N/A</v>
      </c>
      <c r="N15" s="55" t="str" cm="1">
        <f t="array" ref="N15">IF(INDEX(Templates!$I$2:$CQ$156,ROW()-ROW(N$12)+1, MATCH(N$8,Templates!$I$1:CS$1,0))="","",INDEX(Templates!$I$2:$CQ$156,ROW()-ROW(N$12)+1, MATCH(N$8,Templates!$I$1:CS$1,0)))</f>
        <v>RMD 1</v>
      </c>
    </row>
    <row r="16" spans="1:14" x14ac:dyDescent="0.55000000000000004">
      <c r="A16" s="41" t="s">
        <v>763</v>
      </c>
      <c r="B16" s="6" t="s">
        <v>768</v>
      </c>
      <c r="C16" s="66" t="str" cm="1">
        <f t="array" ref="C16">IF(INDEX(Templates!A$2:A$157,ROW()-ROW($12:$12)+1)="","",INDEX(Templates!A$2:A$157,ROW()-ROW($12:$12)+1))</f>
        <v>JSON_PATH:buildings[0]</v>
      </c>
      <c r="D16" s="66" t="str" cm="1">
        <f t="array" ref="D16">IF(INDEX(Templates!B$2:B$157,ROW()-ROW($12:$12)+1)="","",INDEX(Templates!B$2:B$157,ROW()-ROW($12:$12)+1))</f>
        <v>id</v>
      </c>
      <c r="E16" s="66" t="str" cm="1">
        <f t="array" ref="E16">IF(INDEX(Templates!C$2:C$157,ROW()-ROW($12:$12)+1)="","",INDEX(Templates!C$2:C$157,ROW()-ROW($12:$12)+1))</f>
        <v/>
      </c>
      <c r="F16" s="67" t="str" cm="1">
        <f t="array" ref="F16">IF(INDEX(Templates!E$2:E$157,ROW()-ROW($12:$12)+1)="","",INDEX(Templates!E$2:E$157,ROW()-ROW($12:$12)+1))</f>
        <v>Building</v>
      </c>
      <c r="G16" s="68" t="str" cm="1">
        <f t="array" ref="G16">IF(INDEX(Templates!F$2:F$157,ROW()-ROW($12:$12)+1)="","",INDEX(Templates!F$2:F$157,ROW()-ROW($12:$12)+1))</f>
        <v>Building 1</v>
      </c>
      <c r="H16" s="68" t="str" cm="1">
        <f t="array" ref="H16">IF(INDEX(Templates!G$2:G$157,ROW()-ROW($12:$12)+1)="","",INDEX(Templates!G$2:G$157,ROW()-ROW($12:$12)+1))</f>
        <v>ASHRAE229 1</v>
      </c>
      <c r="I16" s="68" t="str" cm="1">
        <f t="array" ref="I16">IF(INDEX(Templates!H$2:H$157,ROW()-ROW($12:$12)+1)="","",INDEX(Templates!H$2:H$157,ROW()-ROW($12:$12)+1))</f>
        <v>id</v>
      </c>
      <c r="J16" s="69" t="str" cm="1">
        <f t="array" ref="J16">IF(INDEX(Templates!I$2:I$157,ROW()-ROW($12:$12)+1)="","",INDEX(Templates!I$2:I$157,ROW()-ROW($12:$12)+1))</f>
        <v/>
      </c>
      <c r="K16" s="69" t="str" cm="1">
        <f t="array" ref="K16">IF(INDEX(Templates!J$2:J$157,ROW()-ROW($12:$12)+1)="","",INDEX(Templates!J$2:J$157,ROW()-ROW($12:$12)+1))</f>
        <v/>
      </c>
      <c r="L16" s="55" t="str" cm="1">
        <f t="array" ref="L16">IF(INDEX(Templates!$I$2:$CQ$156,ROW()-ROW(L$12)+1, MATCH(L$8,Templates!$I$1:CQ$1,0))="","",INDEX(Templates!$I$2:$CQ$156,ROW()-ROW(L$12)+1, MATCH(L$8,Templates!$I$1:CQ$1,0)))</f>
        <v>Building 1</v>
      </c>
      <c r="M16" s="55" t="e" cm="1">
        <f t="array" ref="M16">IF(INDEX(Templates!$I$2:$CQ$156,ROW()-ROW(M$12)+1, MATCH(M$8,Templates!$I$1:CR$1,0))="","",INDEX(Templates!$I$2:$CQ$156,ROW()-ROW(M$12)+1, MATCH(M$8,Templates!$I$1:CR$1,0)))</f>
        <v>#N/A</v>
      </c>
      <c r="N16" s="55" t="str" cm="1">
        <f t="array" ref="N16">IF(INDEX(Templates!$I$2:$CQ$156,ROW()-ROW(N$12)+1, MATCH(N$8,Templates!$I$1:CS$1,0))="","",INDEX(Templates!$I$2:$CQ$156,ROW()-ROW(N$12)+1, MATCH(N$8,Templates!$I$1:CS$1,0)))</f>
        <v>Building 1</v>
      </c>
    </row>
    <row r="17" spans="1:14" x14ac:dyDescent="0.55000000000000004">
      <c r="A17" s="41" t="s">
        <v>763</v>
      </c>
      <c r="B17" s="6" t="s">
        <v>768</v>
      </c>
      <c r="C17" s="66" t="str" cm="1">
        <f t="array" ref="C17">IF(INDEX(Templates!A$2:A$157,ROW()-ROW($12:$12)+1)="","",INDEX(Templates!A$2:A$157,ROW()-ROW($12:$12)+1))</f>
        <v>JSON_PATH:buildings[0]</v>
      </c>
      <c r="D17" s="66" t="str" cm="1">
        <f t="array" ref="D17">IF(INDEX(Templates!B$2:B$157,ROW()-ROW($12:$12)+1)="","",INDEX(Templates!B$2:B$157,ROW()-ROW($12:$12)+1))</f>
        <v>building_open_schedule</v>
      </c>
      <c r="E17" s="66" t="str" cm="1">
        <f t="array" ref="E17">IF(INDEX(Templates!C$2:C$157,ROW()-ROW($12:$12)+1)="","",INDEX(Templates!C$2:C$157,ROW()-ROW($12:$12)+1))</f>
        <v/>
      </c>
      <c r="F17" s="67" t="str" cm="1">
        <f t="array" ref="F17">IF(INDEX(Templates!E$2:E$157,ROW()-ROW($12:$12)+1)="","",INDEX(Templates!E$2:E$157,ROW()-ROW($12:$12)+1))</f>
        <v>Building</v>
      </c>
      <c r="G17" s="68" t="str" cm="1">
        <f t="array" ref="G17">IF(INDEX(Templates!F$2:F$157,ROW()-ROW($12:$12)+1)="","",INDEX(Templates!F$2:F$157,ROW()-ROW($12:$12)+1))</f>
        <v>Building 1</v>
      </c>
      <c r="H17" s="68" t="str" cm="1">
        <f t="array" ref="H17">IF(INDEX(Templates!G$2:G$157,ROW()-ROW($12:$12)+1)="","",INDEX(Templates!G$2:G$157,ROW()-ROW($12:$12)+1))</f>
        <v>ASHRAE229 1</v>
      </c>
      <c r="I17" s="68" t="str" cm="1">
        <f t="array" ref="I17">IF(INDEX(Templates!H$2:H$157,ROW()-ROW($12:$12)+1)="","",INDEX(Templates!H$2:H$157,ROW()-ROW($12:$12)+1))</f>
        <v>building_open_schedule</v>
      </c>
      <c r="J17" s="69" t="str" cm="1">
        <f t="array" ref="J17">IF(INDEX(Templates!I$2:I$157,ROW()-ROW($12:$12)+1)="","",INDEX(Templates!I$2:I$157,ROW()-ROW($12:$12)+1))</f>
        <v/>
      </c>
      <c r="K17" s="69" t="str" cm="1">
        <f t="array" ref="K17">IF(INDEX(Templates!J$2:J$157,ROW()-ROW($12:$12)+1)="","",INDEX(Templates!J$2:J$157,ROW()-ROW($12:$12)+1))</f>
        <v/>
      </c>
      <c r="L17" s="55" t="str" cm="1">
        <f t="array" ref="L17">IF(INDEX(Templates!$I$2:$CQ$156,ROW()-ROW(L$12)+1, MATCH(L$8,Templates!$I$1:CQ$1,0))="","",INDEX(Templates!$I$2:$CQ$156,ROW()-ROW(L$12)+1, MATCH(L$8,Templates!$I$1:CQ$1,0)))</f>
        <v>Required Building Schedule 1</v>
      </c>
      <c r="M17" s="55" t="e" cm="1">
        <f t="array" ref="M17">IF(INDEX(Templates!$I$2:$CQ$156,ROW()-ROW(M$12)+1, MATCH(M$8,Templates!$I$1:CR$1,0))="","",INDEX(Templates!$I$2:$CQ$156,ROW()-ROW(M$12)+1, MATCH(M$8,Templates!$I$1:CR$1,0)))</f>
        <v>#N/A</v>
      </c>
      <c r="N17" s="55" t="str" cm="1">
        <f t="array" ref="N17">IF(INDEX(Templates!$I$2:$CQ$156,ROW()-ROW(N$12)+1, MATCH(N$8,Templates!$I$1:CS$1,0))="","",INDEX(Templates!$I$2:$CQ$156,ROW()-ROW(N$12)+1, MATCH(N$8,Templates!$I$1:CS$1,0)))</f>
        <v>Required Building Schedule 1</v>
      </c>
    </row>
    <row r="18" spans="1:14" x14ac:dyDescent="0.55000000000000004">
      <c r="A18" s="41" t="s">
        <v>763</v>
      </c>
      <c r="B18" s="6" t="s">
        <v>768</v>
      </c>
      <c r="C18" s="66" t="str" cm="1">
        <f t="array" ref="C18">IF(INDEX(Templates!A$2:A$157,ROW()-ROW($12:$12)+1)="","",INDEX(Templates!A$2:A$157,ROW()-ROW($12:$12)+1))</f>
        <v>JSON_PATH: building_segments[0]</v>
      </c>
      <c r="D18" s="66" t="str" cm="1">
        <f t="array" ref="D18">IF(INDEX(Templates!B$2:B$157,ROW()-ROW($12:$12)+1)="","",INDEX(Templates!B$2:B$157,ROW()-ROW($12:$12)+1))</f>
        <v>id</v>
      </c>
      <c r="E18" s="66" t="str" cm="1">
        <f t="array" ref="E18">IF(INDEX(Templates!C$2:C$157,ROW()-ROW($12:$12)+1)="","",INDEX(Templates!C$2:C$157,ROW()-ROW($12:$12)+1))</f>
        <v/>
      </c>
      <c r="F18" s="67" t="str" cm="1">
        <f t="array" ref="F18">IF(INDEX(Templates!E$2:E$157,ROW()-ROW($12:$12)+1)="","",INDEX(Templates!E$2:E$157,ROW()-ROW($12:$12)+1))</f>
        <v>BuildingSegment</v>
      </c>
      <c r="G18" s="68" t="str" cm="1">
        <f t="array" ref="G18">IF(INDEX(Templates!F$2:F$157,ROW()-ROW($12:$12)+1)="","",INDEX(Templates!F$2:F$157,ROW()-ROW($12:$12)+1))</f>
        <v>Building Segment 1</v>
      </c>
      <c r="H18" s="68" t="str" cm="1">
        <f t="array" ref="H18">IF(INDEX(Templates!G$2:G$157,ROW()-ROW($12:$12)+1)="","",INDEX(Templates!G$2:G$157,ROW()-ROW($12:$12)+1))</f>
        <v>Building 1</v>
      </c>
      <c r="I18" s="68" t="str" cm="1">
        <f t="array" ref="I18">IF(INDEX(Templates!H$2:H$157,ROW()-ROW($12:$12)+1)="","",INDEX(Templates!H$2:H$157,ROW()-ROW($12:$12)+1))</f>
        <v>id</v>
      </c>
      <c r="J18" s="69" t="str" cm="1">
        <f t="array" ref="J18">IF(INDEX(Templates!I$2:I$157,ROW()-ROW($12:$12)+1)="","",INDEX(Templates!I$2:I$157,ROW()-ROW($12:$12)+1))</f>
        <v/>
      </c>
      <c r="K18" s="69" t="str" cm="1">
        <f t="array" ref="K18">IF(INDEX(Templates!J$2:J$157,ROW()-ROW($12:$12)+1)="","",INDEX(Templates!J$2:J$157,ROW()-ROW($12:$12)+1))</f>
        <v/>
      </c>
      <c r="L18" s="55" t="str" cm="1">
        <f t="array" ref="L18">IF(INDEX(Templates!$I$2:$CQ$156,ROW()-ROW(L$12)+1, MATCH(L$8,Templates!$I$1:CQ$1,0))="","",INDEX(Templates!$I$2:$CQ$156,ROW()-ROW(L$12)+1, MATCH(L$8,Templates!$I$1:CQ$1,0)))</f>
        <v>Building Segment 1</v>
      </c>
      <c r="M18" s="55" t="e" cm="1">
        <f t="array" ref="M18">IF(INDEX(Templates!$I$2:$CQ$156,ROW()-ROW(M$12)+1, MATCH(M$8,Templates!$I$1:CR$1,0))="","",INDEX(Templates!$I$2:$CQ$156,ROW()-ROW(M$12)+1, MATCH(M$8,Templates!$I$1:CR$1,0)))</f>
        <v>#N/A</v>
      </c>
      <c r="N18" s="55" t="str" cm="1">
        <f t="array" ref="N18">IF(INDEX(Templates!$I$2:$CQ$156,ROW()-ROW(N$12)+1, MATCH(N$8,Templates!$I$1:CS$1,0))="","",INDEX(Templates!$I$2:$CQ$156,ROW()-ROW(N$12)+1, MATCH(N$8,Templates!$I$1:CS$1,0)))</f>
        <v>Building Segment 1</v>
      </c>
    </row>
    <row r="19" spans="1:14" x14ac:dyDescent="0.55000000000000004">
      <c r="A19" s="41" t="s">
        <v>763</v>
      </c>
      <c r="B19" s="6" t="s">
        <v>768</v>
      </c>
      <c r="C19" s="66" t="str" cm="1">
        <f t="array" ref="C19">IF(INDEX(Templates!A$2:A$157,ROW()-ROW($12:$12)+1)="","",INDEX(Templates!A$2:A$157,ROW()-ROW($12:$12)+1))</f>
        <v>JSON_PATH:zones[0]</v>
      </c>
      <c r="D19" s="66" t="str" cm="1">
        <f t="array" ref="D19">IF(INDEX(Templates!B$2:B$157,ROW()-ROW($12:$12)+1)="","",INDEX(Templates!B$2:B$157,ROW()-ROW($12:$12)+1))</f>
        <v>id</v>
      </c>
      <c r="E19" s="66" t="str" cm="1">
        <f t="array" ref="E19">IF(INDEX(Templates!C$2:C$157,ROW()-ROW($12:$12)+1)="","",INDEX(Templates!C$2:C$157,ROW()-ROW($12:$12)+1))</f>
        <v/>
      </c>
      <c r="F19" s="67" t="str" cm="1">
        <f t="array" ref="F19">IF(INDEX(Templates!E$2:E$157,ROW()-ROW($12:$12)+1)="","",INDEX(Templates!E$2:E$157,ROW()-ROW($12:$12)+1))</f>
        <v>Zone</v>
      </c>
      <c r="G19" s="68" t="str" cm="1">
        <f t="array" ref="G19">IF(INDEX(Templates!F$2:F$157,ROW()-ROW($12:$12)+1)="","",INDEX(Templates!F$2:F$157,ROW()-ROW($12:$12)+1))</f>
        <v>Zone 1</v>
      </c>
      <c r="H19" s="68" t="str" cm="1">
        <f t="array" ref="H19">IF(INDEX(Templates!G$2:G$157,ROW()-ROW($12:$12)+1)="","",INDEX(Templates!G$2:G$157,ROW()-ROW($12:$12)+1))</f>
        <v>Building Segment 1</v>
      </c>
      <c r="I19" s="68" t="str" cm="1">
        <f t="array" ref="I19">IF(INDEX(Templates!H$2:H$157,ROW()-ROW($12:$12)+1)="","",INDEX(Templates!H$2:H$157,ROW()-ROW($12:$12)+1))</f>
        <v>id</v>
      </c>
      <c r="J19" s="69" t="str" cm="1">
        <f t="array" ref="J19">IF(INDEX(Templates!I$2:I$157,ROW()-ROW($12:$12)+1)="","",INDEX(Templates!I$2:I$157,ROW()-ROW($12:$12)+1))</f>
        <v/>
      </c>
      <c r="K19" s="69" t="str" cm="1">
        <f t="array" ref="K19">IF(INDEX(Templates!J$2:J$157,ROW()-ROW($12:$12)+1)="","",INDEX(Templates!J$2:J$157,ROW()-ROW($12:$12)+1))</f>
        <v/>
      </c>
      <c r="L19" s="55" t="str" cm="1">
        <f t="array" ref="L19">IF(INDEX(Templates!$I$2:$CQ$156,ROW()-ROW(L$12)+1, MATCH(L$8,Templates!$I$1:CQ$1,0))="","",INDEX(Templates!$I$2:$CQ$156,ROW()-ROW(L$12)+1, MATCH(L$8,Templates!$I$1:CQ$1,0)))</f>
        <v>Thermal Zone 1</v>
      </c>
      <c r="M19" s="55" t="e" cm="1">
        <f t="array" ref="M19">IF(INDEX(Templates!$I$2:$CQ$156,ROW()-ROW(M$12)+1, MATCH(M$8,Templates!$I$1:CR$1,0))="","",INDEX(Templates!$I$2:$CQ$156,ROW()-ROW(M$12)+1, MATCH(M$8,Templates!$I$1:CR$1,0)))</f>
        <v>#N/A</v>
      </c>
      <c r="N19" s="55" t="str" cm="1">
        <f t="array" ref="N19">IF(INDEX(Templates!$I$2:$CQ$156,ROW()-ROW(N$12)+1, MATCH(N$8,Templates!$I$1:CS$1,0))="","",INDEX(Templates!$I$2:$CQ$156,ROW()-ROW(N$12)+1, MATCH(N$8,Templates!$I$1:CS$1,0)))</f>
        <v>Thermal Zone 1</v>
      </c>
    </row>
    <row r="20" spans="1:14" x14ac:dyDescent="0.55000000000000004">
      <c r="A20" s="41" t="s">
        <v>763</v>
      </c>
      <c r="B20" s="6" t="s">
        <v>768</v>
      </c>
      <c r="C20" s="66" t="str" cm="1">
        <f t="array" ref="C20">IF(INDEX(Templates!A$2:A$157,ROW()-ROW($12:$12)+1)="","",INDEX(Templates!A$2:A$157,ROW()-ROW($12:$12)+1))</f>
        <v>JSON_PATH:zones[0]</v>
      </c>
      <c r="D20" s="66" t="str" cm="1">
        <f t="array" ref="D20">IF(INDEX(Templates!B$2:B$157,ROW()-ROW($12:$12)+1)="","",INDEX(Templates!B$2:B$157,ROW()-ROW($12:$12)+1))</f>
        <v>thermostat_cooling_setpoint_schedule</v>
      </c>
      <c r="E20" s="66" t="str" cm="1">
        <f t="array" ref="E20">IF(INDEX(Templates!C$2:C$157,ROW()-ROW($12:$12)+1)="","",INDEX(Templates!C$2:C$157,ROW()-ROW($12:$12)+1))</f>
        <v/>
      </c>
      <c r="F20" s="67" t="str" cm="1">
        <f t="array" ref="F20">IF(INDEX(Templates!E$2:E$157,ROW()-ROW($12:$12)+1)="","",INDEX(Templates!E$2:E$157,ROW()-ROW($12:$12)+1))</f>
        <v>Zone</v>
      </c>
      <c r="G20" s="68" t="str" cm="1">
        <f t="array" ref="G20">IF(INDEX(Templates!F$2:F$157,ROW()-ROW($12:$12)+1)="","",INDEX(Templates!F$2:F$157,ROW()-ROW($12:$12)+1))</f>
        <v>Zone 1</v>
      </c>
      <c r="H20" s="68" t="str" cm="1">
        <f t="array" ref="H20">IF(INDEX(Templates!G$2:G$157,ROW()-ROW($12:$12)+1)="","",INDEX(Templates!G$2:G$157,ROW()-ROW($12:$12)+1))</f>
        <v>Building Segment 1</v>
      </c>
      <c r="I20" s="68" t="str" cm="1">
        <f t="array" ref="I20">IF(INDEX(Templates!H$2:H$157,ROW()-ROW($12:$12)+1)="","",INDEX(Templates!H$2:H$157,ROW()-ROW($12:$12)+1))</f>
        <v>thermostat_cooling_setpoint_schedule</v>
      </c>
      <c r="J20" s="69" t="str" cm="1">
        <f t="array" ref="J20">IF(INDEX(Templates!I$2:I$157,ROW()-ROW($12:$12)+1)="","",INDEX(Templates!I$2:I$157,ROW()-ROW($12:$12)+1))</f>
        <v/>
      </c>
      <c r="K20" s="69" t="str" cm="1">
        <f t="array" ref="K20">IF(INDEX(Templates!J$2:J$157,ROW()-ROW($12:$12)+1)="","",INDEX(Templates!J$2:J$157,ROW()-ROW($12:$12)+1))</f>
        <v/>
      </c>
      <c r="L20" s="55" t="str" cm="1">
        <f t="array" ref="L20">IF(INDEX(Templates!$I$2:$CQ$156,ROW()-ROW(L$12)+1, MATCH(L$8,Templates!$I$1:CQ$1,0))="","",INDEX(Templates!$I$2:$CQ$156,ROW()-ROW(L$12)+1, MATCH(L$8,Templates!$I$1:CQ$1,0)))</f>
        <v>Required Cooling Schedule 1</v>
      </c>
      <c r="M20" s="55" t="e" cm="1">
        <f t="array" ref="M20">IF(INDEX(Templates!$I$2:$CQ$156,ROW()-ROW(M$12)+1, MATCH(M$8,Templates!$I$1:CR$1,0))="","",INDEX(Templates!$I$2:$CQ$156,ROW()-ROW(M$12)+1, MATCH(M$8,Templates!$I$1:CR$1,0)))</f>
        <v>#N/A</v>
      </c>
      <c r="N20" s="55" t="str" cm="1">
        <f t="array" ref="N20">IF(INDEX(Templates!$I$2:$CQ$156,ROW()-ROW(N$12)+1, MATCH(N$8,Templates!$I$1:CS$1,0))="","",INDEX(Templates!$I$2:$CQ$156,ROW()-ROW(N$12)+1, MATCH(N$8,Templates!$I$1:CS$1,0)))</f>
        <v>Required Cooling Schedule 1</v>
      </c>
    </row>
    <row r="21" spans="1:14" x14ac:dyDescent="0.55000000000000004">
      <c r="A21" s="41" t="s">
        <v>763</v>
      </c>
      <c r="B21" s="6" t="s">
        <v>768</v>
      </c>
      <c r="C21" s="66" t="str" cm="1">
        <f t="array" ref="C21">IF(INDEX(Templates!A$2:A$157,ROW()-ROW($12:$12)+1)="","",INDEX(Templates!A$2:A$157,ROW()-ROW($12:$12)+1))</f>
        <v>JSON_PATH:zones[0]</v>
      </c>
      <c r="D21" s="66" t="str" cm="1">
        <f t="array" ref="D21">IF(INDEX(Templates!B$2:B$157,ROW()-ROW($12:$12)+1)="","",INDEX(Templates!B$2:B$157,ROW()-ROW($12:$12)+1))</f>
        <v>thermostat_heating_setpoint_schedule</v>
      </c>
      <c r="E21" s="66" t="str" cm="1">
        <f t="array" ref="E21">IF(INDEX(Templates!C$2:C$157,ROW()-ROW($12:$12)+1)="","",INDEX(Templates!C$2:C$157,ROW()-ROW($12:$12)+1))</f>
        <v/>
      </c>
      <c r="F21" s="67" t="str" cm="1">
        <f t="array" ref="F21">IF(INDEX(Templates!E$2:E$157,ROW()-ROW($12:$12)+1)="","",INDEX(Templates!E$2:E$157,ROW()-ROW($12:$12)+1))</f>
        <v>Zone</v>
      </c>
      <c r="G21" s="68" t="str" cm="1">
        <f t="array" ref="G21">IF(INDEX(Templates!F$2:F$157,ROW()-ROW($12:$12)+1)="","",INDEX(Templates!F$2:F$157,ROW()-ROW($12:$12)+1))</f>
        <v>Zone 1</v>
      </c>
      <c r="H21" s="68" t="str" cm="1">
        <f t="array" ref="H21">IF(INDEX(Templates!G$2:G$157,ROW()-ROW($12:$12)+1)="","",INDEX(Templates!G$2:G$157,ROW()-ROW($12:$12)+1))</f>
        <v>Building Segment 1</v>
      </c>
      <c r="I21" s="68" t="str" cm="1">
        <f t="array" ref="I21">IF(INDEX(Templates!H$2:H$157,ROW()-ROW($12:$12)+1)="","",INDEX(Templates!H$2:H$157,ROW()-ROW($12:$12)+1))</f>
        <v>thermostat_heating_setpoint_schedule</v>
      </c>
      <c r="J21" s="69" t="str" cm="1">
        <f t="array" ref="J21">IF(INDEX(Templates!I$2:I$157,ROW()-ROW($12:$12)+1)="","",INDEX(Templates!I$2:I$157,ROW()-ROW($12:$12)+1))</f>
        <v/>
      </c>
      <c r="K21" s="69" t="str" cm="1">
        <f t="array" ref="K21">IF(INDEX(Templates!J$2:J$157,ROW()-ROW($12:$12)+1)="","",INDEX(Templates!J$2:J$157,ROW()-ROW($12:$12)+1))</f>
        <v/>
      </c>
      <c r="L21" s="55" t="str" cm="1">
        <f t="array" ref="L21">IF(INDEX(Templates!$I$2:$CQ$156,ROW()-ROW(L$12)+1, MATCH(L$8,Templates!$I$1:CQ$1,0))="","",INDEX(Templates!$I$2:$CQ$156,ROW()-ROW(L$12)+1, MATCH(L$8,Templates!$I$1:CQ$1,0)))</f>
        <v>Required Heating Schedule 1</v>
      </c>
      <c r="M21" s="55" t="e" cm="1">
        <f t="array" ref="M21">IF(INDEX(Templates!$I$2:$CQ$156,ROW()-ROW(M$12)+1, MATCH(M$8,Templates!$I$1:CR$1,0))="","",INDEX(Templates!$I$2:$CQ$156,ROW()-ROW(M$12)+1, MATCH(M$8,Templates!$I$1:CR$1,0)))</f>
        <v>#N/A</v>
      </c>
      <c r="N21" s="55" t="str" cm="1">
        <f t="array" ref="N21">IF(INDEX(Templates!$I$2:$CQ$156,ROW()-ROW(N$12)+1, MATCH(N$8,Templates!$I$1:CS$1,0))="","",INDEX(Templates!$I$2:$CQ$156,ROW()-ROW(N$12)+1, MATCH(N$8,Templates!$I$1:CS$1,0)))</f>
        <v>Required Heating Schedule 1</v>
      </c>
    </row>
    <row r="22" spans="1:14" x14ac:dyDescent="0.55000000000000004">
      <c r="A22" s="41" t="s">
        <v>763</v>
      </c>
      <c r="B22" s="6" t="s">
        <v>768</v>
      </c>
      <c r="C22" s="66" t="str" cm="1">
        <f t="array" ref="C22">IF(INDEX(Templates!A$2:A$157,ROW()-ROW($12:$12)+1)="","",INDEX(Templates!A$2:A$157,ROW()-ROW($12:$12)+1))</f>
        <v>JSON_PATH:zones[0]</v>
      </c>
      <c r="D22" s="66" t="str" cm="1">
        <f t="array" ref="D22">IF(INDEX(Templates!B$2:B$157,ROW()-ROW($12:$12)+1)="","",INDEX(Templates!B$2:B$157,ROW()-ROW($12:$12)+1))</f>
        <v>spaces[0]</v>
      </c>
      <c r="E22" s="66" t="str" cm="1">
        <f t="array" ref="E22">IF(INDEX(Templates!C$2:C$157,ROW()-ROW($12:$12)+1)="","",INDEX(Templates!C$2:C$157,ROW()-ROW($12:$12)+1))</f>
        <v>id</v>
      </c>
      <c r="F22" s="67" t="str" cm="1">
        <f t="array" ref="F22">IF(INDEX(Templates!E$2:E$157,ROW()-ROW($12:$12)+1)="","",INDEX(Templates!E$2:E$157,ROW()-ROW($12:$12)+1))</f>
        <v>Space</v>
      </c>
      <c r="G22" s="68" t="str" cm="1">
        <f t="array" ref="G22">IF(INDEX(Templates!F$2:F$157,ROW()-ROW($12:$12)+1)="","",INDEX(Templates!F$2:F$157,ROW()-ROW($12:$12)+1))</f>
        <v>Space 1</v>
      </c>
      <c r="H22" s="68" t="str" cm="1">
        <f t="array" ref="H22">IF(INDEX(Templates!G$2:G$157,ROW()-ROW($12:$12)+1)="","",INDEX(Templates!G$2:G$157,ROW()-ROW($12:$12)+1))</f>
        <v>Zone 1</v>
      </c>
      <c r="I22" s="68" t="str" cm="1">
        <f t="array" ref="I22">IF(INDEX(Templates!H$2:H$157,ROW()-ROW($12:$12)+1)="","",INDEX(Templates!H$2:H$157,ROW()-ROW($12:$12)+1))</f>
        <v>id</v>
      </c>
      <c r="J22" s="69" t="str" cm="1">
        <f t="array" ref="J22">IF(INDEX(Templates!I$2:I$157,ROW()-ROW($12:$12)+1)="","",INDEX(Templates!I$2:I$157,ROW()-ROW($12:$12)+1))</f>
        <v/>
      </c>
      <c r="K22" s="69" t="str" cm="1">
        <f t="array" ref="K22">IF(INDEX(Templates!J$2:J$157,ROW()-ROW($12:$12)+1)="","",INDEX(Templates!J$2:J$157,ROW()-ROW($12:$12)+1))</f>
        <v/>
      </c>
      <c r="L22" s="55" t="str" cm="1">
        <f t="array" ref="L22">IF(INDEX(Templates!$I$2:$CQ$156,ROW()-ROW(L$12)+1, MATCH(L$8,Templates!$I$1:CQ$1,0))="","",INDEX(Templates!$I$2:$CQ$156,ROW()-ROW(L$12)+1, MATCH(L$8,Templates!$I$1:CQ$1,0)))</f>
        <v/>
      </c>
      <c r="M22" s="55" t="e" cm="1">
        <f t="array" ref="M22">IF(INDEX(Templates!$I$2:$CQ$156,ROW()-ROW(M$12)+1, MATCH(M$8,Templates!$I$1:CR$1,0))="","",INDEX(Templates!$I$2:$CQ$156,ROW()-ROW(M$12)+1, MATCH(M$8,Templates!$I$1:CR$1,0)))</f>
        <v>#N/A</v>
      </c>
      <c r="N22" s="55" t="str" cm="1">
        <f t="array" ref="N22">IF(INDEX(Templates!$I$2:$CQ$156,ROW()-ROW(N$12)+1, MATCH(N$8,Templates!$I$1:CS$1,0))="","",INDEX(Templates!$I$2:$CQ$156,ROW()-ROW(N$12)+1, MATCH(N$8,Templates!$I$1:CS$1,0)))</f>
        <v/>
      </c>
    </row>
    <row r="23" spans="1:14" x14ac:dyDescent="0.55000000000000004">
      <c r="A23" s="41" t="s">
        <v>763</v>
      </c>
      <c r="B23" s="6" t="s">
        <v>768</v>
      </c>
      <c r="C23" s="66" t="str" cm="1">
        <f t="array" ref="C23">IF(INDEX(Templates!A$2:A$157,ROW()-ROW($12:$12)+1)="","",INDEX(Templates!A$2:A$157,ROW()-ROW($12:$12)+1))</f>
        <v>JSON_PATH:zones[0]</v>
      </c>
      <c r="D23" s="66" t="str" cm="1">
        <f t="array" ref="D23">IF(INDEX(Templates!B$2:B$157,ROW()-ROW($12:$12)+1)="","",INDEX(Templates!B$2:B$157,ROW()-ROW($12:$12)+1))</f>
        <v>spaces[0]</v>
      </c>
      <c r="E23" s="66" t="str" cm="1">
        <f t="array" ref="E23">IF(INDEX(Templates!C$2:C$157,ROW()-ROW($12:$12)+1)="","",INDEX(Templates!C$2:C$157,ROW()-ROW($12:$12)+1))</f>
        <v>occupant_multiplier_schedule</v>
      </c>
      <c r="F23" s="67" t="str" cm="1">
        <f t="array" ref="F23">IF(INDEX(Templates!E$2:E$157,ROW()-ROW($12:$12)+1)="","",INDEX(Templates!E$2:E$157,ROW()-ROW($12:$12)+1))</f>
        <v>Space</v>
      </c>
      <c r="G23" s="68" t="str" cm="1">
        <f t="array" ref="G23">IF(INDEX(Templates!F$2:F$157,ROW()-ROW($12:$12)+1)="","",INDEX(Templates!F$2:F$157,ROW()-ROW($12:$12)+1))</f>
        <v>Space 1</v>
      </c>
      <c r="H23" s="68" t="str" cm="1">
        <f t="array" ref="H23">IF(INDEX(Templates!G$2:G$157,ROW()-ROW($12:$12)+1)="","",INDEX(Templates!G$2:G$157,ROW()-ROW($12:$12)+1))</f>
        <v>Zone 1</v>
      </c>
      <c r="I23" s="68" t="str" cm="1">
        <f t="array" ref="I23">IF(INDEX(Templates!H$2:H$157,ROW()-ROW($12:$12)+1)="","",INDEX(Templates!H$2:H$157,ROW()-ROW($12:$12)+1))</f>
        <v>occupant_multiplier_schedule</v>
      </c>
      <c r="J23" s="69" t="str" cm="1">
        <f t="array" ref="J23">IF(INDEX(Templates!I$2:I$157,ROW()-ROW($12:$12)+1)="","",INDEX(Templates!I$2:I$157,ROW()-ROW($12:$12)+1))</f>
        <v/>
      </c>
      <c r="K23" s="69" t="str" cm="1">
        <f t="array" ref="K23">IF(INDEX(Templates!J$2:J$157,ROW()-ROW($12:$12)+1)="","",INDEX(Templates!J$2:J$157,ROW()-ROW($12:$12)+1))</f>
        <v/>
      </c>
      <c r="L23" s="55" t="str" cm="1">
        <f t="array" ref="L23">IF(INDEX(Templates!$I$2:$CQ$156,ROW()-ROW(L$12)+1, MATCH(L$8,Templates!$I$1:CQ$1,0))="","",INDEX(Templates!$I$2:$CQ$156,ROW()-ROW(L$12)+1, MATCH(L$8,Templates!$I$1:CQ$1,0)))</f>
        <v/>
      </c>
      <c r="M23" s="55" t="e" cm="1">
        <f t="array" ref="M23">IF(INDEX(Templates!$I$2:$CQ$156,ROW()-ROW(M$12)+1, MATCH(M$8,Templates!$I$1:CR$1,0))="","",INDEX(Templates!$I$2:$CQ$156,ROW()-ROW(M$12)+1, MATCH(M$8,Templates!$I$1:CR$1,0)))</f>
        <v>#N/A</v>
      </c>
      <c r="N23" s="55" t="str" cm="1">
        <f t="array" ref="N23">IF(INDEX(Templates!$I$2:$CQ$156,ROW()-ROW(N$12)+1, MATCH(N$8,Templates!$I$1:CS$1,0))="","",INDEX(Templates!$I$2:$CQ$156,ROW()-ROW(N$12)+1, MATCH(N$8,Templates!$I$1:CS$1,0)))</f>
        <v/>
      </c>
    </row>
    <row r="24" spans="1:14" x14ac:dyDescent="0.55000000000000004">
      <c r="A24" s="41" t="s">
        <v>763</v>
      </c>
      <c r="B24" s="6" t="s">
        <v>768</v>
      </c>
      <c r="C24" s="66" t="str" cm="1">
        <f t="array" ref="C24">IF(INDEX(Templates!A$2:A$157,ROW()-ROW($12:$12)+1)="","",INDEX(Templates!A$2:A$157,ROW()-ROW($12:$12)+1))</f>
        <v>JSON_PATH:zones[0]</v>
      </c>
      <c r="D24" s="66" t="str" cm="1">
        <f t="array" ref="D24">IF(INDEX(Templates!B$2:B$157,ROW()-ROW($12:$12)+1)="","",INDEX(Templates!B$2:B$157,ROW()-ROW($12:$12)+1))</f>
        <v>spaces[0]</v>
      </c>
      <c r="E24" s="66" t="str" cm="1">
        <f t="array" ref="E24">IF(INDEX(Templates!C$2:C$157,ROW()-ROW($12:$12)+1)="","",INDEX(Templates!C$2:C$157,ROW()-ROW($12:$12)+1))</f>
        <v>floor_area</v>
      </c>
      <c r="F24" s="67" t="str" cm="1">
        <f t="array" ref="F24">IF(INDEX(Templates!E$2:E$157,ROW()-ROW($12:$12)+1)="","",INDEX(Templates!E$2:E$157,ROW()-ROW($12:$12)+1))</f>
        <v>Space</v>
      </c>
      <c r="G24" s="68" t="str" cm="1">
        <f t="array" ref="G24">IF(INDEX(Templates!F$2:F$157,ROW()-ROW($12:$12)+1)="","",INDEX(Templates!F$2:F$157,ROW()-ROW($12:$12)+1))</f>
        <v>Space 1</v>
      </c>
      <c r="H24" s="68" t="str" cm="1">
        <f t="array" ref="H24">IF(INDEX(Templates!G$2:G$157,ROW()-ROW($12:$12)+1)="","",INDEX(Templates!G$2:G$157,ROW()-ROW($12:$12)+1))</f>
        <v>Zone 1</v>
      </c>
      <c r="I24" s="68" t="str" cm="1">
        <f t="array" ref="I24">IF(INDEX(Templates!H$2:H$157,ROW()-ROW($12:$12)+1)="","",INDEX(Templates!H$2:H$157,ROW()-ROW($12:$12)+1))</f>
        <v>floor_area</v>
      </c>
      <c r="J24" s="69" t="str" cm="1">
        <f t="array" ref="J24">IF(INDEX(Templates!I$2:I$157,ROW()-ROW($12:$12)+1)="","",INDEX(Templates!I$2:I$157,ROW()-ROW($12:$12)+1))</f>
        <v>area</v>
      </c>
      <c r="K24" s="69" t="str" cm="1">
        <f t="array" ref="K24">IF(INDEX(Templates!J$2:J$157,ROW()-ROW($12:$12)+1)="","",INDEX(Templates!J$2:J$157,ROW()-ROW($12:$12)+1))</f>
        <v>ft2</v>
      </c>
      <c r="L24" s="55" t="str" cm="1">
        <f t="array" ref="L24">IF(INDEX(Templates!$I$2:$CQ$156,ROW()-ROW(L$12)+1, MATCH(L$8,Templates!$I$1:CQ$1,0))="","",INDEX(Templates!$I$2:$CQ$156,ROW()-ROW(L$12)+1, MATCH(L$8,Templates!$I$1:CQ$1,0)))</f>
        <v/>
      </c>
      <c r="M24" s="55" t="e" cm="1">
        <f t="array" ref="M24">IF(INDEX(Templates!$I$2:$CQ$156,ROW()-ROW(M$12)+1, MATCH(M$8,Templates!$I$1:CR$1,0))="","",INDEX(Templates!$I$2:$CQ$156,ROW()-ROW(M$12)+1, MATCH(M$8,Templates!$I$1:CR$1,0)))</f>
        <v>#N/A</v>
      </c>
      <c r="N24" s="55" t="str" cm="1">
        <f t="array" ref="N24">IF(INDEX(Templates!$I$2:$CQ$156,ROW()-ROW(N$12)+1, MATCH(N$8,Templates!$I$1:CS$1,0))="","",INDEX(Templates!$I$2:$CQ$156,ROW()-ROW(N$12)+1, MATCH(N$8,Templates!$I$1:CS$1,0)))</f>
        <v/>
      </c>
    </row>
    <row r="25" spans="1:14" x14ac:dyDescent="0.55000000000000004">
      <c r="A25" s="41" t="s">
        <v>763</v>
      </c>
      <c r="B25" s="6" t="s">
        <v>768</v>
      </c>
      <c r="C25" s="66" t="str" cm="1">
        <f t="array" ref="C25">IF(INDEX(Templates!A$2:A$157,ROW()-ROW($12:$12)+1)="","",INDEX(Templates!A$2:A$157,ROW()-ROW($12:$12)+1))</f>
        <v>JSON_PATH:zones[0]</v>
      </c>
      <c r="D25" s="66" t="str" cm="1">
        <f t="array" ref="D25">IF(INDEX(Templates!B$2:B$157,ROW()-ROW($12:$12)+1)="","",INDEX(Templates!B$2:B$157,ROW()-ROW($12:$12)+1))</f>
        <v>terminals[0]</v>
      </c>
      <c r="E25" s="66" t="str" cm="1">
        <f t="array" ref="E25">IF(INDEX(Templates!C$2:C$157,ROW()-ROW($12:$12)+1)="","",INDEX(Templates!C$2:C$157,ROW()-ROW($12:$12)+1))</f>
        <v>id</v>
      </c>
      <c r="F25" s="67" t="str" cm="1">
        <f t="array" ref="F25">IF(INDEX(Templates!E$2:E$157,ROW()-ROW($12:$12)+1)="","",INDEX(Templates!E$2:E$157,ROW()-ROW($12:$12)+1))</f>
        <v>Air Terminal</v>
      </c>
      <c r="G25" s="68" t="str" cm="1">
        <f t="array" ref="G25">IF(INDEX(Templates!F$2:F$157,ROW()-ROW($12:$12)+1)="","",INDEX(Templates!F$2:F$157,ROW()-ROW($12:$12)+1))</f>
        <v>Terminal 1</v>
      </c>
      <c r="H25" s="68" t="str" cm="1">
        <f t="array" ref="H25">IF(INDEX(Templates!G$2:G$157,ROW()-ROW($12:$12)+1)="","",INDEX(Templates!G$2:G$157,ROW()-ROW($12:$12)+1))</f>
        <v>Zone 1</v>
      </c>
      <c r="I25" s="68" t="str" cm="1">
        <f t="array" ref="I25">IF(INDEX(Templates!H$2:H$157,ROW()-ROW($12:$12)+1)="","",INDEX(Templates!H$2:H$157,ROW()-ROW($12:$12)+1))</f>
        <v>id</v>
      </c>
      <c r="J25" s="69" t="str" cm="1">
        <f t="array" ref="J25">IF(INDEX(Templates!I$2:I$157,ROW()-ROW($12:$12)+1)="","",INDEX(Templates!I$2:I$157,ROW()-ROW($12:$12)+1))</f>
        <v/>
      </c>
      <c r="K25" s="69" t="str" cm="1">
        <f t="array" ref="K25">IF(INDEX(Templates!J$2:J$157,ROW()-ROW($12:$12)+1)="","",INDEX(Templates!J$2:J$157,ROW()-ROW($12:$12)+1))</f>
        <v/>
      </c>
      <c r="L25" s="55" t="str" cm="1">
        <f t="array" ref="L25">IF(INDEX(Templates!$I$2:$CQ$156,ROW()-ROW(L$12)+1, MATCH(L$8,Templates!$I$1:CQ$1,0))="","",INDEX(Templates!$I$2:$CQ$156,ROW()-ROW(L$12)+1, MATCH(L$8,Templates!$I$1:CQ$1,0)))</f>
        <v>PTAC Terminal 1</v>
      </c>
      <c r="M25" s="55" t="e" cm="1">
        <f t="array" ref="M25">IF(INDEX(Templates!$I$2:$CQ$156,ROW()-ROW(M$12)+1, MATCH(M$8,Templates!$I$1:CR$1,0))="","",INDEX(Templates!$I$2:$CQ$156,ROW()-ROW(M$12)+1, MATCH(M$8,Templates!$I$1:CR$1,0)))</f>
        <v>#N/A</v>
      </c>
      <c r="N25" s="55" t="str" cm="1">
        <f t="array" ref="N25">IF(INDEX(Templates!$I$2:$CQ$156,ROW()-ROW(N$12)+1, MATCH(N$8,Templates!$I$1:CS$1,0))="","",INDEX(Templates!$I$2:$CQ$156,ROW()-ROW(N$12)+1, MATCH(N$8,Templates!$I$1:CS$1,0)))</f>
        <v>VAV Air Terminal 1</v>
      </c>
    </row>
    <row r="26" spans="1:14" x14ac:dyDescent="0.55000000000000004">
      <c r="A26" s="41" t="s">
        <v>763</v>
      </c>
      <c r="B26" s="6" t="s">
        <v>768</v>
      </c>
      <c r="C26" s="66" t="str" cm="1">
        <f t="array" ref="C26">IF(INDEX(Templates!A$2:A$157,ROW()-ROW($12:$12)+1)="","",INDEX(Templates!A$2:A$157,ROW()-ROW($12:$12)+1))</f>
        <v>JSON_PATH:zones[0]</v>
      </c>
      <c r="D26" s="66" t="str" cm="1">
        <f t="array" ref="D26">IF(INDEX(Templates!B$2:B$157,ROW()-ROW($12:$12)+1)="","",INDEX(Templates!B$2:B$157,ROW()-ROW($12:$12)+1))</f>
        <v>terminals[0]</v>
      </c>
      <c r="E26" s="66" t="str" cm="1">
        <f t="array" ref="E26">IF(INDEX(Templates!C$2:C$157,ROW()-ROW($12:$12)+1)="","",INDEX(Templates!C$2:C$157,ROW()-ROW($12:$12)+1))</f>
        <v>is_supply_ducted</v>
      </c>
      <c r="F26" s="67" t="str" cm="1">
        <f t="array" ref="F26">IF(INDEX(Templates!E$2:E$157,ROW()-ROW($12:$12)+1)="","",INDEX(Templates!E$2:E$157,ROW()-ROW($12:$12)+1))</f>
        <v>Air Terminal</v>
      </c>
      <c r="G26" s="68" t="str" cm="1">
        <f t="array" ref="G26">IF(INDEX(Templates!F$2:F$157,ROW()-ROW($12:$12)+1)="","",INDEX(Templates!F$2:F$157,ROW()-ROW($12:$12)+1))</f>
        <v>Terminal 1</v>
      </c>
      <c r="H26" s="68" t="str" cm="1">
        <f t="array" ref="H26">IF(INDEX(Templates!G$2:G$157,ROW()-ROW($12:$12)+1)="","",INDEX(Templates!G$2:G$157,ROW()-ROW($12:$12)+1))</f>
        <v>Zone 1</v>
      </c>
      <c r="I26" s="68" t="str" cm="1">
        <f t="array" ref="I26">IF(INDEX(Templates!H$2:H$157,ROW()-ROW($12:$12)+1)="","",INDEX(Templates!H$2:H$157,ROW()-ROW($12:$12)+1))</f>
        <v>is_supply_ducted</v>
      </c>
      <c r="J26" s="69" t="str" cm="1">
        <f t="array" ref="J26">IF(INDEX(Templates!I$2:I$157,ROW()-ROW($12:$12)+1)="","",INDEX(Templates!I$2:I$157,ROW()-ROW($12:$12)+1))</f>
        <v/>
      </c>
      <c r="K26" s="69" t="str" cm="1">
        <f t="array" ref="K26">IF(INDEX(Templates!J$2:J$157,ROW()-ROW($12:$12)+1)="","",INDEX(Templates!J$2:J$157,ROW()-ROW($12:$12)+1))</f>
        <v/>
      </c>
      <c r="L26" s="55" t="str" cm="1">
        <f t="array" ref="L26">IF(INDEX(Templates!$I$2:$CQ$156,ROW()-ROW(L$12)+1, MATCH(L$8,Templates!$I$1:CQ$1,0))="","",INDEX(Templates!$I$2:$CQ$156,ROW()-ROW(L$12)+1, MATCH(L$8,Templates!$I$1:CQ$1,0)))</f>
        <v>false</v>
      </c>
      <c r="M26" s="55" t="e" cm="1">
        <f t="array" ref="M26">IF(INDEX(Templates!$I$2:$CQ$156,ROW()-ROW(M$12)+1, MATCH(M$8,Templates!$I$1:CR$1,0))="","",INDEX(Templates!$I$2:$CQ$156,ROW()-ROW(M$12)+1, MATCH(M$8,Templates!$I$1:CR$1,0)))</f>
        <v>#N/A</v>
      </c>
      <c r="N26" s="55" t="str" cm="1">
        <f t="array" ref="N26">IF(INDEX(Templates!$I$2:$CQ$156,ROW()-ROW(N$12)+1, MATCH(N$8,Templates!$I$1:CS$1,0))="","",INDEX(Templates!$I$2:$CQ$156,ROW()-ROW(N$12)+1, MATCH(N$8,Templates!$I$1:CS$1,0)))</f>
        <v>true</v>
      </c>
    </row>
    <row r="27" spans="1:14" x14ac:dyDescent="0.55000000000000004">
      <c r="A27" s="41" t="s">
        <v>763</v>
      </c>
      <c r="B27" s="6" t="s">
        <v>768</v>
      </c>
      <c r="C27" s="66" t="str" cm="1">
        <f t="array" ref="C27">IF(INDEX(Templates!A$2:A$157,ROW()-ROW($12:$12)+1)="","",INDEX(Templates!A$2:A$157,ROW()-ROW($12:$12)+1))</f>
        <v>JSON_PATH:zones[0]</v>
      </c>
      <c r="D27" s="66" t="str" cm="1">
        <f t="array" ref="D27">IF(INDEX(Templates!B$2:B$157,ROW()-ROW($12:$12)+1)="","",INDEX(Templates!B$2:B$157,ROW()-ROW($12:$12)+1))</f>
        <v>terminals[0]</v>
      </c>
      <c r="E27" s="66" t="str" cm="1">
        <f t="array" ref="E27">IF(INDEX(Templates!C$2:C$157,ROW()-ROW($12:$12)+1)="","",INDEX(Templates!C$2:C$157,ROW()-ROW($12:$12)+1))</f>
        <v>type</v>
      </c>
      <c r="F27" s="67" t="str" cm="1">
        <f t="array" ref="F27">IF(INDEX(Templates!E$2:E$157,ROW()-ROW($12:$12)+1)="","",INDEX(Templates!E$2:E$157,ROW()-ROW($12:$12)+1))</f>
        <v>Air Terminal</v>
      </c>
      <c r="G27" s="68" t="str" cm="1">
        <f t="array" ref="G27">IF(INDEX(Templates!F$2:F$157,ROW()-ROW($12:$12)+1)="","",INDEX(Templates!F$2:F$157,ROW()-ROW($12:$12)+1))</f>
        <v>Terminal 1</v>
      </c>
      <c r="H27" s="68" t="str" cm="1">
        <f t="array" ref="H27">IF(INDEX(Templates!G$2:G$157,ROW()-ROW($12:$12)+1)="","",INDEX(Templates!G$2:G$157,ROW()-ROW($12:$12)+1))</f>
        <v>Zone 1</v>
      </c>
      <c r="I27" s="68" t="str" cm="1">
        <f t="array" ref="I27">IF(INDEX(Templates!H$2:H$157,ROW()-ROW($12:$12)+1)="","",INDEX(Templates!H$2:H$157,ROW()-ROW($12:$12)+1))</f>
        <v>type</v>
      </c>
      <c r="J27" s="69" t="str" cm="1">
        <f t="array" ref="J27">IF(INDEX(Templates!I$2:I$157,ROW()-ROW($12:$12)+1)="","",INDEX(Templates!I$2:I$157,ROW()-ROW($12:$12)+1))</f>
        <v/>
      </c>
      <c r="K27" s="69" t="str" cm="1">
        <f t="array" ref="K27">IF(INDEX(Templates!J$2:J$157,ROW()-ROW($12:$12)+1)="","",INDEX(Templates!J$2:J$157,ROW()-ROW($12:$12)+1))</f>
        <v/>
      </c>
      <c r="L27" s="55" t="str" cm="1">
        <f t="array" ref="L27">IF(INDEX(Templates!$I$2:$CQ$156,ROW()-ROW(L$12)+1, MATCH(L$8,Templates!$I$1:CQ$1,0))="","",INDEX(Templates!$I$2:$CQ$156,ROW()-ROW(L$12)+1, MATCH(L$8,Templates!$I$1:CQ$1,0)))</f>
        <v>CONSTANT_AIR_VOLUME</v>
      </c>
      <c r="M27" s="55" t="e" cm="1">
        <f t="array" ref="M27">IF(INDEX(Templates!$I$2:$CQ$156,ROW()-ROW(M$12)+1, MATCH(M$8,Templates!$I$1:CR$1,0))="","",INDEX(Templates!$I$2:$CQ$156,ROW()-ROW(M$12)+1, MATCH(M$8,Templates!$I$1:CR$1,0)))</f>
        <v>#N/A</v>
      </c>
      <c r="N27" s="55" t="str" cm="1">
        <f t="array" ref="N27">IF(INDEX(Templates!$I$2:$CQ$156,ROW()-ROW(N$12)+1, MATCH(N$8,Templates!$I$1:CS$1,0))="","",INDEX(Templates!$I$2:$CQ$156,ROW()-ROW(N$12)+1, MATCH(N$8,Templates!$I$1:CS$1,0)))</f>
        <v>VARIABLE_AIR_VOLUME</v>
      </c>
    </row>
    <row r="28" spans="1:14" x14ac:dyDescent="0.55000000000000004">
      <c r="A28" s="41" t="s">
        <v>763</v>
      </c>
      <c r="B28" s="6" t="s">
        <v>768</v>
      </c>
      <c r="C28" s="66" t="str" cm="1">
        <f t="array" ref="C28">IF(INDEX(Templates!A$2:A$157,ROW()-ROW($12:$12)+1)="","",INDEX(Templates!A$2:A$157,ROW()-ROW($12:$12)+1))</f>
        <v>JSON_PATH:zones[0]</v>
      </c>
      <c r="D28" s="66" t="str" cm="1">
        <f t="array" ref="D28">IF(INDEX(Templates!B$2:B$157,ROW()-ROW($12:$12)+1)="","",INDEX(Templates!B$2:B$157,ROW()-ROW($12:$12)+1))</f>
        <v>terminals[0]</v>
      </c>
      <c r="E28" s="66" t="str" cm="1">
        <f t="array" ref="E28">IF(INDEX(Templates!C$2:C$157,ROW()-ROW($12:$12)+1)="","",INDEX(Templates!C$2:C$157,ROW()-ROW($12:$12)+1))</f>
        <v>served_by_heating_ventilating_air_conditioning_system</v>
      </c>
      <c r="F28" s="67" t="str" cm="1">
        <f t="array" ref="F28">IF(INDEX(Templates!E$2:E$157,ROW()-ROW($12:$12)+1)="","",INDEX(Templates!E$2:E$157,ROW()-ROW($12:$12)+1))</f>
        <v>Air Terminal</v>
      </c>
      <c r="G28" s="68" t="str" cm="1">
        <f t="array" ref="G28">IF(INDEX(Templates!F$2:F$157,ROW()-ROW($12:$12)+1)="","",INDEX(Templates!F$2:F$157,ROW()-ROW($12:$12)+1))</f>
        <v>Terminal 1</v>
      </c>
      <c r="H28" s="68" t="str" cm="1">
        <f t="array" ref="H28">IF(INDEX(Templates!G$2:G$157,ROW()-ROW($12:$12)+1)="","",INDEX(Templates!G$2:G$157,ROW()-ROW($12:$12)+1))</f>
        <v>Zone 1</v>
      </c>
      <c r="I28" s="68" t="str" cm="1">
        <f t="array" ref="I28">IF(INDEX(Templates!H$2:H$157,ROW()-ROW($12:$12)+1)="","",INDEX(Templates!H$2:H$157,ROW()-ROW($12:$12)+1))</f>
        <v>served_by_heating_ventilating_air_conditioning_systems</v>
      </c>
      <c r="J28" s="69" t="str" cm="1">
        <f t="array" ref="J28">IF(INDEX(Templates!I$2:I$157,ROW()-ROW($12:$12)+1)="","",INDEX(Templates!I$2:I$157,ROW()-ROW($12:$12)+1))</f>
        <v/>
      </c>
      <c r="K28" s="69" t="str" cm="1">
        <f t="array" ref="K28">IF(INDEX(Templates!J$2:J$157,ROW()-ROW($12:$12)+1)="","",INDEX(Templates!J$2:J$157,ROW()-ROW($12:$12)+1))</f>
        <v/>
      </c>
      <c r="L28" s="55" t="str" cm="1">
        <f t="array" ref="L28">IF(INDEX(Templates!$I$2:$CQ$156,ROW()-ROW(L$12)+1, MATCH(L$8,Templates!$I$1:CQ$1,0))="","",INDEX(Templates!$I$2:$CQ$156,ROW()-ROW(L$12)+1, MATCH(L$8,Templates!$I$1:CQ$1,0)))</f>
        <v>PTAC 1</v>
      </c>
      <c r="M28" s="55" t="e" cm="1">
        <f t="array" ref="M28">IF(INDEX(Templates!$I$2:$CQ$156,ROW()-ROW(M$12)+1, MATCH(M$8,Templates!$I$1:CR$1,0))="","",INDEX(Templates!$I$2:$CQ$156,ROW()-ROW(M$12)+1, MATCH(M$8,Templates!$I$1:CR$1,0)))</f>
        <v>#N/A</v>
      </c>
      <c r="N28" s="55" t="str" cm="1">
        <f t="array" ref="N28">IF(INDEX(Templates!$I$2:$CQ$156,ROW()-ROW(N$12)+1, MATCH(N$8,Templates!$I$1:CS$1,0))="","",INDEX(Templates!$I$2:$CQ$156,ROW()-ROW(N$12)+1, MATCH(N$8,Templates!$I$1:CS$1,0)))</f>
        <v>System 7</v>
      </c>
    </row>
    <row r="29" spans="1:14" x14ac:dyDescent="0.55000000000000004">
      <c r="A29" s="41" t="s">
        <v>763</v>
      </c>
      <c r="B29" s="6" t="s">
        <v>768</v>
      </c>
      <c r="C29" s="66" t="str" cm="1">
        <f t="array" ref="C29">IF(INDEX(Templates!A$2:A$157,ROW()-ROW($12:$12)+1)="","",INDEX(Templates!A$2:A$157,ROW()-ROW($12:$12)+1))</f>
        <v>JSON_PATH:zones[0]</v>
      </c>
      <c r="D29" s="66" t="str" cm="1">
        <f t="array" ref="D29">IF(INDEX(Templates!B$2:B$157,ROW()-ROW($12:$12)+1)="","",INDEX(Templates!B$2:B$157,ROW()-ROW($12:$12)+1))</f>
        <v>terminals[0]</v>
      </c>
      <c r="E29" s="66" t="str" cm="1">
        <f t="array" ref="E29">IF(INDEX(Templates!C$2:C$157,ROW()-ROW($12:$12)+1)="","",INDEX(Templates!C$2:C$157,ROW()-ROW($12:$12)+1))</f>
        <v>heating_source</v>
      </c>
      <c r="F29" s="67" t="str" cm="1">
        <f t="array" ref="F29">IF(INDEX(Templates!E$2:E$157,ROW()-ROW($12:$12)+1)="","",INDEX(Templates!E$2:E$157,ROW()-ROW($12:$12)+1))</f>
        <v>Air Terminal</v>
      </c>
      <c r="G29" s="68" t="str" cm="1">
        <f t="array" ref="G29">IF(INDEX(Templates!F$2:F$157,ROW()-ROW($12:$12)+1)="","",INDEX(Templates!F$2:F$157,ROW()-ROW($12:$12)+1))</f>
        <v>Terminal 1</v>
      </c>
      <c r="H29" s="68" t="str" cm="1">
        <f t="array" ref="H29">IF(INDEX(Templates!G$2:G$157,ROW()-ROW($12:$12)+1)="","",INDEX(Templates!G$2:G$157,ROW()-ROW($12:$12)+1))</f>
        <v>Zone 1</v>
      </c>
      <c r="I29" s="68" t="str" cm="1">
        <f t="array" ref="I29">IF(INDEX(Templates!H$2:H$157,ROW()-ROW($12:$12)+1)="","",INDEX(Templates!H$2:H$157,ROW()-ROW($12:$12)+1))</f>
        <v>heating_source</v>
      </c>
      <c r="J29" s="69" t="str" cm="1">
        <f t="array" ref="J29">IF(INDEX(Templates!I$2:I$157,ROW()-ROW($12:$12)+1)="","",INDEX(Templates!I$2:I$157,ROW()-ROW($12:$12)+1))</f>
        <v/>
      </c>
      <c r="K29" s="69" t="str" cm="1">
        <f t="array" ref="K29">IF(INDEX(Templates!J$2:J$157,ROW()-ROW($12:$12)+1)="","",INDEX(Templates!J$2:J$157,ROW()-ROW($12:$12)+1))</f>
        <v/>
      </c>
      <c r="L29" s="55" t="str" cm="1">
        <f t="array" ref="L29">IF(INDEX(Templates!$I$2:$CQ$156,ROW()-ROW(L$12)+1, MATCH(L$8,Templates!$I$1:CQ$1,0))="","",INDEX(Templates!$I$2:$CQ$156,ROW()-ROW(L$12)+1, MATCH(L$8,Templates!$I$1:CQ$1,0)))</f>
        <v/>
      </c>
      <c r="M29" s="55" t="e" cm="1">
        <f t="array" ref="M29">IF(INDEX(Templates!$I$2:$CQ$156,ROW()-ROW(M$12)+1, MATCH(M$8,Templates!$I$1:CR$1,0))="","",INDEX(Templates!$I$2:$CQ$156,ROW()-ROW(M$12)+1, MATCH(M$8,Templates!$I$1:CR$1,0)))</f>
        <v>#N/A</v>
      </c>
      <c r="N29" s="55" t="str" cm="1">
        <f t="array" ref="N29">IF(INDEX(Templates!$I$2:$CQ$156,ROW()-ROW(N$12)+1, MATCH(N$8,Templates!$I$1:CS$1,0))="","",INDEX(Templates!$I$2:$CQ$156,ROW()-ROW(N$12)+1, MATCH(N$8,Templates!$I$1:CS$1,0)))</f>
        <v>HOT_WATER</v>
      </c>
    </row>
    <row r="30" spans="1:14" x14ac:dyDescent="0.55000000000000004">
      <c r="A30" s="41" t="s">
        <v>763</v>
      </c>
      <c r="B30" s="6" t="s">
        <v>768</v>
      </c>
      <c r="C30" s="66" t="str" cm="1">
        <f t="array" ref="C30">IF(INDEX(Templates!A$2:A$157,ROW()-ROW($12:$12)+1)="","",INDEX(Templates!A$2:A$157,ROW()-ROW($12:$12)+1))</f>
        <v>JSON_PATH:zones[0]</v>
      </c>
      <c r="D30" s="66" t="str" cm="1">
        <f t="array" ref="D30">IF(INDEX(Templates!B$2:B$157,ROW()-ROW($12:$12)+1)="","",INDEX(Templates!B$2:B$157,ROW()-ROW($12:$12)+1))</f>
        <v>terminals[0]</v>
      </c>
      <c r="E30" s="66" t="str" cm="1">
        <f t="array" ref="E30">IF(INDEX(Templates!C$2:C$157,ROW()-ROW($12:$12)+1)="","",INDEX(Templates!C$2:C$157,ROW()-ROW($12:$12)+1))</f>
        <v>heating_from_loop</v>
      </c>
      <c r="F30" s="67" t="str" cm="1">
        <f t="array" ref="F30">IF(INDEX(Templates!E$2:E$157,ROW()-ROW($12:$12)+1)="","",INDEX(Templates!E$2:E$157,ROW()-ROW($12:$12)+1))</f>
        <v>Air Terminal</v>
      </c>
      <c r="G30" s="68" t="str" cm="1">
        <f t="array" ref="G30">IF(INDEX(Templates!F$2:F$157,ROW()-ROW($12:$12)+1)="","",INDEX(Templates!F$2:F$157,ROW()-ROW($12:$12)+1))</f>
        <v>Terminal 1</v>
      </c>
      <c r="H30" s="68" t="str" cm="1">
        <f t="array" ref="H30">IF(INDEX(Templates!G$2:G$157,ROW()-ROW($12:$12)+1)="","",INDEX(Templates!G$2:G$157,ROW()-ROW($12:$12)+1))</f>
        <v>Zone 1</v>
      </c>
      <c r="I30" s="68" t="str" cm="1">
        <f t="array" ref="I30">IF(INDEX(Templates!H$2:H$157,ROW()-ROW($12:$12)+1)="","",INDEX(Templates!H$2:H$157,ROW()-ROW($12:$12)+1))</f>
        <v>heating_from_loop</v>
      </c>
      <c r="J30" s="69" t="str" cm="1">
        <f t="array" ref="J30">IF(INDEX(Templates!I$2:I$157,ROW()-ROW($12:$12)+1)="","",INDEX(Templates!I$2:I$157,ROW()-ROW($12:$12)+1))</f>
        <v/>
      </c>
      <c r="K30" s="69" t="str" cm="1">
        <f t="array" ref="K30">IF(INDEX(Templates!J$2:J$157,ROW()-ROW($12:$12)+1)="","",INDEX(Templates!J$2:J$157,ROW()-ROW($12:$12)+1))</f>
        <v/>
      </c>
      <c r="L30" s="55" t="str" cm="1">
        <f t="array" ref="L30">IF(INDEX(Templates!$I$2:$CQ$156,ROW()-ROW(L$12)+1, MATCH(L$8,Templates!$I$1:CQ$1,0))="","",INDEX(Templates!$I$2:$CQ$156,ROW()-ROW(L$12)+1, MATCH(L$8,Templates!$I$1:CQ$1,0)))</f>
        <v/>
      </c>
      <c r="M30" s="55" t="e" cm="1">
        <f t="array" ref="M30">IF(INDEX(Templates!$I$2:$CQ$156,ROW()-ROW(M$12)+1, MATCH(M$8,Templates!$I$1:CR$1,0))="","",INDEX(Templates!$I$2:$CQ$156,ROW()-ROW(M$12)+1, MATCH(M$8,Templates!$I$1:CR$1,0)))</f>
        <v>#N/A</v>
      </c>
      <c r="N30" s="55" t="str" cm="1">
        <f t="array" ref="N30">IF(INDEX(Templates!$I$2:$CQ$156,ROW()-ROW(N$12)+1, MATCH(N$8,Templates!$I$1:CS$1,0))="","",INDEX(Templates!$I$2:$CQ$156,ROW()-ROW(N$12)+1, MATCH(N$8,Templates!$I$1:CS$1,0)))</f>
        <v>Boiler Loop 1</v>
      </c>
    </row>
    <row r="31" spans="1:14" x14ac:dyDescent="0.55000000000000004">
      <c r="A31" s="41" t="s">
        <v>763</v>
      </c>
      <c r="B31" s="6" t="s">
        <v>768</v>
      </c>
      <c r="C31" s="66" t="str" cm="1">
        <f t="array" ref="C31">IF(INDEX(Templates!A$2:A$157,ROW()-ROW($12:$12)+1)="","",INDEX(Templates!A$2:A$157,ROW()-ROW($12:$12)+1))</f>
        <v>JSON_PATH:zones[0]</v>
      </c>
      <c r="D31" s="66" t="str" cm="1">
        <f t="array" ref="D31">IF(INDEX(Templates!B$2:B$157,ROW()-ROW($12:$12)+1)="","",INDEX(Templates!B$2:B$157,ROW()-ROW($12:$12)+1))</f>
        <v>terminals[0]</v>
      </c>
      <c r="E31" s="66" t="str" cm="1">
        <f t="array" ref="E31">IF(INDEX(Templates!C$2:C$157,ROW()-ROW($12:$12)+1)="","",INDEX(Templates!C$2:C$157,ROW()-ROW($12:$12)+1))</f>
        <v>cooling_source</v>
      </c>
      <c r="F31" s="67" t="str" cm="1">
        <f t="array" ref="F31">IF(INDEX(Templates!E$2:E$157,ROW()-ROW($12:$12)+1)="","",INDEX(Templates!E$2:E$157,ROW()-ROW($12:$12)+1))</f>
        <v>Air Terminal</v>
      </c>
      <c r="G31" s="68" t="str" cm="1">
        <f t="array" ref="G31">IF(INDEX(Templates!F$2:F$157,ROW()-ROW($12:$12)+1)="","",INDEX(Templates!F$2:F$157,ROW()-ROW($12:$12)+1))</f>
        <v>Terminal 1</v>
      </c>
      <c r="H31" s="68" t="str" cm="1">
        <f t="array" ref="H31">IF(INDEX(Templates!G$2:G$157,ROW()-ROW($12:$12)+1)="","",INDEX(Templates!G$2:G$157,ROW()-ROW($12:$12)+1))</f>
        <v>Zone 1</v>
      </c>
      <c r="I31" s="68" t="str" cm="1">
        <f t="array" ref="I31">IF(INDEX(Templates!H$2:H$157,ROW()-ROW($12:$12)+1)="","",INDEX(Templates!H$2:H$157,ROW()-ROW($12:$12)+1))</f>
        <v>cooling_source</v>
      </c>
      <c r="J31" s="69" t="str" cm="1">
        <f t="array" ref="J31">IF(INDEX(Templates!I$2:I$157,ROW()-ROW($12:$12)+1)="","",INDEX(Templates!I$2:I$157,ROW()-ROW($12:$12)+1))</f>
        <v/>
      </c>
      <c r="K31" s="69" t="str" cm="1">
        <f t="array" ref="K31">IF(INDEX(Templates!J$2:J$157,ROW()-ROW($12:$12)+1)="","",INDEX(Templates!J$2:J$157,ROW()-ROW($12:$12)+1))</f>
        <v/>
      </c>
      <c r="L31" s="55" t="str" cm="1">
        <f t="array" ref="L31">IF(INDEX(Templates!$I$2:$CQ$156,ROW()-ROW(L$12)+1, MATCH(L$8,Templates!$I$1:CQ$1,0))="","",INDEX(Templates!$I$2:$CQ$156,ROW()-ROW(L$12)+1, MATCH(L$8,Templates!$I$1:CQ$1,0)))</f>
        <v/>
      </c>
      <c r="M31" s="55" t="e" cm="1">
        <f t="array" ref="M31">IF(INDEX(Templates!$I$2:$CQ$156,ROW()-ROW(M$12)+1, MATCH(M$8,Templates!$I$1:CR$1,0))="","",INDEX(Templates!$I$2:$CQ$156,ROW()-ROW(M$12)+1, MATCH(M$8,Templates!$I$1:CR$1,0)))</f>
        <v>#N/A</v>
      </c>
      <c r="N31" s="55" t="str" cm="1">
        <f t="array" ref="N31">IF(INDEX(Templates!$I$2:$CQ$156,ROW()-ROW(N$12)+1, MATCH(N$8,Templates!$I$1:CS$1,0))="","",INDEX(Templates!$I$2:$CQ$156,ROW()-ROW(N$12)+1, MATCH(N$8,Templates!$I$1:CS$1,0)))</f>
        <v/>
      </c>
    </row>
    <row r="32" spans="1:14" x14ac:dyDescent="0.55000000000000004">
      <c r="A32" s="41" t="s">
        <v>763</v>
      </c>
      <c r="B32" s="6" t="s">
        <v>768</v>
      </c>
      <c r="C32" s="66" t="str" cm="1">
        <f t="array" ref="C32">IF(INDEX(Templates!A$2:A$157,ROW()-ROW($12:$12)+1)="","",INDEX(Templates!A$2:A$157,ROW()-ROW($12:$12)+1))</f>
        <v>JSON_PATH:zones[0]</v>
      </c>
      <c r="D32" s="66" t="str" cm="1">
        <f t="array" ref="D32">IF(INDEX(Templates!B$2:B$157,ROW()-ROW($12:$12)+1)="","",INDEX(Templates!B$2:B$157,ROW()-ROW($12:$12)+1))</f>
        <v>terminals[0]</v>
      </c>
      <c r="E32" s="66" t="str" cm="1">
        <f t="array" ref="E32">IF(INDEX(Templates!C$2:C$157,ROW()-ROW($12:$12)+1)="","",INDEX(Templates!C$2:C$157,ROW()-ROW($12:$12)+1))</f>
        <v>cooling_from_loop</v>
      </c>
      <c r="F32" s="67" t="str" cm="1">
        <f t="array" ref="F32">IF(INDEX(Templates!E$2:E$157,ROW()-ROW($12:$12)+1)="","",INDEX(Templates!E$2:E$157,ROW()-ROW($12:$12)+1))</f>
        <v>Air Terminal</v>
      </c>
      <c r="G32" s="68" t="str" cm="1">
        <f t="array" ref="G32">IF(INDEX(Templates!F$2:F$157,ROW()-ROW($12:$12)+1)="","",INDEX(Templates!F$2:F$157,ROW()-ROW($12:$12)+1))</f>
        <v>Terminal 1</v>
      </c>
      <c r="H32" s="68" t="str" cm="1">
        <f t="array" ref="H32">IF(INDEX(Templates!G$2:G$157,ROW()-ROW($12:$12)+1)="","",INDEX(Templates!G$2:G$157,ROW()-ROW($12:$12)+1))</f>
        <v>Zone 1</v>
      </c>
      <c r="I32" s="68" t="str" cm="1">
        <f t="array" ref="I32">IF(INDEX(Templates!H$2:H$157,ROW()-ROW($12:$12)+1)="","",INDEX(Templates!H$2:H$157,ROW()-ROW($12:$12)+1))</f>
        <v>cooling_from_loop</v>
      </c>
      <c r="J32" s="69" t="str" cm="1">
        <f t="array" ref="J32">IF(INDEX(Templates!I$2:I$157,ROW()-ROW($12:$12)+1)="","",INDEX(Templates!I$2:I$157,ROW()-ROW($12:$12)+1))</f>
        <v/>
      </c>
      <c r="K32" s="69" t="str" cm="1">
        <f t="array" ref="K32">IF(INDEX(Templates!J$2:J$157,ROW()-ROW($12:$12)+1)="","",INDEX(Templates!J$2:J$157,ROW()-ROW($12:$12)+1))</f>
        <v/>
      </c>
      <c r="L32" s="55" t="str" cm="1">
        <f t="array" ref="L32">IF(INDEX(Templates!$I$2:$CQ$156,ROW()-ROW(L$12)+1, MATCH(L$8,Templates!$I$1:CQ$1,0))="","",INDEX(Templates!$I$2:$CQ$156,ROW()-ROW(L$12)+1, MATCH(L$8,Templates!$I$1:CQ$1,0)))</f>
        <v/>
      </c>
      <c r="M32" s="55" t="e" cm="1">
        <f t="array" ref="M32">IF(INDEX(Templates!$I$2:$CQ$156,ROW()-ROW(M$12)+1, MATCH(M$8,Templates!$I$1:CR$1,0))="","",INDEX(Templates!$I$2:$CQ$156,ROW()-ROW(M$12)+1, MATCH(M$8,Templates!$I$1:CR$1,0)))</f>
        <v>#N/A</v>
      </c>
      <c r="N32" s="55" t="str" cm="1">
        <f t="array" ref="N32">IF(INDEX(Templates!$I$2:$CQ$156,ROW()-ROW(N$12)+1, MATCH(N$8,Templates!$I$1:CS$1,0))="","",INDEX(Templates!$I$2:$CQ$156,ROW()-ROW(N$12)+1, MATCH(N$8,Templates!$I$1:CS$1,0)))</f>
        <v/>
      </c>
    </row>
    <row r="33" spans="1:14" x14ac:dyDescent="0.55000000000000004">
      <c r="A33" s="41" t="s">
        <v>763</v>
      </c>
      <c r="B33" s="6" t="s">
        <v>768</v>
      </c>
      <c r="C33" s="66" t="str" cm="1">
        <f t="array" ref="C33">IF(INDEX(Templates!A$2:A$157,ROW()-ROW($12:$12)+1)="","",INDEX(Templates!A$2:A$157,ROW()-ROW($12:$12)+1))</f>
        <v>JSON_PATH:zones[0]</v>
      </c>
      <c r="D33" s="66" t="str" cm="1">
        <f t="array" ref="D33">IF(INDEX(Templates!B$2:B$157,ROW()-ROW($12:$12)+1)="","",INDEX(Templates!B$2:B$157,ROW()-ROW($12:$12)+1))</f>
        <v>terminals[0]</v>
      </c>
      <c r="E33" s="66" t="str" cm="1">
        <f t="array" ref="E33">IF(INDEX(Templates!C$2:C$157,ROW()-ROW($12:$12)+1)="","",INDEX(Templates!C$2:C$157,ROW()-ROW($12:$12)+1))</f>
        <v>fan</v>
      </c>
      <c r="F33" s="67" t="str" cm="1">
        <f t="array" ref="F33">IF(INDEX(Templates!E$2:E$157,ROW()-ROW($12:$12)+1)="","",INDEX(Templates!E$2:E$157,ROW()-ROW($12:$12)+1))</f>
        <v>Air Terminal</v>
      </c>
      <c r="G33" s="68" t="str" cm="1">
        <f t="array" ref="G33">IF(INDEX(Templates!F$2:F$157,ROW()-ROW($12:$12)+1)="","",INDEX(Templates!F$2:F$157,ROW()-ROW($12:$12)+1))</f>
        <v>Terminal 1</v>
      </c>
      <c r="H33" s="68" t="str" cm="1">
        <f t="array" ref="H33">IF(INDEX(Templates!G$2:G$157,ROW()-ROW($12:$12)+1)="","",INDEX(Templates!G$2:G$157,ROW()-ROW($12:$12)+1))</f>
        <v>Zone 1</v>
      </c>
      <c r="I33" s="68" t="str" cm="1">
        <f t="array" ref="I33">IF(INDEX(Templates!H$2:H$157,ROW()-ROW($12:$12)+1)="","",INDEX(Templates!H$2:H$157,ROW()-ROW($12:$12)+1))</f>
        <v>fan</v>
      </c>
      <c r="J33" s="69" t="str" cm="1">
        <f t="array" ref="J33">IF(INDEX(Templates!I$2:I$157,ROW()-ROW($12:$12)+1)="","",INDEX(Templates!I$2:I$157,ROW()-ROW($12:$12)+1))</f>
        <v/>
      </c>
      <c r="K33" s="69" t="str" cm="1">
        <f t="array" ref="K33">IF(INDEX(Templates!J$2:J$157,ROW()-ROW($12:$12)+1)="","",INDEX(Templates!J$2:J$157,ROW()-ROW($12:$12)+1))</f>
        <v/>
      </c>
      <c r="L33" s="55" t="str" cm="1">
        <f t="array" ref="L33">IF(INDEX(Templates!$I$2:$CQ$156,ROW()-ROW(L$12)+1, MATCH(L$8,Templates!$I$1:CQ$1,0))="","",INDEX(Templates!$I$2:$CQ$156,ROW()-ROW(L$12)+1, MATCH(L$8,Templates!$I$1:CQ$1,0)))</f>
        <v/>
      </c>
      <c r="M33" s="55" t="e" cm="1">
        <f t="array" ref="M33">IF(INDEX(Templates!$I$2:$CQ$156,ROW()-ROW(M$12)+1, MATCH(M$8,Templates!$I$1:CR$1,0))="","",INDEX(Templates!$I$2:$CQ$156,ROW()-ROW(M$12)+1, MATCH(M$8,Templates!$I$1:CR$1,0)))</f>
        <v>#N/A</v>
      </c>
      <c r="N33" s="55" t="str" cm="1">
        <f t="array" ref="N33">IF(INDEX(Templates!$I$2:$CQ$156,ROW()-ROW(N$12)+1, MATCH(N$8,Templates!$I$1:CS$1,0))="","",INDEX(Templates!$I$2:$CQ$156,ROW()-ROW(N$12)+1, MATCH(N$8,Templates!$I$1:CS$1,0)))</f>
        <v/>
      </c>
    </row>
    <row r="34" spans="1:14" x14ac:dyDescent="0.55000000000000004">
      <c r="A34" s="41" t="s">
        <v>763</v>
      </c>
      <c r="B34" s="6" t="s">
        <v>768</v>
      </c>
      <c r="C34" s="66" t="str" cm="1">
        <f t="array" ref="C34">IF(INDEX(Templates!A$2:A$157,ROW()-ROW($12:$12)+1)="","",INDEX(Templates!A$2:A$157,ROW()-ROW($12:$12)+1))</f>
        <v>JSON_PATH:zones[0]</v>
      </c>
      <c r="D34" s="66" t="str" cm="1">
        <f t="array" ref="D34">IF(INDEX(Templates!B$2:B$157,ROW()-ROW($12:$12)+1)="","",INDEX(Templates!B$2:B$157,ROW()-ROW($12:$12)+1))</f>
        <v>terminals[0]</v>
      </c>
      <c r="E34" s="66" t="str" cm="1">
        <f t="array" ref="E34">IF(INDEX(Templates!C$2:C$157,ROW()-ROW($12:$12)+1)="","",INDEX(Templates!C$2:C$157,ROW()-ROW($12:$12)+1))</f>
        <v>fan_configuration</v>
      </c>
      <c r="F34" s="67" t="str" cm="1">
        <f t="array" ref="F34">IF(INDEX(Templates!E$2:E$157,ROW()-ROW($12:$12)+1)="","",INDEX(Templates!E$2:E$157,ROW()-ROW($12:$12)+1))</f>
        <v>Air Terminal</v>
      </c>
      <c r="G34" s="68" t="str" cm="1">
        <f t="array" ref="G34">IF(INDEX(Templates!F$2:F$157,ROW()-ROW($12:$12)+1)="","",INDEX(Templates!F$2:F$157,ROW()-ROW($12:$12)+1))</f>
        <v>Terminal 1</v>
      </c>
      <c r="H34" s="68" t="str" cm="1">
        <f t="array" ref="H34">IF(INDEX(Templates!G$2:G$157,ROW()-ROW($12:$12)+1)="","",INDEX(Templates!G$2:G$157,ROW()-ROW($12:$12)+1))</f>
        <v>Zone 1</v>
      </c>
      <c r="I34" s="68" t="str" cm="1">
        <f t="array" ref="I34">IF(INDEX(Templates!H$2:H$157,ROW()-ROW($12:$12)+1)="","",INDEX(Templates!H$2:H$157,ROW()-ROW($12:$12)+1))</f>
        <v>fan_configuration</v>
      </c>
      <c r="J34" s="69" t="str" cm="1">
        <f t="array" ref="J34">IF(INDEX(Templates!I$2:I$157,ROW()-ROW($12:$12)+1)="","",INDEX(Templates!I$2:I$157,ROW()-ROW($12:$12)+1))</f>
        <v/>
      </c>
      <c r="K34" s="69" t="str" cm="1">
        <f t="array" ref="K34">IF(INDEX(Templates!J$2:J$157,ROW()-ROW($12:$12)+1)="","",INDEX(Templates!J$2:J$157,ROW()-ROW($12:$12)+1))</f>
        <v/>
      </c>
      <c r="L34" s="55" t="str" cm="1">
        <f t="array" ref="L34">IF(INDEX(Templates!$I$2:$CQ$156,ROW()-ROW(L$12)+1, MATCH(L$8,Templates!$I$1:CQ$1,0))="","",INDEX(Templates!$I$2:$CQ$156,ROW()-ROW(L$12)+1, MATCH(L$8,Templates!$I$1:CQ$1,0)))</f>
        <v/>
      </c>
      <c r="M34" s="55" t="e" cm="1">
        <f t="array" ref="M34">IF(INDEX(Templates!$I$2:$CQ$156,ROW()-ROW(M$12)+1, MATCH(M$8,Templates!$I$1:CR$1,0))="","",INDEX(Templates!$I$2:$CQ$156,ROW()-ROW(M$12)+1, MATCH(M$8,Templates!$I$1:CR$1,0)))</f>
        <v>#N/A</v>
      </c>
      <c r="N34" s="55" t="str" cm="1">
        <f t="array" ref="N34">IF(INDEX(Templates!$I$2:$CQ$156,ROW()-ROW(N$12)+1, MATCH(N$8,Templates!$I$1:CS$1,0))="","",INDEX(Templates!$I$2:$CQ$156,ROW()-ROW(N$12)+1, MATCH(N$8,Templates!$I$1:CS$1,0)))</f>
        <v/>
      </c>
    </row>
    <row r="35" spans="1:14" x14ac:dyDescent="0.55000000000000004">
      <c r="A35" s="41" t="s">
        <v>763</v>
      </c>
      <c r="B35" s="6" t="s">
        <v>768</v>
      </c>
      <c r="C35" s="66" t="str" cm="1">
        <f t="array" ref="C35">IF(INDEX(Templates!A$2:A$157,ROW()-ROW($12:$12)+1)="","",INDEX(Templates!A$2:A$157,ROW()-ROW($12:$12)+1))</f>
        <v>JSON_PATH:zones[1]</v>
      </c>
      <c r="D35" s="66" t="str" cm="1">
        <f t="array" ref="D35">IF(INDEX(Templates!B$2:B$157,ROW()-ROW($12:$12)+1)="","",INDEX(Templates!B$2:B$157,ROW()-ROW($12:$12)+1))</f>
        <v>id</v>
      </c>
      <c r="E35" s="66" t="str" cm="1">
        <f t="array" ref="E35">IF(INDEX(Templates!C$2:C$157,ROW()-ROW($12:$12)+1)="","",INDEX(Templates!C$2:C$157,ROW()-ROW($12:$12)+1))</f>
        <v/>
      </c>
      <c r="F35" s="67" t="str" cm="1">
        <f t="array" ref="F35">IF(INDEX(Templates!E$2:E$157,ROW()-ROW($12:$12)+1)="","",INDEX(Templates!E$2:E$157,ROW()-ROW($12:$12)+1))</f>
        <v>Zone</v>
      </c>
      <c r="G35" s="68" t="str" cm="1">
        <f t="array" ref="G35">IF(INDEX(Templates!F$2:F$157,ROW()-ROW($12:$12)+1)="","",INDEX(Templates!F$2:F$157,ROW()-ROW($12:$12)+1))</f>
        <v>Zone 2</v>
      </c>
      <c r="H35" s="68" t="str" cm="1">
        <f t="array" ref="H35">IF(INDEX(Templates!G$2:G$157,ROW()-ROW($12:$12)+1)="","",INDEX(Templates!G$2:G$157,ROW()-ROW($12:$12)+1))</f>
        <v>Building Segment 1</v>
      </c>
      <c r="I35" s="68" t="str" cm="1">
        <f t="array" ref="I35">IF(INDEX(Templates!H$2:H$157,ROW()-ROW($12:$12)+1)="","",INDEX(Templates!H$2:H$157,ROW()-ROW($12:$12)+1))</f>
        <v>id</v>
      </c>
      <c r="J35" s="69" t="str" cm="1">
        <f t="array" ref="J35">IF(INDEX(Templates!I$2:I$157,ROW()-ROW($12:$12)+1)="","",INDEX(Templates!I$2:I$157,ROW()-ROW($12:$12)+1))</f>
        <v/>
      </c>
      <c r="K35" s="69" t="str" cm="1">
        <f t="array" ref="K35">IF(INDEX(Templates!J$2:J$157,ROW()-ROW($12:$12)+1)="","",INDEX(Templates!J$2:J$157,ROW()-ROW($12:$12)+1))</f>
        <v/>
      </c>
      <c r="L35" s="55" t="str" cm="1">
        <f t="array" ref="L35">IF(INDEX(Templates!$I$2:$CQ$156,ROW()-ROW(L$12)+1, MATCH(L$8,Templates!$I$1:CQ$1,0))="","",INDEX(Templates!$I$2:$CQ$156,ROW()-ROW(L$12)+1, MATCH(L$8,Templates!$I$1:CQ$1,0)))</f>
        <v/>
      </c>
      <c r="M35" s="55" t="e" cm="1">
        <f t="array" ref="M35">IF(INDEX(Templates!$I$2:$CQ$156,ROW()-ROW(M$12)+1, MATCH(M$8,Templates!$I$1:CR$1,0))="","",INDEX(Templates!$I$2:$CQ$156,ROW()-ROW(M$12)+1, MATCH(M$8,Templates!$I$1:CR$1,0)))</f>
        <v>#N/A</v>
      </c>
      <c r="N35" s="55" t="str" cm="1">
        <f t="array" ref="N35">IF(INDEX(Templates!$I$2:$CQ$156,ROW()-ROW(N$12)+1, MATCH(N$8,Templates!$I$1:CS$1,0))="","",INDEX(Templates!$I$2:$CQ$156,ROW()-ROW(N$12)+1, MATCH(N$8,Templates!$I$1:CS$1,0)))</f>
        <v>Thermal Zone 2</v>
      </c>
    </row>
    <row r="36" spans="1:14" x14ac:dyDescent="0.55000000000000004">
      <c r="A36" s="41" t="s">
        <v>763</v>
      </c>
      <c r="B36" s="6" t="s">
        <v>768</v>
      </c>
      <c r="C36" s="66" t="str" cm="1">
        <f t="array" ref="C36">IF(INDEX(Templates!A$2:A$157,ROW()-ROW($12:$12)+1)="","",INDEX(Templates!A$2:A$157,ROW()-ROW($12:$12)+1))</f>
        <v>JSON_PATH:zones[1]</v>
      </c>
      <c r="D36" s="66" t="str" cm="1">
        <f t="array" ref="D36">IF(INDEX(Templates!B$2:B$157,ROW()-ROW($12:$12)+1)="","",INDEX(Templates!B$2:B$157,ROW()-ROW($12:$12)+1))</f>
        <v>thermostat_cooling_setpoint_schedule</v>
      </c>
      <c r="E36" s="66" t="str" cm="1">
        <f t="array" ref="E36">IF(INDEX(Templates!C$2:C$157,ROW()-ROW($12:$12)+1)="","",INDEX(Templates!C$2:C$157,ROW()-ROW($12:$12)+1))</f>
        <v/>
      </c>
      <c r="F36" s="67" t="str" cm="1">
        <f t="array" ref="F36">IF(INDEX(Templates!E$2:E$157,ROW()-ROW($12:$12)+1)="","",INDEX(Templates!E$2:E$157,ROW()-ROW($12:$12)+1))</f>
        <v>Zone</v>
      </c>
      <c r="G36" s="68" t="str" cm="1">
        <f t="array" ref="G36">IF(INDEX(Templates!F$2:F$157,ROW()-ROW($12:$12)+1)="","",INDEX(Templates!F$2:F$157,ROW()-ROW($12:$12)+1))</f>
        <v>Zone 2</v>
      </c>
      <c r="H36" s="68" t="str" cm="1">
        <f t="array" ref="H36">IF(INDEX(Templates!G$2:G$157,ROW()-ROW($12:$12)+1)="","",INDEX(Templates!G$2:G$157,ROW()-ROW($12:$12)+1))</f>
        <v>Building Segment 1</v>
      </c>
      <c r="I36" s="68" t="str" cm="1">
        <f t="array" ref="I36">IF(INDEX(Templates!H$2:H$157,ROW()-ROW($12:$12)+1)="","",INDEX(Templates!H$2:H$157,ROW()-ROW($12:$12)+1))</f>
        <v>thermostat_cooling_setpoint_schedule</v>
      </c>
      <c r="J36" s="69" t="str" cm="1">
        <f t="array" ref="J36">IF(INDEX(Templates!I$2:I$157,ROW()-ROW($12:$12)+1)="","",INDEX(Templates!I$2:I$157,ROW()-ROW($12:$12)+1))</f>
        <v/>
      </c>
      <c r="K36" s="69" t="str" cm="1">
        <f t="array" ref="K36">IF(INDEX(Templates!J$2:J$157,ROW()-ROW($12:$12)+1)="","",INDEX(Templates!J$2:J$157,ROW()-ROW($12:$12)+1))</f>
        <v/>
      </c>
      <c r="L36" s="55" t="str" cm="1">
        <f t="array" ref="L36">IF(INDEX(Templates!$I$2:$CQ$156,ROW()-ROW(L$12)+1, MATCH(L$8,Templates!$I$1:CQ$1,0))="","",INDEX(Templates!$I$2:$CQ$156,ROW()-ROW(L$12)+1, MATCH(L$8,Templates!$I$1:CQ$1,0)))</f>
        <v/>
      </c>
      <c r="M36" s="55" t="e" cm="1">
        <f t="array" ref="M36">IF(INDEX(Templates!$I$2:$CQ$156,ROW()-ROW(M$12)+1, MATCH(M$8,Templates!$I$1:CR$1,0))="","",INDEX(Templates!$I$2:$CQ$156,ROW()-ROW(M$12)+1, MATCH(M$8,Templates!$I$1:CR$1,0)))</f>
        <v>#N/A</v>
      </c>
      <c r="N36" s="55" t="str" cm="1">
        <f t="array" ref="N36">IF(INDEX(Templates!$I$2:$CQ$156,ROW()-ROW(N$12)+1, MATCH(N$8,Templates!$I$1:CS$1,0))="","",INDEX(Templates!$I$2:$CQ$156,ROW()-ROW(N$12)+1, MATCH(N$8,Templates!$I$1:CS$1,0)))</f>
        <v>Required Cooling Schedule 1</v>
      </c>
    </row>
    <row r="37" spans="1:14" x14ac:dyDescent="0.55000000000000004">
      <c r="A37" s="41" t="s">
        <v>763</v>
      </c>
      <c r="B37" s="6" t="s">
        <v>768</v>
      </c>
      <c r="C37" s="66" t="str" cm="1">
        <f t="array" ref="C37">IF(INDEX(Templates!A$2:A$157,ROW()-ROW($12:$12)+1)="","",INDEX(Templates!A$2:A$157,ROW()-ROW($12:$12)+1))</f>
        <v>JSON_PATH:zones[1]</v>
      </c>
      <c r="D37" s="66" t="str" cm="1">
        <f t="array" ref="D37">IF(INDEX(Templates!B$2:B$157,ROW()-ROW($12:$12)+1)="","",INDEX(Templates!B$2:B$157,ROW()-ROW($12:$12)+1))</f>
        <v>thermostat_heating_setpoint_schedule</v>
      </c>
      <c r="E37" s="66" t="str" cm="1">
        <f t="array" ref="E37">IF(INDEX(Templates!C$2:C$157,ROW()-ROW($12:$12)+1)="","",INDEX(Templates!C$2:C$157,ROW()-ROW($12:$12)+1))</f>
        <v/>
      </c>
      <c r="F37" s="67" t="str" cm="1">
        <f t="array" ref="F37">IF(INDEX(Templates!E$2:E$157,ROW()-ROW($12:$12)+1)="","",INDEX(Templates!E$2:E$157,ROW()-ROW($12:$12)+1))</f>
        <v>Zone</v>
      </c>
      <c r="G37" s="68" t="str" cm="1">
        <f t="array" ref="G37">IF(INDEX(Templates!F$2:F$157,ROW()-ROW($12:$12)+1)="","",INDEX(Templates!F$2:F$157,ROW()-ROW($12:$12)+1))</f>
        <v>Zone 2</v>
      </c>
      <c r="H37" s="68" t="str" cm="1">
        <f t="array" ref="H37">IF(INDEX(Templates!G$2:G$157,ROW()-ROW($12:$12)+1)="","",INDEX(Templates!G$2:G$157,ROW()-ROW($12:$12)+1))</f>
        <v>Building Segment 1</v>
      </c>
      <c r="I37" s="68" t="str" cm="1">
        <f t="array" ref="I37">IF(INDEX(Templates!H$2:H$157,ROW()-ROW($12:$12)+1)="","",INDEX(Templates!H$2:H$157,ROW()-ROW($12:$12)+1))</f>
        <v>thermostat_heating_setpoint_schedule</v>
      </c>
      <c r="J37" s="69" t="str" cm="1">
        <f t="array" ref="J37">IF(INDEX(Templates!I$2:I$157,ROW()-ROW($12:$12)+1)="","",INDEX(Templates!I$2:I$157,ROW()-ROW($12:$12)+1))</f>
        <v/>
      </c>
      <c r="K37" s="69" t="str" cm="1">
        <f t="array" ref="K37">IF(INDEX(Templates!J$2:J$157,ROW()-ROW($12:$12)+1)="","",INDEX(Templates!J$2:J$157,ROW()-ROW($12:$12)+1))</f>
        <v/>
      </c>
      <c r="L37" s="55" t="str" cm="1">
        <f t="array" ref="L37">IF(INDEX(Templates!$I$2:$CQ$156,ROW()-ROW(L$12)+1, MATCH(L$8,Templates!$I$1:CQ$1,0))="","",INDEX(Templates!$I$2:$CQ$156,ROW()-ROW(L$12)+1, MATCH(L$8,Templates!$I$1:CQ$1,0)))</f>
        <v/>
      </c>
      <c r="M37" s="55" t="e" cm="1">
        <f t="array" ref="M37">IF(INDEX(Templates!$I$2:$CQ$156,ROW()-ROW(M$12)+1, MATCH(M$8,Templates!$I$1:CR$1,0))="","",INDEX(Templates!$I$2:$CQ$156,ROW()-ROW(M$12)+1, MATCH(M$8,Templates!$I$1:CR$1,0)))</f>
        <v>#N/A</v>
      </c>
      <c r="N37" s="55" t="str" cm="1">
        <f t="array" ref="N37">IF(INDEX(Templates!$I$2:$CQ$156,ROW()-ROW(N$12)+1, MATCH(N$8,Templates!$I$1:CS$1,0))="","",INDEX(Templates!$I$2:$CQ$156,ROW()-ROW(N$12)+1, MATCH(N$8,Templates!$I$1:CS$1,0)))</f>
        <v>Required Heating Schedule 1</v>
      </c>
    </row>
    <row r="38" spans="1:14" x14ac:dyDescent="0.55000000000000004">
      <c r="A38" s="41" t="s">
        <v>763</v>
      </c>
      <c r="B38" s="6" t="s">
        <v>768</v>
      </c>
      <c r="C38" s="66" t="str" cm="1">
        <f t="array" ref="C38">IF(INDEX(Templates!A$2:A$157,ROW()-ROW($12:$12)+1)="","",INDEX(Templates!A$2:A$157,ROW()-ROW($12:$12)+1))</f>
        <v>JSON_PATH:zones[1]</v>
      </c>
      <c r="D38" s="66" t="str" cm="1">
        <f t="array" ref="D38">IF(INDEX(Templates!B$2:B$157,ROW()-ROW($12:$12)+1)="","",INDEX(Templates!B$2:B$157,ROW()-ROW($12:$12)+1))</f>
        <v>spaces[0]</v>
      </c>
      <c r="E38" s="66" t="str" cm="1">
        <f t="array" ref="E38">IF(INDEX(Templates!C$2:C$157,ROW()-ROW($12:$12)+1)="","",INDEX(Templates!C$2:C$157,ROW()-ROW($12:$12)+1))</f>
        <v>id</v>
      </c>
      <c r="F38" s="67" t="str" cm="1">
        <f t="array" ref="F38">IF(INDEX(Templates!E$2:E$157,ROW()-ROW($12:$12)+1)="","",INDEX(Templates!E$2:E$157,ROW()-ROW($12:$12)+1))</f>
        <v>Space</v>
      </c>
      <c r="G38" s="68" t="str" cm="1">
        <f t="array" ref="G38">IF(INDEX(Templates!F$2:F$157,ROW()-ROW($12:$12)+1)="","",INDEX(Templates!F$2:F$157,ROW()-ROW($12:$12)+1))</f>
        <v>Space 2</v>
      </c>
      <c r="H38" s="68" t="str" cm="1">
        <f t="array" ref="H38">IF(INDEX(Templates!G$2:G$157,ROW()-ROW($12:$12)+1)="","",INDEX(Templates!G$2:G$157,ROW()-ROW($12:$12)+1))</f>
        <v>Zone 2</v>
      </c>
      <c r="I38" s="68" t="str" cm="1">
        <f t="array" ref="I38">IF(INDEX(Templates!H$2:H$157,ROW()-ROW($12:$12)+1)="","",INDEX(Templates!H$2:H$157,ROW()-ROW($12:$12)+1))</f>
        <v>id</v>
      </c>
      <c r="J38" s="69" t="str" cm="1">
        <f t="array" ref="J38">IF(INDEX(Templates!I$2:I$157,ROW()-ROW($12:$12)+1)="","",INDEX(Templates!I$2:I$157,ROW()-ROW($12:$12)+1))</f>
        <v/>
      </c>
      <c r="K38" s="69" t="str" cm="1">
        <f t="array" ref="K38">IF(INDEX(Templates!J$2:J$157,ROW()-ROW($12:$12)+1)="","",INDEX(Templates!J$2:J$157,ROW()-ROW($12:$12)+1))</f>
        <v/>
      </c>
      <c r="L38" s="55" t="str" cm="1">
        <f t="array" ref="L38">IF(INDEX(Templates!$I$2:$CQ$156,ROW()-ROW(L$12)+1, MATCH(L$8,Templates!$I$1:CQ$1,0))="","",INDEX(Templates!$I$2:$CQ$156,ROW()-ROW(L$12)+1, MATCH(L$8,Templates!$I$1:CQ$1,0)))</f>
        <v/>
      </c>
      <c r="M38" s="55" t="e" cm="1">
        <f t="array" ref="M38">IF(INDEX(Templates!$I$2:$CQ$156,ROW()-ROW(M$12)+1, MATCH(M$8,Templates!$I$1:CR$1,0))="","",INDEX(Templates!$I$2:$CQ$156,ROW()-ROW(M$12)+1, MATCH(M$8,Templates!$I$1:CR$1,0)))</f>
        <v>#N/A</v>
      </c>
      <c r="N38" s="55" t="str" cm="1">
        <f t="array" ref="N38">IF(INDEX(Templates!$I$2:$CQ$156,ROW()-ROW(N$12)+1, MATCH(N$8,Templates!$I$1:CS$1,0))="","",INDEX(Templates!$I$2:$CQ$156,ROW()-ROW(N$12)+1, MATCH(N$8,Templates!$I$1:CS$1,0)))</f>
        <v/>
      </c>
    </row>
    <row r="39" spans="1:14" x14ac:dyDescent="0.55000000000000004">
      <c r="A39" s="41" t="s">
        <v>763</v>
      </c>
      <c r="B39" s="6" t="s">
        <v>768</v>
      </c>
      <c r="C39" s="66" t="str" cm="1">
        <f t="array" ref="C39">IF(INDEX(Templates!A$2:A$157,ROW()-ROW($12:$12)+1)="","",INDEX(Templates!A$2:A$157,ROW()-ROW($12:$12)+1))</f>
        <v>JSON_PATH:zones[1]</v>
      </c>
      <c r="D39" s="66" t="str" cm="1">
        <f t="array" ref="D39">IF(INDEX(Templates!B$2:B$157,ROW()-ROW($12:$12)+1)="","",INDEX(Templates!B$2:B$157,ROW()-ROW($12:$12)+1))</f>
        <v>spaces[0]</v>
      </c>
      <c r="E39" s="66" t="str" cm="1">
        <f t="array" ref="E39">IF(INDEX(Templates!C$2:C$157,ROW()-ROW($12:$12)+1)="","",INDEX(Templates!C$2:C$157,ROW()-ROW($12:$12)+1))</f>
        <v>occupant_multiplier_schedule</v>
      </c>
      <c r="F39" s="67" t="str" cm="1">
        <f t="array" ref="F39">IF(INDEX(Templates!E$2:E$157,ROW()-ROW($12:$12)+1)="","",INDEX(Templates!E$2:E$157,ROW()-ROW($12:$12)+1))</f>
        <v>Space</v>
      </c>
      <c r="G39" s="68" t="str" cm="1">
        <f t="array" ref="G39">IF(INDEX(Templates!F$2:F$157,ROW()-ROW($12:$12)+1)="","",INDEX(Templates!F$2:F$157,ROW()-ROW($12:$12)+1))</f>
        <v>Space 2</v>
      </c>
      <c r="H39" s="68" t="str" cm="1">
        <f t="array" ref="H39">IF(INDEX(Templates!G$2:G$157,ROW()-ROW($12:$12)+1)="","",INDEX(Templates!G$2:G$157,ROW()-ROW($12:$12)+1))</f>
        <v>Zone 2</v>
      </c>
      <c r="I39" s="68" t="str" cm="1">
        <f t="array" ref="I39">IF(INDEX(Templates!H$2:H$157,ROW()-ROW($12:$12)+1)="","",INDEX(Templates!H$2:H$157,ROW()-ROW($12:$12)+1))</f>
        <v>occupant_multiplier_schedule</v>
      </c>
      <c r="J39" s="69" t="str" cm="1">
        <f t="array" ref="J39">IF(INDEX(Templates!I$2:I$157,ROW()-ROW($12:$12)+1)="","",INDEX(Templates!I$2:I$157,ROW()-ROW($12:$12)+1))</f>
        <v/>
      </c>
      <c r="K39" s="69" t="str" cm="1">
        <f t="array" ref="K39">IF(INDEX(Templates!J$2:J$157,ROW()-ROW($12:$12)+1)="","",INDEX(Templates!J$2:J$157,ROW()-ROW($12:$12)+1))</f>
        <v/>
      </c>
      <c r="L39" s="55" t="str" cm="1">
        <f t="array" ref="L39">IF(INDEX(Templates!$I$2:$CQ$156,ROW()-ROW(L$12)+1, MATCH(L$8,Templates!$I$1:CQ$1,0))="","",INDEX(Templates!$I$2:$CQ$156,ROW()-ROW(L$12)+1, MATCH(L$8,Templates!$I$1:CQ$1,0)))</f>
        <v/>
      </c>
      <c r="M39" s="55" t="e" cm="1">
        <f t="array" ref="M39">IF(INDEX(Templates!$I$2:$CQ$156,ROW()-ROW(M$12)+1, MATCH(M$8,Templates!$I$1:CR$1,0))="","",INDEX(Templates!$I$2:$CQ$156,ROW()-ROW(M$12)+1, MATCH(M$8,Templates!$I$1:CR$1,0)))</f>
        <v>#N/A</v>
      </c>
      <c r="N39" s="55" t="str" cm="1">
        <f t="array" ref="N39">IF(INDEX(Templates!$I$2:$CQ$156,ROW()-ROW(N$12)+1, MATCH(N$8,Templates!$I$1:CS$1,0))="","",INDEX(Templates!$I$2:$CQ$156,ROW()-ROW(N$12)+1, MATCH(N$8,Templates!$I$1:CS$1,0)))</f>
        <v/>
      </c>
    </row>
    <row r="40" spans="1:14" x14ac:dyDescent="0.55000000000000004">
      <c r="A40" s="41" t="s">
        <v>763</v>
      </c>
      <c r="B40" s="6" t="s">
        <v>768</v>
      </c>
      <c r="C40" s="66" t="str" cm="1">
        <f t="array" ref="C40">IF(INDEX(Templates!A$2:A$157,ROW()-ROW($12:$12)+1)="","",INDEX(Templates!A$2:A$157,ROW()-ROW($12:$12)+1))</f>
        <v>JSON_PATH:zones[1]</v>
      </c>
      <c r="D40" s="66" t="str" cm="1">
        <f t="array" ref="D40">IF(INDEX(Templates!B$2:B$157,ROW()-ROW($12:$12)+1)="","",INDEX(Templates!B$2:B$157,ROW()-ROW($12:$12)+1))</f>
        <v>spaces[0]</v>
      </c>
      <c r="E40" s="66" t="str" cm="1">
        <f t="array" ref="E40">IF(INDEX(Templates!C$2:C$157,ROW()-ROW($12:$12)+1)="","",INDEX(Templates!C$2:C$157,ROW()-ROW($12:$12)+1))</f>
        <v>floor_area</v>
      </c>
      <c r="F40" s="67" t="str" cm="1">
        <f t="array" ref="F40">IF(INDEX(Templates!E$2:E$157,ROW()-ROW($12:$12)+1)="","",INDEX(Templates!E$2:E$157,ROW()-ROW($12:$12)+1))</f>
        <v>Space</v>
      </c>
      <c r="G40" s="68" t="str" cm="1">
        <f t="array" ref="G40">IF(INDEX(Templates!F$2:F$157,ROW()-ROW($12:$12)+1)="","",INDEX(Templates!F$2:F$157,ROW()-ROW($12:$12)+1))</f>
        <v>Space 2</v>
      </c>
      <c r="H40" s="68" t="str" cm="1">
        <f t="array" ref="H40">IF(INDEX(Templates!G$2:G$157,ROW()-ROW($12:$12)+1)="","",INDEX(Templates!G$2:G$157,ROW()-ROW($12:$12)+1))</f>
        <v>Zone 2</v>
      </c>
      <c r="I40" s="68" t="str" cm="1">
        <f t="array" ref="I40">IF(INDEX(Templates!H$2:H$157,ROW()-ROW($12:$12)+1)="","",INDEX(Templates!H$2:H$157,ROW()-ROW($12:$12)+1))</f>
        <v>floor_area</v>
      </c>
      <c r="J40" s="69" t="str" cm="1">
        <f t="array" ref="J40">IF(INDEX(Templates!I$2:I$157,ROW()-ROW($12:$12)+1)="","",INDEX(Templates!I$2:I$157,ROW()-ROW($12:$12)+1))</f>
        <v>area</v>
      </c>
      <c r="K40" s="69" t="str" cm="1">
        <f t="array" ref="K40">IF(INDEX(Templates!J$2:J$157,ROW()-ROW($12:$12)+1)="","",INDEX(Templates!J$2:J$157,ROW()-ROW($12:$12)+1))</f>
        <v>ft2</v>
      </c>
      <c r="L40" s="55" t="str" cm="1">
        <f t="array" ref="L40">IF(INDEX(Templates!$I$2:$CQ$156,ROW()-ROW(L$12)+1, MATCH(L$8,Templates!$I$1:CQ$1,0))="","",INDEX(Templates!$I$2:$CQ$156,ROW()-ROW(L$12)+1, MATCH(L$8,Templates!$I$1:CQ$1,0)))</f>
        <v/>
      </c>
      <c r="M40" s="55" t="e" cm="1">
        <f t="array" ref="M40">IF(INDEX(Templates!$I$2:$CQ$156,ROW()-ROW(M$12)+1, MATCH(M$8,Templates!$I$1:CR$1,0))="","",INDEX(Templates!$I$2:$CQ$156,ROW()-ROW(M$12)+1, MATCH(M$8,Templates!$I$1:CR$1,0)))</f>
        <v>#N/A</v>
      </c>
      <c r="N40" s="55" t="str" cm="1">
        <f t="array" ref="N40">IF(INDEX(Templates!$I$2:$CQ$156,ROW()-ROW(N$12)+1, MATCH(N$8,Templates!$I$1:CS$1,0))="","",INDEX(Templates!$I$2:$CQ$156,ROW()-ROW(N$12)+1, MATCH(N$8,Templates!$I$1:CS$1,0)))</f>
        <v/>
      </c>
    </row>
    <row r="41" spans="1:14" x14ac:dyDescent="0.55000000000000004">
      <c r="A41" s="41" t="s">
        <v>763</v>
      </c>
      <c r="B41" s="6" t="s">
        <v>768</v>
      </c>
      <c r="C41" s="66" t="str" cm="1">
        <f t="array" ref="C41">IF(INDEX(Templates!A$2:A$157,ROW()-ROW($12:$12)+1)="","",INDEX(Templates!A$2:A$157,ROW()-ROW($12:$12)+1))</f>
        <v>JSON_PATH:zones[1]</v>
      </c>
      <c r="D41" s="66" t="str" cm="1">
        <f t="array" ref="D41">IF(INDEX(Templates!B$2:B$157,ROW()-ROW($12:$12)+1)="","",INDEX(Templates!B$2:B$157,ROW()-ROW($12:$12)+1))</f>
        <v>terminals[0]</v>
      </c>
      <c r="E41" s="66" t="str" cm="1">
        <f t="array" ref="E41">IF(INDEX(Templates!C$2:C$157,ROW()-ROW($12:$12)+1)="","",INDEX(Templates!C$2:C$157,ROW()-ROW($12:$12)+1))</f>
        <v>id</v>
      </c>
      <c r="F41" s="67" t="str" cm="1">
        <f t="array" ref="F41">IF(INDEX(Templates!E$2:E$157,ROW()-ROW($12:$12)+1)="","",INDEX(Templates!E$2:E$157,ROW()-ROW($12:$12)+1))</f>
        <v>Air Terminal</v>
      </c>
      <c r="G41" s="68" t="str" cm="1">
        <f t="array" ref="G41">IF(INDEX(Templates!F$2:F$157,ROW()-ROW($12:$12)+1)="","",INDEX(Templates!F$2:F$157,ROW()-ROW($12:$12)+1))</f>
        <v>Terminal 2</v>
      </c>
      <c r="H41" s="68" t="str" cm="1">
        <f t="array" ref="H41">IF(INDEX(Templates!G$2:G$157,ROW()-ROW($12:$12)+1)="","",INDEX(Templates!G$2:G$157,ROW()-ROW($12:$12)+1))</f>
        <v>Zone 2</v>
      </c>
      <c r="I41" s="68" t="str" cm="1">
        <f t="array" ref="I41">IF(INDEX(Templates!H$2:H$157,ROW()-ROW($12:$12)+1)="","",INDEX(Templates!H$2:H$157,ROW()-ROW($12:$12)+1))</f>
        <v>id</v>
      </c>
      <c r="J41" s="69" t="str" cm="1">
        <f t="array" ref="J41">IF(INDEX(Templates!I$2:I$157,ROW()-ROW($12:$12)+1)="","",INDEX(Templates!I$2:I$157,ROW()-ROW($12:$12)+1))</f>
        <v/>
      </c>
      <c r="K41" s="69" t="str" cm="1">
        <f t="array" ref="K41">IF(INDEX(Templates!J$2:J$157,ROW()-ROW($12:$12)+1)="","",INDEX(Templates!J$2:J$157,ROW()-ROW($12:$12)+1))</f>
        <v/>
      </c>
      <c r="L41" s="55" t="str" cm="1">
        <f t="array" ref="L41">IF(INDEX(Templates!$I$2:$CQ$156,ROW()-ROW(L$12)+1, MATCH(L$8,Templates!$I$1:CQ$1,0))="","",INDEX(Templates!$I$2:$CQ$156,ROW()-ROW(L$12)+1, MATCH(L$8,Templates!$I$1:CQ$1,0)))</f>
        <v/>
      </c>
      <c r="M41" s="55" t="e" cm="1">
        <f t="array" ref="M41">IF(INDEX(Templates!$I$2:$CQ$156,ROW()-ROW(M$12)+1, MATCH(M$8,Templates!$I$1:CR$1,0))="","",INDEX(Templates!$I$2:$CQ$156,ROW()-ROW(M$12)+1, MATCH(M$8,Templates!$I$1:CR$1,0)))</f>
        <v>#N/A</v>
      </c>
      <c r="N41" s="55" t="str" cm="1">
        <f t="array" ref="N41">IF(INDEX(Templates!$I$2:$CQ$156,ROW()-ROW(N$12)+1, MATCH(N$8,Templates!$I$1:CS$1,0))="","",INDEX(Templates!$I$2:$CQ$156,ROW()-ROW(N$12)+1, MATCH(N$8,Templates!$I$1:CS$1,0)))</f>
        <v>VAV Air Terminal 2</v>
      </c>
    </row>
    <row r="42" spans="1:14" x14ac:dyDescent="0.55000000000000004">
      <c r="A42" s="41" t="s">
        <v>763</v>
      </c>
      <c r="B42" s="6" t="s">
        <v>768</v>
      </c>
      <c r="C42" s="66" t="str" cm="1">
        <f t="array" ref="C42">IF(INDEX(Templates!A$2:A$157,ROW()-ROW($12:$12)+1)="","",INDEX(Templates!A$2:A$157,ROW()-ROW($12:$12)+1))</f>
        <v>JSON_PATH:zones[1]</v>
      </c>
      <c r="D42" s="66" t="str" cm="1">
        <f t="array" ref="D42">IF(INDEX(Templates!B$2:B$157,ROW()-ROW($12:$12)+1)="","",INDEX(Templates!B$2:B$157,ROW()-ROW($12:$12)+1))</f>
        <v>terminals[0]</v>
      </c>
      <c r="E42" s="66" t="str" cm="1">
        <f t="array" ref="E42">IF(INDEX(Templates!C$2:C$157,ROW()-ROW($12:$12)+1)="","",INDEX(Templates!C$2:C$157,ROW()-ROW($12:$12)+1))</f>
        <v>is_supply_ducted</v>
      </c>
      <c r="F42" s="67" t="str" cm="1">
        <f t="array" ref="F42">IF(INDEX(Templates!E$2:E$157,ROW()-ROW($12:$12)+1)="","",INDEX(Templates!E$2:E$157,ROW()-ROW($12:$12)+1))</f>
        <v>Air Terminal</v>
      </c>
      <c r="G42" s="68" t="str" cm="1">
        <f t="array" ref="G42">IF(INDEX(Templates!F$2:F$157,ROW()-ROW($12:$12)+1)="","",INDEX(Templates!F$2:F$157,ROW()-ROW($12:$12)+1))</f>
        <v>Terminal 2</v>
      </c>
      <c r="H42" s="68" t="str" cm="1">
        <f t="array" ref="H42">IF(INDEX(Templates!G$2:G$157,ROW()-ROW($12:$12)+1)="","",INDEX(Templates!G$2:G$157,ROW()-ROW($12:$12)+1))</f>
        <v>Zone 2</v>
      </c>
      <c r="I42" s="68" t="str" cm="1">
        <f t="array" ref="I42">IF(INDEX(Templates!H$2:H$157,ROW()-ROW($12:$12)+1)="","",INDEX(Templates!H$2:H$157,ROW()-ROW($12:$12)+1))</f>
        <v>fan_configuration</v>
      </c>
      <c r="J42" s="69" t="str" cm="1">
        <f t="array" ref="J42">IF(INDEX(Templates!I$2:I$157,ROW()-ROW($12:$12)+1)="","",INDEX(Templates!I$2:I$157,ROW()-ROW($12:$12)+1))</f>
        <v/>
      </c>
      <c r="K42" s="69" t="str" cm="1">
        <f t="array" ref="K42">IF(INDEX(Templates!J$2:J$157,ROW()-ROW($12:$12)+1)="","",INDEX(Templates!J$2:J$157,ROW()-ROW($12:$12)+1))</f>
        <v/>
      </c>
      <c r="L42" s="55" t="str" cm="1">
        <f t="array" ref="L42">IF(INDEX(Templates!$I$2:$CQ$156,ROW()-ROW(L$12)+1, MATCH(L$8,Templates!$I$1:CQ$1,0))="","",INDEX(Templates!$I$2:$CQ$156,ROW()-ROW(L$12)+1, MATCH(L$8,Templates!$I$1:CQ$1,0)))</f>
        <v/>
      </c>
      <c r="M42" s="55" t="e" cm="1">
        <f t="array" ref="M42">IF(INDEX(Templates!$I$2:$CQ$156,ROW()-ROW(M$12)+1, MATCH(M$8,Templates!$I$1:CR$1,0))="","",INDEX(Templates!$I$2:$CQ$156,ROW()-ROW(M$12)+1, MATCH(M$8,Templates!$I$1:CR$1,0)))</f>
        <v>#N/A</v>
      </c>
      <c r="N42" s="55" t="b" cm="1">
        <f t="array" ref="N42">IF(INDEX(Templates!$I$2:$CQ$156,ROW()-ROW(N$12)+1, MATCH(N$8,Templates!$I$1:CS$1,0))="","",INDEX(Templates!$I$2:$CQ$156,ROW()-ROW(N$12)+1, MATCH(N$8,Templates!$I$1:CS$1,0)))</f>
        <v>1</v>
      </c>
    </row>
    <row r="43" spans="1:14" x14ac:dyDescent="0.55000000000000004">
      <c r="A43" s="41" t="s">
        <v>763</v>
      </c>
      <c r="B43" s="6" t="s">
        <v>768</v>
      </c>
      <c r="C43" s="66" t="str" cm="1">
        <f t="array" ref="C43">IF(INDEX(Templates!A$2:A$157,ROW()-ROW($12:$12)+1)="","",INDEX(Templates!A$2:A$157,ROW()-ROW($12:$12)+1))</f>
        <v>JSON_PATH:zones[1]</v>
      </c>
      <c r="D43" s="66" t="str" cm="1">
        <f t="array" ref="D43">IF(INDEX(Templates!B$2:B$157,ROW()-ROW($12:$12)+1)="","",INDEX(Templates!B$2:B$157,ROW()-ROW($12:$12)+1))</f>
        <v>terminals[0]</v>
      </c>
      <c r="E43" s="66" t="str" cm="1">
        <f t="array" ref="E43">IF(INDEX(Templates!C$2:C$157,ROW()-ROW($12:$12)+1)="","",INDEX(Templates!C$2:C$157,ROW()-ROW($12:$12)+1))</f>
        <v>type</v>
      </c>
      <c r="F43" s="67" t="str" cm="1">
        <f t="array" ref="F43">IF(INDEX(Templates!E$2:E$157,ROW()-ROW($12:$12)+1)="","",INDEX(Templates!E$2:E$157,ROW()-ROW($12:$12)+1))</f>
        <v>Air Terminal</v>
      </c>
      <c r="G43" s="68" t="str" cm="1">
        <f t="array" ref="G43">IF(INDEX(Templates!F$2:F$157,ROW()-ROW($12:$12)+1)="","",INDEX(Templates!F$2:F$157,ROW()-ROW($12:$12)+1))</f>
        <v>Terminal 2</v>
      </c>
      <c r="H43" s="68" t="str" cm="1">
        <f t="array" ref="H43">IF(INDEX(Templates!G$2:G$157,ROW()-ROW($12:$12)+1)="","",INDEX(Templates!G$2:G$157,ROW()-ROW($12:$12)+1))</f>
        <v>Zone 2</v>
      </c>
      <c r="I43" s="68" t="str" cm="1">
        <f t="array" ref="I43">IF(INDEX(Templates!H$2:H$157,ROW()-ROW($12:$12)+1)="","",INDEX(Templates!H$2:H$157,ROW()-ROW($12:$12)+1))</f>
        <v>type</v>
      </c>
      <c r="J43" s="69" t="str" cm="1">
        <f t="array" ref="J43">IF(INDEX(Templates!I$2:I$157,ROW()-ROW($12:$12)+1)="","",INDEX(Templates!I$2:I$157,ROW()-ROW($12:$12)+1))</f>
        <v/>
      </c>
      <c r="K43" s="69" t="str" cm="1">
        <f t="array" ref="K43">IF(INDEX(Templates!J$2:J$157,ROW()-ROW($12:$12)+1)="","",INDEX(Templates!J$2:J$157,ROW()-ROW($12:$12)+1))</f>
        <v/>
      </c>
      <c r="L43" s="55" t="str" cm="1">
        <f t="array" ref="L43">IF(INDEX(Templates!$I$2:$CQ$156,ROW()-ROW(L$12)+1, MATCH(L$8,Templates!$I$1:CQ$1,0))="","",INDEX(Templates!$I$2:$CQ$156,ROW()-ROW(L$12)+1, MATCH(L$8,Templates!$I$1:CQ$1,0)))</f>
        <v/>
      </c>
      <c r="M43" s="55" t="e" cm="1">
        <f t="array" ref="M43">IF(INDEX(Templates!$I$2:$CQ$156,ROW()-ROW(M$12)+1, MATCH(M$8,Templates!$I$1:CR$1,0))="","",INDEX(Templates!$I$2:$CQ$156,ROW()-ROW(M$12)+1, MATCH(M$8,Templates!$I$1:CR$1,0)))</f>
        <v>#N/A</v>
      </c>
      <c r="N43" s="55" t="str" cm="1">
        <f t="array" ref="N43">IF(INDEX(Templates!$I$2:$CQ$156,ROW()-ROW(N$12)+1, MATCH(N$8,Templates!$I$1:CS$1,0))="","",INDEX(Templates!$I$2:$CQ$156,ROW()-ROW(N$12)+1, MATCH(N$8,Templates!$I$1:CS$1,0)))</f>
        <v>VARIABLE_AIR_VOLUME</v>
      </c>
    </row>
    <row r="44" spans="1:14" x14ac:dyDescent="0.55000000000000004">
      <c r="A44" s="41" t="s">
        <v>763</v>
      </c>
      <c r="B44" s="6" t="s">
        <v>768</v>
      </c>
      <c r="C44" s="66" t="str" cm="1">
        <f t="array" ref="C44">IF(INDEX(Templates!A$2:A$157,ROW()-ROW($12:$12)+1)="","",INDEX(Templates!A$2:A$157,ROW()-ROW($12:$12)+1))</f>
        <v>JSON_PATH:zones[1]</v>
      </c>
      <c r="D44" s="66" t="str" cm="1">
        <f t="array" ref="D44">IF(INDEX(Templates!B$2:B$157,ROW()-ROW($12:$12)+1)="","",INDEX(Templates!B$2:B$157,ROW()-ROW($12:$12)+1))</f>
        <v>terminals[0]</v>
      </c>
      <c r="E44" s="66" t="str" cm="1">
        <f t="array" ref="E44">IF(INDEX(Templates!C$2:C$157,ROW()-ROW($12:$12)+1)="","",INDEX(Templates!C$2:C$157,ROW()-ROW($12:$12)+1))</f>
        <v>served_by_heating_ventilating_air_conditioning_system</v>
      </c>
      <c r="F44" s="67" t="str" cm="1">
        <f t="array" ref="F44">IF(INDEX(Templates!E$2:E$157,ROW()-ROW($12:$12)+1)="","",INDEX(Templates!E$2:E$157,ROW()-ROW($12:$12)+1))</f>
        <v>Air Terminal</v>
      </c>
      <c r="G44" s="68" t="str" cm="1">
        <f t="array" ref="G44">IF(INDEX(Templates!F$2:F$157,ROW()-ROW($12:$12)+1)="","",INDEX(Templates!F$2:F$157,ROW()-ROW($12:$12)+1))</f>
        <v>Terminal 2</v>
      </c>
      <c r="H44" s="68" t="str" cm="1">
        <f t="array" ref="H44">IF(INDEX(Templates!G$2:G$157,ROW()-ROW($12:$12)+1)="","",INDEX(Templates!G$2:G$157,ROW()-ROW($12:$12)+1))</f>
        <v>Zone 2</v>
      </c>
      <c r="I44" s="68" t="str" cm="1">
        <f t="array" ref="I44">IF(INDEX(Templates!H$2:H$157,ROW()-ROW($12:$12)+1)="","",INDEX(Templates!H$2:H$157,ROW()-ROW($12:$12)+1))</f>
        <v>served_by_heating_ventilating_air_conditioning_systems</v>
      </c>
      <c r="J44" s="69" t="str" cm="1">
        <f t="array" ref="J44">IF(INDEX(Templates!I$2:I$157,ROW()-ROW($12:$12)+1)="","",INDEX(Templates!I$2:I$157,ROW()-ROW($12:$12)+1))</f>
        <v/>
      </c>
      <c r="K44" s="69" t="str" cm="1">
        <f t="array" ref="K44">IF(INDEX(Templates!J$2:J$157,ROW()-ROW($12:$12)+1)="","",INDEX(Templates!J$2:J$157,ROW()-ROW($12:$12)+1))</f>
        <v/>
      </c>
      <c r="L44" s="55" t="str" cm="1">
        <f t="array" ref="L44">IF(INDEX(Templates!$I$2:$CQ$156,ROW()-ROW(L$12)+1, MATCH(L$8,Templates!$I$1:CQ$1,0))="","",INDEX(Templates!$I$2:$CQ$156,ROW()-ROW(L$12)+1, MATCH(L$8,Templates!$I$1:CQ$1,0)))</f>
        <v/>
      </c>
      <c r="M44" s="55" t="e" cm="1">
        <f t="array" ref="M44">IF(INDEX(Templates!$I$2:$CQ$156,ROW()-ROW(M$12)+1, MATCH(M$8,Templates!$I$1:CR$1,0))="","",INDEX(Templates!$I$2:$CQ$156,ROW()-ROW(M$12)+1, MATCH(M$8,Templates!$I$1:CR$1,0)))</f>
        <v>#N/A</v>
      </c>
      <c r="N44" s="55" t="str" cm="1">
        <f t="array" ref="N44">IF(INDEX(Templates!$I$2:$CQ$156,ROW()-ROW(N$12)+1, MATCH(N$8,Templates!$I$1:CS$1,0))="","",INDEX(Templates!$I$2:$CQ$156,ROW()-ROW(N$12)+1, MATCH(N$8,Templates!$I$1:CS$1,0)))</f>
        <v>System 7</v>
      </c>
    </row>
    <row r="45" spans="1:14" x14ac:dyDescent="0.55000000000000004">
      <c r="A45" s="41" t="s">
        <v>763</v>
      </c>
      <c r="B45" s="6" t="s">
        <v>768</v>
      </c>
      <c r="C45" s="66" t="str" cm="1">
        <f t="array" ref="C45">IF(INDEX(Templates!A$2:A$157,ROW()-ROW($12:$12)+1)="","",INDEX(Templates!A$2:A$157,ROW()-ROW($12:$12)+1))</f>
        <v>JSON_PATH:zones[1]</v>
      </c>
      <c r="D45" s="66" t="str" cm="1">
        <f t="array" ref="D45">IF(INDEX(Templates!B$2:B$157,ROW()-ROW($12:$12)+1)="","",INDEX(Templates!B$2:B$157,ROW()-ROW($12:$12)+1))</f>
        <v>terminals[0]</v>
      </c>
      <c r="E45" s="66" t="str" cm="1">
        <f t="array" ref="E45">IF(INDEX(Templates!C$2:C$157,ROW()-ROW($12:$12)+1)="","",INDEX(Templates!C$2:C$157,ROW()-ROW($12:$12)+1))</f>
        <v>heating_source</v>
      </c>
      <c r="F45" s="67" t="str" cm="1">
        <f t="array" ref="F45">IF(INDEX(Templates!E$2:E$157,ROW()-ROW($12:$12)+1)="","",INDEX(Templates!E$2:E$157,ROW()-ROW($12:$12)+1))</f>
        <v>Air Terminal</v>
      </c>
      <c r="G45" s="68" t="str" cm="1">
        <f t="array" ref="G45">IF(INDEX(Templates!F$2:F$157,ROW()-ROW($12:$12)+1)="","",INDEX(Templates!F$2:F$157,ROW()-ROW($12:$12)+1))</f>
        <v>Terminal 2</v>
      </c>
      <c r="H45" s="68" t="str" cm="1">
        <f t="array" ref="H45">IF(INDEX(Templates!G$2:G$157,ROW()-ROW($12:$12)+1)="","",INDEX(Templates!G$2:G$157,ROW()-ROW($12:$12)+1))</f>
        <v>Zone 2</v>
      </c>
      <c r="I45" s="68" t="str" cm="1">
        <f t="array" ref="I45">IF(INDEX(Templates!H$2:H$157,ROW()-ROW($12:$12)+1)="","",INDEX(Templates!H$2:H$157,ROW()-ROW($12:$12)+1))</f>
        <v>heating_source</v>
      </c>
      <c r="J45" s="69" t="str" cm="1">
        <f t="array" ref="J45">IF(INDEX(Templates!I$2:I$157,ROW()-ROW($12:$12)+1)="","",INDEX(Templates!I$2:I$157,ROW()-ROW($12:$12)+1))</f>
        <v/>
      </c>
      <c r="K45" s="69" t="str" cm="1">
        <f t="array" ref="K45">IF(INDEX(Templates!J$2:J$157,ROW()-ROW($12:$12)+1)="","",INDEX(Templates!J$2:J$157,ROW()-ROW($12:$12)+1))</f>
        <v/>
      </c>
      <c r="L45" s="55" t="str" cm="1">
        <f t="array" ref="L45">IF(INDEX(Templates!$I$2:$CQ$156,ROW()-ROW(L$12)+1, MATCH(L$8,Templates!$I$1:CQ$1,0))="","",INDEX(Templates!$I$2:$CQ$156,ROW()-ROW(L$12)+1, MATCH(L$8,Templates!$I$1:CQ$1,0)))</f>
        <v/>
      </c>
      <c r="M45" s="55" t="e" cm="1">
        <f t="array" ref="M45">IF(INDEX(Templates!$I$2:$CQ$156,ROW()-ROW(M$12)+1, MATCH(M$8,Templates!$I$1:CR$1,0))="","",INDEX(Templates!$I$2:$CQ$156,ROW()-ROW(M$12)+1, MATCH(M$8,Templates!$I$1:CR$1,0)))</f>
        <v>#N/A</v>
      </c>
      <c r="N45" s="55" t="str" cm="1">
        <f t="array" ref="N45">IF(INDEX(Templates!$I$2:$CQ$156,ROW()-ROW(N$12)+1, MATCH(N$8,Templates!$I$1:CS$1,0))="","",INDEX(Templates!$I$2:$CQ$156,ROW()-ROW(N$12)+1, MATCH(N$8,Templates!$I$1:CS$1,0)))</f>
        <v>HOT_WATER</v>
      </c>
    </row>
    <row r="46" spans="1:14" x14ac:dyDescent="0.55000000000000004">
      <c r="A46" s="41" t="s">
        <v>763</v>
      </c>
      <c r="B46" s="6" t="s">
        <v>768</v>
      </c>
      <c r="C46" s="66" t="str" cm="1">
        <f t="array" ref="C46">IF(INDEX(Templates!A$2:A$157,ROW()-ROW($12:$12)+1)="","",INDEX(Templates!A$2:A$157,ROW()-ROW($12:$12)+1))</f>
        <v>JSON_PATH:zones[1]</v>
      </c>
      <c r="D46" s="66" t="str" cm="1">
        <f t="array" ref="D46">IF(INDEX(Templates!B$2:B$157,ROW()-ROW($12:$12)+1)="","",INDEX(Templates!B$2:B$157,ROW()-ROW($12:$12)+1))</f>
        <v>terminals[0]</v>
      </c>
      <c r="E46" s="66" t="str" cm="1">
        <f t="array" ref="E46">IF(INDEX(Templates!C$2:C$157,ROW()-ROW($12:$12)+1)="","",INDEX(Templates!C$2:C$157,ROW()-ROW($12:$12)+1))</f>
        <v>heating_from_loop</v>
      </c>
      <c r="F46" s="67" t="str" cm="1">
        <f t="array" ref="F46">IF(INDEX(Templates!E$2:E$157,ROW()-ROW($12:$12)+1)="","",INDEX(Templates!E$2:E$157,ROW()-ROW($12:$12)+1))</f>
        <v>Air Terminal</v>
      </c>
      <c r="G46" s="68" t="str" cm="1">
        <f t="array" ref="G46">IF(INDEX(Templates!F$2:F$157,ROW()-ROW($12:$12)+1)="","",INDEX(Templates!F$2:F$157,ROW()-ROW($12:$12)+1))</f>
        <v>Terminal 2</v>
      </c>
      <c r="H46" s="68" t="str" cm="1">
        <f t="array" ref="H46">IF(INDEX(Templates!G$2:G$157,ROW()-ROW($12:$12)+1)="","",INDEX(Templates!G$2:G$157,ROW()-ROW($12:$12)+1))</f>
        <v>Zone 2</v>
      </c>
      <c r="I46" s="68" t="str" cm="1">
        <f t="array" ref="I46">IF(INDEX(Templates!H$2:H$157,ROW()-ROW($12:$12)+1)="","",INDEX(Templates!H$2:H$157,ROW()-ROW($12:$12)+1))</f>
        <v>heating_from_loop</v>
      </c>
      <c r="J46" s="69" t="str" cm="1">
        <f t="array" ref="J46">IF(INDEX(Templates!I$2:I$157,ROW()-ROW($12:$12)+1)="","",INDEX(Templates!I$2:I$157,ROW()-ROW($12:$12)+1))</f>
        <v/>
      </c>
      <c r="K46" s="69" t="str" cm="1">
        <f t="array" ref="K46">IF(INDEX(Templates!J$2:J$157,ROW()-ROW($12:$12)+1)="","",INDEX(Templates!J$2:J$157,ROW()-ROW($12:$12)+1))</f>
        <v/>
      </c>
      <c r="L46" s="55" t="str" cm="1">
        <f t="array" ref="L46">IF(INDEX(Templates!$I$2:$CQ$156,ROW()-ROW(L$12)+1, MATCH(L$8,Templates!$I$1:CQ$1,0))="","",INDEX(Templates!$I$2:$CQ$156,ROW()-ROW(L$12)+1, MATCH(L$8,Templates!$I$1:CQ$1,0)))</f>
        <v/>
      </c>
      <c r="M46" s="55" t="e" cm="1">
        <f t="array" ref="M46">IF(INDEX(Templates!$I$2:$CQ$156,ROW()-ROW(M$12)+1, MATCH(M$8,Templates!$I$1:CR$1,0))="","",INDEX(Templates!$I$2:$CQ$156,ROW()-ROW(M$12)+1, MATCH(M$8,Templates!$I$1:CR$1,0)))</f>
        <v>#N/A</v>
      </c>
      <c r="N46" s="55" t="str" cm="1">
        <f t="array" ref="N46">IF(INDEX(Templates!$I$2:$CQ$156,ROW()-ROW(N$12)+1, MATCH(N$8,Templates!$I$1:CS$1,0))="","",INDEX(Templates!$I$2:$CQ$156,ROW()-ROW(N$12)+1, MATCH(N$8,Templates!$I$1:CS$1,0)))</f>
        <v>Boiler Loop 1</v>
      </c>
    </row>
    <row r="47" spans="1:14" x14ac:dyDescent="0.55000000000000004">
      <c r="A47" s="41" t="s">
        <v>763</v>
      </c>
      <c r="B47" s="6" t="s">
        <v>768</v>
      </c>
      <c r="C47" s="66" t="str" cm="1">
        <f t="array" ref="C47">IF(INDEX(Templates!A$2:A$157,ROW()-ROW($12:$12)+1)="","",INDEX(Templates!A$2:A$157,ROW()-ROW($12:$12)+1))</f>
        <v>JSON_PATH:zones[1]</v>
      </c>
      <c r="D47" s="66" t="str" cm="1">
        <f t="array" ref="D47">IF(INDEX(Templates!B$2:B$157,ROW()-ROW($12:$12)+1)="","",INDEX(Templates!B$2:B$157,ROW()-ROW($12:$12)+1))</f>
        <v>terminals[0]</v>
      </c>
      <c r="E47" s="66" t="str" cm="1">
        <f t="array" ref="E47">IF(INDEX(Templates!C$2:C$157,ROW()-ROW($12:$12)+1)="","",INDEX(Templates!C$2:C$157,ROW()-ROW($12:$12)+1))</f>
        <v>cooling_source</v>
      </c>
      <c r="F47" s="67" t="str" cm="1">
        <f t="array" ref="F47">IF(INDEX(Templates!E$2:E$157,ROW()-ROW($12:$12)+1)="","",INDEX(Templates!E$2:E$157,ROW()-ROW($12:$12)+1))</f>
        <v>Air Terminal</v>
      </c>
      <c r="G47" s="68" t="str" cm="1">
        <f t="array" ref="G47">IF(INDEX(Templates!F$2:F$157,ROW()-ROW($12:$12)+1)="","",INDEX(Templates!F$2:F$157,ROW()-ROW($12:$12)+1))</f>
        <v>Terminal 2</v>
      </c>
      <c r="H47" s="68" t="str" cm="1">
        <f t="array" ref="H47">IF(INDEX(Templates!G$2:G$157,ROW()-ROW($12:$12)+1)="","",INDEX(Templates!G$2:G$157,ROW()-ROW($12:$12)+1))</f>
        <v>Zone 2</v>
      </c>
      <c r="I47" s="68" t="str" cm="1">
        <f t="array" ref="I47">IF(INDEX(Templates!H$2:H$157,ROW()-ROW($12:$12)+1)="","",INDEX(Templates!H$2:H$157,ROW()-ROW($12:$12)+1))</f>
        <v>cooling_source</v>
      </c>
      <c r="J47" s="69" t="str" cm="1">
        <f t="array" ref="J47">IF(INDEX(Templates!I$2:I$157,ROW()-ROW($12:$12)+1)="","",INDEX(Templates!I$2:I$157,ROW()-ROW($12:$12)+1))</f>
        <v/>
      </c>
      <c r="K47" s="69" t="str" cm="1">
        <f t="array" ref="K47">IF(INDEX(Templates!J$2:J$157,ROW()-ROW($12:$12)+1)="","",INDEX(Templates!J$2:J$157,ROW()-ROW($12:$12)+1))</f>
        <v/>
      </c>
      <c r="L47" s="55" t="str" cm="1">
        <f t="array" ref="L47">IF(INDEX(Templates!$I$2:$CQ$156,ROW()-ROW(L$12)+1, MATCH(L$8,Templates!$I$1:CQ$1,0))="","",INDEX(Templates!$I$2:$CQ$156,ROW()-ROW(L$12)+1, MATCH(L$8,Templates!$I$1:CQ$1,0)))</f>
        <v/>
      </c>
      <c r="M47" s="55" t="e" cm="1">
        <f t="array" ref="M47">IF(INDEX(Templates!$I$2:$CQ$156,ROW()-ROW(M$12)+1, MATCH(M$8,Templates!$I$1:CR$1,0))="","",INDEX(Templates!$I$2:$CQ$156,ROW()-ROW(M$12)+1, MATCH(M$8,Templates!$I$1:CR$1,0)))</f>
        <v>#N/A</v>
      </c>
      <c r="N47" s="55" t="str" cm="1">
        <f t="array" ref="N47">IF(INDEX(Templates!$I$2:$CQ$156,ROW()-ROW(N$12)+1, MATCH(N$8,Templates!$I$1:CS$1,0))="","",INDEX(Templates!$I$2:$CQ$156,ROW()-ROW(N$12)+1, MATCH(N$8,Templates!$I$1:CS$1,0)))</f>
        <v/>
      </c>
    </row>
    <row r="48" spans="1:14" x14ac:dyDescent="0.55000000000000004">
      <c r="A48" s="41" t="s">
        <v>763</v>
      </c>
      <c r="B48" s="6" t="s">
        <v>768</v>
      </c>
      <c r="C48" s="66" t="str" cm="1">
        <f t="array" ref="C48">IF(INDEX(Templates!A$2:A$157,ROW()-ROW($12:$12)+1)="","",INDEX(Templates!A$2:A$157,ROW()-ROW($12:$12)+1))</f>
        <v>JSON_PATH:zones[1]</v>
      </c>
      <c r="D48" s="66" t="str" cm="1">
        <f t="array" ref="D48">IF(INDEX(Templates!B$2:B$157,ROW()-ROW($12:$12)+1)="","",INDEX(Templates!B$2:B$157,ROW()-ROW($12:$12)+1))</f>
        <v>terminals[0]</v>
      </c>
      <c r="E48" s="66" t="str" cm="1">
        <f t="array" ref="E48">IF(INDEX(Templates!C$2:C$157,ROW()-ROW($12:$12)+1)="","",INDEX(Templates!C$2:C$157,ROW()-ROW($12:$12)+1))</f>
        <v>cooling_from_loop</v>
      </c>
      <c r="F48" s="67" t="str" cm="1">
        <f t="array" ref="F48">IF(INDEX(Templates!E$2:E$157,ROW()-ROW($12:$12)+1)="","",INDEX(Templates!E$2:E$157,ROW()-ROW($12:$12)+1))</f>
        <v>Air Terminal</v>
      </c>
      <c r="G48" s="68" t="str" cm="1">
        <f t="array" ref="G48">IF(INDEX(Templates!F$2:F$157,ROW()-ROW($12:$12)+1)="","",INDEX(Templates!F$2:F$157,ROW()-ROW($12:$12)+1))</f>
        <v>Terminal 2</v>
      </c>
      <c r="H48" s="68" t="str" cm="1">
        <f t="array" ref="H48">IF(INDEX(Templates!G$2:G$157,ROW()-ROW($12:$12)+1)="","",INDEX(Templates!G$2:G$157,ROW()-ROW($12:$12)+1))</f>
        <v>Zone 2</v>
      </c>
      <c r="I48" s="68" t="str" cm="1">
        <f t="array" ref="I48">IF(INDEX(Templates!H$2:H$157,ROW()-ROW($12:$12)+1)="","",INDEX(Templates!H$2:H$157,ROW()-ROW($12:$12)+1))</f>
        <v>cooling_from_loop</v>
      </c>
      <c r="J48" s="69" t="str" cm="1">
        <f t="array" ref="J48">IF(INDEX(Templates!I$2:I$157,ROW()-ROW($12:$12)+1)="","",INDEX(Templates!I$2:I$157,ROW()-ROW($12:$12)+1))</f>
        <v/>
      </c>
      <c r="K48" s="69" t="str" cm="1">
        <f t="array" ref="K48">IF(INDEX(Templates!J$2:J$157,ROW()-ROW($12:$12)+1)="","",INDEX(Templates!J$2:J$157,ROW()-ROW($12:$12)+1))</f>
        <v/>
      </c>
      <c r="L48" s="55" t="str" cm="1">
        <f t="array" ref="L48">IF(INDEX(Templates!$I$2:$CQ$156,ROW()-ROW(L$12)+1, MATCH(L$8,Templates!$I$1:CQ$1,0))="","",INDEX(Templates!$I$2:$CQ$156,ROW()-ROW(L$12)+1, MATCH(L$8,Templates!$I$1:CQ$1,0)))</f>
        <v/>
      </c>
      <c r="M48" s="55" t="e" cm="1">
        <f t="array" ref="M48">IF(INDEX(Templates!$I$2:$CQ$156,ROW()-ROW(M$12)+1, MATCH(M$8,Templates!$I$1:CR$1,0))="","",INDEX(Templates!$I$2:$CQ$156,ROW()-ROW(M$12)+1, MATCH(M$8,Templates!$I$1:CR$1,0)))</f>
        <v>#N/A</v>
      </c>
      <c r="N48" s="55" t="str" cm="1">
        <f t="array" ref="N48">IF(INDEX(Templates!$I$2:$CQ$156,ROW()-ROW(N$12)+1, MATCH(N$8,Templates!$I$1:CS$1,0))="","",INDEX(Templates!$I$2:$CQ$156,ROW()-ROW(N$12)+1, MATCH(N$8,Templates!$I$1:CS$1,0)))</f>
        <v/>
      </c>
    </row>
    <row r="49" spans="1:14" x14ac:dyDescent="0.55000000000000004">
      <c r="A49" s="41" t="s">
        <v>763</v>
      </c>
      <c r="B49" s="6" t="s">
        <v>768</v>
      </c>
      <c r="C49" s="66" t="str" cm="1">
        <f t="array" ref="C49">IF(INDEX(Templates!A$2:A$157,ROW()-ROW($12:$12)+1)="","",INDEX(Templates!A$2:A$157,ROW()-ROW($12:$12)+1))</f>
        <v>JSON_PATH:zones[1]</v>
      </c>
      <c r="D49" s="66" t="str" cm="1">
        <f t="array" ref="D49">IF(INDEX(Templates!B$2:B$157,ROW()-ROW($12:$12)+1)="","",INDEX(Templates!B$2:B$157,ROW()-ROW($12:$12)+1))</f>
        <v>terminals[0]</v>
      </c>
      <c r="E49" s="66" t="str" cm="1">
        <f t="array" ref="E49">IF(INDEX(Templates!C$2:C$157,ROW()-ROW($12:$12)+1)="","",INDEX(Templates!C$2:C$157,ROW()-ROW($12:$12)+1))</f>
        <v>fan</v>
      </c>
      <c r="F49" s="67" t="str" cm="1">
        <f t="array" ref="F49">IF(INDEX(Templates!E$2:E$157,ROW()-ROW($12:$12)+1)="","",INDEX(Templates!E$2:E$157,ROW()-ROW($12:$12)+1))</f>
        <v>Air Terminal</v>
      </c>
      <c r="G49" s="68" t="str" cm="1">
        <f t="array" ref="G49">IF(INDEX(Templates!F$2:F$157,ROW()-ROW($12:$12)+1)="","",INDEX(Templates!F$2:F$157,ROW()-ROW($12:$12)+1))</f>
        <v>Terminal 2</v>
      </c>
      <c r="H49" s="68" t="str" cm="1">
        <f t="array" ref="H49">IF(INDEX(Templates!G$2:G$157,ROW()-ROW($12:$12)+1)="","",INDEX(Templates!G$2:G$157,ROW()-ROW($12:$12)+1))</f>
        <v>Zone 2</v>
      </c>
      <c r="I49" s="68" t="str" cm="1">
        <f t="array" ref="I49">IF(INDEX(Templates!H$2:H$157,ROW()-ROW($12:$12)+1)="","",INDEX(Templates!H$2:H$157,ROW()-ROW($12:$12)+1))</f>
        <v>fan</v>
      </c>
      <c r="J49" s="69" t="str" cm="1">
        <f t="array" ref="J49">IF(INDEX(Templates!I$2:I$157,ROW()-ROW($12:$12)+1)="","",INDEX(Templates!I$2:I$157,ROW()-ROW($12:$12)+1))</f>
        <v/>
      </c>
      <c r="K49" s="69" t="str" cm="1">
        <f t="array" ref="K49">IF(INDEX(Templates!J$2:J$157,ROW()-ROW($12:$12)+1)="","",INDEX(Templates!J$2:J$157,ROW()-ROW($12:$12)+1))</f>
        <v/>
      </c>
      <c r="L49" s="55" t="str" cm="1">
        <f t="array" ref="L49">IF(INDEX(Templates!$I$2:$CQ$156,ROW()-ROW(L$12)+1, MATCH(L$8,Templates!$I$1:CQ$1,0))="","",INDEX(Templates!$I$2:$CQ$156,ROW()-ROW(L$12)+1, MATCH(L$8,Templates!$I$1:CQ$1,0)))</f>
        <v/>
      </c>
      <c r="M49" s="55" t="e" cm="1">
        <f t="array" ref="M49">IF(INDEX(Templates!$I$2:$CQ$156,ROW()-ROW(M$12)+1, MATCH(M$8,Templates!$I$1:CR$1,0))="","",INDEX(Templates!$I$2:$CQ$156,ROW()-ROW(M$12)+1, MATCH(M$8,Templates!$I$1:CR$1,0)))</f>
        <v>#N/A</v>
      </c>
      <c r="N49" s="55" t="str" cm="1">
        <f t="array" ref="N49">IF(INDEX(Templates!$I$2:$CQ$156,ROW()-ROW(N$12)+1, MATCH(N$8,Templates!$I$1:CS$1,0))="","",INDEX(Templates!$I$2:$CQ$156,ROW()-ROW(N$12)+1, MATCH(N$8,Templates!$I$1:CS$1,0)))</f>
        <v/>
      </c>
    </row>
    <row r="50" spans="1:14" x14ac:dyDescent="0.55000000000000004">
      <c r="A50" s="41" t="s">
        <v>763</v>
      </c>
      <c r="B50" s="6" t="s">
        <v>768</v>
      </c>
      <c r="C50" s="66" t="str" cm="1">
        <f t="array" ref="C50">IF(INDEX(Templates!A$2:A$157,ROW()-ROW($12:$12)+1)="","",INDEX(Templates!A$2:A$157,ROW()-ROW($12:$12)+1))</f>
        <v>JSON_PATH:zones[1]</v>
      </c>
      <c r="D50" s="66" t="str" cm="1">
        <f t="array" ref="D50">IF(INDEX(Templates!B$2:B$157,ROW()-ROW($12:$12)+1)="","",INDEX(Templates!B$2:B$157,ROW()-ROW($12:$12)+1))</f>
        <v>terminals[0]</v>
      </c>
      <c r="E50" s="66" t="str" cm="1">
        <f t="array" ref="E50">IF(INDEX(Templates!C$2:C$157,ROW()-ROW($12:$12)+1)="","",INDEX(Templates!C$2:C$157,ROW()-ROW($12:$12)+1))</f>
        <v>fan_configuration</v>
      </c>
      <c r="F50" s="67" t="str" cm="1">
        <f t="array" ref="F50">IF(INDEX(Templates!E$2:E$157,ROW()-ROW($12:$12)+1)="","",INDEX(Templates!E$2:E$157,ROW()-ROW($12:$12)+1))</f>
        <v>Air Terminal</v>
      </c>
      <c r="G50" s="68" t="str" cm="1">
        <f t="array" ref="G50">IF(INDEX(Templates!F$2:F$157,ROW()-ROW($12:$12)+1)="","",INDEX(Templates!F$2:F$157,ROW()-ROW($12:$12)+1))</f>
        <v>Terminal 2</v>
      </c>
      <c r="H50" s="68" t="str" cm="1">
        <f t="array" ref="H50">IF(INDEX(Templates!G$2:G$157,ROW()-ROW($12:$12)+1)="","",INDEX(Templates!G$2:G$157,ROW()-ROW($12:$12)+1))</f>
        <v>Zone 2</v>
      </c>
      <c r="I50" s="68" t="str" cm="1">
        <f t="array" ref="I50">IF(INDEX(Templates!H$2:H$157,ROW()-ROW($12:$12)+1)="","",INDEX(Templates!H$2:H$157,ROW()-ROW($12:$12)+1))</f>
        <v>fan_configuration</v>
      </c>
      <c r="J50" s="69" t="str" cm="1">
        <f t="array" ref="J50">IF(INDEX(Templates!I$2:I$157,ROW()-ROW($12:$12)+1)="","",INDEX(Templates!I$2:I$157,ROW()-ROW($12:$12)+1))</f>
        <v/>
      </c>
      <c r="K50" s="69" t="str" cm="1">
        <f t="array" ref="K50">IF(INDEX(Templates!J$2:J$157,ROW()-ROW($12:$12)+1)="","",INDEX(Templates!J$2:J$157,ROW()-ROW($12:$12)+1))</f>
        <v/>
      </c>
      <c r="L50" s="55" t="str" cm="1">
        <f t="array" ref="L50">IF(INDEX(Templates!$I$2:$CQ$156,ROW()-ROW(L$12)+1, MATCH(L$8,Templates!$I$1:CQ$1,0))="","",INDEX(Templates!$I$2:$CQ$156,ROW()-ROW(L$12)+1, MATCH(L$8,Templates!$I$1:CQ$1,0)))</f>
        <v/>
      </c>
      <c r="M50" s="55" t="e" cm="1">
        <f t="array" ref="M50">IF(INDEX(Templates!$I$2:$CQ$156,ROW()-ROW(M$12)+1, MATCH(M$8,Templates!$I$1:CR$1,0))="","",INDEX(Templates!$I$2:$CQ$156,ROW()-ROW(M$12)+1, MATCH(M$8,Templates!$I$1:CR$1,0)))</f>
        <v>#N/A</v>
      </c>
      <c r="N50" s="55" t="str" cm="1">
        <f t="array" ref="N50">IF(INDEX(Templates!$I$2:$CQ$156,ROW()-ROW(N$12)+1, MATCH(N$8,Templates!$I$1:CS$1,0))="","",INDEX(Templates!$I$2:$CQ$156,ROW()-ROW(N$12)+1, MATCH(N$8,Templates!$I$1:CS$1,0)))</f>
        <v/>
      </c>
    </row>
    <row r="51" spans="1:14" x14ac:dyDescent="0.55000000000000004">
      <c r="A51" s="41" t="s">
        <v>763</v>
      </c>
      <c r="B51" s="6" t="s">
        <v>768</v>
      </c>
      <c r="C51" s="66" t="str" cm="1">
        <f t="array" ref="C51">IF(INDEX(Templates!A$2:A$157,ROW()-ROW($12:$12)+1)="","",INDEX(Templates!A$2:A$157,ROW()-ROW($12:$12)+1))</f>
        <v>JSON_PATH:heating_ventilating_air_conditioning_systems[0]</v>
      </c>
      <c r="D51" s="66" t="str" cm="1">
        <f t="array" ref="D51">IF(INDEX(Templates!B$2:B$157,ROW()-ROW($12:$12)+1)="","",INDEX(Templates!B$2:B$157,ROW()-ROW($12:$12)+1))</f>
        <v>id</v>
      </c>
      <c r="E51" s="66" t="str" cm="1">
        <f t="array" ref="E51">IF(INDEX(Templates!C$2:C$157,ROW()-ROW($12:$12)+1)="","",INDEX(Templates!C$2:C$157,ROW()-ROW($12:$12)+1))</f>
        <v/>
      </c>
      <c r="F51" s="67" t="str" cm="1">
        <f t="array" ref="F51">IF(INDEX(Templates!E$2:E$157,ROW()-ROW($12:$12)+1)="","",INDEX(Templates!E$2:E$157,ROW()-ROW($12:$12)+1))</f>
        <v>HVAC</v>
      </c>
      <c r="G51" s="68" t="str" cm="1">
        <f t="array" ref="G51">IF(INDEX(Templates!F$2:F$157,ROW()-ROW($12:$12)+1)="","",INDEX(Templates!F$2:F$157,ROW()-ROW($12:$12)+1))</f>
        <v>HVAC 1</v>
      </c>
      <c r="H51" s="68" t="str" cm="1">
        <f t="array" ref="H51">IF(INDEX(Templates!G$2:G$157,ROW()-ROW($12:$12)+1)="","",INDEX(Templates!G$2:G$157,ROW()-ROW($12:$12)+1))</f>
        <v>Building Segment 1</v>
      </c>
      <c r="I51" s="68" t="str" cm="1">
        <f t="array" ref="I51">IF(INDEX(Templates!H$2:H$157,ROW()-ROW($12:$12)+1)="","",INDEX(Templates!H$2:H$157,ROW()-ROW($12:$12)+1))</f>
        <v>id</v>
      </c>
      <c r="J51" s="69" t="str" cm="1">
        <f t="array" ref="J51">IF(INDEX(Templates!I$2:I$157,ROW()-ROW($12:$12)+1)="","",INDEX(Templates!I$2:I$157,ROW()-ROW($12:$12)+1))</f>
        <v/>
      </c>
      <c r="K51" s="69" t="str" cm="1">
        <f t="array" ref="K51">IF(INDEX(Templates!J$2:J$157,ROW()-ROW($12:$12)+1)="","",INDEX(Templates!J$2:J$157,ROW()-ROW($12:$12)+1))</f>
        <v/>
      </c>
      <c r="L51" s="55" t="str" cm="1">
        <f t="array" ref="L51">IF(INDEX(Templates!$I$2:$CQ$156,ROW()-ROW(L$12)+1, MATCH(L$8,Templates!$I$1:CQ$1,0))="","",INDEX(Templates!$I$2:$CQ$156,ROW()-ROW(L$12)+1, MATCH(L$8,Templates!$I$1:CQ$1,0)))</f>
        <v>PTAC 1</v>
      </c>
      <c r="M51" s="55" t="e" cm="1">
        <f t="array" ref="M51">IF(INDEX(Templates!$I$2:$CQ$156,ROW()-ROW(M$12)+1, MATCH(M$8,Templates!$I$1:CR$1,0))="","",INDEX(Templates!$I$2:$CQ$156,ROW()-ROW(M$12)+1, MATCH(M$8,Templates!$I$1:CR$1,0)))</f>
        <v>#N/A</v>
      </c>
      <c r="N51" s="55" t="str" cm="1">
        <f t="array" ref="N51">IF(INDEX(Templates!$I$2:$CQ$156,ROW()-ROW(N$12)+1, MATCH(N$8,Templates!$I$1:CS$1,0))="","",INDEX(Templates!$I$2:$CQ$156,ROW()-ROW(N$12)+1, MATCH(N$8,Templates!$I$1:CS$1,0)))</f>
        <v>System 7</v>
      </c>
    </row>
    <row r="52" spans="1:14" x14ac:dyDescent="0.55000000000000004">
      <c r="A52" s="41" t="s">
        <v>763</v>
      </c>
      <c r="B52" s="6" t="s">
        <v>768</v>
      </c>
      <c r="C52" s="66" t="str" cm="1">
        <f t="array" ref="C52">IF(INDEX(Templates!A$2:A$157,ROW()-ROW($12:$12)+1)="","",INDEX(Templates!A$2:A$157,ROW()-ROW($12:$12)+1))</f>
        <v>JSON_PATH:cooling_system</v>
      </c>
      <c r="D52" s="66" t="str" cm="1">
        <f t="array" ref="D52">IF(INDEX(Templates!B$2:B$157,ROW()-ROW($12:$12)+1)="","",INDEX(Templates!B$2:B$157,ROW()-ROW($12:$12)+1))</f>
        <v>id</v>
      </c>
      <c r="E52" s="66" t="str" cm="1">
        <f t="array" ref="E52">IF(INDEX(Templates!C$2:C$157,ROW()-ROW($12:$12)+1)="","",INDEX(Templates!C$2:C$157,ROW()-ROW($12:$12)+1))</f>
        <v/>
      </c>
      <c r="F52" s="67" t="str" cm="1">
        <f t="array" ref="F52">IF(INDEX(Templates!E$2:E$157,ROW()-ROW($12:$12)+1)="","",INDEX(Templates!E$2:E$157,ROW()-ROW($12:$12)+1))</f>
        <v>CoolingSystem</v>
      </c>
      <c r="G52" s="68" t="str" cm="1">
        <f t="array" ref="G52">IF(INDEX(Templates!F$2:F$157,ROW()-ROW($12:$12)+1)="","",INDEX(Templates!F$2:F$157,ROW()-ROW($12:$12)+1))</f>
        <v>Cooling System 1</v>
      </c>
      <c r="H52" s="68" t="str" cm="1">
        <f t="array" ref="H52">IF(INDEX(Templates!G$2:G$157,ROW()-ROW($12:$12)+1)="","",INDEX(Templates!G$2:G$157,ROW()-ROW($12:$12)+1))</f>
        <v>HVAC 1</v>
      </c>
      <c r="I52" s="68" t="str" cm="1">
        <f t="array" ref="I52">IF(INDEX(Templates!H$2:H$157,ROW()-ROW($12:$12)+1)="","",INDEX(Templates!H$2:H$157,ROW()-ROW($12:$12)+1))</f>
        <v>id</v>
      </c>
      <c r="J52" s="69" t="str" cm="1">
        <f t="array" ref="J52">IF(INDEX(Templates!I$2:I$157,ROW()-ROW($12:$12)+1)="","",INDEX(Templates!I$2:I$157,ROW()-ROW($12:$12)+1))</f>
        <v/>
      </c>
      <c r="K52" s="69" t="str" cm="1">
        <f t="array" ref="K52">IF(INDEX(Templates!J$2:J$157,ROW()-ROW($12:$12)+1)="","",INDEX(Templates!J$2:J$157,ROW()-ROW($12:$12)+1))</f>
        <v/>
      </c>
      <c r="L52" s="55" t="str" cm="1">
        <f t="array" ref="L52">IF(INDEX(Templates!$I$2:$CQ$156,ROW()-ROW(L$12)+1, MATCH(L$8,Templates!$I$1:CQ$1,0))="","",INDEX(Templates!$I$2:$CQ$156,ROW()-ROW(L$12)+1, MATCH(L$8,Templates!$I$1:CQ$1,0)))</f>
        <v>DX Coil 1</v>
      </c>
      <c r="M52" s="55" t="e" cm="1">
        <f t="array" ref="M52">IF(INDEX(Templates!$I$2:$CQ$156,ROW()-ROW(M$12)+1, MATCH(M$8,Templates!$I$1:CR$1,0))="","",INDEX(Templates!$I$2:$CQ$156,ROW()-ROW(M$12)+1, MATCH(M$8,Templates!$I$1:CR$1,0)))</f>
        <v>#N/A</v>
      </c>
      <c r="N52" s="55" t="str" cm="1">
        <f t="array" ref="N52">IF(INDEX(Templates!$I$2:$CQ$156,ROW()-ROW(N$12)+1, MATCH(N$8,Templates!$I$1:CS$1,0))="","",INDEX(Templates!$I$2:$CQ$156,ROW()-ROW(N$12)+1, MATCH(N$8,Templates!$I$1:CS$1,0)))</f>
        <v>CHW Coil 1</v>
      </c>
    </row>
    <row r="53" spans="1:14" x14ac:dyDescent="0.55000000000000004">
      <c r="A53" s="41" t="s">
        <v>763</v>
      </c>
      <c r="B53" s="6" t="s">
        <v>768</v>
      </c>
      <c r="C53" s="66" t="str" cm="1">
        <f t="array" ref="C53">IF(INDEX(Templates!A$2:A$157,ROW()-ROW($12:$12)+1)="","",INDEX(Templates!A$2:A$157,ROW()-ROW($12:$12)+1))</f>
        <v>JSON_PATH:cooling_system</v>
      </c>
      <c r="D53" s="66" t="str" cm="1">
        <f t="array" ref="D53">IF(INDEX(Templates!B$2:B$157,ROW()-ROW($12:$12)+1)="","",INDEX(Templates!B$2:B$157,ROW()-ROW($12:$12)+1))</f>
        <v>type</v>
      </c>
      <c r="E53" s="66" t="str" cm="1">
        <f t="array" ref="E53">IF(INDEX(Templates!C$2:C$157,ROW()-ROW($12:$12)+1)="","",INDEX(Templates!C$2:C$157,ROW()-ROW($12:$12)+1))</f>
        <v/>
      </c>
      <c r="F53" s="67" t="str" cm="1">
        <f t="array" ref="F53">IF(INDEX(Templates!E$2:E$157,ROW()-ROW($12:$12)+1)="","",INDEX(Templates!E$2:E$157,ROW()-ROW($12:$12)+1))</f>
        <v>CoolingSystem</v>
      </c>
      <c r="G53" s="68" t="str" cm="1">
        <f t="array" ref="G53">IF(INDEX(Templates!F$2:F$157,ROW()-ROW($12:$12)+1)="","",INDEX(Templates!F$2:F$157,ROW()-ROW($12:$12)+1))</f>
        <v>Cooling System 1</v>
      </c>
      <c r="H53" s="68" t="str" cm="1">
        <f t="array" ref="H53">IF(INDEX(Templates!G$2:G$157,ROW()-ROW($12:$12)+1)="","",INDEX(Templates!G$2:G$157,ROW()-ROW($12:$12)+1))</f>
        <v>HVAC 1</v>
      </c>
      <c r="I53" s="68" t="str" cm="1">
        <f t="array" ref="I53">IF(INDEX(Templates!H$2:H$157,ROW()-ROW($12:$12)+1)="","",INDEX(Templates!H$2:H$157,ROW()-ROW($12:$12)+1))</f>
        <v>cooling_system_type</v>
      </c>
      <c r="J53" s="69" t="str" cm="1">
        <f t="array" ref="J53">IF(INDEX(Templates!I$2:I$157,ROW()-ROW($12:$12)+1)="","",INDEX(Templates!I$2:I$157,ROW()-ROW($12:$12)+1))</f>
        <v/>
      </c>
      <c r="K53" s="69" t="str" cm="1">
        <f t="array" ref="K53">IF(INDEX(Templates!J$2:J$157,ROW()-ROW($12:$12)+1)="","",INDEX(Templates!J$2:J$157,ROW()-ROW($12:$12)+1))</f>
        <v/>
      </c>
      <c r="L53" s="55" t="str" cm="1">
        <f t="array" ref="L53">IF(INDEX(Templates!$I$2:$CQ$156,ROW()-ROW(L$12)+1, MATCH(L$8,Templates!$I$1:CQ$1,0))="","",INDEX(Templates!$I$2:$CQ$156,ROW()-ROW(L$12)+1, MATCH(L$8,Templates!$I$1:CQ$1,0)))</f>
        <v>DIRECT_EXPANSION</v>
      </c>
      <c r="M53" s="55" t="e" cm="1">
        <f t="array" ref="M53">IF(INDEX(Templates!$I$2:$CQ$156,ROW()-ROW(M$12)+1, MATCH(M$8,Templates!$I$1:CR$1,0))="","",INDEX(Templates!$I$2:$CQ$156,ROW()-ROW(M$12)+1, MATCH(M$8,Templates!$I$1:CR$1,0)))</f>
        <v>#N/A</v>
      </c>
      <c r="N53" s="55" t="str" cm="1">
        <f t="array" ref="N53">IF(INDEX(Templates!$I$2:$CQ$156,ROW()-ROW(N$12)+1, MATCH(N$8,Templates!$I$1:CS$1,0))="","",INDEX(Templates!$I$2:$CQ$156,ROW()-ROW(N$12)+1, MATCH(N$8,Templates!$I$1:CS$1,0)))</f>
        <v>FLUID_LOOP</v>
      </c>
    </row>
    <row r="54" spans="1:14" x14ac:dyDescent="0.55000000000000004">
      <c r="A54" s="41" t="s">
        <v>763</v>
      </c>
      <c r="B54" s="6" t="s">
        <v>768</v>
      </c>
      <c r="C54" s="66" t="str" cm="1">
        <f t="array" ref="C54">IF(INDEX(Templates!A$2:A$157,ROW()-ROW($12:$12)+1)="","",INDEX(Templates!A$2:A$157,ROW()-ROW($12:$12)+1))</f>
        <v>JSON_PATH:cooling_system</v>
      </c>
      <c r="D54" s="66" t="str" cm="1">
        <f t="array" ref="D54">IF(INDEX(Templates!B$2:B$157,ROW()-ROW($12:$12)+1)="","",INDEX(Templates!B$2:B$157,ROW()-ROW($12:$12)+1))</f>
        <v>chilled_water_loop</v>
      </c>
      <c r="E54" s="66" t="str" cm="1">
        <f t="array" ref="E54">IF(INDEX(Templates!C$2:C$157,ROW()-ROW($12:$12)+1)="","",INDEX(Templates!C$2:C$157,ROW()-ROW($12:$12)+1))</f>
        <v/>
      </c>
      <c r="F54" s="67" t="str" cm="1">
        <f t="array" ref="F54">IF(INDEX(Templates!E$2:E$157,ROW()-ROW($12:$12)+1)="","",INDEX(Templates!E$2:E$157,ROW()-ROW($12:$12)+1))</f>
        <v>CoolingSystem</v>
      </c>
      <c r="G54" s="68" t="str" cm="1">
        <f t="array" ref="G54">IF(INDEX(Templates!F$2:F$157,ROW()-ROW($12:$12)+1)="","",INDEX(Templates!F$2:F$157,ROW()-ROW($12:$12)+1))</f>
        <v>Cooling System 1</v>
      </c>
      <c r="H54" s="68" t="str" cm="1">
        <f t="array" ref="H54">IF(INDEX(Templates!G$2:G$157,ROW()-ROW($12:$12)+1)="","",INDEX(Templates!G$2:G$157,ROW()-ROW($12:$12)+1))</f>
        <v>HVAC 1</v>
      </c>
      <c r="I54" s="68" t="str" cm="1">
        <f t="array" ref="I54">IF(INDEX(Templates!H$2:H$157,ROW()-ROW($12:$12)+1)="","",INDEX(Templates!H$2:H$157,ROW()-ROW($12:$12)+1))</f>
        <v>chilled_water_loop</v>
      </c>
      <c r="J54" s="69" t="str" cm="1">
        <f t="array" ref="J54">IF(INDEX(Templates!I$2:I$157,ROW()-ROW($12:$12)+1)="","",INDEX(Templates!I$2:I$157,ROW()-ROW($12:$12)+1))</f>
        <v/>
      </c>
      <c r="K54" s="69" t="str" cm="1">
        <f t="array" ref="K54">IF(INDEX(Templates!J$2:J$157,ROW()-ROW($12:$12)+1)="","",INDEX(Templates!J$2:J$157,ROW()-ROW($12:$12)+1))</f>
        <v/>
      </c>
      <c r="L54" s="55" t="str" cm="1">
        <f t="array" ref="L54">IF(INDEX(Templates!$I$2:$CQ$156,ROW()-ROW(L$12)+1, MATCH(L$8,Templates!$I$1:CQ$1,0))="","",INDEX(Templates!$I$2:$CQ$156,ROW()-ROW(L$12)+1, MATCH(L$8,Templates!$I$1:CQ$1,0)))</f>
        <v/>
      </c>
      <c r="M54" s="55" t="e" cm="1">
        <f t="array" ref="M54">IF(INDEX(Templates!$I$2:$CQ$156,ROW()-ROW(M$12)+1, MATCH(M$8,Templates!$I$1:CR$1,0))="","",INDEX(Templates!$I$2:$CQ$156,ROW()-ROW(M$12)+1, MATCH(M$8,Templates!$I$1:CR$1,0)))</f>
        <v>#N/A</v>
      </c>
      <c r="N54" s="55" t="str" cm="1">
        <f t="array" ref="N54">IF(INDEX(Templates!$I$2:$CQ$156,ROW()-ROW(N$12)+1, MATCH(N$8,Templates!$I$1:CS$1,0))="","",INDEX(Templates!$I$2:$CQ$156,ROW()-ROW(N$12)+1, MATCH(N$8,Templates!$I$1:CS$1,0)))</f>
        <v>Secondary CHW Loop 1</v>
      </c>
    </row>
    <row r="55" spans="1:14" x14ac:dyDescent="0.55000000000000004">
      <c r="A55" s="41" t="s">
        <v>763</v>
      </c>
      <c r="B55" s="6" t="s">
        <v>768</v>
      </c>
      <c r="C55" s="66" t="str" cm="1">
        <f t="array" ref="C55">IF(INDEX(Templates!A$2:A$157,ROW()-ROW($12:$12)+1)="","",INDEX(Templates!A$2:A$157,ROW()-ROW($12:$12)+1))</f>
        <v>JSON_PATH:heating_system</v>
      </c>
      <c r="D55" s="66" t="str" cm="1">
        <f t="array" ref="D55">IF(INDEX(Templates!B$2:B$157,ROW()-ROW($12:$12)+1)="","",INDEX(Templates!B$2:B$157,ROW()-ROW($12:$12)+1))</f>
        <v>id</v>
      </c>
      <c r="E55" s="66" t="str" cm="1">
        <f t="array" ref="E55">IF(INDEX(Templates!C$2:C$157,ROW()-ROW($12:$12)+1)="","",INDEX(Templates!C$2:C$157,ROW()-ROW($12:$12)+1))</f>
        <v/>
      </c>
      <c r="F55" s="67" t="str" cm="1">
        <f t="array" ref="F55">IF(INDEX(Templates!E$2:E$157,ROW()-ROW($12:$12)+1)="","",INDEX(Templates!E$2:E$157,ROW()-ROW($12:$12)+1))</f>
        <v>HeatingSystem</v>
      </c>
      <c r="G55" s="68" t="str" cm="1">
        <f t="array" ref="G55">IF(INDEX(Templates!F$2:F$157,ROW()-ROW($12:$12)+1)="","",INDEX(Templates!F$2:F$157,ROW()-ROW($12:$12)+1))</f>
        <v>Heating System 1</v>
      </c>
      <c r="H55" s="68" t="str" cm="1">
        <f t="array" ref="H55">IF(INDEX(Templates!G$2:G$157,ROW()-ROW($12:$12)+1)="","",INDEX(Templates!G$2:G$157,ROW()-ROW($12:$12)+1))</f>
        <v>HVAC 1</v>
      </c>
      <c r="I55" s="68" t="str" cm="1">
        <f t="array" ref="I55">IF(INDEX(Templates!H$2:H$157,ROW()-ROW($12:$12)+1)="","",INDEX(Templates!H$2:H$157,ROW()-ROW($12:$12)+1))</f>
        <v>id</v>
      </c>
      <c r="J55" s="69" t="str" cm="1">
        <f t="array" ref="J55">IF(INDEX(Templates!I$2:I$157,ROW()-ROW($12:$12)+1)="","",INDEX(Templates!I$2:I$157,ROW()-ROW($12:$12)+1))</f>
        <v/>
      </c>
      <c r="K55" s="69" t="str" cm="1">
        <f t="array" ref="K55">IF(INDEX(Templates!J$2:J$157,ROW()-ROW($12:$12)+1)="","",INDEX(Templates!J$2:J$157,ROW()-ROW($12:$12)+1))</f>
        <v/>
      </c>
      <c r="L55" s="55" t="str" cm="1">
        <f t="array" ref="L55">IF(INDEX(Templates!$I$2:$CQ$156,ROW()-ROW(L$12)+1, MATCH(L$8,Templates!$I$1:CQ$1,0))="","",INDEX(Templates!$I$2:$CQ$156,ROW()-ROW(L$12)+1, MATCH(L$8,Templates!$I$1:CQ$1,0)))</f>
        <v>HHW Coil 1</v>
      </c>
      <c r="M55" s="55" t="e" cm="1">
        <f t="array" ref="M55">IF(INDEX(Templates!$I$2:$CQ$156,ROW()-ROW(M$12)+1, MATCH(M$8,Templates!$I$1:CR$1,0))="","",INDEX(Templates!$I$2:$CQ$156,ROW()-ROW(M$12)+1, MATCH(M$8,Templates!$I$1:CR$1,0)))</f>
        <v>#N/A</v>
      </c>
      <c r="N55" s="55" t="str" cm="1">
        <f t="array" ref="N55">IF(INDEX(Templates!$I$2:$CQ$156,ROW()-ROW(N$12)+1, MATCH(N$8,Templates!$I$1:CS$1,0))="","",INDEX(Templates!$I$2:$CQ$156,ROW()-ROW(N$12)+1, MATCH(N$8,Templates!$I$1:CS$1,0)))</f>
        <v/>
      </c>
    </row>
    <row r="56" spans="1:14" x14ac:dyDescent="0.55000000000000004">
      <c r="A56" s="41" t="s">
        <v>763</v>
      </c>
      <c r="B56" s="6" t="s">
        <v>768</v>
      </c>
      <c r="C56" s="66" t="str" cm="1">
        <f t="array" ref="C56">IF(INDEX(Templates!A$2:A$157,ROW()-ROW($12:$12)+1)="","",INDEX(Templates!A$2:A$157,ROW()-ROW($12:$12)+1))</f>
        <v>JSON_PATH:heating_system</v>
      </c>
      <c r="D56" s="66" t="str" cm="1">
        <f t="array" ref="D56">IF(INDEX(Templates!B$2:B$157,ROW()-ROW($12:$12)+1)="","",INDEX(Templates!B$2:B$157,ROW()-ROW($12:$12)+1))</f>
        <v>type</v>
      </c>
      <c r="E56" s="66" t="str" cm="1">
        <f t="array" ref="E56">IF(INDEX(Templates!C$2:C$157,ROW()-ROW($12:$12)+1)="","",INDEX(Templates!C$2:C$157,ROW()-ROW($12:$12)+1))</f>
        <v/>
      </c>
      <c r="F56" s="67" t="str" cm="1">
        <f t="array" ref="F56">IF(INDEX(Templates!E$2:E$157,ROW()-ROW($12:$12)+1)="","",INDEX(Templates!E$2:E$157,ROW()-ROW($12:$12)+1))</f>
        <v>HeatingSystem</v>
      </c>
      <c r="G56" s="68" t="str" cm="1">
        <f t="array" ref="G56">IF(INDEX(Templates!F$2:F$157,ROW()-ROW($12:$12)+1)="","",INDEX(Templates!F$2:F$157,ROW()-ROW($12:$12)+1))</f>
        <v>Heating System 1</v>
      </c>
      <c r="H56" s="68" t="str" cm="1">
        <f t="array" ref="H56">IF(INDEX(Templates!G$2:G$157,ROW()-ROW($12:$12)+1)="","",INDEX(Templates!G$2:G$157,ROW()-ROW($12:$12)+1))</f>
        <v>HVAC 1</v>
      </c>
      <c r="I56" s="68" t="str" cm="1">
        <f t="array" ref="I56">IF(INDEX(Templates!H$2:H$157,ROW()-ROW($12:$12)+1)="","",INDEX(Templates!H$2:H$157,ROW()-ROW($12:$12)+1))</f>
        <v>heating_system_type</v>
      </c>
      <c r="J56" s="69" t="str" cm="1">
        <f t="array" ref="J56">IF(INDEX(Templates!I$2:I$157,ROW()-ROW($12:$12)+1)="","",INDEX(Templates!I$2:I$157,ROW()-ROW($12:$12)+1))</f>
        <v/>
      </c>
      <c r="K56" s="69" t="str" cm="1">
        <f t="array" ref="K56">IF(INDEX(Templates!J$2:J$157,ROW()-ROW($12:$12)+1)="","",INDEX(Templates!J$2:J$157,ROW()-ROW($12:$12)+1))</f>
        <v/>
      </c>
      <c r="L56" s="55" t="str" cm="1">
        <f t="array" ref="L56">IF(INDEX(Templates!$I$2:$CQ$156,ROW()-ROW(L$12)+1, MATCH(L$8,Templates!$I$1:CQ$1,0))="","",INDEX(Templates!$I$2:$CQ$156,ROW()-ROW(L$12)+1, MATCH(L$8,Templates!$I$1:CQ$1,0)))</f>
        <v>FLUID_LOOP</v>
      </c>
      <c r="M56" s="55" t="e" cm="1">
        <f t="array" ref="M56">IF(INDEX(Templates!$I$2:$CQ$156,ROW()-ROW(M$12)+1, MATCH(M$8,Templates!$I$1:CR$1,0))="","",INDEX(Templates!$I$2:$CQ$156,ROW()-ROW(M$12)+1, MATCH(M$8,Templates!$I$1:CR$1,0)))</f>
        <v>#N/A</v>
      </c>
      <c r="N56" s="55" t="str" cm="1">
        <f t="array" ref="N56">IF(INDEX(Templates!$I$2:$CQ$156,ROW()-ROW(N$12)+1, MATCH(N$8,Templates!$I$1:CS$1,0))="","",INDEX(Templates!$I$2:$CQ$156,ROW()-ROW(N$12)+1, MATCH(N$8,Templates!$I$1:CS$1,0)))</f>
        <v/>
      </c>
    </row>
    <row r="57" spans="1:14" x14ac:dyDescent="0.55000000000000004">
      <c r="A57" s="41" t="s">
        <v>763</v>
      </c>
      <c r="B57" s="6" t="s">
        <v>768</v>
      </c>
      <c r="C57" s="66" t="str" cm="1">
        <f t="array" ref="C57">IF(INDEX(Templates!A$2:A$157,ROW()-ROW($12:$12)+1)="","",INDEX(Templates!A$2:A$157,ROW()-ROW($12:$12)+1))</f>
        <v>JSON_PATH:heating_system</v>
      </c>
      <c r="D57" s="66" t="str" cm="1">
        <f t="array" ref="D57">IF(INDEX(Templates!B$2:B$157,ROW()-ROW($12:$12)+1)="","",INDEX(Templates!B$2:B$157,ROW()-ROW($12:$12)+1))</f>
        <v>energy_source_type</v>
      </c>
      <c r="E57" s="66" t="str" cm="1">
        <f t="array" ref="E57">IF(INDEX(Templates!C$2:C$157,ROW()-ROW($12:$12)+1)="","",INDEX(Templates!C$2:C$157,ROW()-ROW($12:$12)+1))</f>
        <v/>
      </c>
      <c r="F57" s="67" t="str" cm="1">
        <f t="array" ref="F57">IF(INDEX(Templates!E$2:E$157,ROW()-ROW($12:$12)+1)="","",INDEX(Templates!E$2:E$157,ROW()-ROW($12:$12)+1))</f>
        <v>HeatingSystem</v>
      </c>
      <c r="G57" s="68" t="str" cm="1">
        <f t="array" ref="G57">IF(INDEX(Templates!F$2:F$157,ROW()-ROW($12:$12)+1)="","",INDEX(Templates!F$2:F$157,ROW()-ROW($12:$12)+1))</f>
        <v>Heating System 1</v>
      </c>
      <c r="H57" s="68" t="str" cm="1">
        <f t="array" ref="H57">IF(INDEX(Templates!G$2:G$157,ROW()-ROW($12:$12)+1)="","",INDEX(Templates!G$2:G$157,ROW()-ROW($12:$12)+1))</f>
        <v>HVAC 1</v>
      </c>
      <c r="I57" s="68" t="str" cm="1">
        <f t="array" ref="I57">IF(INDEX(Templates!H$2:H$157,ROW()-ROW($12:$12)+1)="","",INDEX(Templates!H$2:H$157,ROW()-ROW($12:$12)+1))</f>
        <v>energy_source_type</v>
      </c>
      <c r="J57" s="69" t="str" cm="1">
        <f t="array" ref="J57">IF(INDEX(Templates!I$2:I$157,ROW()-ROW($12:$12)+1)="","",INDEX(Templates!I$2:I$157,ROW()-ROW($12:$12)+1))</f>
        <v/>
      </c>
      <c r="K57" s="69" t="str" cm="1">
        <f t="array" ref="K57">IF(INDEX(Templates!J$2:J$157,ROW()-ROW($12:$12)+1)="","",INDEX(Templates!J$2:J$157,ROW()-ROW($12:$12)+1))</f>
        <v/>
      </c>
      <c r="L57" s="55" t="str" cm="1">
        <f t="array" ref="L57">IF(INDEX(Templates!$I$2:$CQ$156,ROW()-ROW(L$12)+1, MATCH(L$8,Templates!$I$1:CQ$1,0))="","",INDEX(Templates!$I$2:$CQ$156,ROW()-ROW(L$12)+1, MATCH(L$8,Templates!$I$1:CQ$1,0)))</f>
        <v/>
      </c>
      <c r="M57" s="55" t="e" cm="1">
        <f t="array" ref="M57">IF(INDEX(Templates!$I$2:$CQ$156,ROW()-ROW(M$12)+1, MATCH(M$8,Templates!$I$1:CR$1,0))="","",INDEX(Templates!$I$2:$CQ$156,ROW()-ROW(M$12)+1, MATCH(M$8,Templates!$I$1:CR$1,0)))</f>
        <v>#N/A</v>
      </c>
      <c r="N57" s="55" t="str" cm="1">
        <f t="array" ref="N57">IF(INDEX(Templates!$I$2:$CQ$156,ROW()-ROW(N$12)+1, MATCH(N$8,Templates!$I$1:CS$1,0))="","",INDEX(Templates!$I$2:$CQ$156,ROW()-ROW(N$12)+1, MATCH(N$8,Templates!$I$1:CS$1,0)))</f>
        <v/>
      </c>
    </row>
    <row r="58" spans="1:14" x14ac:dyDescent="0.55000000000000004">
      <c r="A58" s="41" t="s">
        <v>763</v>
      </c>
      <c r="B58" s="6" t="s">
        <v>768</v>
      </c>
      <c r="C58" s="66" t="str" cm="1">
        <f t="array" ref="C58">IF(INDEX(Templates!A$2:A$157,ROW()-ROW($12:$12)+1)="","",INDEX(Templates!A$2:A$157,ROW()-ROW($12:$12)+1))</f>
        <v>JSON_PATH:heating_system</v>
      </c>
      <c r="D58" s="66" t="str" cm="1">
        <f t="array" ref="D58">IF(INDEX(Templates!B$2:B$157,ROW()-ROW($12:$12)+1)="","",INDEX(Templates!B$2:B$157,ROW()-ROW($12:$12)+1))</f>
        <v>hot_water_loop</v>
      </c>
      <c r="E58" s="66" t="str" cm="1">
        <f t="array" ref="E58">IF(INDEX(Templates!C$2:C$157,ROW()-ROW($12:$12)+1)="","",INDEX(Templates!C$2:C$157,ROW()-ROW($12:$12)+1))</f>
        <v/>
      </c>
      <c r="F58" s="67" t="str" cm="1">
        <f t="array" ref="F58">IF(INDEX(Templates!E$2:E$157,ROW()-ROW($12:$12)+1)="","",INDEX(Templates!E$2:E$157,ROW()-ROW($12:$12)+1))</f>
        <v>HeatingSystem</v>
      </c>
      <c r="G58" s="68" t="str" cm="1">
        <f t="array" ref="G58">IF(INDEX(Templates!F$2:F$157,ROW()-ROW($12:$12)+1)="","",INDEX(Templates!F$2:F$157,ROW()-ROW($12:$12)+1))</f>
        <v>Heating System 2</v>
      </c>
      <c r="H58" s="68" t="str" cm="1">
        <f t="array" ref="H58">IF(INDEX(Templates!G$2:G$157,ROW()-ROW($12:$12)+1)="","",INDEX(Templates!G$2:G$157,ROW()-ROW($12:$12)+1))</f>
        <v>HVAC 1</v>
      </c>
      <c r="I58" s="68" t="str" cm="1">
        <f t="array" ref="I58">IF(INDEX(Templates!H$2:H$157,ROW()-ROW($12:$12)+1)="","",INDEX(Templates!H$2:H$157,ROW()-ROW($12:$12)+1))</f>
        <v>hot_water_loop</v>
      </c>
      <c r="J58" s="69" t="str" cm="1">
        <f t="array" ref="J58">IF(INDEX(Templates!I$2:I$157,ROW()-ROW($12:$12)+1)="","",INDEX(Templates!I$2:I$157,ROW()-ROW($12:$12)+1))</f>
        <v/>
      </c>
      <c r="K58" s="69" t="str" cm="1">
        <f t="array" ref="K58">IF(INDEX(Templates!J$2:J$157,ROW()-ROW($12:$12)+1)="","",INDEX(Templates!J$2:J$157,ROW()-ROW($12:$12)+1))</f>
        <v/>
      </c>
      <c r="L58" s="55" t="str" cm="1">
        <f t="array" ref="L58">IF(INDEX(Templates!$I$2:$CQ$156,ROW()-ROW(L$12)+1, MATCH(L$8,Templates!$I$1:CQ$1,0))="","",INDEX(Templates!$I$2:$CQ$156,ROW()-ROW(L$12)+1, MATCH(L$8,Templates!$I$1:CQ$1,0)))</f>
        <v>Boiler Loop 1</v>
      </c>
      <c r="M58" s="55" t="e" cm="1">
        <f t="array" ref="M58">IF(INDEX(Templates!$I$2:$CQ$156,ROW()-ROW(M$12)+1, MATCH(M$8,Templates!$I$1:CR$1,0))="","",INDEX(Templates!$I$2:$CQ$156,ROW()-ROW(M$12)+1, MATCH(M$8,Templates!$I$1:CR$1,0)))</f>
        <v>#N/A</v>
      </c>
      <c r="N58" s="55" t="str" cm="1">
        <f t="array" ref="N58">IF(INDEX(Templates!$I$2:$CQ$156,ROW()-ROW(N$12)+1, MATCH(N$8,Templates!$I$1:CS$1,0))="","",INDEX(Templates!$I$2:$CQ$156,ROW()-ROW(N$12)+1, MATCH(N$8,Templates!$I$1:CS$1,0)))</f>
        <v/>
      </c>
    </row>
    <row r="59" spans="1:14" x14ac:dyDescent="0.55000000000000004">
      <c r="A59" s="41" t="s">
        <v>763</v>
      </c>
      <c r="B59" s="6" t="s">
        <v>768</v>
      </c>
      <c r="C59" s="66" t="str" cm="1">
        <f t="array" ref="C59">IF(INDEX(Templates!A$2:A$157,ROW()-ROW($12:$12)+1)="","",INDEX(Templates!A$2:A$157,ROW()-ROW($12:$12)+1))</f>
        <v>JSON_PATH:preheat_system</v>
      </c>
      <c r="D59" s="66" t="str" cm="1">
        <f t="array" ref="D59">IF(INDEX(Templates!B$2:B$157,ROW()-ROW($12:$12)+1)="","",INDEX(Templates!B$2:B$157,ROW()-ROW($12:$12)+1))</f>
        <v>id</v>
      </c>
      <c r="E59" s="66" t="str" cm="1">
        <f t="array" ref="E59">IF(INDEX(Templates!C$2:C$157,ROW()-ROW($12:$12)+1)="","",INDEX(Templates!C$2:C$157,ROW()-ROW($12:$12)+1))</f>
        <v/>
      </c>
      <c r="F59" s="67" t="str" cm="1">
        <f t="array" ref="F59">IF(INDEX(Templates!E$2:E$157,ROW()-ROW($12:$12)+1)="","",INDEX(Templates!E$2:E$157,ROW()-ROW($12:$12)+1))</f>
        <v>PreheatSystem</v>
      </c>
      <c r="G59" s="68" t="str" cm="1">
        <f t="array" ref="G59">IF(INDEX(Templates!F$2:F$157,ROW()-ROW($12:$12)+1)="","",INDEX(Templates!F$2:F$157,ROW()-ROW($12:$12)+1))</f>
        <v>Heating System 1</v>
      </c>
      <c r="H59" s="68" t="str" cm="1">
        <f t="array" ref="H59">IF(INDEX(Templates!G$2:G$157,ROW()-ROW($12:$12)+1)="","",INDEX(Templates!G$2:G$157,ROW()-ROW($12:$12)+1))</f>
        <v>HVAC 1</v>
      </c>
      <c r="I59" s="68" t="str" cm="1">
        <f t="array" ref="I59">IF(INDEX(Templates!H$2:H$157,ROW()-ROW($12:$12)+1)="","",INDEX(Templates!H$2:H$157,ROW()-ROW($12:$12)+1))</f>
        <v>id</v>
      </c>
      <c r="J59" s="69" t="str" cm="1">
        <f t="array" ref="J59">IF(INDEX(Templates!I$2:I$157,ROW()-ROW($12:$12)+1)="","",INDEX(Templates!I$2:I$157,ROW()-ROW($12:$12)+1))</f>
        <v/>
      </c>
      <c r="K59" s="69" t="str" cm="1">
        <f t="array" ref="K59">IF(INDEX(Templates!J$2:J$157,ROW()-ROW($12:$12)+1)="","",INDEX(Templates!J$2:J$157,ROW()-ROW($12:$12)+1))</f>
        <v/>
      </c>
      <c r="L59" s="55" t="str" cm="1">
        <f t="array" ref="L59">IF(INDEX(Templates!$I$2:$CQ$156,ROW()-ROW(L$12)+1, MATCH(L$8,Templates!$I$1:CQ$1,0))="","",INDEX(Templates!$I$2:$CQ$156,ROW()-ROW(L$12)+1, MATCH(L$8,Templates!$I$1:CQ$1,0)))</f>
        <v/>
      </c>
      <c r="M59" s="55" t="e" cm="1">
        <f t="array" ref="M59">IF(INDEX(Templates!$I$2:$CQ$156,ROW()-ROW(M$12)+1, MATCH(M$8,Templates!$I$1:CR$1,0))="","",INDEX(Templates!$I$2:$CQ$156,ROW()-ROW(M$12)+1, MATCH(M$8,Templates!$I$1:CR$1,0)))</f>
        <v>#N/A</v>
      </c>
      <c r="N59" s="55" t="str" cm="1">
        <f t="array" ref="N59">IF(INDEX(Templates!$I$2:$CQ$156,ROW()-ROW(N$12)+1, MATCH(N$8,Templates!$I$1:CS$1,0))="","",INDEX(Templates!$I$2:$CQ$156,ROW()-ROW(N$12)+1, MATCH(N$8,Templates!$I$1:CS$1,0)))</f>
        <v>Preheat Coil 1</v>
      </c>
    </row>
    <row r="60" spans="1:14" x14ac:dyDescent="0.55000000000000004">
      <c r="A60" s="41" t="s">
        <v>763</v>
      </c>
      <c r="B60" s="6" t="s">
        <v>768</v>
      </c>
      <c r="C60" s="66" t="str" cm="1">
        <f t="array" ref="C60">IF(INDEX(Templates!A$2:A$157,ROW()-ROW($12:$12)+1)="","",INDEX(Templates!A$2:A$157,ROW()-ROW($12:$12)+1))</f>
        <v>JSON_PATH:preheat_system</v>
      </c>
      <c r="D60" s="66" t="str" cm="1">
        <f t="array" ref="D60">IF(INDEX(Templates!B$2:B$157,ROW()-ROW($12:$12)+1)="","",INDEX(Templates!B$2:B$157,ROW()-ROW($12:$12)+1))</f>
        <v>type</v>
      </c>
      <c r="E60" s="66" t="str" cm="1">
        <f t="array" ref="E60">IF(INDEX(Templates!C$2:C$157,ROW()-ROW($12:$12)+1)="","",INDEX(Templates!C$2:C$157,ROW()-ROW($12:$12)+1))</f>
        <v/>
      </c>
      <c r="F60" s="67" t="str" cm="1">
        <f t="array" ref="F60">IF(INDEX(Templates!E$2:E$157,ROW()-ROW($12:$12)+1)="","",INDEX(Templates!E$2:E$157,ROW()-ROW($12:$12)+1))</f>
        <v>PreheatSystem</v>
      </c>
      <c r="G60" s="68" t="str" cm="1">
        <f t="array" ref="G60">IF(INDEX(Templates!F$2:F$157,ROW()-ROW($12:$12)+1)="","",INDEX(Templates!F$2:F$157,ROW()-ROW($12:$12)+1))</f>
        <v>Heating System 1</v>
      </c>
      <c r="H60" s="68" t="str" cm="1">
        <f t="array" ref="H60">IF(INDEX(Templates!G$2:G$157,ROW()-ROW($12:$12)+1)="","",INDEX(Templates!G$2:G$157,ROW()-ROW($12:$12)+1))</f>
        <v>HVAC 1</v>
      </c>
      <c r="I60" s="68" t="str" cm="1">
        <f t="array" ref="I60">IF(INDEX(Templates!H$2:H$157,ROW()-ROW($12:$12)+1)="","",INDEX(Templates!H$2:H$157,ROW()-ROW($12:$12)+1))</f>
        <v>heating_system_type</v>
      </c>
      <c r="J60" s="69" t="str" cm="1">
        <f t="array" ref="J60">IF(INDEX(Templates!I$2:I$157,ROW()-ROW($12:$12)+1)="","",INDEX(Templates!I$2:I$157,ROW()-ROW($12:$12)+1))</f>
        <v/>
      </c>
      <c r="K60" s="69" t="str" cm="1">
        <f t="array" ref="K60">IF(INDEX(Templates!J$2:J$157,ROW()-ROW($12:$12)+1)="","",INDEX(Templates!J$2:J$157,ROW()-ROW($12:$12)+1))</f>
        <v/>
      </c>
      <c r="L60" s="55" t="str" cm="1">
        <f t="array" ref="L60">IF(INDEX(Templates!$I$2:$CQ$156,ROW()-ROW(L$12)+1, MATCH(L$8,Templates!$I$1:CQ$1,0))="","",INDEX(Templates!$I$2:$CQ$156,ROW()-ROW(L$12)+1, MATCH(L$8,Templates!$I$1:CQ$1,0)))</f>
        <v/>
      </c>
      <c r="M60" s="55" t="e" cm="1">
        <f t="array" ref="M60">IF(INDEX(Templates!$I$2:$CQ$156,ROW()-ROW(M$12)+1, MATCH(M$8,Templates!$I$1:CR$1,0))="","",INDEX(Templates!$I$2:$CQ$156,ROW()-ROW(M$12)+1, MATCH(M$8,Templates!$I$1:CR$1,0)))</f>
        <v>#N/A</v>
      </c>
      <c r="N60" s="55" t="str" cm="1">
        <f t="array" ref="N60">IF(INDEX(Templates!$I$2:$CQ$156,ROW()-ROW(N$12)+1, MATCH(N$8,Templates!$I$1:CS$1,0))="","",INDEX(Templates!$I$2:$CQ$156,ROW()-ROW(N$12)+1, MATCH(N$8,Templates!$I$1:CS$1,0)))</f>
        <v>FLUID_LOOP</v>
      </c>
    </row>
    <row r="61" spans="1:14" x14ac:dyDescent="0.55000000000000004">
      <c r="A61" s="41" t="s">
        <v>763</v>
      </c>
      <c r="B61" s="6" t="s">
        <v>768</v>
      </c>
      <c r="C61" s="66" t="str" cm="1">
        <f t="array" ref="C61">IF(INDEX(Templates!A$2:A$157,ROW()-ROW($12:$12)+1)="","",INDEX(Templates!A$2:A$157,ROW()-ROW($12:$12)+1))</f>
        <v>JSON_PATH:preheat_system</v>
      </c>
      <c r="D61" s="66" t="str" cm="1">
        <f t="array" ref="D61">IF(INDEX(Templates!B$2:B$157,ROW()-ROW($12:$12)+1)="","",INDEX(Templates!B$2:B$157,ROW()-ROW($12:$12)+1))</f>
        <v>hot_water_loop</v>
      </c>
      <c r="E61" s="66" t="str" cm="1">
        <f t="array" ref="E61">IF(INDEX(Templates!C$2:C$157,ROW()-ROW($12:$12)+1)="","",INDEX(Templates!C$2:C$157,ROW()-ROW($12:$12)+1))</f>
        <v/>
      </c>
      <c r="F61" s="67" t="str" cm="1">
        <f t="array" ref="F61">IF(INDEX(Templates!E$2:E$157,ROW()-ROW($12:$12)+1)="","",INDEX(Templates!E$2:E$157,ROW()-ROW($12:$12)+1))</f>
        <v>PreheatSystem</v>
      </c>
      <c r="G61" s="68" t="str" cm="1">
        <f t="array" ref="G61">IF(INDEX(Templates!F$2:F$157,ROW()-ROW($12:$12)+1)="","",INDEX(Templates!F$2:F$157,ROW()-ROW($12:$12)+1))</f>
        <v>Heating System 2</v>
      </c>
      <c r="H61" s="68" t="str" cm="1">
        <f t="array" ref="H61">IF(INDEX(Templates!G$2:G$157,ROW()-ROW($12:$12)+1)="","",INDEX(Templates!G$2:G$157,ROW()-ROW($12:$12)+1))</f>
        <v>HVAC 1</v>
      </c>
      <c r="I61" s="68" t="str" cm="1">
        <f t="array" ref="I61">IF(INDEX(Templates!H$2:H$157,ROW()-ROW($12:$12)+1)="","",INDEX(Templates!H$2:H$157,ROW()-ROW($12:$12)+1))</f>
        <v>hot_water_loop</v>
      </c>
      <c r="J61" s="69" t="str" cm="1">
        <f t="array" ref="J61">IF(INDEX(Templates!I$2:I$157,ROW()-ROW($12:$12)+1)="","",INDEX(Templates!I$2:I$157,ROW()-ROW($12:$12)+1))</f>
        <v/>
      </c>
      <c r="K61" s="69" t="str" cm="1">
        <f t="array" ref="K61">IF(INDEX(Templates!J$2:J$157,ROW()-ROW($12:$12)+1)="","",INDEX(Templates!J$2:J$157,ROW()-ROW($12:$12)+1))</f>
        <v/>
      </c>
      <c r="L61" s="55" t="str" cm="1">
        <f t="array" ref="L61">IF(INDEX(Templates!$I$2:$CQ$156,ROW()-ROW(L$12)+1, MATCH(L$8,Templates!$I$1:CQ$1,0))="","",INDEX(Templates!$I$2:$CQ$156,ROW()-ROW(L$12)+1, MATCH(L$8,Templates!$I$1:CQ$1,0)))</f>
        <v/>
      </c>
      <c r="M61" s="55" t="e" cm="1">
        <f t="array" ref="M61">IF(INDEX(Templates!$I$2:$CQ$156,ROW()-ROW(M$12)+1, MATCH(M$8,Templates!$I$1:CR$1,0))="","",INDEX(Templates!$I$2:$CQ$156,ROW()-ROW(M$12)+1, MATCH(M$8,Templates!$I$1:CR$1,0)))</f>
        <v>#N/A</v>
      </c>
      <c r="N61" s="55" t="str" cm="1">
        <f t="array" ref="N61">IF(INDEX(Templates!$I$2:$CQ$156,ROW()-ROW(N$12)+1, MATCH(N$8,Templates!$I$1:CS$1,0))="","",INDEX(Templates!$I$2:$CQ$156,ROW()-ROW(N$12)+1, MATCH(N$8,Templates!$I$1:CS$1,0)))</f>
        <v>Boiler Loop 1</v>
      </c>
    </row>
    <row r="62" spans="1:14" x14ac:dyDescent="0.55000000000000004">
      <c r="A62" s="41" t="s">
        <v>763</v>
      </c>
      <c r="B62" s="6" t="s">
        <v>768</v>
      </c>
      <c r="C62" s="66" t="str" cm="1">
        <f t="array" ref="C62">IF(INDEX(Templates!A$2:A$157,ROW()-ROW($12:$12)+1)="","",INDEX(Templates!A$2:A$157,ROW()-ROW($12:$12)+1))</f>
        <v>JSON_PATH:fan_system</v>
      </c>
      <c r="D62" s="66" t="str" cm="1">
        <f t="array" ref="D62">IF(INDEX(Templates!B$2:B$157,ROW()-ROW($12:$12)+1)="","",INDEX(Templates!B$2:B$157,ROW()-ROW($12:$12)+1))</f>
        <v>id</v>
      </c>
      <c r="E62" s="66" t="str" cm="1">
        <f t="array" ref="E62">IF(INDEX(Templates!C$2:C$157,ROW()-ROW($12:$12)+1)="","",INDEX(Templates!C$2:C$157,ROW()-ROW($12:$12)+1))</f>
        <v/>
      </c>
      <c r="F62" s="67" t="str" cm="1">
        <f t="array" ref="F62">IF(INDEX(Templates!E$2:E$157,ROW()-ROW($12:$12)+1)="","",INDEX(Templates!E$2:E$157,ROW()-ROW($12:$12)+1))</f>
        <v>Fan System</v>
      </c>
      <c r="G62" s="68" t="str" cm="1">
        <f t="array" ref="G62">IF(INDEX(Templates!F$2:F$157,ROW()-ROW($12:$12)+1)="","",INDEX(Templates!F$2:F$157,ROW()-ROW($12:$12)+1))</f>
        <v>Fan System 1</v>
      </c>
      <c r="H62" s="68" t="str" cm="1">
        <f t="array" ref="H62">IF(INDEX(Templates!G$2:G$157,ROW()-ROW($12:$12)+1)="","",INDEX(Templates!G$2:G$157,ROW()-ROW($12:$12)+1))</f>
        <v>HVAC 1</v>
      </c>
      <c r="I62" s="68" t="str" cm="1">
        <f t="array" ref="I62">IF(INDEX(Templates!H$2:H$157,ROW()-ROW($12:$12)+1)="","",INDEX(Templates!H$2:H$157,ROW()-ROW($12:$12)+1))</f>
        <v>id</v>
      </c>
      <c r="J62" s="69" t="str" cm="1">
        <f t="array" ref="J62">IF(INDEX(Templates!I$2:I$157,ROW()-ROW($12:$12)+1)="","",INDEX(Templates!I$2:I$157,ROW()-ROW($12:$12)+1))</f>
        <v/>
      </c>
      <c r="K62" s="69" t="str" cm="1">
        <f t="array" ref="K62">IF(INDEX(Templates!J$2:J$157,ROW()-ROW($12:$12)+1)="","",INDEX(Templates!J$2:J$157,ROW()-ROW($12:$12)+1))</f>
        <v/>
      </c>
      <c r="L62" s="55" t="str" cm="1">
        <f t="array" ref="L62">IF(INDEX(Templates!$I$2:$CQ$156,ROW()-ROW(L$12)+1, MATCH(L$8,Templates!$I$1:CQ$1,0))="","",INDEX(Templates!$I$2:$CQ$156,ROW()-ROW(L$12)+1, MATCH(L$8,Templates!$I$1:CQ$1,0)))</f>
        <v>CAV Fan System 1</v>
      </c>
      <c r="M62" s="55" t="e" cm="1">
        <f t="array" ref="M62">IF(INDEX(Templates!$I$2:$CQ$156,ROW()-ROW(M$12)+1, MATCH(M$8,Templates!$I$1:CR$1,0))="","",INDEX(Templates!$I$2:$CQ$156,ROW()-ROW(M$12)+1, MATCH(M$8,Templates!$I$1:CR$1,0)))</f>
        <v>#N/A</v>
      </c>
      <c r="N62" s="55" t="str" cm="1">
        <f t="array" ref="N62">IF(INDEX(Templates!$I$2:$CQ$156,ROW()-ROW(N$12)+1, MATCH(N$8,Templates!$I$1:CS$1,0))="","",INDEX(Templates!$I$2:$CQ$156,ROW()-ROW(N$12)+1, MATCH(N$8,Templates!$I$1:CS$1,0)))</f>
        <v>VAV Fan System 1</v>
      </c>
    </row>
    <row r="63" spans="1:14" x14ac:dyDescent="0.55000000000000004">
      <c r="A63" s="41"/>
      <c r="B63" s="6"/>
      <c r="C63" s="66" t="str" cm="1">
        <f t="array" ref="C63">IF(INDEX(Templates!A$2:A$157,ROW()-ROW($12:$12)+1)="","",INDEX(Templates!A$2:A$157,ROW()-ROW($12:$12)+1))</f>
        <v>JSON_PATH:fan_system</v>
      </c>
      <c r="D63" s="66" t="str" cm="1">
        <f t="array" ref="D63">IF(INDEX(Templates!B$2:B$157,ROW()-ROW($12:$12)+1)="","",INDEX(Templates!B$2:B$157,ROW()-ROW($12:$12)+1))</f>
        <v>fan_control</v>
      </c>
      <c r="E63" s="66" t="str" cm="1">
        <f t="array" ref="E63">IF(INDEX(Templates!C$2:C$157,ROW()-ROW($12:$12)+1)="","",INDEX(Templates!C$2:C$157,ROW()-ROW($12:$12)+1))</f>
        <v/>
      </c>
      <c r="F63" s="67" t="str" cm="1">
        <f t="array" ref="F63">IF(INDEX(Templates!E$2:E$157,ROW()-ROW($12:$12)+1)="","",INDEX(Templates!E$2:E$157,ROW()-ROW($12:$12)+1))</f>
        <v>Fan System</v>
      </c>
      <c r="G63" s="68" t="str" cm="1">
        <f t="array" ref="G63">IF(INDEX(Templates!F$2:F$157,ROW()-ROW($12:$12)+1)="","",INDEX(Templates!F$2:F$157,ROW()-ROW($12:$12)+1))</f>
        <v>Fan System 1</v>
      </c>
      <c r="H63" s="68" t="str" cm="1">
        <f t="array" ref="H63">IF(INDEX(Templates!G$2:G$157,ROW()-ROW($12:$12)+1)="","",INDEX(Templates!G$2:G$157,ROW()-ROW($12:$12)+1))</f>
        <v>HVAC 1</v>
      </c>
      <c r="I63" s="68" t="str" cm="1">
        <f t="array" ref="I63">IF(INDEX(Templates!H$2:H$157,ROW()-ROW($12:$12)+1)="","",INDEX(Templates!H$2:H$157,ROW()-ROW($12:$12)+1))</f>
        <v>fan_control</v>
      </c>
      <c r="J63" s="69" t="str" cm="1">
        <f t="array" ref="J63">IF(INDEX(Templates!I$2:I$157,ROW()-ROW($12:$12)+1)="","",INDEX(Templates!I$2:I$157,ROW()-ROW($12:$12)+1))</f>
        <v/>
      </c>
      <c r="K63" s="69" t="str" cm="1">
        <f t="array" ref="K63">IF(INDEX(Templates!J$2:J$157,ROW()-ROW($12:$12)+1)="","",INDEX(Templates!J$2:J$157,ROW()-ROW($12:$12)+1))</f>
        <v/>
      </c>
      <c r="L63" s="55" t="str" cm="1">
        <f t="array" ref="L63">IF(INDEX(Templates!$I$2:$CQ$156,ROW()-ROW(L$12)+1, MATCH(L$8,Templates!$I$1:CQ$1,0))="","",INDEX(Templates!$I$2:$CQ$156,ROW()-ROW(L$12)+1, MATCH(L$8,Templates!$I$1:CQ$1,0)))</f>
        <v>CONSTANT</v>
      </c>
      <c r="M63" s="55" t="e" cm="1">
        <f t="array" ref="M63">IF(INDEX(Templates!$I$2:$CQ$156,ROW()-ROW(M$12)+1, MATCH(M$8,Templates!$I$1:CR$1,0))="","",INDEX(Templates!$I$2:$CQ$156,ROW()-ROW(M$12)+1, MATCH(M$8,Templates!$I$1:CR$1,0)))</f>
        <v>#N/A</v>
      </c>
      <c r="N63" s="55" t="str" cm="1">
        <f t="array" ref="N63">IF(INDEX(Templates!$I$2:$CQ$156,ROW()-ROW(N$12)+1, MATCH(N$8,Templates!$I$1:CS$1,0))="","",INDEX(Templates!$I$2:$CQ$156,ROW()-ROW(N$12)+1, MATCH(N$8,Templates!$I$1:CS$1,0)))</f>
        <v>VARIABLE_SPEED_DRIVE</v>
      </c>
    </row>
    <row r="64" spans="1:14" x14ac:dyDescent="0.55000000000000004">
      <c r="A64" s="41"/>
      <c r="B64" s="6"/>
      <c r="C64" s="66" t="str" cm="1">
        <f t="array" ref="C64">IF(INDEX(Templates!A$2:A$157,ROW()-ROW($12:$12)+1)="","",INDEX(Templates!A$2:A$157,ROW()-ROW($12:$12)+1))</f>
        <v>JSON_PATH:fan_system</v>
      </c>
      <c r="D64" s="66" t="str" cm="1">
        <f t="array" ref="D64">IF(INDEX(Templates!B$2:B$157,ROW()-ROW($12:$12)+1)="","",INDEX(Templates!B$2:B$157,ROW()-ROW($12:$12)+1))</f>
        <v>supply_fans[0]</v>
      </c>
      <c r="E64" s="66" t="str" cm="1">
        <f t="array" ref="E64">IF(INDEX(Templates!C$2:C$157,ROW()-ROW($12:$12)+1)="","",INDEX(Templates!C$2:C$157,ROW()-ROW($12:$12)+1))</f>
        <v>id</v>
      </c>
      <c r="F64" s="67" t="str" cm="1">
        <f t="array" ref="F64">IF(INDEX(Templates!E$2:E$157,ROW()-ROW($12:$12)+1)="","",INDEX(Templates!E$2:E$157,ROW()-ROW($12:$12)+1))</f>
        <v>Fan</v>
      </c>
      <c r="G64" s="68" t="str" cm="1">
        <f t="array" ref="G64">IF(INDEX(Templates!F$2:F$157,ROW()-ROW($12:$12)+1)="","",INDEX(Templates!F$2:F$157,ROW()-ROW($12:$12)+1))</f>
        <v>Supply Fan 1</v>
      </c>
      <c r="H64" s="68" t="str" cm="1">
        <f t="array" ref="H64">IF(INDEX(Templates!G$2:G$157,ROW()-ROW($12:$12)+1)="","",INDEX(Templates!G$2:G$157,ROW()-ROW($12:$12)+1))</f>
        <v>HVAC 1</v>
      </c>
      <c r="I64" s="68" t="str" cm="1">
        <f t="array" ref="I64">IF(INDEX(Templates!H$2:H$157,ROW()-ROW($12:$12)+1)="","",INDEX(Templates!H$2:H$157,ROW()-ROW($12:$12)+1))</f>
        <v>id</v>
      </c>
      <c r="J64" s="69" t="str" cm="1">
        <f t="array" ref="J64">IF(INDEX(Templates!I$2:I$157,ROW()-ROW($12:$12)+1)="","",INDEX(Templates!I$2:I$157,ROW()-ROW($12:$12)+1))</f>
        <v/>
      </c>
      <c r="K64" s="69" t="str" cm="1">
        <f t="array" ref="K64">IF(INDEX(Templates!J$2:J$157,ROW()-ROW($12:$12)+1)="","",INDEX(Templates!J$2:J$157,ROW()-ROW($12:$12)+1))</f>
        <v/>
      </c>
      <c r="L64" s="55" t="str" cm="1">
        <f t="array" ref="L64">IF(INDEX(Templates!$I$2:$CQ$156,ROW()-ROW(L$12)+1, MATCH(L$8,Templates!$I$1:CQ$1,0))="","",INDEX(Templates!$I$2:$CQ$156,ROW()-ROW(L$12)+1, MATCH(L$8,Templates!$I$1:CQ$1,0)))</f>
        <v>Supply Fan 1</v>
      </c>
      <c r="M64" s="55" t="e" cm="1">
        <f t="array" ref="M64">IF(INDEX(Templates!$I$2:$CQ$156,ROW()-ROW(M$12)+1, MATCH(M$8,Templates!$I$1:CR$1,0))="","",INDEX(Templates!$I$2:$CQ$156,ROW()-ROW(M$12)+1, MATCH(M$8,Templates!$I$1:CR$1,0)))</f>
        <v>#N/A</v>
      </c>
      <c r="N64" s="55" t="str" cm="1">
        <f t="array" ref="N64">IF(INDEX(Templates!$I$2:$CQ$156,ROW()-ROW(N$12)+1, MATCH(N$8,Templates!$I$1:CS$1,0))="","",INDEX(Templates!$I$2:$CQ$156,ROW()-ROW(N$12)+1, MATCH(N$8,Templates!$I$1:CS$1,0)))</f>
        <v>Supply Fan 1</v>
      </c>
    </row>
    <row r="65" spans="1:14" x14ac:dyDescent="0.55000000000000004">
      <c r="A65" s="41"/>
      <c r="B65" s="6"/>
      <c r="C65" s="66" t="str" cm="1">
        <f t="array" ref="C65">IF(INDEX(Templates!A$2:A$157,ROW()-ROW($12:$12)+1)="","",INDEX(Templates!A$2:A$157,ROW()-ROW($12:$12)+1))</f>
        <v>JSON_PATH:fan_system</v>
      </c>
      <c r="D65" s="66" t="str" cm="1">
        <f t="array" ref="D65">IF(INDEX(Templates!B$2:B$157,ROW()-ROW($12:$12)+1)="","",INDEX(Templates!B$2:B$157,ROW()-ROW($12:$12)+1))</f>
        <v>return_fans[0]</v>
      </c>
      <c r="E65" s="66" t="str" cm="1">
        <f t="array" ref="E65">IF(INDEX(Templates!C$2:C$157,ROW()-ROW($12:$12)+1)="","",INDEX(Templates!C$2:C$157,ROW()-ROW($12:$12)+1))</f>
        <v>id</v>
      </c>
      <c r="F65" s="67" t="str" cm="1">
        <f t="array" ref="F65">IF(INDEX(Templates!E$2:E$157,ROW()-ROW($12:$12)+1)="","",INDEX(Templates!E$2:E$157,ROW()-ROW($12:$12)+1))</f>
        <v>Fan</v>
      </c>
      <c r="G65" s="68" t="str" cm="1">
        <f t="array" ref="G65">IF(INDEX(Templates!F$2:F$157,ROW()-ROW($12:$12)+1)="","",INDEX(Templates!F$2:F$157,ROW()-ROW($12:$12)+1))</f>
        <v>Return Fan 1</v>
      </c>
      <c r="H65" s="68" t="str" cm="1">
        <f t="array" ref="H65">IF(INDEX(Templates!G$2:G$157,ROW()-ROW($12:$12)+1)="","",INDEX(Templates!G$2:G$157,ROW()-ROW($12:$12)+1))</f>
        <v>HVAC 1</v>
      </c>
      <c r="I65" s="68" t="str" cm="1">
        <f t="array" ref="I65">IF(INDEX(Templates!H$2:H$157,ROW()-ROW($12:$12)+1)="","",INDEX(Templates!H$2:H$157,ROW()-ROW($12:$12)+1))</f>
        <v>id</v>
      </c>
      <c r="J65" s="69" t="str" cm="1">
        <f t="array" ref="J65">IF(INDEX(Templates!I$2:I$157,ROW()-ROW($12:$12)+1)="","",INDEX(Templates!I$2:I$157,ROW()-ROW($12:$12)+1))</f>
        <v/>
      </c>
      <c r="K65" s="69" t="str" cm="1">
        <f t="array" ref="K65">IF(INDEX(Templates!J$2:J$157,ROW()-ROW($12:$12)+1)="","",INDEX(Templates!J$2:J$157,ROW()-ROW($12:$12)+1))</f>
        <v/>
      </c>
      <c r="L65" s="55" t="str" cm="1">
        <f t="array" ref="L65">IF(INDEX(Templates!$I$2:$CQ$156,ROW()-ROW(L$12)+1, MATCH(L$8,Templates!$I$1:CQ$1,0))="","",INDEX(Templates!$I$2:$CQ$156,ROW()-ROW(L$12)+1, MATCH(L$8,Templates!$I$1:CQ$1,0)))</f>
        <v/>
      </c>
      <c r="M65" s="55" t="e" cm="1">
        <f t="array" ref="M65">IF(INDEX(Templates!$I$2:$CQ$156,ROW()-ROW(M$12)+1, MATCH(M$8,Templates!$I$1:CR$1,0))="","",INDEX(Templates!$I$2:$CQ$156,ROW()-ROW(M$12)+1, MATCH(M$8,Templates!$I$1:CR$1,0)))</f>
        <v>#N/A</v>
      </c>
      <c r="N65" s="55" t="str" cm="1">
        <f t="array" ref="N65">IF(INDEX(Templates!$I$2:$CQ$156,ROW()-ROW(N$12)+1, MATCH(N$8,Templates!$I$1:CS$1,0))="","",INDEX(Templates!$I$2:$CQ$156,ROW()-ROW(N$12)+1, MATCH(N$8,Templates!$I$1:CS$1,0)))</f>
        <v>Return Fan 1</v>
      </c>
    </row>
    <row r="66" spans="1:14" x14ac:dyDescent="0.55000000000000004">
      <c r="A66" s="41"/>
      <c r="B66" s="6"/>
      <c r="C66" s="66"/>
      <c r="D66" s="66" t="str" cm="1">
        <f t="array" ref="D66">IF(INDEX(Templates!B$2:B$157,ROW()-ROW($12:$12)+1)="","",INDEX(Templates!B$2:B$157,ROW()-ROW($12:$12)+1))</f>
        <v>id</v>
      </c>
      <c r="E66" s="66" t="str" cm="1">
        <f t="array" ref="E66">IF(INDEX(Templates!C$2:C$157,ROW()-ROW($12:$12)+1)="","",INDEX(Templates!C$2:C$157,ROW()-ROW($12:$12)+1))</f>
        <v/>
      </c>
      <c r="F66" s="67" t="str" cm="1">
        <f t="array" ref="F66">IF(INDEX(Templates!E$2:E$157,ROW()-ROW($12:$12)+1)="","",INDEX(Templates!E$2:E$157,ROW()-ROW($12:$12)+1))</f>
        <v>Boiler</v>
      </c>
      <c r="G66" s="68" t="str" cm="1">
        <f t="array" ref="G66">IF(INDEX(Templates!F$2:F$157,ROW()-ROW($12:$12)+1)="","",INDEX(Templates!F$2:F$157,ROW()-ROW($12:$12)+1))</f>
        <v>Boiler 1</v>
      </c>
      <c r="H66" s="68" t="str" cm="1">
        <f t="array" ref="H66">IF(INDEX(Templates!G$2:G$157,ROW()-ROW($12:$12)+1)="","",INDEX(Templates!G$2:G$157,ROW()-ROW($12:$12)+1))</f>
        <v>ASHRAE229 1</v>
      </c>
      <c r="I66" s="68" t="str" cm="1">
        <f t="array" ref="I66">IF(INDEX(Templates!H$2:H$157,ROW()-ROW($12:$12)+1)="","",INDEX(Templates!H$2:H$157,ROW()-ROW($12:$12)+1))</f>
        <v>id</v>
      </c>
      <c r="J66" s="69" t="str" cm="1">
        <f t="array" ref="J66">IF(INDEX(Templates!I$2:I$157,ROW()-ROW($12:$12)+1)="","",INDEX(Templates!I$2:I$157,ROW()-ROW($12:$12)+1))</f>
        <v/>
      </c>
      <c r="K66" s="69" t="str" cm="1">
        <f t="array" ref="K66">IF(INDEX(Templates!J$2:J$157,ROW()-ROW($12:$12)+1)="","",INDEX(Templates!J$2:J$157,ROW()-ROW($12:$12)+1))</f>
        <v/>
      </c>
      <c r="L66" s="55" t="str" cm="1">
        <f t="array" ref="L66">IF(INDEX(Templates!$I$2:$CQ$156,ROW()-ROW(L$12)+1, MATCH(L$8,Templates!$I$1:CQ$1,0))="","",INDEX(Templates!$I$2:$CQ$156,ROW()-ROW(L$12)+1, MATCH(L$8,Templates!$I$1:CQ$1,0)))</f>
        <v>Boiler 1</v>
      </c>
      <c r="M66" s="55" t="e" cm="1">
        <f t="array" ref="M66">IF(INDEX(Templates!$I$2:$CQ$156,ROW()-ROW(M$12)+1, MATCH(M$8,Templates!$I$1:CR$1,0))="","",INDEX(Templates!$I$2:$CQ$156,ROW()-ROW(M$12)+1, MATCH(M$8,Templates!$I$1:CR$1,0)))</f>
        <v>#N/A</v>
      </c>
      <c r="N66" s="55" t="str" cm="1">
        <f t="array" ref="N66">IF(INDEX(Templates!$I$2:$CQ$156,ROW()-ROW(N$12)+1, MATCH(N$8,Templates!$I$1:CS$1,0))="","",INDEX(Templates!$I$2:$CQ$156,ROW()-ROW(N$12)+1, MATCH(N$8,Templates!$I$1:CS$1,0)))</f>
        <v>Boiler 1</v>
      </c>
    </row>
    <row r="67" spans="1:14" ht="14.7" thickBot="1" x14ac:dyDescent="0.6">
      <c r="A67" s="46"/>
      <c r="B67" s="47"/>
      <c r="C67" s="71"/>
      <c r="D67" s="71"/>
      <c r="E67" s="71"/>
      <c r="F67" s="72"/>
      <c r="G67" s="73"/>
      <c r="H67" s="73"/>
      <c r="I67" s="73"/>
      <c r="J67" s="74" t="str" cm="1">
        <f t="array" ref="J67">IF(INDEX(Templates!I$2:I$157,ROW()-ROW($12:$12)+1)="","",INDEX(Templates!I$2:I$157,ROW()-ROW($12:$12)+1))</f>
        <v/>
      </c>
      <c r="K67" s="74" t="str" cm="1">
        <f t="array" ref="K67">IF(INDEX(Templates!J$2:J$157,ROW()-ROW($12:$12)+1)="","",INDEX(Templates!J$2:J$157,ROW()-ROW($12:$12)+1))</f>
        <v/>
      </c>
      <c r="L67" s="75"/>
      <c r="M67" s="75"/>
      <c r="N67" s="75"/>
    </row>
    <row r="68" spans="1:14" x14ac:dyDescent="0.55000000000000004">
      <c r="A68" s="41" t="s">
        <v>769</v>
      </c>
      <c r="B68" s="6" t="s">
        <v>764</v>
      </c>
      <c r="C68" s="6" t="s">
        <v>1216</v>
      </c>
      <c r="D68" s="6" t="s">
        <v>782</v>
      </c>
      <c r="E68" s="6" t="s">
        <v>1217</v>
      </c>
      <c r="F68" s="13"/>
      <c r="G68" s="15"/>
      <c r="H68" s="15"/>
      <c r="I68" s="15"/>
      <c r="J68" s="10" t="s">
        <v>1218</v>
      </c>
      <c r="K68" s="10" t="s">
        <v>1219</v>
      </c>
      <c r="L68" s="45"/>
      <c r="M68" s="45"/>
      <c r="N68" s="45"/>
    </row>
    <row r="69" spans="1:14" x14ac:dyDescent="0.55000000000000004">
      <c r="A69" s="41"/>
      <c r="B69" s="6"/>
      <c r="C69" s="6"/>
      <c r="D69" s="76"/>
      <c r="E69" s="8"/>
      <c r="F69" s="13"/>
      <c r="G69" s="15"/>
      <c r="H69" s="15"/>
      <c r="I69" s="15"/>
      <c r="J69" s="10"/>
      <c r="K69" s="10"/>
      <c r="L69" s="45"/>
      <c r="M69" s="45"/>
      <c r="N69" s="45"/>
    </row>
    <row r="70" spans="1:14" ht="14.7" thickBot="1" x14ac:dyDescent="0.6">
      <c r="A70" s="46"/>
      <c r="B70" s="47"/>
      <c r="C70" s="47"/>
      <c r="D70" s="47"/>
      <c r="E70" s="48"/>
      <c r="F70" s="77"/>
      <c r="G70" s="78"/>
      <c r="H70" s="78"/>
      <c r="I70" s="78"/>
      <c r="J70" s="79"/>
      <c r="K70" s="79"/>
      <c r="L70" s="52"/>
      <c r="M70" s="52"/>
      <c r="N70" s="52"/>
    </row>
    <row r="71" spans="1:14" x14ac:dyDescent="0.55000000000000004">
      <c r="A71" s="41" t="s">
        <v>769</v>
      </c>
      <c r="B71" s="6" t="s">
        <v>766</v>
      </c>
      <c r="C71" s="6" t="s">
        <v>1216</v>
      </c>
      <c r="D71" s="6" t="s">
        <v>782</v>
      </c>
      <c r="E71" s="6" t="s">
        <v>1217</v>
      </c>
      <c r="F71" s="13"/>
      <c r="G71" s="15"/>
      <c r="H71" s="15"/>
      <c r="I71" s="15"/>
      <c r="J71" s="10" t="s">
        <v>1218</v>
      </c>
      <c r="K71" s="10" t="s">
        <v>1219</v>
      </c>
      <c r="L71" s="45"/>
      <c r="M71" s="45"/>
      <c r="N71" s="45"/>
    </row>
    <row r="72" spans="1:14" x14ac:dyDescent="0.55000000000000004">
      <c r="A72" s="41"/>
      <c r="B72" s="6"/>
      <c r="C72" s="6"/>
      <c r="D72" s="76"/>
      <c r="E72" s="8"/>
      <c r="F72" s="13"/>
      <c r="G72" s="15"/>
      <c r="H72" s="15"/>
      <c r="I72" s="15"/>
      <c r="J72" s="10"/>
      <c r="K72" s="10"/>
      <c r="L72" s="45"/>
      <c r="M72" s="45"/>
      <c r="N72" s="45"/>
    </row>
    <row r="73" spans="1:14" ht="14.7" thickBot="1" x14ac:dyDescent="0.6">
      <c r="A73" s="46"/>
      <c r="B73" s="47"/>
      <c r="C73" s="47"/>
      <c r="D73" s="47"/>
      <c r="E73" s="48"/>
      <c r="F73" s="77"/>
      <c r="G73" s="78"/>
      <c r="H73" s="78"/>
      <c r="I73" s="78"/>
      <c r="J73" s="79"/>
      <c r="K73" s="79"/>
      <c r="L73" s="52"/>
      <c r="M73" s="52"/>
      <c r="N73" s="52"/>
    </row>
    <row r="74" spans="1:14" x14ac:dyDescent="0.55000000000000004">
      <c r="A74" s="41" t="s">
        <v>769</v>
      </c>
      <c r="B74" s="6" t="s">
        <v>767</v>
      </c>
      <c r="C74" s="6" t="s">
        <v>1216</v>
      </c>
      <c r="D74" s="6" t="s">
        <v>782</v>
      </c>
      <c r="E74" s="6" t="s">
        <v>1217</v>
      </c>
      <c r="F74" s="13"/>
      <c r="G74" s="15"/>
      <c r="H74" s="15"/>
      <c r="I74" s="15"/>
      <c r="J74" s="10" t="s">
        <v>1218</v>
      </c>
      <c r="K74" s="10" t="s">
        <v>1219</v>
      </c>
      <c r="L74" s="45"/>
      <c r="M74" s="45"/>
      <c r="N74" s="45"/>
    </row>
    <row r="75" spans="1:14" x14ac:dyDescent="0.55000000000000004">
      <c r="A75" s="41"/>
      <c r="B75" s="6"/>
      <c r="C75" s="6"/>
      <c r="D75" s="76"/>
      <c r="E75" s="8"/>
      <c r="F75" s="13"/>
      <c r="G75" s="15"/>
      <c r="H75" s="15"/>
      <c r="I75" s="15"/>
      <c r="J75" s="10"/>
      <c r="K75" s="10"/>
      <c r="L75" s="45"/>
      <c r="M75" s="45"/>
      <c r="N75" s="45"/>
    </row>
    <row r="76" spans="1:14" ht="14.7" thickBot="1" x14ac:dyDescent="0.6">
      <c r="A76" s="46"/>
      <c r="B76" s="46"/>
      <c r="C76" s="47"/>
      <c r="D76" s="47"/>
      <c r="E76" s="48"/>
      <c r="F76" s="77"/>
      <c r="G76" s="78"/>
      <c r="H76" s="78"/>
      <c r="I76" s="78"/>
      <c r="J76" s="79"/>
      <c r="K76" s="79"/>
      <c r="L76" s="52"/>
      <c r="M76" s="52"/>
      <c r="N76" s="52"/>
    </row>
    <row r="77" spans="1:14" x14ac:dyDescent="0.55000000000000004">
      <c r="A77" s="41"/>
    </row>
    <row r="78" spans="1:14" x14ac:dyDescent="0.55000000000000004">
      <c r="A78" s="41"/>
    </row>
    <row r="79" spans="1:14" x14ac:dyDescent="0.55000000000000004">
      <c r="A79" s="41"/>
    </row>
    <row r="80" spans="1:14" x14ac:dyDescent="0.55000000000000004">
      <c r="A80" s="41"/>
    </row>
    <row r="81" spans="1:1" x14ac:dyDescent="0.55000000000000004">
      <c r="A81" s="41"/>
    </row>
    <row r="82" spans="1:1" x14ac:dyDescent="0.55000000000000004">
      <c r="A82" s="41"/>
    </row>
    <row r="83" spans="1:1" x14ac:dyDescent="0.55000000000000004">
      <c r="A83" s="41"/>
    </row>
  </sheetData>
  <conditionalFormatting sqref="A6:E76">
    <cfRule type="expression" dxfId="8" priority="9">
      <formula>MOD(ROW(),2)</formula>
    </cfRule>
  </conditionalFormatting>
  <conditionalFormatting sqref="F12:I76">
    <cfRule type="expression" dxfId="7" priority="8">
      <formula>MOD(ROW(),2)</formula>
    </cfRule>
  </conditionalFormatting>
  <conditionalFormatting sqref="J12:K76">
    <cfRule type="expression" dxfId="6" priority="1">
      <formula>MOD(ROW(),2)</formula>
    </cfRule>
  </conditionalFormatting>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2CDDD8-BBA0-4891-89D9-0284185359F5}">
  <sheetPr codeName="Sheet11"/>
  <dimension ref="A1:N74"/>
  <sheetViews>
    <sheetView topLeftCell="A21"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14.68359375" style="81" bestFit="1" customWidth="1"/>
    <col min="11" max="11" width="7" style="81" bestFit="1" customWidth="1"/>
    <col min="12" max="12" width="22.68359375" style="32" bestFit="1" customWidth="1"/>
    <col min="13" max="13" width="20.15625" bestFit="1" customWidth="1"/>
    <col min="14" max="14" width="28.26171875" bestFit="1" customWidth="1"/>
  </cols>
  <sheetData>
    <row r="1" spans="1:14" x14ac:dyDescent="0.55000000000000004">
      <c r="A1" s="25" t="s">
        <v>322</v>
      </c>
      <c r="B1" s="5" t="s">
        <v>323</v>
      </c>
      <c r="C1" s="5" t="s">
        <v>324</v>
      </c>
      <c r="D1" s="5" t="s">
        <v>325</v>
      </c>
      <c r="E1" s="5" t="s">
        <v>593</v>
      </c>
      <c r="F1" s="12" t="s">
        <v>326</v>
      </c>
      <c r="G1" s="11" t="s">
        <v>327</v>
      </c>
      <c r="H1" s="11" t="s">
        <v>328</v>
      </c>
      <c r="I1" s="11" t="s">
        <v>329</v>
      </c>
      <c r="J1" s="9" t="s">
        <v>330</v>
      </c>
      <c r="K1" s="9" t="s">
        <v>331</v>
      </c>
      <c r="L1" s="4" t="s">
        <v>1220</v>
      </c>
      <c r="M1" s="4"/>
      <c r="N1" s="4"/>
    </row>
    <row r="2" spans="1:14" x14ac:dyDescent="0.55000000000000004">
      <c r="A2" s="26" t="s">
        <v>630</v>
      </c>
      <c r="B2" s="27"/>
      <c r="C2" s="27"/>
      <c r="D2" s="27"/>
      <c r="E2" s="28"/>
      <c r="F2" s="29"/>
      <c r="G2" s="30"/>
      <c r="H2" s="31"/>
      <c r="I2" s="31"/>
      <c r="J2" s="31"/>
      <c r="K2" s="31"/>
      <c r="L2" s="32">
        <v>99</v>
      </c>
      <c r="M2" s="32"/>
      <c r="N2" s="32"/>
    </row>
    <row r="3" spans="1:14" x14ac:dyDescent="0.55000000000000004">
      <c r="A3" s="26" t="s">
        <v>631</v>
      </c>
      <c r="B3" s="27"/>
      <c r="C3" s="27"/>
      <c r="D3" s="27"/>
      <c r="E3" s="28"/>
      <c r="F3" s="29"/>
      <c r="G3" s="30"/>
      <c r="H3" s="31"/>
      <c r="I3" s="31"/>
      <c r="J3" s="31"/>
      <c r="K3" s="31"/>
      <c r="L3" s="32">
        <v>1</v>
      </c>
      <c r="M3" s="32"/>
      <c r="N3" s="32"/>
    </row>
    <row r="4" spans="1:14" x14ac:dyDescent="0.55000000000000004">
      <c r="A4" s="26" t="s">
        <v>632</v>
      </c>
      <c r="B4" s="27"/>
      <c r="C4" s="27"/>
      <c r="D4" s="27"/>
      <c r="E4" s="28"/>
      <c r="F4" s="29"/>
      <c r="G4" s="30"/>
      <c r="H4" s="31"/>
      <c r="I4" s="31"/>
      <c r="J4" s="31"/>
      <c r="K4" s="31"/>
      <c r="L4" s="32" t="s">
        <v>633</v>
      </c>
      <c r="M4" s="32"/>
      <c r="N4" s="32"/>
    </row>
    <row r="5" spans="1:14" x14ac:dyDescent="0.55000000000000004">
      <c r="A5" s="33" t="s">
        <v>11</v>
      </c>
      <c r="B5" s="34"/>
      <c r="C5" s="35"/>
      <c r="D5" s="35"/>
      <c r="E5" s="36"/>
      <c r="F5" s="37"/>
      <c r="G5" s="38"/>
      <c r="H5" s="39"/>
      <c r="I5" s="39"/>
      <c r="J5" s="39"/>
      <c r="K5" s="39"/>
      <c r="L5" s="40"/>
    </row>
    <row r="6" spans="1:14" x14ac:dyDescent="0.55000000000000004">
      <c r="A6" s="41" t="s">
        <v>645</v>
      </c>
      <c r="B6" s="6"/>
      <c r="C6" s="6"/>
      <c r="D6" s="6"/>
      <c r="E6" s="8"/>
      <c r="F6" s="42"/>
      <c r="G6" s="43"/>
      <c r="H6" s="44"/>
      <c r="I6" s="44"/>
      <c r="J6" s="44"/>
      <c r="K6" s="44"/>
      <c r="L6" s="45" t="s">
        <v>1215</v>
      </c>
      <c r="M6" s="45"/>
      <c r="N6" s="45"/>
    </row>
    <row r="7" spans="1:14" ht="14.7" thickBot="1" x14ac:dyDescent="0.6">
      <c r="A7" s="46" t="s">
        <v>747</v>
      </c>
      <c r="B7" s="47"/>
      <c r="C7" s="47"/>
      <c r="D7" s="47"/>
      <c r="E7" s="48"/>
      <c r="F7" s="49"/>
      <c r="G7" s="50"/>
      <c r="H7" s="51"/>
      <c r="I7" s="51"/>
      <c r="J7" s="51"/>
      <c r="K7" s="51"/>
      <c r="L7" s="52" t="s">
        <v>748</v>
      </c>
      <c r="M7" s="52"/>
      <c r="N7" s="52"/>
    </row>
    <row r="8" spans="1:14" ht="14.7" thickBot="1" x14ac:dyDescent="0.6">
      <c r="A8" s="56" t="s">
        <v>762</v>
      </c>
      <c r="B8" s="57"/>
      <c r="C8" s="57"/>
      <c r="D8" s="57"/>
      <c r="E8" s="58"/>
      <c r="F8" s="59"/>
      <c r="G8" s="60"/>
      <c r="H8" s="61"/>
      <c r="I8" s="61"/>
      <c r="J8" s="61"/>
      <c r="K8" s="61"/>
      <c r="L8" s="62" t="s">
        <v>1220</v>
      </c>
      <c r="M8" s="62"/>
      <c r="N8" s="62"/>
    </row>
    <row r="9" spans="1:14" x14ac:dyDescent="0.55000000000000004">
      <c r="A9" s="53" t="s">
        <v>763</v>
      </c>
      <c r="B9" s="54" t="s">
        <v>764</v>
      </c>
      <c r="C9" s="54"/>
      <c r="D9" s="54"/>
      <c r="E9" s="63"/>
      <c r="F9" s="42"/>
      <c r="G9" s="64"/>
      <c r="H9" s="44"/>
      <c r="I9" s="44"/>
      <c r="J9" s="44"/>
      <c r="K9" s="44"/>
      <c r="L9" s="65" t="s">
        <v>411</v>
      </c>
      <c r="M9" s="65"/>
      <c r="N9" s="65"/>
    </row>
    <row r="10" spans="1:14" x14ac:dyDescent="0.55000000000000004">
      <c r="A10" s="41" t="s">
        <v>763</v>
      </c>
      <c r="B10" s="6" t="s">
        <v>766</v>
      </c>
      <c r="C10" s="6"/>
      <c r="D10" s="6"/>
      <c r="E10" s="8"/>
      <c r="F10" s="42"/>
      <c r="G10" s="64"/>
      <c r="H10" s="44"/>
      <c r="I10" s="44"/>
      <c r="J10" s="44"/>
      <c r="K10" s="44"/>
      <c r="L10" s="45"/>
      <c r="M10" s="45"/>
      <c r="N10" s="45"/>
    </row>
    <row r="11" spans="1:14" ht="14.7" thickBot="1" x14ac:dyDescent="0.6">
      <c r="A11" s="46" t="s">
        <v>763</v>
      </c>
      <c r="B11" s="47" t="s">
        <v>767</v>
      </c>
      <c r="C11" s="47"/>
      <c r="D11" s="47"/>
      <c r="E11" s="48"/>
      <c r="F11" s="49"/>
      <c r="G11" s="50"/>
      <c r="H11" s="51"/>
      <c r="I11" s="51"/>
      <c r="J11" s="51"/>
      <c r="K11" s="51"/>
      <c r="L11" s="52" t="s">
        <v>765</v>
      </c>
      <c r="M11" s="52"/>
      <c r="N11" s="52"/>
    </row>
    <row r="12" spans="1:14" x14ac:dyDescent="0.55000000000000004">
      <c r="A12" s="41" t="s">
        <v>763</v>
      </c>
      <c r="B12" s="6" t="s">
        <v>768</v>
      </c>
      <c r="C12" s="66" t="e" cm="1">
        <f t="array" ref="C12">IF(INDEX(#REF!,ROW()-ROW($12:$12)+1)="","",INDEX(#REF!,ROW()-ROW($12:$12)+1))</f>
        <v>#REF!</v>
      </c>
      <c r="D12" s="66" t="e" cm="1">
        <f t="array" ref="D12">IF(INDEX(#REF!,ROW()-ROW($12:$12)+1)="","",INDEX(#REF!,ROW()-ROW($12:$12)+1))</f>
        <v>#REF!</v>
      </c>
      <c r="E12" s="66" t="e" cm="1">
        <f t="array" ref="E12">IF(INDEX(#REF!,ROW()-ROW($12:$12)+1)="","",INDEX(#REF!,ROW()-ROW($12:$12)+1))</f>
        <v>#REF!</v>
      </c>
      <c r="F12" s="67" t="e" cm="1">
        <f t="array" ref="F12">IF(INDEX(#REF!,ROW()-ROW($12:$12)+1)="","",INDEX(#REF!,ROW()-ROW($12:$12)+1))</f>
        <v>#REF!</v>
      </c>
      <c r="G12" s="68" t="e" cm="1">
        <f t="array" ref="G12">IF(INDEX(#REF!,ROW()-ROW($12:$12)+1)="","",INDEX(#REF!,ROW()-ROW($12:$12)+1))</f>
        <v>#REF!</v>
      </c>
      <c r="H12" s="68" t="e" cm="1">
        <f t="array" ref="H12">IF(INDEX(#REF!,ROW()-ROW($12:$12)+1)="","",INDEX(#REF!,ROW()-ROW($12:$12)+1))</f>
        <v>#REF!</v>
      </c>
      <c r="I12" s="68" t="e" cm="1">
        <f t="array" ref="I12">IF(INDEX(#REF!,ROW()-ROW($12:$12)+1)="","",INDEX(#REF!,ROW()-ROW($12:$12)+1))</f>
        <v>#REF!</v>
      </c>
      <c r="J12" s="69" t="e" cm="1">
        <f t="array" ref="J12">IF(INDEX(#REF!,ROW()-ROW($12:$12)+1)="","",INDEX(#REF!,ROW()-ROW($12:$12)+1))</f>
        <v>#REF!</v>
      </c>
      <c r="K12" s="69" t="e" cm="1">
        <f t="array" ref="K12">IF(INDEX(#REF!,ROW()-ROW($12:$12)+1)="","",INDEX(#REF!,ROW()-ROW($12:$12)+1))</f>
        <v>#REF!</v>
      </c>
      <c r="L12" s="70" t="e" cm="1">
        <f t="array" ref="L12">IF(INDEX(#REF!,ROW()-ROW(L$12)+1, MATCH(L$8,#REF!,0))="","",INDEX(#REF!,ROW()-ROW(L$12)+1, MATCH(L$8,#REF!,0)))</f>
        <v>#REF!</v>
      </c>
      <c r="M12" s="70"/>
      <c r="N12" s="70"/>
    </row>
    <row r="13" spans="1:14" x14ac:dyDescent="0.55000000000000004">
      <c r="A13" s="41" t="s">
        <v>763</v>
      </c>
      <c r="B13" s="6" t="s">
        <v>768</v>
      </c>
      <c r="C13" s="66" t="e" cm="1">
        <f t="array" ref="C13">IF(INDEX(#REF!,ROW()-ROW($12:$12)+1)="","",INDEX(#REF!,ROW()-ROW($12:$12)+1))</f>
        <v>#REF!</v>
      </c>
      <c r="D13" s="66" t="e" cm="1">
        <f t="array" ref="D13">IF(INDEX(#REF!,ROW()-ROW($12:$12)+1)="","",INDEX(#REF!,ROW()-ROW($12:$12)+1))</f>
        <v>#REF!</v>
      </c>
      <c r="E13" s="66" t="e" cm="1">
        <f t="array" ref="E13">IF(INDEX(#REF!,ROW()-ROW($12:$12)+1)="","",INDEX(#REF!,ROW()-ROW($12:$12)+1))</f>
        <v>#REF!</v>
      </c>
      <c r="F13" s="67" t="e" cm="1">
        <f t="array" ref="F13">IF(INDEX(#REF!,ROW()-ROW($12:$12)+1)="","",INDEX(#REF!,ROW()-ROW($12:$12)+1))</f>
        <v>#REF!</v>
      </c>
      <c r="G13" s="68" t="e" cm="1">
        <f t="array" ref="G13">IF(INDEX(#REF!,ROW()-ROW($12:$12)+1)="","",INDEX(#REF!,ROW()-ROW($12:$12)+1))</f>
        <v>#REF!</v>
      </c>
      <c r="H13" s="68" t="e" cm="1">
        <f t="array" ref="H13">IF(INDEX(#REF!,ROW()-ROW($12:$12)+1)="","",INDEX(#REF!,ROW()-ROW($12:$12)+1))</f>
        <v>#REF!</v>
      </c>
      <c r="I13" s="68" t="e" cm="1">
        <f t="array" ref="I13">IF(INDEX(#REF!,ROW()-ROW($12:$12)+1)="","",INDEX(#REF!,ROW()-ROW($12:$12)+1))</f>
        <v>#REF!</v>
      </c>
      <c r="J13" s="69" t="e" cm="1">
        <f t="array" ref="J13">IF(INDEX(#REF!,ROW()-ROW($12:$12)+1)="","",INDEX(#REF!,ROW()-ROW($12:$12)+1))</f>
        <v>#REF!</v>
      </c>
      <c r="K13" s="69" t="e" cm="1">
        <f t="array" ref="K13">IF(INDEX(#REF!,ROW()-ROW($12:$12)+1)="","",INDEX(#REF!,ROW()-ROW($12:$12)+1))</f>
        <v>#REF!</v>
      </c>
      <c r="L13" s="55" t="e" cm="1">
        <f t="array" ref="L13">IF(INDEX(#REF!,ROW()-ROW(L$12)+1, MATCH(L$8,#REF!,0))="","",INDEX(#REF!,ROW()-ROW(L$12)+1, MATCH(L$8,#REF!,0)))</f>
        <v>#REF!</v>
      </c>
      <c r="M13" s="55"/>
      <c r="N13" s="55"/>
    </row>
    <row r="14" spans="1:14" x14ac:dyDescent="0.55000000000000004">
      <c r="A14" s="41" t="s">
        <v>763</v>
      </c>
      <c r="B14" s="6" t="s">
        <v>768</v>
      </c>
      <c r="C14" s="66" t="e" cm="1">
        <f t="array" ref="C14">IF(INDEX(#REF!,ROW()-ROW($12:$12)+1)="","",INDEX(#REF!,ROW()-ROW($12:$12)+1))</f>
        <v>#REF!</v>
      </c>
      <c r="D14" s="66" t="e" cm="1">
        <f t="array" ref="D14">IF(INDEX(#REF!,ROW()-ROW($12:$12)+1)="","",INDEX(#REF!,ROW()-ROW($12:$12)+1))</f>
        <v>#REF!</v>
      </c>
      <c r="E14" s="66" t="e" cm="1">
        <f t="array" ref="E14">IF(INDEX(#REF!,ROW()-ROW($12:$12)+1)="","",INDEX(#REF!,ROW()-ROW($12:$12)+1))</f>
        <v>#REF!</v>
      </c>
      <c r="F14" s="67" t="e" cm="1">
        <f t="array" ref="F14">IF(INDEX(#REF!,ROW()-ROW($12:$12)+1)="","",INDEX(#REF!,ROW()-ROW($12:$12)+1))</f>
        <v>#REF!</v>
      </c>
      <c r="G14" s="68" t="e" cm="1">
        <f t="array" ref="G14">IF(INDEX(#REF!,ROW()-ROW($12:$12)+1)="","",INDEX(#REF!,ROW()-ROW($12:$12)+1))</f>
        <v>#REF!</v>
      </c>
      <c r="H14" s="68" t="e" cm="1">
        <f t="array" ref="H14">IF(INDEX(#REF!,ROW()-ROW($12:$12)+1)="","",INDEX(#REF!,ROW()-ROW($12:$12)+1))</f>
        <v>#REF!</v>
      </c>
      <c r="I14" s="68" t="e" cm="1">
        <f t="array" ref="I14">IF(INDEX(#REF!,ROW()-ROW($12:$12)+1)="","",INDEX(#REF!,ROW()-ROW($12:$12)+1))</f>
        <v>#REF!</v>
      </c>
      <c r="J14" s="69" t="e" cm="1">
        <f t="array" ref="J14">IF(INDEX(#REF!,ROW()-ROW($12:$12)+1)="","",INDEX(#REF!,ROW()-ROW($12:$12)+1))</f>
        <v>#REF!</v>
      </c>
      <c r="K14" s="69" t="e" cm="1">
        <f t="array" ref="K14">IF(INDEX(#REF!,ROW()-ROW($12:$12)+1)="","",INDEX(#REF!,ROW()-ROW($12:$12)+1))</f>
        <v>#REF!</v>
      </c>
      <c r="L14" s="55" t="e" cm="1">
        <f t="array" ref="L14">IF(INDEX(#REF!,ROW()-ROW(L$12)+1, MATCH(L$8,#REF!,0))="","",INDEX(#REF!,ROW()-ROW(L$12)+1, MATCH(L$8,#REF!,0)))</f>
        <v>#REF!</v>
      </c>
      <c r="M14" s="55"/>
      <c r="N14" s="55"/>
    </row>
    <row r="15" spans="1:14" x14ac:dyDescent="0.55000000000000004">
      <c r="A15" s="41" t="s">
        <v>763</v>
      </c>
      <c r="B15" s="6" t="s">
        <v>768</v>
      </c>
      <c r="C15" s="66" t="e" cm="1">
        <f t="array" ref="C15">IF(INDEX(#REF!,ROW()-ROW($12:$12)+1)="","",INDEX(#REF!,ROW()-ROW($12:$12)+1))</f>
        <v>#REF!</v>
      </c>
      <c r="D15" s="66" t="e" cm="1">
        <f t="array" ref="D15">IF(INDEX(#REF!,ROW()-ROW($12:$12)+1)="","",INDEX(#REF!,ROW()-ROW($12:$12)+1))</f>
        <v>#REF!</v>
      </c>
      <c r="E15" s="66" t="e" cm="1">
        <f t="array" ref="E15">IF(INDEX(#REF!,ROW()-ROW($12:$12)+1)="","",INDEX(#REF!,ROW()-ROW($12:$12)+1))</f>
        <v>#REF!</v>
      </c>
      <c r="F15" s="67" t="e" cm="1">
        <f t="array" ref="F15">IF(INDEX(#REF!,ROW()-ROW($12:$12)+1)="","",INDEX(#REF!,ROW()-ROW($12:$12)+1))</f>
        <v>#REF!</v>
      </c>
      <c r="G15" s="68" t="e" cm="1">
        <f t="array" ref="G15">IF(INDEX(#REF!,ROW()-ROW($12:$12)+1)="","",INDEX(#REF!,ROW()-ROW($12:$12)+1))</f>
        <v>#REF!</v>
      </c>
      <c r="H15" s="68" t="e" cm="1">
        <f t="array" ref="H15">IF(INDEX(#REF!,ROW()-ROW($12:$12)+1)="","",INDEX(#REF!,ROW()-ROW($12:$12)+1))</f>
        <v>#REF!</v>
      </c>
      <c r="I15" s="68" t="e" cm="1">
        <f t="array" ref="I15">IF(INDEX(#REF!,ROW()-ROW($12:$12)+1)="","",INDEX(#REF!,ROW()-ROW($12:$12)+1))</f>
        <v>#REF!</v>
      </c>
      <c r="J15" s="69" t="e" cm="1">
        <f t="array" ref="J15">IF(INDEX(#REF!,ROW()-ROW($12:$12)+1)="","",INDEX(#REF!,ROW()-ROW($12:$12)+1))</f>
        <v>#REF!</v>
      </c>
      <c r="K15" s="69" t="e" cm="1">
        <f t="array" ref="K15">IF(INDEX(#REF!,ROW()-ROW($12:$12)+1)="","",INDEX(#REF!,ROW()-ROW($12:$12)+1))</f>
        <v>#REF!</v>
      </c>
      <c r="L15" s="55" t="e" cm="1">
        <f t="array" ref="L15">IF(INDEX(#REF!,ROW()-ROW(L$12)+1, MATCH(L$8,#REF!,0))="","",INDEX(#REF!,ROW()-ROW(L$12)+1, MATCH(L$8,#REF!,0)))</f>
        <v>#REF!</v>
      </c>
      <c r="M15" s="55"/>
      <c r="N15" s="55"/>
    </row>
    <row r="16" spans="1:14" x14ac:dyDescent="0.55000000000000004">
      <c r="A16" s="41" t="s">
        <v>763</v>
      </c>
      <c r="B16" s="6" t="s">
        <v>768</v>
      </c>
      <c r="C16" s="66" t="e" cm="1">
        <f t="array" ref="C16">IF(INDEX(#REF!,ROW()-ROW($12:$12)+1)="","",INDEX(#REF!,ROW()-ROW($12:$12)+1))</f>
        <v>#REF!</v>
      </c>
      <c r="D16" s="66" t="e" cm="1">
        <f t="array" ref="D16">IF(INDEX(#REF!,ROW()-ROW($12:$12)+1)="","",INDEX(#REF!,ROW()-ROW($12:$12)+1))</f>
        <v>#REF!</v>
      </c>
      <c r="E16" s="66" t="e" cm="1">
        <f t="array" ref="E16">IF(INDEX(#REF!,ROW()-ROW($12:$12)+1)="","",INDEX(#REF!,ROW()-ROW($12:$12)+1))</f>
        <v>#REF!</v>
      </c>
      <c r="F16" s="67" t="e" cm="1">
        <f t="array" ref="F16">IF(INDEX(#REF!,ROW()-ROW($12:$12)+1)="","",INDEX(#REF!,ROW()-ROW($12:$12)+1))</f>
        <v>#REF!</v>
      </c>
      <c r="G16" s="68" t="e" cm="1">
        <f t="array" ref="G16">IF(INDEX(#REF!,ROW()-ROW($12:$12)+1)="","",INDEX(#REF!,ROW()-ROW($12:$12)+1))</f>
        <v>#REF!</v>
      </c>
      <c r="H16" s="68" t="e" cm="1">
        <f t="array" ref="H16">IF(INDEX(#REF!,ROW()-ROW($12:$12)+1)="","",INDEX(#REF!,ROW()-ROW($12:$12)+1))</f>
        <v>#REF!</v>
      </c>
      <c r="I16" s="68" t="e" cm="1">
        <f t="array" ref="I16">IF(INDEX(#REF!,ROW()-ROW($12:$12)+1)="","",INDEX(#REF!,ROW()-ROW($12:$12)+1))</f>
        <v>#REF!</v>
      </c>
      <c r="J16" s="69" t="e" cm="1">
        <f t="array" ref="J16">IF(INDEX(#REF!,ROW()-ROW($12:$12)+1)="","",INDEX(#REF!,ROW()-ROW($12:$12)+1))</f>
        <v>#REF!</v>
      </c>
      <c r="K16" s="69" t="e" cm="1">
        <f t="array" ref="K16">IF(INDEX(#REF!,ROW()-ROW($12:$12)+1)="","",INDEX(#REF!,ROW()-ROW($12:$12)+1))</f>
        <v>#REF!</v>
      </c>
      <c r="L16" s="55" t="e" cm="1">
        <f t="array" ref="L16">IF(INDEX(#REF!,ROW()-ROW(L$12)+1, MATCH(L$8,#REF!,0))="","",INDEX(#REF!,ROW()-ROW(L$12)+1, MATCH(L$8,#REF!,0)))</f>
        <v>#REF!</v>
      </c>
      <c r="M16" s="55"/>
      <c r="N16" s="55"/>
    </row>
    <row r="17" spans="1:14" x14ac:dyDescent="0.55000000000000004">
      <c r="A17" s="41" t="s">
        <v>763</v>
      </c>
      <c r="B17" s="6" t="s">
        <v>768</v>
      </c>
      <c r="C17" s="66" t="e" cm="1">
        <f t="array" ref="C17">IF(INDEX(#REF!,ROW()-ROW($12:$12)+1)="","",INDEX(#REF!,ROW()-ROW($12:$12)+1))</f>
        <v>#REF!</v>
      </c>
      <c r="D17" s="66" t="e" cm="1">
        <f t="array" ref="D17">IF(INDEX(#REF!,ROW()-ROW($12:$12)+1)="","",INDEX(#REF!,ROW()-ROW($12:$12)+1))</f>
        <v>#REF!</v>
      </c>
      <c r="E17" s="66" t="e" cm="1">
        <f t="array" ref="E17">IF(INDEX(#REF!,ROW()-ROW($12:$12)+1)="","",INDEX(#REF!,ROW()-ROW($12:$12)+1))</f>
        <v>#REF!</v>
      </c>
      <c r="F17" s="67" t="e" cm="1">
        <f t="array" ref="F17">IF(INDEX(#REF!,ROW()-ROW($12:$12)+1)="","",INDEX(#REF!,ROW()-ROW($12:$12)+1))</f>
        <v>#REF!</v>
      </c>
      <c r="G17" s="68" t="e" cm="1">
        <f t="array" ref="G17">IF(INDEX(#REF!,ROW()-ROW($12:$12)+1)="","",INDEX(#REF!,ROW()-ROW($12:$12)+1))</f>
        <v>#REF!</v>
      </c>
      <c r="H17" s="68" t="e" cm="1">
        <f t="array" ref="H17">IF(INDEX(#REF!,ROW()-ROW($12:$12)+1)="","",INDEX(#REF!,ROW()-ROW($12:$12)+1))</f>
        <v>#REF!</v>
      </c>
      <c r="I17" s="68" t="e" cm="1">
        <f t="array" ref="I17">IF(INDEX(#REF!,ROW()-ROW($12:$12)+1)="","",INDEX(#REF!,ROW()-ROW($12:$12)+1))</f>
        <v>#REF!</v>
      </c>
      <c r="J17" s="69" t="e" cm="1">
        <f t="array" ref="J17">IF(INDEX(#REF!,ROW()-ROW($12:$12)+1)="","",INDEX(#REF!,ROW()-ROW($12:$12)+1))</f>
        <v>#REF!</v>
      </c>
      <c r="K17" s="69" t="e" cm="1">
        <f t="array" ref="K17">IF(INDEX(#REF!,ROW()-ROW($12:$12)+1)="","",INDEX(#REF!,ROW()-ROW($12:$12)+1))</f>
        <v>#REF!</v>
      </c>
      <c r="L17" s="55" t="e" cm="1">
        <f t="array" ref="L17">IF(INDEX(#REF!,ROW()-ROW(L$12)+1, MATCH(L$8,#REF!,0))="","",INDEX(#REF!,ROW()-ROW(L$12)+1, MATCH(L$8,#REF!,0)))</f>
        <v>#REF!</v>
      </c>
      <c r="M17" s="55"/>
      <c r="N17" s="55"/>
    </row>
    <row r="18" spans="1:14" x14ac:dyDescent="0.55000000000000004">
      <c r="A18" s="41" t="s">
        <v>763</v>
      </c>
      <c r="B18" s="6" t="s">
        <v>768</v>
      </c>
      <c r="C18" s="66" t="e" cm="1">
        <f t="array" ref="C18">IF(INDEX(#REF!,ROW()-ROW($12:$12)+1)="","",INDEX(#REF!,ROW()-ROW($12:$12)+1))</f>
        <v>#REF!</v>
      </c>
      <c r="D18" s="66" t="e" cm="1">
        <f t="array" ref="D18">IF(INDEX(#REF!,ROW()-ROW($12:$12)+1)="","",INDEX(#REF!,ROW()-ROW($12:$12)+1))</f>
        <v>#REF!</v>
      </c>
      <c r="E18" s="66" t="e" cm="1">
        <f t="array" ref="E18">IF(INDEX(#REF!,ROW()-ROW($12:$12)+1)="","",INDEX(#REF!,ROW()-ROW($12:$12)+1))</f>
        <v>#REF!</v>
      </c>
      <c r="F18" s="67" t="e" cm="1">
        <f t="array" ref="F18">IF(INDEX(#REF!,ROW()-ROW($12:$12)+1)="","",INDEX(#REF!,ROW()-ROW($12:$12)+1))</f>
        <v>#REF!</v>
      </c>
      <c r="G18" s="68" t="e" cm="1">
        <f t="array" ref="G18">IF(INDEX(#REF!,ROW()-ROW($12:$12)+1)="","",INDEX(#REF!,ROW()-ROW($12:$12)+1))</f>
        <v>#REF!</v>
      </c>
      <c r="H18" s="68" t="e" cm="1">
        <f t="array" ref="H18">IF(INDEX(#REF!,ROW()-ROW($12:$12)+1)="","",INDEX(#REF!,ROW()-ROW($12:$12)+1))</f>
        <v>#REF!</v>
      </c>
      <c r="I18" s="68" t="e" cm="1">
        <f t="array" ref="I18">IF(INDEX(#REF!,ROW()-ROW($12:$12)+1)="","",INDEX(#REF!,ROW()-ROW($12:$12)+1))</f>
        <v>#REF!</v>
      </c>
      <c r="J18" s="69" t="e" cm="1">
        <f t="array" ref="J18">IF(INDEX(#REF!,ROW()-ROW($12:$12)+1)="","",INDEX(#REF!,ROW()-ROW($12:$12)+1))</f>
        <v>#REF!</v>
      </c>
      <c r="K18" s="69" t="e" cm="1">
        <f t="array" ref="K18">IF(INDEX(#REF!,ROW()-ROW($12:$12)+1)="","",INDEX(#REF!,ROW()-ROW($12:$12)+1))</f>
        <v>#REF!</v>
      </c>
      <c r="L18" s="55" t="e" cm="1">
        <f t="array" ref="L18">IF(INDEX(#REF!,ROW()-ROW(L$12)+1, MATCH(L$8,#REF!,0))="","",INDEX(#REF!,ROW()-ROW(L$12)+1, MATCH(L$8,#REF!,0)))</f>
        <v>#REF!</v>
      </c>
      <c r="M18" s="55"/>
      <c r="N18" s="55"/>
    </row>
    <row r="19" spans="1:14" x14ac:dyDescent="0.55000000000000004">
      <c r="A19" s="41" t="s">
        <v>763</v>
      </c>
      <c r="B19" s="6" t="s">
        <v>768</v>
      </c>
      <c r="C19" s="66" t="e" cm="1">
        <f t="array" ref="C19">IF(INDEX(#REF!,ROW()-ROW($12:$12)+1)="","",INDEX(#REF!,ROW()-ROW($12:$12)+1))</f>
        <v>#REF!</v>
      </c>
      <c r="D19" s="66" t="e" cm="1">
        <f t="array" ref="D19">IF(INDEX(#REF!,ROW()-ROW($12:$12)+1)="","",INDEX(#REF!,ROW()-ROW($12:$12)+1))</f>
        <v>#REF!</v>
      </c>
      <c r="E19" s="66" t="e" cm="1">
        <f t="array" ref="E19">IF(INDEX(#REF!,ROW()-ROW($12:$12)+1)="","",INDEX(#REF!,ROW()-ROW($12:$12)+1))</f>
        <v>#REF!</v>
      </c>
      <c r="F19" s="67" t="e" cm="1">
        <f t="array" ref="F19">IF(INDEX(#REF!,ROW()-ROW($12:$12)+1)="","",INDEX(#REF!,ROW()-ROW($12:$12)+1))</f>
        <v>#REF!</v>
      </c>
      <c r="G19" s="68" t="e" cm="1">
        <f t="array" ref="G19">IF(INDEX(#REF!,ROW()-ROW($12:$12)+1)="","",INDEX(#REF!,ROW()-ROW($12:$12)+1))</f>
        <v>#REF!</v>
      </c>
      <c r="H19" s="68" t="e" cm="1">
        <f t="array" ref="H19">IF(INDEX(#REF!,ROW()-ROW($12:$12)+1)="","",INDEX(#REF!,ROW()-ROW($12:$12)+1))</f>
        <v>#REF!</v>
      </c>
      <c r="I19" s="68" t="e" cm="1">
        <f t="array" ref="I19">IF(INDEX(#REF!,ROW()-ROW($12:$12)+1)="","",INDEX(#REF!,ROW()-ROW($12:$12)+1))</f>
        <v>#REF!</v>
      </c>
      <c r="J19" s="69" t="e" cm="1">
        <f t="array" ref="J19">IF(INDEX(#REF!,ROW()-ROW($12:$12)+1)="","",INDEX(#REF!,ROW()-ROW($12:$12)+1))</f>
        <v>#REF!</v>
      </c>
      <c r="K19" s="69" t="e" cm="1">
        <f t="array" ref="K19">IF(INDEX(#REF!,ROW()-ROW($12:$12)+1)="","",INDEX(#REF!,ROW()-ROW($12:$12)+1))</f>
        <v>#REF!</v>
      </c>
      <c r="L19" s="55" t="e" cm="1">
        <f t="array" ref="L19">IF(INDEX(#REF!,ROW()-ROW(L$12)+1, MATCH(L$8,#REF!,0))="","",INDEX(#REF!,ROW()-ROW(L$12)+1, MATCH(L$8,#REF!,0)))</f>
        <v>#REF!</v>
      </c>
      <c r="M19" s="55"/>
      <c r="N19" s="55"/>
    </row>
    <row r="20" spans="1:14" x14ac:dyDescent="0.55000000000000004">
      <c r="A20" s="41" t="s">
        <v>763</v>
      </c>
      <c r="B20" s="6" t="s">
        <v>768</v>
      </c>
      <c r="C20" s="66" t="e" cm="1">
        <f t="array" ref="C20">IF(INDEX(#REF!,ROW()-ROW($12:$12)+1)="","",INDEX(#REF!,ROW()-ROW($12:$12)+1))</f>
        <v>#REF!</v>
      </c>
      <c r="D20" s="66" t="e" cm="1">
        <f t="array" ref="D20">IF(INDEX(#REF!,ROW()-ROW($12:$12)+1)="","",INDEX(#REF!,ROW()-ROW($12:$12)+1))</f>
        <v>#REF!</v>
      </c>
      <c r="E20" s="66" t="e" cm="1">
        <f t="array" ref="E20">IF(INDEX(#REF!,ROW()-ROW($12:$12)+1)="","",INDEX(#REF!,ROW()-ROW($12:$12)+1))</f>
        <v>#REF!</v>
      </c>
      <c r="F20" s="67" t="e" cm="1">
        <f t="array" ref="F20">IF(INDEX(#REF!,ROW()-ROW($12:$12)+1)="","",INDEX(#REF!,ROW()-ROW($12:$12)+1))</f>
        <v>#REF!</v>
      </c>
      <c r="G20" s="68" t="e" cm="1">
        <f t="array" ref="G20">IF(INDEX(#REF!,ROW()-ROW($12:$12)+1)="","",INDEX(#REF!,ROW()-ROW($12:$12)+1))</f>
        <v>#REF!</v>
      </c>
      <c r="H20" s="68" t="e" cm="1">
        <f t="array" ref="H20">IF(INDEX(#REF!,ROW()-ROW($12:$12)+1)="","",INDEX(#REF!,ROW()-ROW($12:$12)+1))</f>
        <v>#REF!</v>
      </c>
      <c r="I20" s="68" t="e" cm="1">
        <f t="array" ref="I20">IF(INDEX(#REF!,ROW()-ROW($12:$12)+1)="","",INDEX(#REF!,ROW()-ROW($12:$12)+1))</f>
        <v>#REF!</v>
      </c>
      <c r="J20" s="69" t="e" cm="1">
        <f t="array" ref="J20">IF(INDEX(#REF!,ROW()-ROW($12:$12)+1)="","",INDEX(#REF!,ROW()-ROW($12:$12)+1))</f>
        <v>#REF!</v>
      </c>
      <c r="K20" s="69" t="e" cm="1">
        <f t="array" ref="K20">IF(INDEX(#REF!,ROW()-ROW($12:$12)+1)="","",INDEX(#REF!,ROW()-ROW($12:$12)+1))</f>
        <v>#REF!</v>
      </c>
      <c r="L20" s="55" t="e" cm="1">
        <f t="array" ref="L20">IF(INDEX(#REF!,ROW()-ROW(L$12)+1, MATCH(L$8,#REF!,0))="","",INDEX(#REF!,ROW()-ROW(L$12)+1, MATCH(L$8,#REF!,0)))</f>
        <v>#REF!</v>
      </c>
      <c r="M20" s="55"/>
      <c r="N20" s="55"/>
    </row>
    <row r="21" spans="1:14" x14ac:dyDescent="0.55000000000000004">
      <c r="A21" s="41" t="s">
        <v>763</v>
      </c>
      <c r="B21" s="6" t="s">
        <v>768</v>
      </c>
      <c r="C21" s="66" t="e" cm="1">
        <f t="array" ref="C21">IF(INDEX(#REF!,ROW()-ROW($12:$12)+1)="","",INDEX(#REF!,ROW()-ROW($12:$12)+1))</f>
        <v>#REF!</v>
      </c>
      <c r="D21" s="66" t="e" cm="1">
        <f t="array" ref="D21">IF(INDEX(#REF!,ROW()-ROW($12:$12)+1)="","",INDEX(#REF!,ROW()-ROW($12:$12)+1))</f>
        <v>#REF!</v>
      </c>
      <c r="E21" s="66" t="e" cm="1">
        <f t="array" ref="E21">IF(INDEX(#REF!,ROW()-ROW($12:$12)+1)="","",INDEX(#REF!,ROW()-ROW($12:$12)+1))</f>
        <v>#REF!</v>
      </c>
      <c r="F21" s="67" t="e" cm="1">
        <f t="array" ref="F21">IF(INDEX(#REF!,ROW()-ROW($12:$12)+1)="","",INDEX(#REF!,ROW()-ROW($12:$12)+1))</f>
        <v>#REF!</v>
      </c>
      <c r="G21" s="68" t="e" cm="1">
        <f t="array" ref="G21">IF(INDEX(#REF!,ROW()-ROW($12:$12)+1)="","",INDEX(#REF!,ROW()-ROW($12:$12)+1))</f>
        <v>#REF!</v>
      </c>
      <c r="H21" s="68" t="e" cm="1">
        <f t="array" ref="H21">IF(INDEX(#REF!,ROW()-ROW($12:$12)+1)="","",INDEX(#REF!,ROW()-ROW($12:$12)+1))</f>
        <v>#REF!</v>
      </c>
      <c r="I21" s="68" t="e" cm="1">
        <f t="array" ref="I21">IF(INDEX(#REF!,ROW()-ROW($12:$12)+1)="","",INDEX(#REF!,ROW()-ROW($12:$12)+1))</f>
        <v>#REF!</v>
      </c>
      <c r="J21" s="69" t="e" cm="1">
        <f t="array" ref="J21">IF(INDEX(#REF!,ROW()-ROW($12:$12)+1)="","",INDEX(#REF!,ROW()-ROW($12:$12)+1))</f>
        <v>#REF!</v>
      </c>
      <c r="K21" s="69" t="e" cm="1">
        <f t="array" ref="K21">IF(INDEX(#REF!,ROW()-ROW($12:$12)+1)="","",INDEX(#REF!,ROW()-ROW($12:$12)+1))</f>
        <v>#REF!</v>
      </c>
      <c r="L21" s="55" t="e" cm="1">
        <f t="array" ref="L21">IF(INDEX(#REF!,ROW()-ROW(L$12)+1, MATCH(L$8,#REF!,0))="","",INDEX(#REF!,ROW()-ROW(L$12)+1, MATCH(L$8,#REF!,0)))</f>
        <v>#REF!</v>
      </c>
      <c r="M21" s="55"/>
      <c r="N21" s="55"/>
    </row>
    <row r="22" spans="1:14" x14ac:dyDescent="0.55000000000000004">
      <c r="A22" s="41" t="s">
        <v>763</v>
      </c>
      <c r="B22" s="6" t="s">
        <v>768</v>
      </c>
      <c r="C22" s="66" t="e" cm="1">
        <f t="array" ref="C22">IF(INDEX(#REF!,ROW()-ROW($12:$12)+1)="","",INDEX(#REF!,ROW()-ROW($12:$12)+1))</f>
        <v>#REF!</v>
      </c>
      <c r="D22" s="66" t="e" cm="1">
        <f t="array" ref="D22">IF(INDEX(#REF!,ROW()-ROW($12:$12)+1)="","",INDEX(#REF!,ROW()-ROW($12:$12)+1))</f>
        <v>#REF!</v>
      </c>
      <c r="E22" s="66" t="e" cm="1">
        <f t="array" ref="E22">IF(INDEX(#REF!,ROW()-ROW($12:$12)+1)="","",INDEX(#REF!,ROW()-ROW($12:$12)+1))</f>
        <v>#REF!</v>
      </c>
      <c r="F22" s="67" t="e" cm="1">
        <f t="array" ref="F22">IF(INDEX(#REF!,ROW()-ROW($12:$12)+1)="","",INDEX(#REF!,ROW()-ROW($12:$12)+1))</f>
        <v>#REF!</v>
      </c>
      <c r="G22" s="68" t="e" cm="1">
        <f t="array" ref="G22">IF(INDEX(#REF!,ROW()-ROW($12:$12)+1)="","",INDEX(#REF!,ROW()-ROW($12:$12)+1))</f>
        <v>#REF!</v>
      </c>
      <c r="H22" s="68" t="e" cm="1">
        <f t="array" ref="H22">IF(INDEX(#REF!,ROW()-ROW($12:$12)+1)="","",INDEX(#REF!,ROW()-ROW($12:$12)+1))</f>
        <v>#REF!</v>
      </c>
      <c r="I22" s="68" t="e" cm="1">
        <f t="array" ref="I22">IF(INDEX(#REF!,ROW()-ROW($12:$12)+1)="","",INDEX(#REF!,ROW()-ROW($12:$12)+1))</f>
        <v>#REF!</v>
      </c>
      <c r="J22" s="69" t="e" cm="1">
        <f t="array" ref="J22">IF(INDEX(#REF!,ROW()-ROW($12:$12)+1)="","",INDEX(#REF!,ROW()-ROW($12:$12)+1))</f>
        <v>#REF!</v>
      </c>
      <c r="K22" s="69" t="e" cm="1">
        <f t="array" ref="K22">IF(INDEX(#REF!,ROW()-ROW($12:$12)+1)="","",INDEX(#REF!,ROW()-ROW($12:$12)+1))</f>
        <v>#REF!</v>
      </c>
      <c r="L22" s="55" t="e" cm="1">
        <f t="array" ref="L22">IF(INDEX(#REF!,ROW()-ROW(L$12)+1, MATCH(L$8,#REF!,0))="","",INDEX(#REF!,ROW()-ROW(L$12)+1, MATCH(L$8,#REF!,0)))</f>
        <v>#REF!</v>
      </c>
      <c r="M22" s="55"/>
      <c r="N22" s="55"/>
    </row>
    <row r="23" spans="1:14" x14ac:dyDescent="0.55000000000000004">
      <c r="A23" s="41" t="s">
        <v>763</v>
      </c>
      <c r="B23" s="6" t="s">
        <v>768</v>
      </c>
      <c r="C23" s="66" t="e" cm="1">
        <f t="array" ref="C23">IF(INDEX(#REF!,ROW()-ROW($12:$12)+1)="","",INDEX(#REF!,ROW()-ROW($12:$12)+1))</f>
        <v>#REF!</v>
      </c>
      <c r="D23" s="66" t="e" cm="1">
        <f t="array" ref="D23">IF(INDEX(#REF!,ROW()-ROW($12:$12)+1)="","",INDEX(#REF!,ROW()-ROW($12:$12)+1))</f>
        <v>#REF!</v>
      </c>
      <c r="E23" s="66" t="e" cm="1">
        <f t="array" ref="E23">IF(INDEX(#REF!,ROW()-ROW($12:$12)+1)="","",INDEX(#REF!,ROW()-ROW($12:$12)+1))</f>
        <v>#REF!</v>
      </c>
      <c r="F23" s="67" t="e" cm="1">
        <f t="array" ref="F23">IF(INDEX(#REF!,ROW()-ROW($12:$12)+1)="","",INDEX(#REF!,ROW()-ROW($12:$12)+1))</f>
        <v>#REF!</v>
      </c>
      <c r="G23" s="68" t="e" cm="1">
        <f t="array" ref="G23">IF(INDEX(#REF!,ROW()-ROW($12:$12)+1)="","",INDEX(#REF!,ROW()-ROW($12:$12)+1))</f>
        <v>#REF!</v>
      </c>
      <c r="H23" s="68" t="e" cm="1">
        <f t="array" ref="H23">IF(INDEX(#REF!,ROW()-ROW($12:$12)+1)="","",INDEX(#REF!,ROW()-ROW($12:$12)+1))</f>
        <v>#REF!</v>
      </c>
      <c r="I23" s="68" t="e" cm="1">
        <f t="array" ref="I23">IF(INDEX(#REF!,ROW()-ROW($12:$12)+1)="","",INDEX(#REF!,ROW()-ROW($12:$12)+1))</f>
        <v>#REF!</v>
      </c>
      <c r="J23" s="69" t="e" cm="1">
        <f t="array" ref="J23">IF(INDEX(#REF!,ROW()-ROW($12:$12)+1)="","",INDEX(#REF!,ROW()-ROW($12:$12)+1))</f>
        <v>#REF!</v>
      </c>
      <c r="K23" s="69" t="e" cm="1">
        <f t="array" ref="K23">IF(INDEX(#REF!,ROW()-ROW($12:$12)+1)="","",INDEX(#REF!,ROW()-ROW($12:$12)+1))</f>
        <v>#REF!</v>
      </c>
      <c r="L23" s="55" t="e" cm="1">
        <f t="array" ref="L23">IF(INDEX(#REF!,ROW()-ROW(L$12)+1, MATCH(L$8,#REF!,0))="","",INDEX(#REF!,ROW()-ROW(L$12)+1, MATCH(L$8,#REF!,0)))</f>
        <v>#REF!</v>
      </c>
      <c r="M23" s="55"/>
      <c r="N23" s="55"/>
    </row>
    <row r="24" spans="1:14" x14ac:dyDescent="0.55000000000000004">
      <c r="A24" s="41" t="s">
        <v>763</v>
      </c>
      <c r="B24" s="6" t="s">
        <v>768</v>
      </c>
      <c r="C24" s="66" t="e" cm="1">
        <f t="array" ref="C24">IF(INDEX(#REF!,ROW()-ROW($12:$12)+1)="","",INDEX(#REF!,ROW()-ROW($12:$12)+1))</f>
        <v>#REF!</v>
      </c>
      <c r="D24" s="66" t="e" cm="1">
        <f t="array" ref="D24">IF(INDEX(#REF!,ROW()-ROW($12:$12)+1)="","",INDEX(#REF!,ROW()-ROW($12:$12)+1))</f>
        <v>#REF!</v>
      </c>
      <c r="E24" s="66" t="e" cm="1">
        <f t="array" ref="E24">IF(INDEX(#REF!,ROW()-ROW($12:$12)+1)="","",INDEX(#REF!,ROW()-ROW($12:$12)+1))</f>
        <v>#REF!</v>
      </c>
      <c r="F24" s="67" t="e" cm="1">
        <f t="array" ref="F24">IF(INDEX(#REF!,ROW()-ROW($12:$12)+1)="","",INDEX(#REF!,ROW()-ROW($12:$12)+1))</f>
        <v>#REF!</v>
      </c>
      <c r="G24" s="68" t="e" cm="1">
        <f t="array" ref="G24">IF(INDEX(#REF!,ROW()-ROW($12:$12)+1)="","",INDEX(#REF!,ROW()-ROW($12:$12)+1))</f>
        <v>#REF!</v>
      </c>
      <c r="H24" s="68" t="e" cm="1">
        <f t="array" ref="H24">IF(INDEX(#REF!,ROW()-ROW($12:$12)+1)="","",INDEX(#REF!,ROW()-ROW($12:$12)+1))</f>
        <v>#REF!</v>
      </c>
      <c r="I24" s="68" t="e" cm="1">
        <f t="array" ref="I24">IF(INDEX(#REF!,ROW()-ROW($12:$12)+1)="","",INDEX(#REF!,ROW()-ROW($12:$12)+1))</f>
        <v>#REF!</v>
      </c>
      <c r="J24" s="69" t="e" cm="1">
        <f t="array" ref="J24">IF(INDEX(#REF!,ROW()-ROW($12:$12)+1)="","",INDEX(#REF!,ROW()-ROW($12:$12)+1))</f>
        <v>#REF!</v>
      </c>
      <c r="K24" s="69" t="e" cm="1">
        <f t="array" ref="K24">IF(INDEX(#REF!,ROW()-ROW($12:$12)+1)="","",INDEX(#REF!,ROW()-ROW($12:$12)+1))</f>
        <v>#REF!</v>
      </c>
      <c r="L24" s="55" t="e" cm="1">
        <f t="array" ref="L24">IF(INDEX(#REF!,ROW()-ROW(L$12)+1, MATCH(L$8,#REF!,0))="","",INDEX(#REF!,ROW()-ROW(L$12)+1, MATCH(L$8,#REF!,0)))</f>
        <v>#REF!</v>
      </c>
      <c r="M24" s="55"/>
      <c r="N24" s="55"/>
    </row>
    <row r="25" spans="1:14" x14ac:dyDescent="0.55000000000000004">
      <c r="A25" s="41" t="s">
        <v>763</v>
      </c>
      <c r="B25" s="6" t="s">
        <v>768</v>
      </c>
      <c r="C25" s="66" t="e" cm="1">
        <f t="array" ref="C25">IF(INDEX(#REF!,ROW()-ROW($12:$12)+1)="","",INDEX(#REF!,ROW()-ROW($12:$12)+1))</f>
        <v>#REF!</v>
      </c>
      <c r="D25" s="66" t="e" cm="1">
        <f t="array" ref="D25">IF(INDEX(#REF!,ROW()-ROW($12:$12)+1)="","",INDEX(#REF!,ROW()-ROW($12:$12)+1))</f>
        <v>#REF!</v>
      </c>
      <c r="E25" s="66" t="e" cm="1">
        <f t="array" ref="E25">IF(INDEX(#REF!,ROW()-ROW($12:$12)+1)="","",INDEX(#REF!,ROW()-ROW($12:$12)+1))</f>
        <v>#REF!</v>
      </c>
      <c r="F25" s="67" t="e" cm="1">
        <f t="array" ref="F25">IF(INDEX(#REF!,ROW()-ROW($12:$12)+1)="","",INDEX(#REF!,ROW()-ROW($12:$12)+1))</f>
        <v>#REF!</v>
      </c>
      <c r="G25" s="68" t="e" cm="1">
        <f t="array" ref="G25">IF(INDEX(#REF!,ROW()-ROW($12:$12)+1)="","",INDEX(#REF!,ROW()-ROW($12:$12)+1))</f>
        <v>#REF!</v>
      </c>
      <c r="H25" s="68" t="e" cm="1">
        <f t="array" ref="H25">IF(INDEX(#REF!,ROW()-ROW($12:$12)+1)="","",INDEX(#REF!,ROW()-ROW($12:$12)+1))</f>
        <v>#REF!</v>
      </c>
      <c r="I25" s="68" t="e" cm="1">
        <f t="array" ref="I25">IF(INDEX(#REF!,ROW()-ROW($12:$12)+1)="","",INDEX(#REF!,ROW()-ROW($12:$12)+1))</f>
        <v>#REF!</v>
      </c>
      <c r="J25" s="69" t="e" cm="1">
        <f t="array" ref="J25">IF(INDEX(#REF!,ROW()-ROW($12:$12)+1)="","",INDEX(#REF!,ROW()-ROW($12:$12)+1))</f>
        <v>#REF!</v>
      </c>
      <c r="K25" s="69" t="e" cm="1">
        <f t="array" ref="K25">IF(INDEX(#REF!,ROW()-ROW($12:$12)+1)="","",INDEX(#REF!,ROW()-ROW($12:$12)+1))</f>
        <v>#REF!</v>
      </c>
      <c r="L25" s="55" t="e" cm="1">
        <f t="array" ref="L25">IF(INDEX(#REF!,ROW()-ROW(L$12)+1, MATCH(L$8,#REF!,0))="","",INDEX(#REF!,ROW()-ROW(L$12)+1, MATCH(L$8,#REF!,0)))</f>
        <v>#REF!</v>
      </c>
      <c r="M25" s="55"/>
      <c r="N25" s="55"/>
    </row>
    <row r="26" spans="1:14" x14ac:dyDescent="0.55000000000000004">
      <c r="A26" s="41" t="s">
        <v>763</v>
      </c>
      <c r="B26" s="6" t="s">
        <v>768</v>
      </c>
      <c r="C26" s="66" t="e" cm="1">
        <f t="array" ref="C26">IF(INDEX(#REF!,ROW()-ROW($12:$12)+1)="","",INDEX(#REF!,ROW()-ROW($12:$12)+1))</f>
        <v>#REF!</v>
      </c>
      <c r="D26" s="66" t="e" cm="1">
        <f t="array" ref="D26">IF(INDEX(#REF!,ROW()-ROW($12:$12)+1)="","",INDEX(#REF!,ROW()-ROW($12:$12)+1))</f>
        <v>#REF!</v>
      </c>
      <c r="E26" s="66" t="e" cm="1">
        <f t="array" ref="E26">IF(INDEX(#REF!,ROW()-ROW($12:$12)+1)="","",INDEX(#REF!,ROW()-ROW($12:$12)+1))</f>
        <v>#REF!</v>
      </c>
      <c r="F26" s="67" t="e" cm="1">
        <f t="array" ref="F26">IF(INDEX(#REF!,ROW()-ROW($12:$12)+1)="","",INDEX(#REF!,ROW()-ROW($12:$12)+1))</f>
        <v>#REF!</v>
      </c>
      <c r="G26" s="68" t="e" cm="1">
        <f t="array" ref="G26">IF(INDEX(#REF!,ROW()-ROW($12:$12)+1)="","",INDEX(#REF!,ROW()-ROW($12:$12)+1))</f>
        <v>#REF!</v>
      </c>
      <c r="H26" s="68" t="e" cm="1">
        <f t="array" ref="H26">IF(INDEX(#REF!,ROW()-ROW($12:$12)+1)="","",INDEX(#REF!,ROW()-ROW($12:$12)+1))</f>
        <v>#REF!</v>
      </c>
      <c r="I26" s="68" t="e" cm="1">
        <f t="array" ref="I26">IF(INDEX(#REF!,ROW()-ROW($12:$12)+1)="","",INDEX(#REF!,ROW()-ROW($12:$12)+1))</f>
        <v>#REF!</v>
      </c>
      <c r="J26" s="69" t="e" cm="1">
        <f t="array" ref="J26">IF(INDEX(#REF!,ROW()-ROW($12:$12)+1)="","",INDEX(#REF!,ROW()-ROW($12:$12)+1))</f>
        <v>#REF!</v>
      </c>
      <c r="K26" s="69" t="e" cm="1">
        <f t="array" ref="K26">IF(INDEX(#REF!,ROW()-ROW($12:$12)+1)="","",INDEX(#REF!,ROW()-ROW($12:$12)+1))</f>
        <v>#REF!</v>
      </c>
      <c r="L26" s="55" t="e" cm="1">
        <f t="array" ref="L26">IF(INDEX(#REF!,ROW()-ROW(L$12)+1, MATCH(L$8,#REF!,0))="","",INDEX(#REF!,ROW()-ROW(L$12)+1, MATCH(L$8,#REF!,0)))</f>
        <v>#REF!</v>
      </c>
      <c r="M26" s="55"/>
      <c r="N26" s="55"/>
    </row>
    <row r="27" spans="1:14" x14ac:dyDescent="0.55000000000000004">
      <c r="A27" s="41" t="s">
        <v>763</v>
      </c>
      <c r="B27" s="6" t="s">
        <v>768</v>
      </c>
      <c r="C27" s="66" t="e" cm="1">
        <f t="array" ref="C27">IF(INDEX(#REF!,ROW()-ROW($12:$12)+1)="","",INDEX(#REF!,ROW()-ROW($12:$12)+1))</f>
        <v>#REF!</v>
      </c>
      <c r="D27" s="66" t="e" cm="1">
        <f t="array" ref="D27">IF(INDEX(#REF!,ROW()-ROW($12:$12)+1)="","",INDEX(#REF!,ROW()-ROW($12:$12)+1))</f>
        <v>#REF!</v>
      </c>
      <c r="E27" s="66" t="e" cm="1">
        <f t="array" ref="E27">IF(INDEX(#REF!,ROW()-ROW($12:$12)+1)="","",INDEX(#REF!,ROW()-ROW($12:$12)+1))</f>
        <v>#REF!</v>
      </c>
      <c r="F27" s="67" t="e" cm="1">
        <f t="array" ref="F27">IF(INDEX(#REF!,ROW()-ROW($12:$12)+1)="","",INDEX(#REF!,ROW()-ROW($12:$12)+1))</f>
        <v>#REF!</v>
      </c>
      <c r="G27" s="68" t="e" cm="1">
        <f t="array" ref="G27">IF(INDEX(#REF!,ROW()-ROW($12:$12)+1)="","",INDEX(#REF!,ROW()-ROW($12:$12)+1))</f>
        <v>#REF!</v>
      </c>
      <c r="H27" s="68" t="e" cm="1">
        <f t="array" ref="H27">IF(INDEX(#REF!,ROW()-ROW($12:$12)+1)="","",INDEX(#REF!,ROW()-ROW($12:$12)+1))</f>
        <v>#REF!</v>
      </c>
      <c r="I27" s="68" t="e" cm="1">
        <f t="array" ref="I27">IF(INDEX(#REF!,ROW()-ROW($12:$12)+1)="","",INDEX(#REF!,ROW()-ROW($12:$12)+1))</f>
        <v>#REF!</v>
      </c>
      <c r="J27" s="69" t="e" cm="1">
        <f t="array" ref="J27">IF(INDEX(#REF!,ROW()-ROW($12:$12)+1)="","",INDEX(#REF!,ROW()-ROW($12:$12)+1))</f>
        <v>#REF!</v>
      </c>
      <c r="K27" s="69" t="e" cm="1">
        <f t="array" ref="K27">IF(INDEX(#REF!,ROW()-ROW($12:$12)+1)="","",INDEX(#REF!,ROW()-ROW($12:$12)+1))</f>
        <v>#REF!</v>
      </c>
      <c r="L27" s="55" t="e" cm="1">
        <f t="array" ref="L27">IF(INDEX(#REF!,ROW()-ROW(L$12)+1, MATCH(L$8,#REF!,0))="","",INDEX(#REF!,ROW()-ROW(L$12)+1, MATCH(L$8,#REF!,0)))</f>
        <v>#REF!</v>
      </c>
      <c r="M27" s="55"/>
      <c r="N27" s="55"/>
    </row>
    <row r="28" spans="1:14" x14ac:dyDescent="0.55000000000000004">
      <c r="A28" s="41" t="s">
        <v>763</v>
      </c>
      <c r="B28" s="6" t="s">
        <v>768</v>
      </c>
      <c r="C28" s="66" t="e" cm="1">
        <f t="array" ref="C28">IF(INDEX(#REF!,ROW()-ROW($12:$12)+1)="","",INDEX(#REF!,ROW()-ROW($12:$12)+1))</f>
        <v>#REF!</v>
      </c>
      <c r="D28" s="66" t="e" cm="1">
        <f t="array" ref="D28">IF(INDEX(#REF!,ROW()-ROW($12:$12)+1)="","",INDEX(#REF!,ROW()-ROW($12:$12)+1))</f>
        <v>#REF!</v>
      </c>
      <c r="E28" s="66" t="e" cm="1">
        <f t="array" ref="E28">IF(INDEX(#REF!,ROW()-ROW($12:$12)+1)="","",INDEX(#REF!,ROW()-ROW($12:$12)+1))</f>
        <v>#REF!</v>
      </c>
      <c r="F28" s="67" t="e" cm="1">
        <f t="array" ref="F28">IF(INDEX(#REF!,ROW()-ROW($12:$12)+1)="","",INDEX(#REF!,ROW()-ROW($12:$12)+1))</f>
        <v>#REF!</v>
      </c>
      <c r="G28" s="68" t="e" cm="1">
        <f t="array" ref="G28">IF(INDEX(#REF!,ROW()-ROW($12:$12)+1)="","",INDEX(#REF!,ROW()-ROW($12:$12)+1))</f>
        <v>#REF!</v>
      </c>
      <c r="H28" s="68" t="e" cm="1">
        <f t="array" ref="H28">IF(INDEX(#REF!,ROW()-ROW($12:$12)+1)="","",INDEX(#REF!,ROW()-ROW($12:$12)+1))</f>
        <v>#REF!</v>
      </c>
      <c r="I28" s="68" t="e" cm="1">
        <f t="array" ref="I28">IF(INDEX(#REF!,ROW()-ROW($12:$12)+1)="","",INDEX(#REF!,ROW()-ROW($12:$12)+1))</f>
        <v>#REF!</v>
      </c>
      <c r="J28" s="69" t="e" cm="1">
        <f t="array" ref="J28">IF(INDEX(#REF!,ROW()-ROW($12:$12)+1)="","",INDEX(#REF!,ROW()-ROW($12:$12)+1))</f>
        <v>#REF!</v>
      </c>
      <c r="K28" s="69" t="e" cm="1">
        <f t="array" ref="K28">IF(INDEX(#REF!,ROW()-ROW($12:$12)+1)="","",INDEX(#REF!,ROW()-ROW($12:$12)+1))</f>
        <v>#REF!</v>
      </c>
      <c r="L28" s="55" t="e" cm="1">
        <f t="array" ref="L28">IF(INDEX(#REF!,ROW()-ROW(L$12)+1, MATCH(L$8,#REF!,0))="","",INDEX(#REF!,ROW()-ROW(L$12)+1, MATCH(L$8,#REF!,0)))</f>
        <v>#REF!</v>
      </c>
      <c r="M28" s="55"/>
      <c r="N28" s="55"/>
    </row>
    <row r="29" spans="1:14" x14ac:dyDescent="0.55000000000000004">
      <c r="A29" s="41" t="s">
        <v>763</v>
      </c>
      <c r="B29" s="6" t="s">
        <v>768</v>
      </c>
      <c r="C29" s="66" t="e" cm="1">
        <f t="array" ref="C29">IF(INDEX(#REF!,ROW()-ROW($12:$12)+1)="","",INDEX(#REF!,ROW()-ROW($12:$12)+1))</f>
        <v>#REF!</v>
      </c>
      <c r="D29" s="66" t="e" cm="1">
        <f t="array" ref="D29">IF(INDEX(#REF!,ROW()-ROW($12:$12)+1)="","",INDEX(#REF!,ROW()-ROW($12:$12)+1))</f>
        <v>#REF!</v>
      </c>
      <c r="E29" s="66" t="e" cm="1">
        <f t="array" ref="E29">IF(INDEX(#REF!,ROW()-ROW($12:$12)+1)="","",INDEX(#REF!,ROW()-ROW($12:$12)+1))</f>
        <v>#REF!</v>
      </c>
      <c r="F29" s="67" t="e" cm="1">
        <f t="array" ref="F29">IF(INDEX(#REF!,ROW()-ROW($12:$12)+1)="","",INDEX(#REF!,ROW()-ROW($12:$12)+1))</f>
        <v>#REF!</v>
      </c>
      <c r="G29" s="68" t="e" cm="1">
        <f t="array" ref="G29">IF(INDEX(#REF!,ROW()-ROW($12:$12)+1)="","",INDEX(#REF!,ROW()-ROW($12:$12)+1))</f>
        <v>#REF!</v>
      </c>
      <c r="H29" s="68" t="e" cm="1">
        <f t="array" ref="H29">IF(INDEX(#REF!,ROW()-ROW($12:$12)+1)="","",INDEX(#REF!,ROW()-ROW($12:$12)+1))</f>
        <v>#REF!</v>
      </c>
      <c r="I29" s="68" t="e" cm="1">
        <f t="array" ref="I29">IF(INDEX(#REF!,ROW()-ROW($12:$12)+1)="","",INDEX(#REF!,ROW()-ROW($12:$12)+1))</f>
        <v>#REF!</v>
      </c>
      <c r="J29" s="69" t="e" cm="1">
        <f t="array" ref="J29">IF(INDEX(#REF!,ROW()-ROW($12:$12)+1)="","",INDEX(#REF!,ROW()-ROW($12:$12)+1))</f>
        <v>#REF!</v>
      </c>
      <c r="K29" s="69" t="e" cm="1">
        <f t="array" ref="K29">IF(INDEX(#REF!,ROW()-ROW($12:$12)+1)="","",INDEX(#REF!,ROW()-ROW($12:$12)+1))</f>
        <v>#REF!</v>
      </c>
      <c r="L29" s="55" t="e" cm="1">
        <f t="array" ref="L29">IF(INDEX(#REF!,ROW()-ROW(L$12)+1, MATCH(L$8,#REF!,0))="","",INDEX(#REF!,ROW()-ROW(L$12)+1, MATCH(L$8,#REF!,0)))</f>
        <v>#REF!</v>
      </c>
      <c r="M29" s="55"/>
      <c r="N29" s="55"/>
    </row>
    <row r="30" spans="1:14" x14ac:dyDescent="0.55000000000000004">
      <c r="A30" s="41" t="s">
        <v>763</v>
      </c>
      <c r="B30" s="6" t="s">
        <v>768</v>
      </c>
      <c r="C30" s="66" t="e" cm="1">
        <f t="array" ref="C30">IF(INDEX(#REF!,ROW()-ROW($12:$12)+1)="","",INDEX(#REF!,ROW()-ROW($12:$12)+1))</f>
        <v>#REF!</v>
      </c>
      <c r="D30" s="66" t="e" cm="1">
        <f t="array" ref="D30">IF(INDEX(#REF!,ROW()-ROW($12:$12)+1)="","",INDEX(#REF!,ROW()-ROW($12:$12)+1))</f>
        <v>#REF!</v>
      </c>
      <c r="E30" s="66" t="e" cm="1">
        <f t="array" ref="E30">IF(INDEX(#REF!,ROW()-ROW($12:$12)+1)="","",INDEX(#REF!,ROW()-ROW($12:$12)+1))</f>
        <v>#REF!</v>
      </c>
      <c r="F30" s="67" t="e" cm="1">
        <f t="array" ref="F30">IF(INDEX(#REF!,ROW()-ROW($12:$12)+1)="","",INDEX(#REF!,ROW()-ROW($12:$12)+1))</f>
        <v>#REF!</v>
      </c>
      <c r="G30" s="68" t="e" cm="1">
        <f t="array" ref="G30">IF(INDEX(#REF!,ROW()-ROW($12:$12)+1)="","",INDEX(#REF!,ROW()-ROW($12:$12)+1))</f>
        <v>#REF!</v>
      </c>
      <c r="H30" s="68" t="e" cm="1">
        <f t="array" ref="H30">IF(INDEX(#REF!,ROW()-ROW($12:$12)+1)="","",INDEX(#REF!,ROW()-ROW($12:$12)+1))</f>
        <v>#REF!</v>
      </c>
      <c r="I30" s="68" t="e" cm="1">
        <f t="array" ref="I30">IF(INDEX(#REF!,ROW()-ROW($12:$12)+1)="","",INDEX(#REF!,ROW()-ROW($12:$12)+1))</f>
        <v>#REF!</v>
      </c>
      <c r="J30" s="69" t="e" cm="1">
        <f t="array" ref="J30">IF(INDEX(#REF!,ROW()-ROW($12:$12)+1)="","",INDEX(#REF!,ROW()-ROW($12:$12)+1))</f>
        <v>#REF!</v>
      </c>
      <c r="K30" s="69" t="e" cm="1">
        <f t="array" ref="K30">IF(INDEX(#REF!,ROW()-ROW($12:$12)+1)="","",INDEX(#REF!,ROW()-ROW($12:$12)+1))</f>
        <v>#REF!</v>
      </c>
      <c r="L30" s="55" t="e" cm="1">
        <f t="array" ref="L30">IF(INDEX(#REF!,ROW()-ROW(L$12)+1, MATCH(L$8,#REF!,0))="","",INDEX(#REF!,ROW()-ROW(L$12)+1, MATCH(L$8,#REF!,0)))</f>
        <v>#REF!</v>
      </c>
      <c r="M30" s="55"/>
      <c r="N30" s="55"/>
    </row>
    <row r="31" spans="1:14" x14ac:dyDescent="0.55000000000000004">
      <c r="A31" s="41" t="s">
        <v>763</v>
      </c>
      <c r="B31" s="6" t="s">
        <v>768</v>
      </c>
      <c r="C31" s="66" t="e" cm="1">
        <f t="array" ref="C31">IF(INDEX(#REF!,ROW()-ROW($12:$12)+1)="","",INDEX(#REF!,ROW()-ROW($12:$12)+1))</f>
        <v>#REF!</v>
      </c>
      <c r="D31" s="66" t="e" cm="1">
        <f t="array" ref="D31">IF(INDEX(#REF!,ROW()-ROW($12:$12)+1)="","",INDEX(#REF!,ROW()-ROW($12:$12)+1))</f>
        <v>#REF!</v>
      </c>
      <c r="E31" s="66" t="e" cm="1">
        <f t="array" ref="E31">IF(INDEX(#REF!,ROW()-ROW($12:$12)+1)="","",INDEX(#REF!,ROW()-ROW($12:$12)+1))</f>
        <v>#REF!</v>
      </c>
      <c r="F31" s="67" t="e" cm="1">
        <f t="array" ref="F31">IF(INDEX(#REF!,ROW()-ROW($12:$12)+1)="","",INDEX(#REF!,ROW()-ROW($12:$12)+1))</f>
        <v>#REF!</v>
      </c>
      <c r="G31" s="68" t="e" cm="1">
        <f t="array" ref="G31">IF(INDEX(#REF!,ROW()-ROW($12:$12)+1)="","",INDEX(#REF!,ROW()-ROW($12:$12)+1))</f>
        <v>#REF!</v>
      </c>
      <c r="H31" s="68" t="e" cm="1">
        <f t="array" ref="H31">IF(INDEX(#REF!,ROW()-ROW($12:$12)+1)="","",INDEX(#REF!,ROW()-ROW($12:$12)+1))</f>
        <v>#REF!</v>
      </c>
      <c r="I31" s="68" t="e" cm="1">
        <f t="array" ref="I31">IF(INDEX(#REF!,ROW()-ROW($12:$12)+1)="","",INDEX(#REF!,ROW()-ROW($12:$12)+1))</f>
        <v>#REF!</v>
      </c>
      <c r="J31" s="69" t="e" cm="1">
        <f t="array" ref="J31">IF(INDEX(#REF!,ROW()-ROW($12:$12)+1)="","",INDEX(#REF!,ROW()-ROW($12:$12)+1))</f>
        <v>#REF!</v>
      </c>
      <c r="K31" s="69" t="e" cm="1">
        <f t="array" ref="K31">IF(INDEX(#REF!,ROW()-ROW($12:$12)+1)="","",INDEX(#REF!,ROW()-ROW($12:$12)+1))</f>
        <v>#REF!</v>
      </c>
      <c r="L31" s="55" t="e" cm="1">
        <f t="array" ref="L31">IF(INDEX(#REF!,ROW()-ROW(L$12)+1, MATCH(L$8,#REF!,0))="","",INDEX(#REF!,ROW()-ROW(L$12)+1, MATCH(L$8,#REF!,0)))</f>
        <v>#REF!</v>
      </c>
      <c r="M31" s="55"/>
      <c r="N31" s="55"/>
    </row>
    <row r="32" spans="1:14" x14ac:dyDescent="0.55000000000000004">
      <c r="A32" s="41" t="s">
        <v>763</v>
      </c>
      <c r="B32" s="6" t="s">
        <v>768</v>
      </c>
      <c r="C32" s="66" t="e" cm="1">
        <f t="array" ref="C32">IF(INDEX(#REF!,ROW()-ROW($12:$12)+1)="","",INDEX(#REF!,ROW()-ROW($12:$12)+1))</f>
        <v>#REF!</v>
      </c>
      <c r="D32" s="66" t="e" cm="1">
        <f t="array" ref="D32">IF(INDEX(#REF!,ROW()-ROW($12:$12)+1)="","",INDEX(#REF!,ROW()-ROW($12:$12)+1))</f>
        <v>#REF!</v>
      </c>
      <c r="E32" s="66" t="e" cm="1">
        <f t="array" ref="E32">IF(INDEX(#REF!,ROW()-ROW($12:$12)+1)="","",INDEX(#REF!,ROW()-ROW($12:$12)+1))</f>
        <v>#REF!</v>
      </c>
      <c r="F32" s="67" t="e" cm="1">
        <f t="array" ref="F32">IF(INDEX(#REF!,ROW()-ROW($12:$12)+1)="","",INDEX(#REF!,ROW()-ROW($12:$12)+1))</f>
        <v>#REF!</v>
      </c>
      <c r="G32" s="68" t="e" cm="1">
        <f t="array" ref="G32">IF(INDEX(#REF!,ROW()-ROW($12:$12)+1)="","",INDEX(#REF!,ROW()-ROW($12:$12)+1))</f>
        <v>#REF!</v>
      </c>
      <c r="H32" s="68" t="e" cm="1">
        <f t="array" ref="H32">IF(INDEX(#REF!,ROW()-ROW($12:$12)+1)="","",INDEX(#REF!,ROW()-ROW($12:$12)+1))</f>
        <v>#REF!</v>
      </c>
      <c r="I32" s="68" t="e" cm="1">
        <f t="array" ref="I32">IF(INDEX(#REF!,ROW()-ROW($12:$12)+1)="","",INDEX(#REF!,ROW()-ROW($12:$12)+1))</f>
        <v>#REF!</v>
      </c>
      <c r="J32" s="69" t="e" cm="1">
        <f t="array" ref="J32">IF(INDEX(#REF!,ROW()-ROW($12:$12)+1)="","",INDEX(#REF!,ROW()-ROW($12:$12)+1))</f>
        <v>#REF!</v>
      </c>
      <c r="K32" s="69" t="e" cm="1">
        <f t="array" ref="K32">IF(INDEX(#REF!,ROW()-ROW($12:$12)+1)="","",INDEX(#REF!,ROW()-ROW($12:$12)+1))</f>
        <v>#REF!</v>
      </c>
      <c r="L32" s="55" t="e" cm="1">
        <f t="array" ref="L32">IF(INDEX(#REF!,ROW()-ROW(L$12)+1, MATCH(L$8,#REF!,0))="","",INDEX(#REF!,ROW()-ROW(L$12)+1, MATCH(L$8,#REF!,0)))</f>
        <v>#REF!</v>
      </c>
      <c r="M32" s="55"/>
      <c r="N32" s="55"/>
    </row>
    <row r="33" spans="1:14" x14ac:dyDescent="0.55000000000000004">
      <c r="A33" s="41" t="s">
        <v>763</v>
      </c>
      <c r="B33" s="6" t="s">
        <v>768</v>
      </c>
      <c r="C33" s="66" t="e" cm="1">
        <f t="array" ref="C33">IF(INDEX(#REF!,ROW()-ROW($12:$12)+1)="","",INDEX(#REF!,ROW()-ROW($12:$12)+1))</f>
        <v>#REF!</v>
      </c>
      <c r="D33" s="66" t="e" cm="1">
        <f t="array" ref="D33">IF(INDEX(#REF!,ROW()-ROW($12:$12)+1)="","",INDEX(#REF!,ROW()-ROW($12:$12)+1))</f>
        <v>#REF!</v>
      </c>
      <c r="E33" s="66" t="e" cm="1">
        <f t="array" ref="E33">IF(INDEX(#REF!,ROW()-ROW($12:$12)+1)="","",INDEX(#REF!,ROW()-ROW($12:$12)+1))</f>
        <v>#REF!</v>
      </c>
      <c r="F33" s="67" t="e" cm="1">
        <f t="array" ref="F33">IF(INDEX(#REF!,ROW()-ROW($12:$12)+1)="","",INDEX(#REF!,ROW()-ROW($12:$12)+1))</f>
        <v>#REF!</v>
      </c>
      <c r="G33" s="68" t="e" cm="1">
        <f t="array" ref="G33">IF(INDEX(#REF!,ROW()-ROW($12:$12)+1)="","",INDEX(#REF!,ROW()-ROW($12:$12)+1))</f>
        <v>#REF!</v>
      </c>
      <c r="H33" s="68" t="e" cm="1">
        <f t="array" ref="H33">IF(INDEX(#REF!,ROW()-ROW($12:$12)+1)="","",INDEX(#REF!,ROW()-ROW($12:$12)+1))</f>
        <v>#REF!</v>
      </c>
      <c r="I33" s="68" t="e" cm="1">
        <f t="array" ref="I33">IF(INDEX(#REF!,ROW()-ROW($12:$12)+1)="","",INDEX(#REF!,ROW()-ROW($12:$12)+1))</f>
        <v>#REF!</v>
      </c>
      <c r="J33" s="69" t="e" cm="1">
        <f t="array" ref="J33">IF(INDEX(#REF!,ROW()-ROW($12:$12)+1)="","",INDEX(#REF!,ROW()-ROW($12:$12)+1))</f>
        <v>#REF!</v>
      </c>
      <c r="K33" s="69" t="e" cm="1">
        <f t="array" ref="K33">IF(INDEX(#REF!,ROW()-ROW($12:$12)+1)="","",INDEX(#REF!,ROW()-ROW($12:$12)+1))</f>
        <v>#REF!</v>
      </c>
      <c r="L33" s="55" t="e" cm="1">
        <f t="array" ref="L33">IF(INDEX(#REF!,ROW()-ROW(L$12)+1, MATCH(L$8,#REF!,0))="","",INDEX(#REF!,ROW()-ROW(L$12)+1, MATCH(L$8,#REF!,0)))</f>
        <v>#REF!</v>
      </c>
      <c r="M33" s="55"/>
      <c r="N33" s="55"/>
    </row>
    <row r="34" spans="1:14" x14ac:dyDescent="0.55000000000000004">
      <c r="A34" s="41" t="s">
        <v>763</v>
      </c>
      <c r="B34" s="6" t="s">
        <v>768</v>
      </c>
      <c r="C34" s="66" t="e" cm="1">
        <f t="array" ref="C34">IF(INDEX(#REF!,ROW()-ROW($12:$12)+1)="","",INDEX(#REF!,ROW()-ROW($12:$12)+1))</f>
        <v>#REF!</v>
      </c>
      <c r="D34" s="66" t="e" cm="1">
        <f t="array" ref="D34">IF(INDEX(#REF!,ROW()-ROW($12:$12)+1)="","",INDEX(#REF!,ROW()-ROW($12:$12)+1))</f>
        <v>#REF!</v>
      </c>
      <c r="E34" s="66" t="e" cm="1">
        <f t="array" ref="E34">IF(INDEX(#REF!,ROW()-ROW($12:$12)+1)="","",INDEX(#REF!,ROW()-ROW($12:$12)+1))</f>
        <v>#REF!</v>
      </c>
      <c r="F34" s="67" t="e" cm="1">
        <f t="array" ref="F34">IF(INDEX(#REF!,ROW()-ROW($12:$12)+1)="","",INDEX(#REF!,ROW()-ROW($12:$12)+1))</f>
        <v>#REF!</v>
      </c>
      <c r="G34" s="68" t="e" cm="1">
        <f t="array" ref="G34">IF(INDEX(#REF!,ROW()-ROW($12:$12)+1)="","",INDEX(#REF!,ROW()-ROW($12:$12)+1))</f>
        <v>#REF!</v>
      </c>
      <c r="H34" s="68" t="e" cm="1">
        <f t="array" ref="H34">IF(INDEX(#REF!,ROW()-ROW($12:$12)+1)="","",INDEX(#REF!,ROW()-ROW($12:$12)+1))</f>
        <v>#REF!</v>
      </c>
      <c r="I34" s="68" t="e" cm="1">
        <f t="array" ref="I34">IF(INDEX(#REF!,ROW()-ROW($12:$12)+1)="","",INDEX(#REF!,ROW()-ROW($12:$12)+1))</f>
        <v>#REF!</v>
      </c>
      <c r="J34" s="69" t="e" cm="1">
        <f t="array" ref="J34">IF(INDEX(#REF!,ROW()-ROW($12:$12)+1)="","",INDEX(#REF!,ROW()-ROW($12:$12)+1))</f>
        <v>#REF!</v>
      </c>
      <c r="K34" s="69" t="e" cm="1">
        <f t="array" ref="K34">IF(INDEX(#REF!,ROW()-ROW($12:$12)+1)="","",INDEX(#REF!,ROW()-ROW($12:$12)+1))</f>
        <v>#REF!</v>
      </c>
      <c r="L34" s="55" t="e" cm="1">
        <f t="array" ref="L34">IF(INDEX(#REF!,ROW()-ROW(L$12)+1, MATCH(L$8,#REF!,0))="","",INDEX(#REF!,ROW()-ROW(L$12)+1, MATCH(L$8,#REF!,0)))</f>
        <v>#REF!</v>
      </c>
      <c r="M34" s="55"/>
      <c r="N34" s="55"/>
    </row>
    <row r="35" spans="1:14" x14ac:dyDescent="0.55000000000000004">
      <c r="A35" s="41" t="s">
        <v>763</v>
      </c>
      <c r="B35" s="6" t="s">
        <v>768</v>
      </c>
      <c r="C35" s="66" t="e" cm="1">
        <f t="array" ref="C35">IF(INDEX(#REF!,ROW()-ROW($12:$12)+1)="","",INDEX(#REF!,ROW()-ROW($12:$12)+1))</f>
        <v>#REF!</v>
      </c>
      <c r="D35" s="66" t="e" cm="1">
        <f t="array" ref="D35">IF(INDEX(#REF!,ROW()-ROW($12:$12)+1)="","",INDEX(#REF!,ROW()-ROW($12:$12)+1))</f>
        <v>#REF!</v>
      </c>
      <c r="E35" s="66" t="e" cm="1">
        <f t="array" ref="E35">IF(INDEX(#REF!,ROW()-ROW($12:$12)+1)="","",INDEX(#REF!,ROW()-ROW($12:$12)+1))</f>
        <v>#REF!</v>
      </c>
      <c r="F35" s="67" t="e" cm="1">
        <f t="array" ref="F35">IF(INDEX(#REF!,ROW()-ROW($12:$12)+1)="","",INDEX(#REF!,ROW()-ROW($12:$12)+1))</f>
        <v>#REF!</v>
      </c>
      <c r="G35" s="68" t="e" cm="1">
        <f t="array" ref="G35">IF(INDEX(#REF!,ROW()-ROW($12:$12)+1)="","",INDEX(#REF!,ROW()-ROW($12:$12)+1))</f>
        <v>#REF!</v>
      </c>
      <c r="H35" s="68" t="e" cm="1">
        <f t="array" ref="H35">IF(INDEX(#REF!,ROW()-ROW($12:$12)+1)="","",INDEX(#REF!,ROW()-ROW($12:$12)+1))</f>
        <v>#REF!</v>
      </c>
      <c r="I35" s="68" t="e" cm="1">
        <f t="array" ref="I35">IF(INDEX(#REF!,ROW()-ROW($12:$12)+1)="","",INDEX(#REF!,ROW()-ROW($12:$12)+1))</f>
        <v>#REF!</v>
      </c>
      <c r="J35" s="69" t="e" cm="1">
        <f t="array" ref="J35">IF(INDEX(#REF!,ROW()-ROW($12:$12)+1)="","",INDEX(#REF!,ROW()-ROW($12:$12)+1))</f>
        <v>#REF!</v>
      </c>
      <c r="K35" s="69" t="e" cm="1">
        <f t="array" ref="K35">IF(INDEX(#REF!,ROW()-ROW($12:$12)+1)="","",INDEX(#REF!,ROW()-ROW($12:$12)+1))</f>
        <v>#REF!</v>
      </c>
      <c r="L35" s="55" t="e" cm="1">
        <f t="array" ref="L35">IF(INDEX(#REF!,ROW()-ROW(L$12)+1, MATCH(L$8,#REF!,0))="","",INDEX(#REF!,ROW()-ROW(L$12)+1, MATCH(L$8,#REF!,0)))</f>
        <v>#REF!</v>
      </c>
      <c r="M35" s="55"/>
      <c r="N35" s="55"/>
    </row>
    <row r="36" spans="1:14" x14ac:dyDescent="0.55000000000000004">
      <c r="A36" s="41" t="s">
        <v>763</v>
      </c>
      <c r="B36" s="6" t="s">
        <v>768</v>
      </c>
      <c r="C36" s="66" t="e" cm="1">
        <f t="array" ref="C36">IF(INDEX(#REF!,ROW()-ROW($12:$12)+1)="","",INDEX(#REF!,ROW()-ROW($12:$12)+1))</f>
        <v>#REF!</v>
      </c>
      <c r="D36" s="66" t="e" cm="1">
        <f t="array" ref="D36">IF(INDEX(#REF!,ROW()-ROW($12:$12)+1)="","",INDEX(#REF!,ROW()-ROW($12:$12)+1))</f>
        <v>#REF!</v>
      </c>
      <c r="E36" s="66" t="e" cm="1">
        <f t="array" ref="E36">IF(INDEX(#REF!,ROW()-ROW($12:$12)+1)="","",INDEX(#REF!,ROW()-ROW($12:$12)+1))</f>
        <v>#REF!</v>
      </c>
      <c r="F36" s="67" t="e" cm="1">
        <f t="array" ref="F36">IF(INDEX(#REF!,ROW()-ROW($12:$12)+1)="","",INDEX(#REF!,ROW()-ROW($12:$12)+1))</f>
        <v>#REF!</v>
      </c>
      <c r="G36" s="68" t="e" cm="1">
        <f t="array" ref="G36">IF(INDEX(#REF!,ROW()-ROW($12:$12)+1)="","",INDEX(#REF!,ROW()-ROW($12:$12)+1))</f>
        <v>#REF!</v>
      </c>
      <c r="H36" s="68" t="e" cm="1">
        <f t="array" ref="H36">IF(INDEX(#REF!,ROW()-ROW($12:$12)+1)="","",INDEX(#REF!,ROW()-ROW($12:$12)+1))</f>
        <v>#REF!</v>
      </c>
      <c r="I36" s="68" t="e" cm="1">
        <f t="array" ref="I36">IF(INDEX(#REF!,ROW()-ROW($12:$12)+1)="","",INDEX(#REF!,ROW()-ROW($12:$12)+1))</f>
        <v>#REF!</v>
      </c>
      <c r="J36" s="69" t="e" cm="1">
        <f t="array" ref="J36">IF(INDEX(#REF!,ROW()-ROW($12:$12)+1)="","",INDEX(#REF!,ROW()-ROW($12:$12)+1))</f>
        <v>#REF!</v>
      </c>
      <c r="K36" s="69" t="e" cm="1">
        <f t="array" ref="K36">IF(INDEX(#REF!,ROW()-ROW($12:$12)+1)="","",INDEX(#REF!,ROW()-ROW($12:$12)+1))</f>
        <v>#REF!</v>
      </c>
      <c r="L36" s="55" t="e" cm="1">
        <f t="array" ref="L36">IF(INDEX(#REF!,ROW()-ROW(L$12)+1, MATCH(L$8,#REF!,0))="","",INDEX(#REF!,ROW()-ROW(L$12)+1, MATCH(L$8,#REF!,0)))</f>
        <v>#REF!</v>
      </c>
      <c r="M36" s="55"/>
      <c r="N36" s="55"/>
    </row>
    <row r="37" spans="1:14" x14ac:dyDescent="0.55000000000000004">
      <c r="A37" s="41" t="s">
        <v>763</v>
      </c>
      <c r="B37" s="6" t="s">
        <v>768</v>
      </c>
      <c r="C37" s="66" t="e" cm="1">
        <f t="array" ref="C37">IF(INDEX(#REF!,ROW()-ROW($12:$12)+1)="","",INDEX(#REF!,ROW()-ROW($12:$12)+1))</f>
        <v>#REF!</v>
      </c>
      <c r="D37" s="66" t="e" cm="1">
        <f t="array" ref="D37">IF(INDEX(#REF!,ROW()-ROW($12:$12)+1)="","",INDEX(#REF!,ROW()-ROW($12:$12)+1))</f>
        <v>#REF!</v>
      </c>
      <c r="E37" s="66" t="e" cm="1">
        <f t="array" ref="E37">IF(INDEX(#REF!,ROW()-ROW($12:$12)+1)="","",INDEX(#REF!,ROW()-ROW($12:$12)+1))</f>
        <v>#REF!</v>
      </c>
      <c r="F37" s="67" t="e" cm="1">
        <f t="array" ref="F37">IF(INDEX(#REF!,ROW()-ROW($12:$12)+1)="","",INDEX(#REF!,ROW()-ROW($12:$12)+1))</f>
        <v>#REF!</v>
      </c>
      <c r="G37" s="68" t="e" cm="1">
        <f t="array" ref="G37">IF(INDEX(#REF!,ROW()-ROW($12:$12)+1)="","",INDEX(#REF!,ROW()-ROW($12:$12)+1))</f>
        <v>#REF!</v>
      </c>
      <c r="H37" s="68" t="e" cm="1">
        <f t="array" ref="H37">IF(INDEX(#REF!,ROW()-ROW($12:$12)+1)="","",INDEX(#REF!,ROW()-ROW($12:$12)+1))</f>
        <v>#REF!</v>
      </c>
      <c r="I37" s="68" t="e" cm="1">
        <f t="array" ref="I37">IF(INDEX(#REF!,ROW()-ROW($12:$12)+1)="","",INDEX(#REF!,ROW()-ROW($12:$12)+1))</f>
        <v>#REF!</v>
      </c>
      <c r="J37" s="69" t="e" cm="1">
        <f t="array" ref="J37">IF(INDEX(#REF!,ROW()-ROW($12:$12)+1)="","",INDEX(#REF!,ROW()-ROW($12:$12)+1))</f>
        <v>#REF!</v>
      </c>
      <c r="K37" s="69" t="e" cm="1">
        <f t="array" ref="K37">IF(INDEX(#REF!,ROW()-ROW($12:$12)+1)="","",INDEX(#REF!,ROW()-ROW($12:$12)+1))</f>
        <v>#REF!</v>
      </c>
      <c r="L37" s="55" t="e" cm="1">
        <f t="array" ref="L37">IF(INDEX(#REF!,ROW()-ROW(L$12)+1, MATCH(L$8,#REF!,0))="","",INDEX(#REF!,ROW()-ROW(L$12)+1, MATCH(L$8,#REF!,0)))</f>
        <v>#REF!</v>
      </c>
      <c r="M37" s="55"/>
      <c r="N37" s="55"/>
    </row>
    <row r="38" spans="1:14" x14ac:dyDescent="0.55000000000000004">
      <c r="A38" s="41" t="s">
        <v>763</v>
      </c>
      <c r="B38" s="6" t="s">
        <v>768</v>
      </c>
      <c r="C38" s="66" t="e" cm="1">
        <f t="array" ref="C38">IF(INDEX(#REF!,ROW()-ROW($12:$12)+1)="","",INDEX(#REF!,ROW()-ROW($12:$12)+1))</f>
        <v>#REF!</v>
      </c>
      <c r="D38" s="66" t="e" cm="1">
        <f t="array" ref="D38">IF(INDEX(#REF!,ROW()-ROW($12:$12)+1)="","",INDEX(#REF!,ROW()-ROW($12:$12)+1))</f>
        <v>#REF!</v>
      </c>
      <c r="E38" s="66" t="e" cm="1">
        <f t="array" ref="E38">IF(INDEX(#REF!,ROW()-ROW($12:$12)+1)="","",INDEX(#REF!,ROW()-ROW($12:$12)+1))</f>
        <v>#REF!</v>
      </c>
      <c r="F38" s="67" t="e" cm="1">
        <f t="array" ref="F38">IF(INDEX(#REF!,ROW()-ROW($12:$12)+1)="","",INDEX(#REF!,ROW()-ROW($12:$12)+1))</f>
        <v>#REF!</v>
      </c>
      <c r="G38" s="68" t="e" cm="1">
        <f t="array" ref="G38">IF(INDEX(#REF!,ROW()-ROW($12:$12)+1)="","",INDEX(#REF!,ROW()-ROW($12:$12)+1))</f>
        <v>#REF!</v>
      </c>
      <c r="H38" s="68" t="e" cm="1">
        <f t="array" ref="H38">IF(INDEX(#REF!,ROW()-ROW($12:$12)+1)="","",INDEX(#REF!,ROW()-ROW($12:$12)+1))</f>
        <v>#REF!</v>
      </c>
      <c r="I38" s="68" t="e" cm="1">
        <f t="array" ref="I38">IF(INDEX(#REF!,ROW()-ROW($12:$12)+1)="","",INDEX(#REF!,ROW()-ROW($12:$12)+1))</f>
        <v>#REF!</v>
      </c>
      <c r="J38" s="69" t="e" cm="1">
        <f t="array" ref="J38">IF(INDEX(#REF!,ROW()-ROW($12:$12)+1)="","",INDEX(#REF!,ROW()-ROW($12:$12)+1))</f>
        <v>#REF!</v>
      </c>
      <c r="K38" s="69" t="e" cm="1">
        <f t="array" ref="K38">IF(INDEX(#REF!,ROW()-ROW($12:$12)+1)="","",INDEX(#REF!,ROW()-ROW($12:$12)+1))</f>
        <v>#REF!</v>
      </c>
      <c r="L38" s="55" t="e" cm="1">
        <f t="array" ref="L38">IF(INDEX(#REF!,ROW()-ROW(L$12)+1, MATCH(L$8,#REF!,0))="","",INDEX(#REF!,ROW()-ROW(L$12)+1, MATCH(L$8,#REF!,0)))</f>
        <v>#REF!</v>
      </c>
      <c r="M38" s="55"/>
      <c r="N38" s="55"/>
    </row>
    <row r="39" spans="1:14" x14ac:dyDescent="0.55000000000000004">
      <c r="A39" s="41" t="s">
        <v>763</v>
      </c>
      <c r="B39" s="6" t="s">
        <v>768</v>
      </c>
      <c r="C39" s="66" t="e" cm="1">
        <f t="array" ref="C39">IF(INDEX(#REF!,ROW()-ROW($12:$12)+1)="","",INDEX(#REF!,ROW()-ROW($12:$12)+1))</f>
        <v>#REF!</v>
      </c>
      <c r="D39" s="66" t="e" cm="1">
        <f t="array" ref="D39">IF(INDEX(#REF!,ROW()-ROW($12:$12)+1)="","",INDEX(#REF!,ROW()-ROW($12:$12)+1))</f>
        <v>#REF!</v>
      </c>
      <c r="E39" s="66" t="e" cm="1">
        <f t="array" ref="E39">IF(INDEX(#REF!,ROW()-ROW($12:$12)+1)="","",INDEX(#REF!,ROW()-ROW($12:$12)+1))</f>
        <v>#REF!</v>
      </c>
      <c r="F39" s="67" t="e" cm="1">
        <f t="array" ref="F39">IF(INDEX(#REF!,ROW()-ROW($12:$12)+1)="","",INDEX(#REF!,ROW()-ROW($12:$12)+1))</f>
        <v>#REF!</v>
      </c>
      <c r="G39" s="68" t="e" cm="1">
        <f t="array" ref="G39">IF(INDEX(#REF!,ROW()-ROW($12:$12)+1)="","",INDEX(#REF!,ROW()-ROW($12:$12)+1))</f>
        <v>#REF!</v>
      </c>
      <c r="H39" s="68" t="e" cm="1">
        <f t="array" ref="H39">IF(INDEX(#REF!,ROW()-ROW($12:$12)+1)="","",INDEX(#REF!,ROW()-ROW($12:$12)+1))</f>
        <v>#REF!</v>
      </c>
      <c r="I39" s="68" t="e" cm="1">
        <f t="array" ref="I39">IF(INDEX(#REF!,ROW()-ROW($12:$12)+1)="","",INDEX(#REF!,ROW()-ROW($12:$12)+1))</f>
        <v>#REF!</v>
      </c>
      <c r="J39" s="69" t="e" cm="1">
        <f t="array" ref="J39">IF(INDEX(#REF!,ROW()-ROW($12:$12)+1)="","",INDEX(#REF!,ROW()-ROW($12:$12)+1))</f>
        <v>#REF!</v>
      </c>
      <c r="K39" s="69" t="e" cm="1">
        <f t="array" ref="K39">IF(INDEX(#REF!,ROW()-ROW($12:$12)+1)="","",INDEX(#REF!,ROW()-ROW($12:$12)+1))</f>
        <v>#REF!</v>
      </c>
      <c r="L39" s="55" t="e" cm="1">
        <f t="array" ref="L39">IF(INDEX(#REF!,ROW()-ROW(L$12)+1, MATCH(L$8,#REF!,0))="","",INDEX(#REF!,ROW()-ROW(L$12)+1, MATCH(L$8,#REF!,0)))</f>
        <v>#REF!</v>
      </c>
      <c r="M39" s="55"/>
      <c r="N39" s="55"/>
    </row>
    <row r="40" spans="1:14" x14ac:dyDescent="0.55000000000000004">
      <c r="A40" s="41" t="s">
        <v>763</v>
      </c>
      <c r="B40" s="6" t="s">
        <v>768</v>
      </c>
      <c r="C40" s="66" t="e" cm="1">
        <f t="array" ref="C40">IF(INDEX(#REF!,ROW()-ROW($12:$12)+1)="","",INDEX(#REF!,ROW()-ROW($12:$12)+1))</f>
        <v>#REF!</v>
      </c>
      <c r="D40" s="66" t="e" cm="1">
        <f t="array" ref="D40">IF(INDEX(#REF!,ROW()-ROW($12:$12)+1)="","",INDEX(#REF!,ROW()-ROW($12:$12)+1))</f>
        <v>#REF!</v>
      </c>
      <c r="E40" s="66" t="e" cm="1">
        <f t="array" ref="E40">IF(INDEX(#REF!,ROW()-ROW($12:$12)+1)="","",INDEX(#REF!,ROW()-ROW($12:$12)+1))</f>
        <v>#REF!</v>
      </c>
      <c r="F40" s="67" t="e" cm="1">
        <f t="array" ref="F40">IF(INDEX(#REF!,ROW()-ROW($12:$12)+1)="","",INDEX(#REF!,ROW()-ROW($12:$12)+1))</f>
        <v>#REF!</v>
      </c>
      <c r="G40" s="68" t="e" cm="1">
        <f t="array" ref="G40">IF(INDEX(#REF!,ROW()-ROW($12:$12)+1)="","",INDEX(#REF!,ROW()-ROW($12:$12)+1))</f>
        <v>#REF!</v>
      </c>
      <c r="H40" s="68" t="e" cm="1">
        <f t="array" ref="H40">IF(INDEX(#REF!,ROW()-ROW($12:$12)+1)="","",INDEX(#REF!,ROW()-ROW($12:$12)+1))</f>
        <v>#REF!</v>
      </c>
      <c r="I40" s="68" t="e" cm="1">
        <f t="array" ref="I40">IF(INDEX(#REF!,ROW()-ROW($12:$12)+1)="","",INDEX(#REF!,ROW()-ROW($12:$12)+1))</f>
        <v>#REF!</v>
      </c>
      <c r="J40" s="69" t="e" cm="1">
        <f t="array" ref="J40">IF(INDEX(#REF!,ROW()-ROW($12:$12)+1)="","",INDEX(#REF!,ROW()-ROW($12:$12)+1))</f>
        <v>#REF!</v>
      </c>
      <c r="K40" s="69" t="e" cm="1">
        <f t="array" ref="K40">IF(INDEX(#REF!,ROW()-ROW($12:$12)+1)="","",INDEX(#REF!,ROW()-ROW($12:$12)+1))</f>
        <v>#REF!</v>
      </c>
      <c r="L40" s="55" t="e" cm="1">
        <f t="array" ref="L40">IF(INDEX(#REF!,ROW()-ROW(L$12)+1, MATCH(L$8,#REF!,0))="","",INDEX(#REF!,ROW()-ROW(L$12)+1, MATCH(L$8,#REF!,0)))</f>
        <v>#REF!</v>
      </c>
      <c r="M40" s="55"/>
      <c r="N40" s="55"/>
    </row>
    <row r="41" spans="1:14" x14ac:dyDescent="0.55000000000000004">
      <c r="A41" s="41" t="s">
        <v>763</v>
      </c>
      <c r="B41" s="6" t="s">
        <v>768</v>
      </c>
      <c r="C41" s="66" t="e" cm="1">
        <f t="array" ref="C41">IF(INDEX(#REF!,ROW()-ROW($12:$12)+1)="","",INDEX(#REF!,ROW()-ROW($12:$12)+1))</f>
        <v>#REF!</v>
      </c>
      <c r="D41" s="66" t="e" cm="1">
        <f t="array" ref="D41">IF(INDEX(#REF!,ROW()-ROW($12:$12)+1)="","",INDEX(#REF!,ROW()-ROW($12:$12)+1))</f>
        <v>#REF!</v>
      </c>
      <c r="E41" s="66" t="e" cm="1">
        <f t="array" ref="E41">IF(INDEX(#REF!,ROW()-ROW($12:$12)+1)="","",INDEX(#REF!,ROW()-ROW($12:$12)+1))</f>
        <v>#REF!</v>
      </c>
      <c r="F41" s="67" t="e" cm="1">
        <f t="array" ref="F41">IF(INDEX(#REF!,ROW()-ROW($12:$12)+1)="","",INDEX(#REF!,ROW()-ROW($12:$12)+1))</f>
        <v>#REF!</v>
      </c>
      <c r="G41" s="68" t="e" cm="1">
        <f t="array" ref="G41">IF(INDEX(#REF!,ROW()-ROW($12:$12)+1)="","",INDEX(#REF!,ROW()-ROW($12:$12)+1))</f>
        <v>#REF!</v>
      </c>
      <c r="H41" s="68" t="e" cm="1">
        <f t="array" ref="H41">IF(INDEX(#REF!,ROW()-ROW($12:$12)+1)="","",INDEX(#REF!,ROW()-ROW($12:$12)+1))</f>
        <v>#REF!</v>
      </c>
      <c r="I41" s="68" t="e" cm="1">
        <f t="array" ref="I41">IF(INDEX(#REF!,ROW()-ROW($12:$12)+1)="","",INDEX(#REF!,ROW()-ROW($12:$12)+1))</f>
        <v>#REF!</v>
      </c>
      <c r="J41" s="69" t="e" cm="1">
        <f t="array" ref="J41">IF(INDEX(#REF!,ROW()-ROW($12:$12)+1)="","",INDEX(#REF!,ROW()-ROW($12:$12)+1))</f>
        <v>#REF!</v>
      </c>
      <c r="K41" s="69" t="e" cm="1">
        <f t="array" ref="K41">IF(INDEX(#REF!,ROW()-ROW($12:$12)+1)="","",INDEX(#REF!,ROW()-ROW($12:$12)+1))</f>
        <v>#REF!</v>
      </c>
      <c r="L41" s="55" t="e" cm="1">
        <f t="array" ref="L41">IF(INDEX(#REF!,ROW()-ROW(L$12)+1, MATCH(L$8,#REF!,0))="","",INDEX(#REF!,ROW()-ROW(L$12)+1, MATCH(L$8,#REF!,0)))</f>
        <v>#REF!</v>
      </c>
      <c r="M41" s="55"/>
      <c r="N41" s="55"/>
    </row>
    <row r="42" spans="1:14" x14ac:dyDescent="0.55000000000000004">
      <c r="A42" s="41" t="s">
        <v>763</v>
      </c>
      <c r="B42" s="6" t="s">
        <v>768</v>
      </c>
      <c r="C42" s="66" t="e" cm="1">
        <f t="array" ref="C42">IF(INDEX(#REF!,ROW()-ROW($12:$12)+1)="","",INDEX(#REF!,ROW()-ROW($12:$12)+1))</f>
        <v>#REF!</v>
      </c>
      <c r="D42" s="66" t="e" cm="1">
        <f t="array" ref="D42">IF(INDEX(#REF!,ROW()-ROW($12:$12)+1)="","",INDEX(#REF!,ROW()-ROW($12:$12)+1))</f>
        <v>#REF!</v>
      </c>
      <c r="E42" s="66" t="e" cm="1">
        <f t="array" ref="E42">IF(INDEX(#REF!,ROW()-ROW($12:$12)+1)="","",INDEX(#REF!,ROW()-ROW($12:$12)+1))</f>
        <v>#REF!</v>
      </c>
      <c r="F42" s="67" t="e" cm="1">
        <f t="array" ref="F42">IF(INDEX(#REF!,ROW()-ROW($12:$12)+1)="","",INDEX(#REF!,ROW()-ROW($12:$12)+1))</f>
        <v>#REF!</v>
      </c>
      <c r="G42" s="68" t="e" cm="1">
        <f t="array" ref="G42">IF(INDEX(#REF!,ROW()-ROW($12:$12)+1)="","",INDEX(#REF!,ROW()-ROW($12:$12)+1))</f>
        <v>#REF!</v>
      </c>
      <c r="H42" s="68" t="e" cm="1">
        <f t="array" ref="H42">IF(INDEX(#REF!,ROW()-ROW($12:$12)+1)="","",INDEX(#REF!,ROW()-ROW($12:$12)+1))</f>
        <v>#REF!</v>
      </c>
      <c r="I42" s="68" t="e" cm="1">
        <f t="array" ref="I42">IF(INDEX(#REF!,ROW()-ROW($12:$12)+1)="","",INDEX(#REF!,ROW()-ROW($12:$12)+1))</f>
        <v>#REF!</v>
      </c>
      <c r="J42" s="69" t="e" cm="1">
        <f t="array" ref="J42">IF(INDEX(#REF!,ROW()-ROW($12:$12)+1)="","",INDEX(#REF!,ROW()-ROW($12:$12)+1))</f>
        <v>#REF!</v>
      </c>
      <c r="K42" s="69" t="e" cm="1">
        <f t="array" ref="K42">IF(INDEX(#REF!,ROW()-ROW($12:$12)+1)="","",INDEX(#REF!,ROW()-ROW($12:$12)+1))</f>
        <v>#REF!</v>
      </c>
      <c r="L42" s="55" t="e" cm="1">
        <f t="array" ref="L42">IF(INDEX(#REF!,ROW()-ROW(L$12)+1, MATCH(L$8,#REF!,0))="","",INDEX(#REF!,ROW()-ROW(L$12)+1, MATCH(L$8,#REF!,0)))</f>
        <v>#REF!</v>
      </c>
      <c r="M42" s="55"/>
      <c r="N42" s="55"/>
    </row>
    <row r="43" spans="1:14" x14ac:dyDescent="0.55000000000000004">
      <c r="A43" s="41" t="s">
        <v>763</v>
      </c>
      <c r="B43" s="6" t="s">
        <v>768</v>
      </c>
      <c r="C43" s="66" t="e" cm="1">
        <f t="array" ref="C43">IF(INDEX(#REF!,ROW()-ROW($12:$12)+1)="","",INDEX(#REF!,ROW()-ROW($12:$12)+1))</f>
        <v>#REF!</v>
      </c>
      <c r="D43" s="66" t="e" cm="1">
        <f t="array" ref="D43">IF(INDEX(#REF!,ROW()-ROW($12:$12)+1)="","",INDEX(#REF!,ROW()-ROW($12:$12)+1))</f>
        <v>#REF!</v>
      </c>
      <c r="E43" s="66" t="e" cm="1">
        <f t="array" ref="E43">IF(INDEX(#REF!,ROW()-ROW($12:$12)+1)="","",INDEX(#REF!,ROW()-ROW($12:$12)+1))</f>
        <v>#REF!</v>
      </c>
      <c r="F43" s="67" t="e" cm="1">
        <f t="array" ref="F43">IF(INDEX(#REF!,ROW()-ROW($12:$12)+1)="","",INDEX(#REF!,ROW()-ROW($12:$12)+1))</f>
        <v>#REF!</v>
      </c>
      <c r="G43" s="68" t="e" cm="1">
        <f t="array" ref="G43">IF(INDEX(#REF!,ROW()-ROW($12:$12)+1)="","",INDEX(#REF!,ROW()-ROW($12:$12)+1))</f>
        <v>#REF!</v>
      </c>
      <c r="H43" s="68" t="e" cm="1">
        <f t="array" ref="H43">IF(INDEX(#REF!,ROW()-ROW($12:$12)+1)="","",INDEX(#REF!,ROW()-ROW($12:$12)+1))</f>
        <v>#REF!</v>
      </c>
      <c r="I43" s="68" t="e" cm="1">
        <f t="array" ref="I43">IF(INDEX(#REF!,ROW()-ROW($12:$12)+1)="","",INDEX(#REF!,ROW()-ROW($12:$12)+1))</f>
        <v>#REF!</v>
      </c>
      <c r="J43" s="69" t="e" cm="1">
        <f t="array" ref="J43">IF(INDEX(#REF!,ROW()-ROW($12:$12)+1)="","",INDEX(#REF!,ROW()-ROW($12:$12)+1))</f>
        <v>#REF!</v>
      </c>
      <c r="K43" s="69" t="e" cm="1">
        <f t="array" ref="K43">IF(INDEX(#REF!,ROW()-ROW($12:$12)+1)="","",INDEX(#REF!,ROW()-ROW($12:$12)+1))</f>
        <v>#REF!</v>
      </c>
      <c r="L43" s="55" t="e" cm="1">
        <f t="array" ref="L43">IF(INDEX(#REF!,ROW()-ROW(L$12)+1, MATCH(L$8,#REF!,0))="","",INDEX(#REF!,ROW()-ROW(L$12)+1, MATCH(L$8,#REF!,0)))</f>
        <v>#REF!</v>
      </c>
      <c r="M43" s="55"/>
      <c r="N43" s="55"/>
    </row>
    <row r="44" spans="1:14" x14ac:dyDescent="0.55000000000000004">
      <c r="A44" s="41" t="s">
        <v>763</v>
      </c>
      <c r="B44" s="6" t="s">
        <v>768</v>
      </c>
      <c r="C44" s="66" t="e" cm="1">
        <f t="array" ref="C44">IF(INDEX(#REF!,ROW()-ROW($12:$12)+1)="","",INDEX(#REF!,ROW()-ROW($12:$12)+1))</f>
        <v>#REF!</v>
      </c>
      <c r="D44" s="66" t="e" cm="1">
        <f t="array" ref="D44">IF(INDEX(#REF!,ROW()-ROW($12:$12)+1)="","",INDEX(#REF!,ROW()-ROW($12:$12)+1))</f>
        <v>#REF!</v>
      </c>
      <c r="E44" s="66" t="e" cm="1">
        <f t="array" ref="E44">IF(INDEX(#REF!,ROW()-ROW($12:$12)+1)="","",INDEX(#REF!,ROW()-ROW($12:$12)+1))</f>
        <v>#REF!</v>
      </c>
      <c r="F44" s="67" t="e" cm="1">
        <f t="array" ref="F44">IF(INDEX(#REF!,ROW()-ROW($12:$12)+1)="","",INDEX(#REF!,ROW()-ROW($12:$12)+1))</f>
        <v>#REF!</v>
      </c>
      <c r="G44" s="68" t="e" cm="1">
        <f t="array" ref="G44">IF(INDEX(#REF!,ROW()-ROW($12:$12)+1)="","",INDEX(#REF!,ROW()-ROW($12:$12)+1))</f>
        <v>#REF!</v>
      </c>
      <c r="H44" s="68" t="e" cm="1">
        <f t="array" ref="H44">IF(INDEX(#REF!,ROW()-ROW($12:$12)+1)="","",INDEX(#REF!,ROW()-ROW($12:$12)+1))</f>
        <v>#REF!</v>
      </c>
      <c r="I44" s="68" t="e" cm="1">
        <f t="array" ref="I44">IF(INDEX(#REF!,ROW()-ROW($12:$12)+1)="","",INDEX(#REF!,ROW()-ROW($12:$12)+1))</f>
        <v>#REF!</v>
      </c>
      <c r="J44" s="69" t="e" cm="1">
        <f t="array" ref="J44">IF(INDEX(#REF!,ROW()-ROW($12:$12)+1)="","",INDEX(#REF!,ROW()-ROW($12:$12)+1))</f>
        <v>#REF!</v>
      </c>
      <c r="K44" s="69" t="e" cm="1">
        <f t="array" ref="K44">IF(INDEX(#REF!,ROW()-ROW($12:$12)+1)="","",INDEX(#REF!,ROW()-ROW($12:$12)+1))</f>
        <v>#REF!</v>
      </c>
      <c r="L44" s="55" t="e" cm="1">
        <f t="array" ref="L44">IF(INDEX(#REF!,ROW()-ROW(L$12)+1, MATCH(L$8,#REF!,0))="","",INDEX(#REF!,ROW()-ROW(L$12)+1, MATCH(L$8,#REF!,0)))</f>
        <v>#REF!</v>
      </c>
      <c r="M44" s="55"/>
      <c r="N44" s="55"/>
    </row>
    <row r="45" spans="1:14" x14ac:dyDescent="0.55000000000000004">
      <c r="A45" s="41" t="s">
        <v>763</v>
      </c>
      <c r="B45" s="6" t="s">
        <v>768</v>
      </c>
      <c r="C45" s="66" t="e" cm="1">
        <f t="array" ref="C45">IF(INDEX(#REF!,ROW()-ROW($12:$12)+1)="","",INDEX(#REF!,ROW()-ROW($12:$12)+1))</f>
        <v>#REF!</v>
      </c>
      <c r="D45" s="66" t="e" cm="1">
        <f t="array" ref="D45">IF(INDEX(#REF!,ROW()-ROW($12:$12)+1)="","",INDEX(#REF!,ROW()-ROW($12:$12)+1))</f>
        <v>#REF!</v>
      </c>
      <c r="E45" s="66" t="e" cm="1">
        <f t="array" ref="E45">IF(INDEX(#REF!,ROW()-ROW($12:$12)+1)="","",INDEX(#REF!,ROW()-ROW($12:$12)+1))</f>
        <v>#REF!</v>
      </c>
      <c r="F45" s="67" t="e" cm="1">
        <f t="array" ref="F45">IF(INDEX(#REF!,ROW()-ROW($12:$12)+1)="","",INDEX(#REF!,ROW()-ROW($12:$12)+1))</f>
        <v>#REF!</v>
      </c>
      <c r="G45" s="68" t="e" cm="1">
        <f t="array" ref="G45">IF(INDEX(#REF!,ROW()-ROW($12:$12)+1)="","",INDEX(#REF!,ROW()-ROW($12:$12)+1))</f>
        <v>#REF!</v>
      </c>
      <c r="H45" s="68" t="e" cm="1">
        <f t="array" ref="H45">IF(INDEX(#REF!,ROW()-ROW($12:$12)+1)="","",INDEX(#REF!,ROW()-ROW($12:$12)+1))</f>
        <v>#REF!</v>
      </c>
      <c r="I45" s="68" t="e" cm="1">
        <f t="array" ref="I45">IF(INDEX(#REF!,ROW()-ROW($12:$12)+1)="","",INDEX(#REF!,ROW()-ROW($12:$12)+1))</f>
        <v>#REF!</v>
      </c>
      <c r="J45" s="69" t="e" cm="1">
        <f t="array" ref="J45">IF(INDEX(#REF!,ROW()-ROW($12:$12)+1)="","",INDEX(#REF!,ROW()-ROW($12:$12)+1))</f>
        <v>#REF!</v>
      </c>
      <c r="K45" s="69" t="e" cm="1">
        <f t="array" ref="K45">IF(INDEX(#REF!,ROW()-ROW($12:$12)+1)="","",INDEX(#REF!,ROW()-ROW($12:$12)+1))</f>
        <v>#REF!</v>
      </c>
      <c r="L45" s="55" t="e" cm="1">
        <f t="array" ref="L45">IF(INDEX(#REF!,ROW()-ROW(L$12)+1, MATCH(L$8,#REF!,0))="","",INDEX(#REF!,ROW()-ROW(L$12)+1, MATCH(L$8,#REF!,0)))</f>
        <v>#REF!</v>
      </c>
      <c r="M45" s="55"/>
      <c r="N45" s="55"/>
    </row>
    <row r="46" spans="1:14" x14ac:dyDescent="0.55000000000000004">
      <c r="A46" s="41" t="s">
        <v>763</v>
      </c>
      <c r="B46" s="6" t="s">
        <v>768</v>
      </c>
      <c r="C46" s="66" t="e" cm="1">
        <f t="array" ref="C46">IF(INDEX(#REF!,ROW()-ROW($12:$12)+1)="","",INDEX(#REF!,ROW()-ROW($12:$12)+1))</f>
        <v>#REF!</v>
      </c>
      <c r="D46" s="66" t="e" cm="1">
        <f t="array" ref="D46">IF(INDEX(#REF!,ROW()-ROW($12:$12)+1)="","",INDEX(#REF!,ROW()-ROW($12:$12)+1))</f>
        <v>#REF!</v>
      </c>
      <c r="E46" s="66" t="e" cm="1">
        <f t="array" ref="E46">IF(INDEX(#REF!,ROW()-ROW($12:$12)+1)="","",INDEX(#REF!,ROW()-ROW($12:$12)+1))</f>
        <v>#REF!</v>
      </c>
      <c r="F46" s="67" t="e" cm="1">
        <f t="array" ref="F46">IF(INDEX(#REF!,ROW()-ROW($12:$12)+1)="","",INDEX(#REF!,ROW()-ROW($12:$12)+1))</f>
        <v>#REF!</v>
      </c>
      <c r="G46" s="68" t="e" cm="1">
        <f t="array" ref="G46">IF(INDEX(#REF!,ROW()-ROW($12:$12)+1)="","",INDEX(#REF!,ROW()-ROW($12:$12)+1))</f>
        <v>#REF!</v>
      </c>
      <c r="H46" s="68" t="e" cm="1">
        <f t="array" ref="H46">IF(INDEX(#REF!,ROW()-ROW($12:$12)+1)="","",INDEX(#REF!,ROW()-ROW($12:$12)+1))</f>
        <v>#REF!</v>
      </c>
      <c r="I46" s="68" t="e" cm="1">
        <f t="array" ref="I46">IF(INDEX(#REF!,ROW()-ROW($12:$12)+1)="","",INDEX(#REF!,ROW()-ROW($12:$12)+1))</f>
        <v>#REF!</v>
      </c>
      <c r="J46" s="69" t="e" cm="1">
        <f t="array" ref="J46">IF(INDEX(#REF!,ROW()-ROW($12:$12)+1)="","",INDEX(#REF!,ROW()-ROW($12:$12)+1))</f>
        <v>#REF!</v>
      </c>
      <c r="K46" s="69" t="e" cm="1">
        <f t="array" ref="K46">IF(INDEX(#REF!,ROW()-ROW($12:$12)+1)="","",INDEX(#REF!,ROW()-ROW($12:$12)+1))</f>
        <v>#REF!</v>
      </c>
      <c r="L46" s="55" t="e" cm="1">
        <f t="array" ref="L46">IF(INDEX(#REF!,ROW()-ROW(L$12)+1, MATCH(L$8,#REF!,0))="","",INDEX(#REF!,ROW()-ROW(L$12)+1, MATCH(L$8,#REF!,0)))</f>
        <v>#REF!</v>
      </c>
      <c r="M46" s="55"/>
      <c r="N46" s="55"/>
    </row>
    <row r="47" spans="1:14" x14ac:dyDescent="0.55000000000000004">
      <c r="A47" s="41" t="s">
        <v>763</v>
      </c>
      <c r="B47" s="6" t="s">
        <v>768</v>
      </c>
      <c r="C47" s="66" t="e" cm="1">
        <f t="array" ref="C47">IF(INDEX(#REF!,ROW()-ROW($12:$12)+1)="","",INDEX(#REF!,ROW()-ROW($12:$12)+1))</f>
        <v>#REF!</v>
      </c>
      <c r="D47" s="66" t="e" cm="1">
        <f t="array" ref="D47">IF(INDEX(#REF!,ROW()-ROW($12:$12)+1)="","",INDEX(#REF!,ROW()-ROW($12:$12)+1))</f>
        <v>#REF!</v>
      </c>
      <c r="E47" s="66" t="e" cm="1">
        <f t="array" ref="E47">IF(INDEX(#REF!,ROW()-ROW($12:$12)+1)="","",INDEX(#REF!,ROW()-ROW($12:$12)+1))</f>
        <v>#REF!</v>
      </c>
      <c r="F47" s="67" t="e" cm="1">
        <f t="array" ref="F47">IF(INDEX(#REF!,ROW()-ROW($12:$12)+1)="","",INDEX(#REF!,ROW()-ROW($12:$12)+1))</f>
        <v>#REF!</v>
      </c>
      <c r="G47" s="68" t="e" cm="1">
        <f t="array" ref="G47">IF(INDEX(#REF!,ROW()-ROW($12:$12)+1)="","",INDEX(#REF!,ROW()-ROW($12:$12)+1))</f>
        <v>#REF!</v>
      </c>
      <c r="H47" s="68" t="e" cm="1">
        <f t="array" ref="H47">IF(INDEX(#REF!,ROW()-ROW($12:$12)+1)="","",INDEX(#REF!,ROW()-ROW($12:$12)+1))</f>
        <v>#REF!</v>
      </c>
      <c r="I47" s="68" t="e" cm="1">
        <f t="array" ref="I47">IF(INDEX(#REF!,ROW()-ROW($12:$12)+1)="","",INDEX(#REF!,ROW()-ROW($12:$12)+1))</f>
        <v>#REF!</v>
      </c>
      <c r="J47" s="69" t="e" cm="1">
        <f t="array" ref="J47">IF(INDEX(#REF!,ROW()-ROW($12:$12)+1)="","",INDEX(#REF!,ROW()-ROW($12:$12)+1))</f>
        <v>#REF!</v>
      </c>
      <c r="K47" s="69" t="e" cm="1">
        <f t="array" ref="K47">IF(INDEX(#REF!,ROW()-ROW($12:$12)+1)="","",INDEX(#REF!,ROW()-ROW($12:$12)+1))</f>
        <v>#REF!</v>
      </c>
      <c r="L47" s="55" t="e" cm="1">
        <f t="array" ref="L47">IF(INDEX(#REF!,ROW()-ROW(L$12)+1, MATCH(L$8,#REF!,0))="","",INDEX(#REF!,ROW()-ROW(L$12)+1, MATCH(L$8,#REF!,0)))</f>
        <v>#REF!</v>
      </c>
      <c r="M47" s="55"/>
      <c r="N47" s="55"/>
    </row>
    <row r="48" spans="1:14" x14ac:dyDescent="0.55000000000000004">
      <c r="A48" s="41" t="s">
        <v>763</v>
      </c>
      <c r="B48" s="6" t="s">
        <v>768</v>
      </c>
      <c r="C48" s="66" t="e" cm="1">
        <f t="array" ref="C48">IF(INDEX(#REF!,ROW()-ROW($12:$12)+1)="","",INDEX(#REF!,ROW()-ROW($12:$12)+1))</f>
        <v>#REF!</v>
      </c>
      <c r="D48" s="66" t="e" cm="1">
        <f t="array" ref="D48">IF(INDEX(#REF!,ROW()-ROW($12:$12)+1)="","",INDEX(#REF!,ROW()-ROW($12:$12)+1))</f>
        <v>#REF!</v>
      </c>
      <c r="E48" s="66" t="e" cm="1">
        <f t="array" ref="E48">IF(INDEX(#REF!,ROW()-ROW($12:$12)+1)="","",INDEX(#REF!,ROW()-ROW($12:$12)+1))</f>
        <v>#REF!</v>
      </c>
      <c r="F48" s="67" t="e" cm="1">
        <f t="array" ref="F48">IF(INDEX(#REF!,ROW()-ROW($12:$12)+1)="","",INDEX(#REF!,ROW()-ROW($12:$12)+1))</f>
        <v>#REF!</v>
      </c>
      <c r="G48" s="68" t="e" cm="1">
        <f t="array" ref="G48">IF(INDEX(#REF!,ROW()-ROW($12:$12)+1)="","",INDEX(#REF!,ROW()-ROW($12:$12)+1))</f>
        <v>#REF!</v>
      </c>
      <c r="H48" s="68" t="e" cm="1">
        <f t="array" ref="H48">IF(INDEX(#REF!,ROW()-ROW($12:$12)+1)="","",INDEX(#REF!,ROW()-ROW($12:$12)+1))</f>
        <v>#REF!</v>
      </c>
      <c r="I48" s="68" t="e" cm="1">
        <f t="array" ref="I48">IF(INDEX(#REF!,ROW()-ROW($12:$12)+1)="","",INDEX(#REF!,ROW()-ROW($12:$12)+1))</f>
        <v>#REF!</v>
      </c>
      <c r="J48" s="69" t="e" cm="1">
        <f t="array" ref="J48">IF(INDEX(#REF!,ROW()-ROW($12:$12)+1)="","",INDEX(#REF!,ROW()-ROW($12:$12)+1))</f>
        <v>#REF!</v>
      </c>
      <c r="K48" s="69" t="e" cm="1">
        <f t="array" ref="K48">IF(INDEX(#REF!,ROW()-ROW($12:$12)+1)="","",INDEX(#REF!,ROW()-ROW($12:$12)+1))</f>
        <v>#REF!</v>
      </c>
      <c r="L48" s="55" t="e" cm="1">
        <f t="array" ref="L48">IF(INDEX(#REF!,ROW()-ROW(L$12)+1, MATCH(L$8,#REF!,0))="","",INDEX(#REF!,ROW()-ROW(L$12)+1, MATCH(L$8,#REF!,0)))</f>
        <v>#REF!</v>
      </c>
      <c r="M48" s="55"/>
      <c r="N48" s="55"/>
    </row>
    <row r="49" spans="1:14" x14ac:dyDescent="0.55000000000000004">
      <c r="A49" s="41" t="s">
        <v>763</v>
      </c>
      <c r="B49" s="6" t="s">
        <v>768</v>
      </c>
      <c r="C49" s="66" t="e" cm="1">
        <f t="array" ref="C49">IF(INDEX(#REF!,ROW()-ROW($12:$12)+1)="","",INDEX(#REF!,ROW()-ROW($12:$12)+1))</f>
        <v>#REF!</v>
      </c>
      <c r="D49" s="66" t="e" cm="1">
        <f t="array" ref="D49">IF(INDEX(#REF!,ROW()-ROW($12:$12)+1)="","",INDEX(#REF!,ROW()-ROW($12:$12)+1))</f>
        <v>#REF!</v>
      </c>
      <c r="E49" s="66" t="e" cm="1">
        <f t="array" ref="E49">IF(INDEX(#REF!,ROW()-ROW($12:$12)+1)="","",INDEX(#REF!,ROW()-ROW($12:$12)+1))</f>
        <v>#REF!</v>
      </c>
      <c r="F49" s="67" t="e" cm="1">
        <f t="array" ref="F49">IF(INDEX(#REF!,ROW()-ROW($12:$12)+1)="","",INDEX(#REF!,ROW()-ROW($12:$12)+1))</f>
        <v>#REF!</v>
      </c>
      <c r="G49" s="68" t="e" cm="1">
        <f t="array" ref="G49">IF(INDEX(#REF!,ROW()-ROW($12:$12)+1)="","",INDEX(#REF!,ROW()-ROW($12:$12)+1))</f>
        <v>#REF!</v>
      </c>
      <c r="H49" s="68" t="e" cm="1">
        <f t="array" ref="H49">IF(INDEX(#REF!,ROW()-ROW($12:$12)+1)="","",INDEX(#REF!,ROW()-ROW($12:$12)+1))</f>
        <v>#REF!</v>
      </c>
      <c r="I49" s="68" t="e" cm="1">
        <f t="array" ref="I49">IF(INDEX(#REF!,ROW()-ROW($12:$12)+1)="","",INDEX(#REF!,ROW()-ROW($12:$12)+1))</f>
        <v>#REF!</v>
      </c>
      <c r="J49" s="69" t="e" cm="1">
        <f t="array" ref="J49">IF(INDEX(#REF!,ROW()-ROW($12:$12)+1)="","",INDEX(#REF!,ROW()-ROW($12:$12)+1))</f>
        <v>#REF!</v>
      </c>
      <c r="K49" s="69" t="e" cm="1">
        <f t="array" ref="K49">IF(INDEX(#REF!,ROW()-ROW($12:$12)+1)="","",INDEX(#REF!,ROW()-ROW($12:$12)+1))</f>
        <v>#REF!</v>
      </c>
      <c r="L49" s="55" t="e" cm="1">
        <f t="array" ref="L49">IF(INDEX(#REF!,ROW()-ROW(L$12)+1, MATCH(L$8,#REF!,0))="","",INDEX(#REF!,ROW()-ROW(L$12)+1, MATCH(L$8,#REF!,0)))</f>
        <v>#REF!</v>
      </c>
      <c r="M49" s="55"/>
      <c r="N49" s="55"/>
    </row>
    <row r="50" spans="1:14" x14ac:dyDescent="0.55000000000000004">
      <c r="A50" s="41" t="s">
        <v>763</v>
      </c>
      <c r="B50" s="6" t="s">
        <v>768</v>
      </c>
      <c r="C50" s="66" t="e" cm="1">
        <f t="array" ref="C50">IF(INDEX(#REF!,ROW()-ROW($12:$12)+1)="","",INDEX(#REF!,ROW()-ROW($12:$12)+1))</f>
        <v>#REF!</v>
      </c>
      <c r="D50" s="66" t="e" cm="1">
        <f t="array" ref="D50">IF(INDEX(#REF!,ROW()-ROW($12:$12)+1)="","",INDEX(#REF!,ROW()-ROW($12:$12)+1))</f>
        <v>#REF!</v>
      </c>
      <c r="E50" s="66" t="e" cm="1">
        <f t="array" ref="E50">IF(INDEX(#REF!,ROW()-ROW($12:$12)+1)="","",INDEX(#REF!,ROW()-ROW($12:$12)+1))</f>
        <v>#REF!</v>
      </c>
      <c r="F50" s="67" t="e" cm="1">
        <f t="array" ref="F50">IF(INDEX(#REF!,ROW()-ROW($12:$12)+1)="","",INDEX(#REF!,ROW()-ROW($12:$12)+1))</f>
        <v>#REF!</v>
      </c>
      <c r="G50" s="68" t="e" cm="1">
        <f t="array" ref="G50">IF(INDEX(#REF!,ROW()-ROW($12:$12)+1)="","",INDEX(#REF!,ROW()-ROW($12:$12)+1))</f>
        <v>#REF!</v>
      </c>
      <c r="H50" s="68" t="e" cm="1">
        <f t="array" ref="H50">IF(INDEX(#REF!,ROW()-ROW($12:$12)+1)="","",INDEX(#REF!,ROW()-ROW($12:$12)+1))</f>
        <v>#REF!</v>
      </c>
      <c r="I50" s="68" t="e" cm="1">
        <f t="array" ref="I50">IF(INDEX(#REF!,ROW()-ROW($12:$12)+1)="","",INDEX(#REF!,ROW()-ROW($12:$12)+1))</f>
        <v>#REF!</v>
      </c>
      <c r="J50" s="69" t="e" cm="1">
        <f t="array" ref="J50">IF(INDEX(#REF!,ROW()-ROW($12:$12)+1)="","",INDEX(#REF!,ROW()-ROW($12:$12)+1))</f>
        <v>#REF!</v>
      </c>
      <c r="K50" s="69" t="e" cm="1">
        <f t="array" ref="K50">IF(INDEX(#REF!,ROW()-ROW($12:$12)+1)="","",INDEX(#REF!,ROW()-ROW($12:$12)+1))</f>
        <v>#REF!</v>
      </c>
      <c r="L50" s="55" t="e" cm="1">
        <f t="array" ref="L50">IF(INDEX(#REF!,ROW()-ROW(L$12)+1, MATCH(L$8,#REF!,0))="","",INDEX(#REF!,ROW()-ROW(L$12)+1, MATCH(L$8,#REF!,0)))</f>
        <v>#REF!</v>
      </c>
      <c r="M50" s="55"/>
      <c r="N50" s="55"/>
    </row>
    <row r="51" spans="1:14" x14ac:dyDescent="0.55000000000000004">
      <c r="A51" s="41" t="s">
        <v>763</v>
      </c>
      <c r="B51" s="6" t="s">
        <v>768</v>
      </c>
      <c r="C51" s="66" t="e" cm="1">
        <f t="array" ref="C51">IF(INDEX(#REF!,ROW()-ROW($12:$12)+1)="","",INDEX(#REF!,ROW()-ROW($12:$12)+1))</f>
        <v>#REF!</v>
      </c>
      <c r="D51" s="66" t="e" cm="1">
        <f t="array" ref="D51">IF(INDEX(#REF!,ROW()-ROW($12:$12)+1)="","",INDEX(#REF!,ROW()-ROW($12:$12)+1))</f>
        <v>#REF!</v>
      </c>
      <c r="E51" s="66" t="e" cm="1">
        <f t="array" ref="E51">IF(INDEX(#REF!,ROW()-ROW($12:$12)+1)="","",INDEX(#REF!,ROW()-ROW($12:$12)+1))</f>
        <v>#REF!</v>
      </c>
      <c r="F51" s="67" t="e" cm="1">
        <f t="array" ref="F51">IF(INDEX(#REF!,ROW()-ROW($12:$12)+1)="","",INDEX(#REF!,ROW()-ROW($12:$12)+1))</f>
        <v>#REF!</v>
      </c>
      <c r="G51" s="68" t="e" cm="1">
        <f t="array" ref="G51">IF(INDEX(#REF!,ROW()-ROW($12:$12)+1)="","",INDEX(#REF!,ROW()-ROW($12:$12)+1))</f>
        <v>#REF!</v>
      </c>
      <c r="H51" s="68" t="e" cm="1">
        <f t="array" ref="H51">IF(INDEX(#REF!,ROW()-ROW($12:$12)+1)="","",INDEX(#REF!,ROW()-ROW($12:$12)+1))</f>
        <v>#REF!</v>
      </c>
      <c r="I51" s="68" t="e" cm="1">
        <f t="array" ref="I51">IF(INDEX(#REF!,ROW()-ROW($12:$12)+1)="","",INDEX(#REF!,ROW()-ROW($12:$12)+1))</f>
        <v>#REF!</v>
      </c>
      <c r="J51" s="69" t="e" cm="1">
        <f t="array" ref="J51">IF(INDEX(#REF!,ROW()-ROW($12:$12)+1)="","",INDEX(#REF!,ROW()-ROW($12:$12)+1))</f>
        <v>#REF!</v>
      </c>
      <c r="K51" s="69" t="e" cm="1">
        <f t="array" ref="K51">IF(INDEX(#REF!,ROW()-ROW($12:$12)+1)="","",INDEX(#REF!,ROW()-ROW($12:$12)+1))</f>
        <v>#REF!</v>
      </c>
      <c r="L51" s="55" t="e" cm="1">
        <f t="array" ref="L51">IF(INDEX(#REF!,ROW()-ROW(L$12)+1, MATCH(L$8,#REF!,0))="","",INDEX(#REF!,ROW()-ROW(L$12)+1, MATCH(L$8,#REF!,0)))</f>
        <v>#REF!</v>
      </c>
      <c r="M51" s="55"/>
      <c r="N51" s="55"/>
    </row>
    <row r="52" spans="1:14" x14ac:dyDescent="0.55000000000000004">
      <c r="A52" s="41" t="s">
        <v>763</v>
      </c>
      <c r="B52" s="6" t="s">
        <v>768</v>
      </c>
      <c r="C52" s="66" t="e" cm="1">
        <f t="array" ref="C52">IF(INDEX(#REF!,ROW()-ROW($12:$12)+1)="","",INDEX(#REF!,ROW()-ROW($12:$12)+1))</f>
        <v>#REF!</v>
      </c>
      <c r="D52" s="66" t="e" cm="1">
        <f t="array" ref="D52">IF(INDEX(#REF!,ROW()-ROW($12:$12)+1)="","",INDEX(#REF!,ROW()-ROW($12:$12)+1))</f>
        <v>#REF!</v>
      </c>
      <c r="E52" s="66" t="e" cm="1">
        <f t="array" ref="E52">IF(INDEX(#REF!,ROW()-ROW($12:$12)+1)="","",INDEX(#REF!,ROW()-ROW($12:$12)+1))</f>
        <v>#REF!</v>
      </c>
      <c r="F52" s="67" t="e" cm="1">
        <f t="array" ref="F52">IF(INDEX(#REF!,ROW()-ROW($12:$12)+1)="","",INDEX(#REF!,ROW()-ROW($12:$12)+1))</f>
        <v>#REF!</v>
      </c>
      <c r="G52" s="68" t="e" cm="1">
        <f t="array" ref="G52">IF(INDEX(#REF!,ROW()-ROW($12:$12)+1)="","",INDEX(#REF!,ROW()-ROW($12:$12)+1))</f>
        <v>#REF!</v>
      </c>
      <c r="H52" s="68" t="e" cm="1">
        <f t="array" ref="H52">IF(INDEX(#REF!,ROW()-ROW($12:$12)+1)="","",INDEX(#REF!,ROW()-ROW($12:$12)+1))</f>
        <v>#REF!</v>
      </c>
      <c r="I52" s="68" t="e" cm="1">
        <f t="array" ref="I52">IF(INDEX(#REF!,ROW()-ROW($12:$12)+1)="","",INDEX(#REF!,ROW()-ROW($12:$12)+1))</f>
        <v>#REF!</v>
      </c>
      <c r="J52" s="69" t="e" cm="1">
        <f t="array" ref="J52">IF(INDEX(#REF!,ROW()-ROW($12:$12)+1)="","",INDEX(#REF!,ROW()-ROW($12:$12)+1))</f>
        <v>#REF!</v>
      </c>
      <c r="K52" s="69" t="e" cm="1">
        <f t="array" ref="K52">IF(INDEX(#REF!,ROW()-ROW($12:$12)+1)="","",INDEX(#REF!,ROW()-ROW($12:$12)+1))</f>
        <v>#REF!</v>
      </c>
      <c r="L52" s="55" t="e" cm="1">
        <f t="array" ref="L52">IF(INDEX(#REF!,ROW()-ROW(L$12)+1, MATCH(L$8,#REF!,0))="","",INDEX(#REF!,ROW()-ROW(L$12)+1, MATCH(L$8,#REF!,0)))</f>
        <v>#REF!</v>
      </c>
      <c r="M52" s="55"/>
      <c r="N52" s="55"/>
    </row>
    <row r="53" spans="1:14" x14ac:dyDescent="0.55000000000000004">
      <c r="A53" s="41" t="s">
        <v>763</v>
      </c>
      <c r="B53" s="6" t="s">
        <v>768</v>
      </c>
      <c r="C53" s="66" t="e" cm="1">
        <f t="array" ref="C53">IF(INDEX(#REF!,ROW()-ROW($12:$12)+1)="","",INDEX(#REF!,ROW()-ROW($12:$12)+1))</f>
        <v>#REF!</v>
      </c>
      <c r="D53" s="66" t="e" cm="1">
        <f t="array" ref="D53">IF(INDEX(#REF!,ROW()-ROW($12:$12)+1)="","",INDEX(#REF!,ROW()-ROW($12:$12)+1))</f>
        <v>#REF!</v>
      </c>
      <c r="E53" s="66" t="e" cm="1">
        <f t="array" ref="E53">IF(INDEX(#REF!,ROW()-ROW($12:$12)+1)="","",INDEX(#REF!,ROW()-ROW($12:$12)+1))</f>
        <v>#REF!</v>
      </c>
      <c r="F53" s="67" t="e" cm="1">
        <f t="array" ref="F53">IF(INDEX(#REF!,ROW()-ROW($12:$12)+1)="","",INDEX(#REF!,ROW()-ROW($12:$12)+1))</f>
        <v>#REF!</v>
      </c>
      <c r="G53" s="68" t="e" cm="1">
        <f t="array" ref="G53">IF(INDEX(#REF!,ROW()-ROW($12:$12)+1)="","",INDEX(#REF!,ROW()-ROW($12:$12)+1))</f>
        <v>#REF!</v>
      </c>
      <c r="H53" s="68" t="e" cm="1">
        <f t="array" ref="H53">IF(INDEX(#REF!,ROW()-ROW($12:$12)+1)="","",INDEX(#REF!,ROW()-ROW($12:$12)+1))</f>
        <v>#REF!</v>
      </c>
      <c r="I53" s="68" t="e" cm="1">
        <f t="array" ref="I53">IF(INDEX(#REF!,ROW()-ROW($12:$12)+1)="","",INDEX(#REF!,ROW()-ROW($12:$12)+1))</f>
        <v>#REF!</v>
      </c>
      <c r="J53" s="69" t="e" cm="1">
        <f t="array" ref="J53">IF(INDEX(#REF!,ROW()-ROW($12:$12)+1)="","",INDEX(#REF!,ROW()-ROW($12:$12)+1))</f>
        <v>#REF!</v>
      </c>
      <c r="K53" s="69" t="e" cm="1">
        <f t="array" ref="K53">IF(INDEX(#REF!,ROW()-ROW($12:$12)+1)="","",INDEX(#REF!,ROW()-ROW($12:$12)+1))</f>
        <v>#REF!</v>
      </c>
      <c r="L53" s="55" t="e" cm="1">
        <f t="array" ref="L53">IF(INDEX(#REF!,ROW()-ROW(L$12)+1, MATCH(L$8,#REF!,0))="","",INDEX(#REF!,ROW()-ROW(L$12)+1, MATCH(L$8,#REF!,0)))</f>
        <v>#REF!</v>
      </c>
      <c r="M53" s="55"/>
      <c r="N53" s="55"/>
    </row>
    <row r="54" spans="1:14" x14ac:dyDescent="0.55000000000000004">
      <c r="A54" s="41" t="s">
        <v>763</v>
      </c>
      <c r="B54" s="6" t="s">
        <v>768</v>
      </c>
      <c r="C54" s="66" t="e" cm="1">
        <f t="array" ref="C54">IF(INDEX(#REF!,ROW()-ROW($12:$12)+1)="","",INDEX(#REF!,ROW()-ROW($12:$12)+1))</f>
        <v>#REF!</v>
      </c>
      <c r="D54" s="66" t="e" cm="1">
        <f t="array" ref="D54">IF(INDEX(#REF!,ROW()-ROW($12:$12)+1)="","",INDEX(#REF!,ROW()-ROW($12:$12)+1))</f>
        <v>#REF!</v>
      </c>
      <c r="E54" s="66" t="e" cm="1">
        <f t="array" ref="E54">IF(INDEX(#REF!,ROW()-ROW($12:$12)+1)="","",INDEX(#REF!,ROW()-ROW($12:$12)+1))</f>
        <v>#REF!</v>
      </c>
      <c r="F54" s="67" t="e" cm="1">
        <f t="array" ref="F54">IF(INDEX(#REF!,ROW()-ROW($12:$12)+1)="","",INDEX(#REF!,ROW()-ROW($12:$12)+1))</f>
        <v>#REF!</v>
      </c>
      <c r="G54" s="68" t="e" cm="1">
        <f t="array" ref="G54">IF(INDEX(#REF!,ROW()-ROW($12:$12)+1)="","",INDEX(#REF!,ROW()-ROW($12:$12)+1))</f>
        <v>#REF!</v>
      </c>
      <c r="H54" s="68" t="e" cm="1">
        <f t="array" ref="H54">IF(INDEX(#REF!,ROW()-ROW($12:$12)+1)="","",INDEX(#REF!,ROW()-ROW($12:$12)+1))</f>
        <v>#REF!</v>
      </c>
      <c r="I54" s="68" t="e" cm="1">
        <f t="array" ref="I54">IF(INDEX(#REF!,ROW()-ROW($12:$12)+1)="","",INDEX(#REF!,ROW()-ROW($12:$12)+1))</f>
        <v>#REF!</v>
      </c>
      <c r="J54" s="69" t="e" cm="1">
        <f t="array" ref="J54">IF(INDEX(#REF!,ROW()-ROW($12:$12)+1)="","",INDEX(#REF!,ROW()-ROW($12:$12)+1))</f>
        <v>#REF!</v>
      </c>
      <c r="K54" s="69" t="e" cm="1">
        <f t="array" ref="K54">IF(INDEX(#REF!,ROW()-ROW($12:$12)+1)="","",INDEX(#REF!,ROW()-ROW($12:$12)+1))</f>
        <v>#REF!</v>
      </c>
      <c r="L54" s="55" t="e" cm="1">
        <f t="array" ref="L54">IF(INDEX(#REF!,ROW()-ROW(L$12)+1, MATCH(L$8,#REF!,0))="","",INDEX(#REF!,ROW()-ROW(L$12)+1, MATCH(L$8,#REF!,0)))</f>
        <v>#REF!</v>
      </c>
      <c r="M54" s="55"/>
      <c r="N54" s="55"/>
    </row>
    <row r="55" spans="1:14" x14ac:dyDescent="0.55000000000000004">
      <c r="A55" s="41" t="s">
        <v>763</v>
      </c>
      <c r="B55" s="6" t="s">
        <v>768</v>
      </c>
      <c r="C55" s="66" t="e" cm="1">
        <f t="array" ref="C55">IF(INDEX(#REF!,ROW()-ROW($12:$12)+1)="","",INDEX(#REF!,ROW()-ROW($12:$12)+1))</f>
        <v>#REF!</v>
      </c>
      <c r="D55" s="66" t="e" cm="1">
        <f t="array" ref="D55">IF(INDEX(#REF!,ROW()-ROW($12:$12)+1)="","",INDEX(#REF!,ROW()-ROW($12:$12)+1))</f>
        <v>#REF!</v>
      </c>
      <c r="E55" s="66" t="e" cm="1">
        <f t="array" ref="E55">IF(INDEX(#REF!,ROW()-ROW($12:$12)+1)="","",INDEX(#REF!,ROW()-ROW($12:$12)+1))</f>
        <v>#REF!</v>
      </c>
      <c r="F55" s="67" t="e" cm="1">
        <f t="array" ref="F55">IF(INDEX(#REF!,ROW()-ROW($12:$12)+1)="","",INDEX(#REF!,ROW()-ROW($12:$12)+1))</f>
        <v>#REF!</v>
      </c>
      <c r="G55" s="68" t="e" cm="1">
        <f t="array" ref="G55">IF(INDEX(#REF!,ROW()-ROW($12:$12)+1)="","",INDEX(#REF!,ROW()-ROW($12:$12)+1))</f>
        <v>#REF!</v>
      </c>
      <c r="H55" s="68" t="e" cm="1">
        <f t="array" ref="H55">IF(INDEX(#REF!,ROW()-ROW($12:$12)+1)="","",INDEX(#REF!,ROW()-ROW($12:$12)+1))</f>
        <v>#REF!</v>
      </c>
      <c r="I55" s="68" t="e" cm="1">
        <f t="array" ref="I55">IF(INDEX(#REF!,ROW()-ROW($12:$12)+1)="","",INDEX(#REF!,ROW()-ROW($12:$12)+1))</f>
        <v>#REF!</v>
      </c>
      <c r="J55" s="69" t="e" cm="1">
        <f t="array" ref="J55">IF(INDEX(#REF!,ROW()-ROW($12:$12)+1)="","",INDEX(#REF!,ROW()-ROW($12:$12)+1))</f>
        <v>#REF!</v>
      </c>
      <c r="K55" s="69" t="e" cm="1">
        <f t="array" ref="K55">IF(INDEX(#REF!,ROW()-ROW($12:$12)+1)="","",INDEX(#REF!,ROW()-ROW($12:$12)+1))</f>
        <v>#REF!</v>
      </c>
      <c r="L55" s="55" t="e" cm="1">
        <f t="array" ref="L55">IF(INDEX(#REF!,ROW()-ROW(L$12)+1, MATCH(L$8,#REF!,0))="","",INDEX(#REF!,ROW()-ROW(L$12)+1, MATCH(L$8,#REF!,0)))</f>
        <v>#REF!</v>
      </c>
      <c r="M55" s="55"/>
      <c r="N55" s="55"/>
    </row>
    <row r="56" spans="1:14" x14ac:dyDescent="0.55000000000000004">
      <c r="A56" s="41" t="s">
        <v>763</v>
      </c>
      <c r="B56" s="6" t="s">
        <v>768</v>
      </c>
      <c r="C56" s="66" t="e" cm="1">
        <f t="array" ref="C56">IF(INDEX(#REF!,ROW()-ROW($12:$12)+1)="","",INDEX(#REF!,ROW()-ROW($12:$12)+1))</f>
        <v>#REF!</v>
      </c>
      <c r="D56" s="66" t="e" cm="1">
        <f t="array" ref="D56">IF(INDEX(#REF!,ROW()-ROW($12:$12)+1)="","",INDEX(#REF!,ROW()-ROW($12:$12)+1))</f>
        <v>#REF!</v>
      </c>
      <c r="E56" s="66" t="e" cm="1">
        <f t="array" ref="E56">IF(INDEX(#REF!,ROW()-ROW($12:$12)+1)="","",INDEX(#REF!,ROW()-ROW($12:$12)+1))</f>
        <v>#REF!</v>
      </c>
      <c r="F56" s="67" t="e" cm="1">
        <f t="array" ref="F56">IF(INDEX(#REF!,ROW()-ROW($12:$12)+1)="","",INDEX(#REF!,ROW()-ROW($12:$12)+1))</f>
        <v>#REF!</v>
      </c>
      <c r="G56" s="68" t="e" cm="1">
        <f t="array" ref="G56">IF(INDEX(#REF!,ROW()-ROW($12:$12)+1)="","",INDEX(#REF!,ROW()-ROW($12:$12)+1))</f>
        <v>#REF!</v>
      </c>
      <c r="H56" s="68" t="e" cm="1">
        <f t="array" ref="H56">IF(INDEX(#REF!,ROW()-ROW($12:$12)+1)="","",INDEX(#REF!,ROW()-ROW($12:$12)+1))</f>
        <v>#REF!</v>
      </c>
      <c r="I56" s="68" t="e" cm="1">
        <f t="array" ref="I56">IF(INDEX(#REF!,ROW()-ROW($12:$12)+1)="","",INDEX(#REF!,ROW()-ROW($12:$12)+1))</f>
        <v>#REF!</v>
      </c>
      <c r="J56" s="69" t="e" cm="1">
        <f t="array" ref="J56">IF(INDEX(#REF!,ROW()-ROW($12:$12)+1)="","",INDEX(#REF!,ROW()-ROW($12:$12)+1))</f>
        <v>#REF!</v>
      </c>
      <c r="K56" s="69" t="e" cm="1">
        <f t="array" ref="K56">IF(INDEX(#REF!,ROW()-ROW($12:$12)+1)="","",INDEX(#REF!,ROW()-ROW($12:$12)+1))</f>
        <v>#REF!</v>
      </c>
      <c r="L56" s="55" t="e" cm="1">
        <f t="array" ref="L56">IF(INDEX(#REF!,ROW()-ROW(L$12)+1, MATCH(L$8,#REF!,0))="","",INDEX(#REF!,ROW()-ROW(L$12)+1, MATCH(L$8,#REF!,0)))</f>
        <v>#REF!</v>
      </c>
      <c r="M56" s="55"/>
      <c r="N56" s="55"/>
    </row>
    <row r="57" spans="1:14" x14ac:dyDescent="0.55000000000000004">
      <c r="A57" s="41"/>
      <c r="B57" s="6"/>
      <c r="C57" s="66" t="e" cm="1">
        <f t="array" ref="C57">IF(INDEX(#REF!,ROW()-ROW($12:$12)+1)="","",INDEX(#REF!,ROW()-ROW($12:$12)+1))</f>
        <v>#REF!</v>
      </c>
      <c r="D57" s="66" t="e" cm="1">
        <f t="array" ref="D57">IF(INDEX(#REF!,ROW()-ROW($12:$12)+1)="","",INDEX(#REF!,ROW()-ROW($12:$12)+1))</f>
        <v>#REF!</v>
      </c>
      <c r="E57" s="66" t="e" cm="1">
        <f t="array" ref="E57">IF(INDEX(#REF!,ROW()-ROW($12:$12)+1)="","",INDEX(#REF!,ROW()-ROW($12:$12)+1))</f>
        <v>#REF!</v>
      </c>
      <c r="F57" s="67" t="e" cm="1">
        <f t="array" ref="F57">IF(INDEX(#REF!,ROW()-ROW($12:$12)+1)="","",INDEX(#REF!,ROW()-ROW($12:$12)+1))</f>
        <v>#REF!</v>
      </c>
      <c r="G57" s="68" t="e" cm="1">
        <f t="array" ref="G57">IF(INDEX(#REF!,ROW()-ROW($12:$12)+1)="","",INDEX(#REF!,ROW()-ROW($12:$12)+1))</f>
        <v>#REF!</v>
      </c>
      <c r="H57" s="68" t="e" cm="1">
        <f t="array" ref="H57">IF(INDEX(#REF!,ROW()-ROW($12:$12)+1)="","",INDEX(#REF!,ROW()-ROW($12:$12)+1))</f>
        <v>#REF!</v>
      </c>
      <c r="I57" s="68" t="e" cm="1">
        <f t="array" ref="I57">IF(INDEX(#REF!,ROW()-ROW($12:$12)+1)="","",INDEX(#REF!,ROW()-ROW($12:$12)+1))</f>
        <v>#REF!</v>
      </c>
      <c r="J57" s="69" t="e" cm="1">
        <f t="array" ref="J57">IF(INDEX(#REF!,ROW()-ROW($12:$12)+1)="","",INDEX(#REF!,ROW()-ROW($12:$12)+1))</f>
        <v>#REF!</v>
      </c>
      <c r="K57" s="69" t="e" cm="1">
        <f t="array" ref="K57">IF(INDEX(#REF!,ROW()-ROW($12:$12)+1)="","",INDEX(#REF!,ROW()-ROW($12:$12)+1))</f>
        <v>#REF!</v>
      </c>
      <c r="L57" s="55"/>
      <c r="M57" s="55"/>
      <c r="N57" s="55"/>
    </row>
    <row r="58" spans="1:14" ht="14.7" thickBot="1" x14ac:dyDescent="0.6">
      <c r="A58" s="46"/>
      <c r="B58" s="47"/>
      <c r="C58" s="71"/>
      <c r="D58" s="71"/>
      <c r="E58" s="71"/>
      <c r="F58" s="72"/>
      <c r="G58" s="73"/>
      <c r="H58" s="73"/>
      <c r="I58" s="73"/>
      <c r="J58" s="74" t="e" cm="1">
        <f t="array" ref="J58">IF(INDEX(#REF!,ROW()-ROW($12:$12)+1)="","",INDEX(#REF!,ROW()-ROW($12:$12)+1))</f>
        <v>#REF!</v>
      </c>
      <c r="K58" s="74" t="e" cm="1">
        <f t="array" ref="K58">IF(INDEX(#REF!,ROW()-ROW($12:$12)+1)="","",INDEX(#REF!,ROW()-ROW($12:$12)+1))</f>
        <v>#REF!</v>
      </c>
      <c r="L58" s="75"/>
      <c r="M58" s="75"/>
      <c r="N58" s="75"/>
    </row>
    <row r="59" spans="1:14" x14ac:dyDescent="0.55000000000000004">
      <c r="A59" s="41" t="s">
        <v>769</v>
      </c>
      <c r="B59" s="6" t="s">
        <v>764</v>
      </c>
      <c r="C59" s="6" t="s">
        <v>1216</v>
      </c>
      <c r="D59" s="6" t="s">
        <v>782</v>
      </c>
      <c r="E59" s="6" t="s">
        <v>1217</v>
      </c>
      <c r="F59" s="13"/>
      <c r="G59" s="15"/>
      <c r="H59" s="15"/>
      <c r="I59" s="15"/>
      <c r="J59" s="10" t="s">
        <v>1218</v>
      </c>
      <c r="K59" s="10" t="s">
        <v>1219</v>
      </c>
      <c r="L59" s="45"/>
      <c r="M59" s="45"/>
      <c r="N59" s="45"/>
    </row>
    <row r="60" spans="1:14" x14ac:dyDescent="0.55000000000000004">
      <c r="A60" s="41"/>
      <c r="B60" s="6"/>
      <c r="C60" s="6"/>
      <c r="D60" s="76"/>
      <c r="E60" s="8"/>
      <c r="F60" s="13"/>
      <c r="G60" s="15"/>
      <c r="H60" s="15"/>
      <c r="I60" s="15"/>
      <c r="J60" s="10"/>
      <c r="K60" s="10"/>
      <c r="L60" s="45"/>
      <c r="M60" s="45"/>
      <c r="N60" s="45"/>
    </row>
    <row r="61" spans="1:14" ht="14.7" thickBot="1" x14ac:dyDescent="0.6">
      <c r="A61" s="46"/>
      <c r="B61" s="47"/>
      <c r="C61" s="47"/>
      <c r="D61" s="47"/>
      <c r="E61" s="48"/>
      <c r="F61" s="77"/>
      <c r="G61" s="78"/>
      <c r="H61" s="78"/>
      <c r="I61" s="78"/>
      <c r="J61" s="79"/>
      <c r="K61" s="79"/>
      <c r="L61" s="52"/>
      <c r="M61" s="52"/>
      <c r="N61" s="52"/>
    </row>
    <row r="62" spans="1:14" x14ac:dyDescent="0.55000000000000004">
      <c r="A62" s="41" t="s">
        <v>769</v>
      </c>
      <c r="B62" s="6" t="s">
        <v>766</v>
      </c>
      <c r="C62" s="6" t="s">
        <v>1216</v>
      </c>
      <c r="D62" s="6" t="s">
        <v>782</v>
      </c>
      <c r="E62" s="6" t="s">
        <v>1217</v>
      </c>
      <c r="F62" s="13"/>
      <c r="G62" s="15"/>
      <c r="H62" s="15"/>
      <c r="I62" s="15"/>
      <c r="J62" s="10" t="s">
        <v>1218</v>
      </c>
      <c r="K62" s="10" t="s">
        <v>1219</v>
      </c>
      <c r="L62" s="45"/>
      <c r="M62" s="45"/>
      <c r="N62" s="45"/>
    </row>
    <row r="63" spans="1:14" x14ac:dyDescent="0.55000000000000004">
      <c r="A63" s="41"/>
      <c r="B63" s="6"/>
      <c r="C63" s="6"/>
      <c r="D63" s="76"/>
      <c r="E63" s="8"/>
      <c r="F63" s="13"/>
      <c r="G63" s="15"/>
      <c r="H63" s="15"/>
      <c r="I63" s="15"/>
      <c r="J63" s="10"/>
      <c r="K63" s="10"/>
      <c r="L63" s="45"/>
      <c r="M63" s="45"/>
      <c r="N63" s="45"/>
    </row>
    <row r="64" spans="1:14" ht="14.7" thickBot="1" x14ac:dyDescent="0.6">
      <c r="A64" s="46"/>
      <c r="B64" s="47"/>
      <c r="C64" s="47"/>
      <c r="D64" s="47"/>
      <c r="E64" s="48"/>
      <c r="F64" s="77"/>
      <c r="G64" s="78"/>
      <c r="H64" s="78"/>
      <c r="I64" s="78"/>
      <c r="J64" s="79"/>
      <c r="K64" s="79"/>
      <c r="L64" s="52"/>
      <c r="M64" s="52"/>
      <c r="N64" s="52"/>
    </row>
    <row r="65" spans="1:14" x14ac:dyDescent="0.55000000000000004">
      <c r="A65" s="41" t="s">
        <v>769</v>
      </c>
      <c r="B65" s="6" t="s">
        <v>767</v>
      </c>
      <c r="C65" s="6" t="s">
        <v>1216</v>
      </c>
      <c r="D65" s="6" t="s">
        <v>782</v>
      </c>
      <c r="E65" s="6" t="s">
        <v>1217</v>
      </c>
      <c r="F65" s="13"/>
      <c r="G65" s="15"/>
      <c r="H65" s="15"/>
      <c r="I65" s="15"/>
      <c r="J65" s="10" t="s">
        <v>1218</v>
      </c>
      <c r="K65" s="10" t="s">
        <v>1219</v>
      </c>
      <c r="L65" s="45"/>
      <c r="M65" s="45"/>
      <c r="N65" s="45"/>
    </row>
    <row r="66" spans="1:14" x14ac:dyDescent="0.55000000000000004">
      <c r="A66" s="41"/>
      <c r="B66" s="6"/>
      <c r="C66" s="6"/>
      <c r="D66" s="76"/>
      <c r="E66" s="8"/>
      <c r="F66" s="13"/>
      <c r="G66" s="15"/>
      <c r="H66" s="15"/>
      <c r="I66" s="15"/>
      <c r="J66" s="10"/>
      <c r="K66" s="10"/>
      <c r="L66" s="45"/>
      <c r="M66" s="45"/>
      <c r="N66" s="45"/>
    </row>
    <row r="67" spans="1:14" ht="14.7" thickBot="1" x14ac:dyDescent="0.6">
      <c r="A67" s="46"/>
      <c r="B67" s="46"/>
      <c r="C67" s="47"/>
      <c r="D67" s="47"/>
      <c r="E67" s="48"/>
      <c r="F67" s="77"/>
      <c r="G67" s="78"/>
      <c r="H67" s="78"/>
      <c r="I67" s="78"/>
      <c r="J67" s="79"/>
      <c r="K67" s="79"/>
      <c r="L67" s="52"/>
      <c r="M67" s="52"/>
      <c r="N67" s="52"/>
    </row>
    <row r="68" spans="1:14" x14ac:dyDescent="0.55000000000000004">
      <c r="A68" s="41"/>
    </row>
    <row r="69" spans="1:14" x14ac:dyDescent="0.55000000000000004">
      <c r="A69" s="41"/>
    </row>
    <row r="70" spans="1:14" x14ac:dyDescent="0.55000000000000004">
      <c r="A70" s="41"/>
    </row>
    <row r="71" spans="1:14" x14ac:dyDescent="0.55000000000000004">
      <c r="A71" s="41"/>
    </row>
    <row r="72" spans="1:14" x14ac:dyDescent="0.55000000000000004">
      <c r="A72" s="41"/>
    </row>
    <row r="73" spans="1:14" x14ac:dyDescent="0.55000000000000004">
      <c r="A73" s="41"/>
    </row>
    <row r="74" spans="1:14" x14ac:dyDescent="0.55000000000000004">
      <c r="A74" s="41"/>
    </row>
  </sheetData>
  <conditionalFormatting sqref="A6:E67">
    <cfRule type="expression" dxfId="5" priority="4">
      <formula>MOD(ROW(),2)</formula>
    </cfRule>
  </conditionalFormatting>
  <conditionalFormatting sqref="F12:I67">
    <cfRule type="expression" dxfId="4" priority="3">
      <formula>MOD(ROW(),2)</formula>
    </cfRule>
  </conditionalFormatting>
  <conditionalFormatting sqref="J12:K67">
    <cfRule type="expression" dxfId="3" priority="1">
      <formula>MOD(ROW(),2)</formula>
    </cfRule>
  </conditionalFormatting>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E0CBE0E-EEC8-4857-8612-74F74F6CC2AE}">
  <sheetPr codeName="Sheet12"/>
  <dimension ref="A1:N90"/>
  <sheetViews>
    <sheetView topLeftCell="D26" zoomScale="85" zoomScaleNormal="85" workbookViewId="0">
      <selection activeCell="M18" sqref="M18"/>
    </sheetView>
  </sheetViews>
  <sheetFormatPr defaultRowHeight="14.4" x14ac:dyDescent="0.55000000000000004"/>
  <cols>
    <col min="1" max="1" width="23.15625" style="82" bestFit="1" customWidth="1"/>
    <col min="2" max="2" width="14" style="7" bestFit="1" customWidth="1"/>
    <col min="3" max="3" width="57.68359375" style="7" bestFit="1" customWidth="1"/>
    <col min="4" max="4" width="54.15625" style="7" bestFit="1" customWidth="1"/>
    <col min="5" max="5" width="15.68359375" bestFit="1" customWidth="1"/>
    <col min="6" max="6" width="16.83984375" style="80" bestFit="1" customWidth="1"/>
    <col min="7" max="7" width="18.83984375" bestFit="1" customWidth="1"/>
    <col min="8" max="8" width="18.83984375" style="81" bestFit="1" customWidth="1"/>
    <col min="9" max="9" width="54.15625" style="81" bestFit="1" customWidth="1"/>
    <col min="10" max="10" width="28.68359375" style="81" bestFit="1" customWidth="1"/>
    <col min="11" max="11" width="12.41796875" style="81" bestFit="1" customWidth="1"/>
    <col min="12" max="12" width="26.68359375" style="32" bestFit="1" customWidth="1"/>
    <col min="13" max="13" width="20.15625" bestFit="1" customWidth="1"/>
    <col min="14" max="14" width="28.26171875" bestFit="1" customWidth="1"/>
  </cols>
  <sheetData>
    <row r="1" spans="1:14" x14ac:dyDescent="0.55000000000000004">
      <c r="A1" s="25" t="s">
        <v>322</v>
      </c>
      <c r="B1" s="5" t="s">
        <v>323</v>
      </c>
      <c r="C1" s="5" t="s">
        <v>324</v>
      </c>
      <c r="D1" s="5" t="s">
        <v>325</v>
      </c>
      <c r="E1" s="5" t="s">
        <v>593</v>
      </c>
      <c r="F1" s="12" t="s">
        <v>326</v>
      </c>
      <c r="G1" s="11" t="s">
        <v>327</v>
      </c>
      <c r="H1" s="11" t="s">
        <v>328</v>
      </c>
      <c r="I1" s="11" t="s">
        <v>329</v>
      </c>
      <c r="J1" s="9" t="s">
        <v>330</v>
      </c>
      <c r="K1" s="9" t="s">
        <v>331</v>
      </c>
      <c r="L1" s="4" t="s">
        <v>1221</v>
      </c>
      <c r="M1" s="4"/>
      <c r="N1" s="4"/>
    </row>
    <row r="2" spans="1:14" x14ac:dyDescent="0.55000000000000004">
      <c r="A2" s="26" t="s">
        <v>630</v>
      </c>
      <c r="B2" s="27"/>
      <c r="C2" s="27"/>
      <c r="D2" s="27"/>
      <c r="E2" s="28"/>
      <c r="F2" s="29"/>
      <c r="G2" s="30"/>
      <c r="H2" s="31"/>
      <c r="I2" s="31"/>
      <c r="J2" s="31"/>
      <c r="K2" s="31"/>
      <c r="L2" s="32">
        <v>99</v>
      </c>
      <c r="M2" s="32"/>
      <c r="N2" s="32"/>
    </row>
    <row r="3" spans="1:14" x14ac:dyDescent="0.55000000000000004">
      <c r="A3" s="26" t="s">
        <v>631</v>
      </c>
      <c r="B3" s="27"/>
      <c r="C3" s="27"/>
      <c r="D3" s="27"/>
      <c r="E3" s="28"/>
      <c r="F3" s="29"/>
      <c r="G3" s="30"/>
      <c r="H3" s="31"/>
      <c r="I3" s="31"/>
      <c r="J3" s="31"/>
      <c r="K3" s="31"/>
      <c r="L3" s="32">
        <v>1</v>
      </c>
      <c r="M3" s="32"/>
      <c r="N3" s="32"/>
    </row>
    <row r="4" spans="1:14" x14ac:dyDescent="0.55000000000000004">
      <c r="A4" s="26" t="s">
        <v>632</v>
      </c>
      <c r="B4" s="27"/>
      <c r="C4" s="27"/>
      <c r="D4" s="27"/>
      <c r="E4" s="28"/>
      <c r="F4" s="29"/>
      <c r="G4" s="30"/>
      <c r="H4" s="31"/>
      <c r="I4" s="31"/>
      <c r="J4" s="31"/>
      <c r="K4" s="31"/>
      <c r="L4" s="32" t="s">
        <v>633</v>
      </c>
      <c r="M4" s="32"/>
      <c r="N4" s="32"/>
    </row>
    <row r="5" spans="1:14" x14ac:dyDescent="0.55000000000000004">
      <c r="A5" s="33" t="s">
        <v>11</v>
      </c>
      <c r="B5" s="34"/>
      <c r="C5" s="35"/>
      <c r="D5" s="35"/>
      <c r="E5" s="36"/>
      <c r="F5" s="37"/>
      <c r="G5" s="38"/>
      <c r="H5" s="39"/>
      <c r="I5" s="39"/>
      <c r="J5" s="39"/>
      <c r="K5" s="39"/>
      <c r="L5" s="40"/>
    </row>
    <row r="6" spans="1:14" x14ac:dyDescent="0.55000000000000004">
      <c r="A6" s="41" t="s">
        <v>645</v>
      </c>
      <c r="B6" s="6"/>
      <c r="C6" s="6"/>
      <c r="D6" s="6"/>
      <c r="E6" s="8"/>
      <c r="F6" s="42"/>
      <c r="G6" s="43"/>
      <c r="H6" s="44"/>
      <c r="I6" s="44"/>
      <c r="J6" s="44"/>
      <c r="K6" s="44"/>
      <c r="L6" s="45" t="s">
        <v>1215</v>
      </c>
      <c r="M6" s="45"/>
      <c r="N6" s="45"/>
    </row>
    <row r="7" spans="1:14" ht="14.7" thickBot="1" x14ac:dyDescent="0.6">
      <c r="A7" s="46" t="s">
        <v>747</v>
      </c>
      <c r="B7" s="47"/>
      <c r="C7" s="47"/>
      <c r="D7" s="47"/>
      <c r="E7" s="48"/>
      <c r="F7" s="49"/>
      <c r="G7" s="50"/>
      <c r="H7" s="51"/>
      <c r="I7" s="51"/>
      <c r="J7" s="51"/>
      <c r="K7" s="51"/>
      <c r="L7" s="52" t="s">
        <v>748</v>
      </c>
      <c r="M7" s="52"/>
      <c r="N7" s="52"/>
    </row>
    <row r="8" spans="1:14" ht="14.7" thickBot="1" x14ac:dyDescent="0.6">
      <c r="A8" s="56" t="s">
        <v>762</v>
      </c>
      <c r="B8" s="57"/>
      <c r="C8" s="57"/>
      <c r="D8" s="57"/>
      <c r="E8" s="58"/>
      <c r="F8" s="59"/>
      <c r="G8" s="60"/>
      <c r="H8" s="61"/>
      <c r="I8" s="61"/>
      <c r="J8" s="61"/>
      <c r="K8" s="61"/>
      <c r="L8" s="62" t="s">
        <v>1221</v>
      </c>
      <c r="M8" s="62"/>
      <c r="N8" s="62"/>
    </row>
    <row r="9" spans="1:14" x14ac:dyDescent="0.55000000000000004">
      <c r="A9" s="53" t="s">
        <v>763</v>
      </c>
      <c r="B9" s="54" t="s">
        <v>764</v>
      </c>
      <c r="C9" s="54"/>
      <c r="D9" s="54"/>
      <c r="E9" s="63"/>
      <c r="F9" s="42"/>
      <c r="G9" s="64"/>
      <c r="H9" s="44"/>
      <c r="I9" s="44"/>
      <c r="J9" s="44"/>
      <c r="K9" s="44"/>
      <c r="L9" s="65" t="s">
        <v>411</v>
      </c>
      <c r="M9" s="65"/>
      <c r="N9" s="65"/>
    </row>
    <row r="10" spans="1:14" x14ac:dyDescent="0.55000000000000004">
      <c r="A10" s="41" t="s">
        <v>763</v>
      </c>
      <c r="B10" s="6" t="s">
        <v>766</v>
      </c>
      <c r="C10" s="6"/>
      <c r="D10" s="6"/>
      <c r="E10" s="8"/>
      <c r="F10" s="42"/>
      <c r="G10" s="64"/>
      <c r="H10" s="44"/>
      <c r="I10" s="44"/>
      <c r="J10" s="44"/>
      <c r="K10" s="44"/>
      <c r="L10" s="45"/>
      <c r="M10" s="45"/>
      <c r="N10" s="45"/>
    </row>
    <row r="11" spans="1:14" ht="14.7" thickBot="1" x14ac:dyDescent="0.6">
      <c r="A11" s="46" t="s">
        <v>763</v>
      </c>
      <c r="B11" s="47" t="s">
        <v>767</v>
      </c>
      <c r="C11" s="47"/>
      <c r="D11" s="47"/>
      <c r="E11" s="48"/>
      <c r="F11" s="49"/>
      <c r="G11" s="50"/>
      <c r="H11" s="51"/>
      <c r="I11" s="51"/>
      <c r="J11" s="51"/>
      <c r="K11" s="51"/>
      <c r="L11" s="52" t="s">
        <v>765</v>
      </c>
      <c r="M11" s="52"/>
      <c r="N11" s="52"/>
    </row>
    <row r="12" spans="1:14" x14ac:dyDescent="0.55000000000000004">
      <c r="A12" s="41" t="s">
        <v>763</v>
      </c>
      <c r="B12" s="6" t="s">
        <v>768</v>
      </c>
      <c r="C12" s="66" t="e" cm="1">
        <f t="array" ref="C12">IF(INDEX(#REF!,ROW()-ROW($12:$12)+1)="","",INDEX(#REF!,ROW()-ROW($12:$12)+1))</f>
        <v>#REF!</v>
      </c>
      <c r="D12" s="66" t="e" cm="1">
        <f t="array" ref="D12">IF(INDEX(#REF!,ROW()-ROW($12:$12)+1)="","",INDEX(#REF!,ROW()-ROW($12:$12)+1))</f>
        <v>#REF!</v>
      </c>
      <c r="E12" s="66" t="e" cm="1">
        <f t="array" ref="E12">IF(INDEX(#REF!,ROW()-ROW($12:$12)+1)="","",INDEX(#REF!,ROW()-ROW($12:$12)+1))</f>
        <v>#REF!</v>
      </c>
      <c r="F12" s="67" t="e" cm="1">
        <f t="array" ref="F12">IF(INDEX(#REF!,ROW()-ROW($12:$12)+1)="","",INDEX(#REF!,ROW()-ROW($12:$12)+1))</f>
        <v>#REF!</v>
      </c>
      <c r="G12" s="68" t="e" cm="1">
        <f t="array" ref="G12">IF(INDEX(#REF!,ROW()-ROW($12:$12)+1)="","",INDEX(#REF!,ROW()-ROW($12:$12)+1))</f>
        <v>#REF!</v>
      </c>
      <c r="H12" s="68" t="e" cm="1">
        <f t="array" ref="H12">IF(INDEX(#REF!,ROW()-ROW($12:$12)+1)="","",INDEX(#REF!,ROW()-ROW($12:$12)+1))</f>
        <v>#REF!</v>
      </c>
      <c r="I12" s="68" t="e" cm="1">
        <f t="array" ref="I12">IF(INDEX(#REF!,ROW()-ROW($12:$12)+1)="","",INDEX(#REF!,ROW()-ROW($12:$12)+1))</f>
        <v>#REF!</v>
      </c>
      <c r="J12" s="69" t="e" cm="1">
        <f t="array" ref="J12">IF(INDEX(#REF!,ROW()-ROW($12:$12)+1)="","",INDEX(#REF!,ROW()-ROW($12:$12)+1))</f>
        <v>#REF!</v>
      </c>
      <c r="K12" s="69" t="e" cm="1">
        <f t="array" ref="K12">IF(INDEX(#REF!,ROW()-ROW($12:$12)+1)="","",INDEX(#REF!,ROW()-ROW($12:$12)+1))</f>
        <v>#REF!</v>
      </c>
      <c r="L12" s="70" t="e" cm="1">
        <f t="array" ref="L12">IF(INDEX(#REF!,ROW()-ROW(L$12)+1, MATCH(L$8,#REF!,0))="","",INDEX(#REF!,ROW()-ROW(L$12)+1, MATCH(L$8,#REF!,0)))</f>
        <v>#REF!</v>
      </c>
      <c r="M12" s="70"/>
      <c r="N12" s="70"/>
    </row>
    <row r="13" spans="1:14" x14ac:dyDescent="0.55000000000000004">
      <c r="A13" s="41" t="s">
        <v>763</v>
      </c>
      <c r="B13" s="6" t="s">
        <v>768</v>
      </c>
      <c r="C13" s="66" t="e" cm="1">
        <f t="array" ref="C13">IF(INDEX(#REF!,ROW()-ROW($12:$12)+1)="","",INDEX(#REF!,ROW()-ROW($12:$12)+1))</f>
        <v>#REF!</v>
      </c>
      <c r="D13" s="66" t="e" cm="1">
        <f t="array" ref="D13">IF(INDEX(#REF!,ROW()-ROW($12:$12)+1)="","",INDEX(#REF!,ROW()-ROW($12:$12)+1))</f>
        <v>#REF!</v>
      </c>
      <c r="E13" s="66" t="e" cm="1">
        <f t="array" ref="E13">IF(INDEX(#REF!,ROW()-ROW($12:$12)+1)="","",INDEX(#REF!,ROW()-ROW($12:$12)+1))</f>
        <v>#REF!</v>
      </c>
      <c r="F13" s="67" t="e" cm="1">
        <f t="array" ref="F13">IF(INDEX(#REF!,ROW()-ROW($12:$12)+1)="","",INDEX(#REF!,ROW()-ROW($12:$12)+1))</f>
        <v>#REF!</v>
      </c>
      <c r="G13" s="68" t="e" cm="1">
        <f t="array" ref="G13">IF(INDEX(#REF!,ROW()-ROW($12:$12)+1)="","",INDEX(#REF!,ROW()-ROW($12:$12)+1))</f>
        <v>#REF!</v>
      </c>
      <c r="H13" s="68" t="e" cm="1">
        <f t="array" ref="H13">IF(INDEX(#REF!,ROW()-ROW($12:$12)+1)="","",INDEX(#REF!,ROW()-ROW($12:$12)+1))</f>
        <v>#REF!</v>
      </c>
      <c r="I13" s="68" t="e" cm="1">
        <f t="array" ref="I13">IF(INDEX(#REF!,ROW()-ROW($12:$12)+1)="","",INDEX(#REF!,ROW()-ROW($12:$12)+1))</f>
        <v>#REF!</v>
      </c>
      <c r="J13" s="69" t="e" cm="1">
        <f t="array" ref="J13">IF(INDEX(#REF!,ROW()-ROW($12:$12)+1)="","",INDEX(#REF!,ROW()-ROW($12:$12)+1))</f>
        <v>#REF!</v>
      </c>
      <c r="K13" s="69" t="e" cm="1">
        <f t="array" ref="K13">IF(INDEX(#REF!,ROW()-ROW($12:$12)+1)="","",INDEX(#REF!,ROW()-ROW($12:$12)+1))</f>
        <v>#REF!</v>
      </c>
      <c r="L13" s="55" t="e" cm="1">
        <f t="array" ref="L13">IF(INDEX(#REF!,ROW()-ROW(L$12)+1, MATCH(L$8,#REF!,0))="","",INDEX(#REF!,ROW()-ROW(L$12)+1, MATCH(L$8,#REF!,0)))</f>
        <v>#REF!</v>
      </c>
      <c r="M13" s="55"/>
      <c r="N13" s="55"/>
    </row>
    <row r="14" spans="1:14" x14ac:dyDescent="0.55000000000000004">
      <c r="A14" s="41" t="s">
        <v>763</v>
      </c>
      <c r="B14" s="6" t="s">
        <v>768</v>
      </c>
      <c r="C14" s="66" t="e" cm="1">
        <f t="array" ref="C14">IF(INDEX(#REF!,ROW()-ROW($12:$12)+1)="","",INDEX(#REF!,ROW()-ROW($12:$12)+1))</f>
        <v>#REF!</v>
      </c>
      <c r="D14" s="66" t="e" cm="1">
        <f t="array" ref="D14">IF(INDEX(#REF!,ROW()-ROW($12:$12)+1)="","",INDEX(#REF!,ROW()-ROW($12:$12)+1))</f>
        <v>#REF!</v>
      </c>
      <c r="E14" s="66" t="e" cm="1">
        <f t="array" ref="E14">IF(INDEX(#REF!,ROW()-ROW($12:$12)+1)="","",INDEX(#REF!,ROW()-ROW($12:$12)+1))</f>
        <v>#REF!</v>
      </c>
      <c r="F14" s="67" t="e" cm="1">
        <f t="array" ref="F14">IF(INDEX(#REF!,ROW()-ROW($12:$12)+1)="","",INDEX(#REF!,ROW()-ROW($12:$12)+1))</f>
        <v>#REF!</v>
      </c>
      <c r="G14" s="68" t="e" cm="1">
        <f t="array" ref="G14">IF(INDEX(#REF!,ROW()-ROW($12:$12)+1)="","",INDEX(#REF!,ROW()-ROW($12:$12)+1))</f>
        <v>#REF!</v>
      </c>
      <c r="H14" s="68" t="e" cm="1">
        <f t="array" ref="H14">IF(INDEX(#REF!,ROW()-ROW($12:$12)+1)="","",INDEX(#REF!,ROW()-ROW($12:$12)+1))</f>
        <v>#REF!</v>
      </c>
      <c r="I14" s="68" t="e" cm="1">
        <f t="array" ref="I14">IF(INDEX(#REF!,ROW()-ROW($12:$12)+1)="","",INDEX(#REF!,ROW()-ROW($12:$12)+1))</f>
        <v>#REF!</v>
      </c>
      <c r="J14" s="69" t="e" cm="1">
        <f t="array" ref="J14">IF(INDEX(#REF!,ROW()-ROW($12:$12)+1)="","",INDEX(#REF!,ROW()-ROW($12:$12)+1))</f>
        <v>#REF!</v>
      </c>
      <c r="K14" s="69" t="e" cm="1">
        <f t="array" ref="K14">IF(INDEX(#REF!,ROW()-ROW($12:$12)+1)="","",INDEX(#REF!,ROW()-ROW($12:$12)+1))</f>
        <v>#REF!</v>
      </c>
      <c r="L14" s="55" t="e" cm="1">
        <f t="array" ref="L14">IF(INDEX(#REF!,ROW()-ROW(L$12)+1, MATCH(L$8,#REF!,0))="","",INDEX(#REF!,ROW()-ROW(L$12)+1, MATCH(L$8,#REF!,0)))</f>
        <v>#REF!</v>
      </c>
      <c r="M14" s="55"/>
      <c r="N14" s="55"/>
    </row>
    <row r="15" spans="1:14" x14ac:dyDescent="0.55000000000000004">
      <c r="A15" s="41" t="s">
        <v>763</v>
      </c>
      <c r="B15" s="6" t="s">
        <v>768</v>
      </c>
      <c r="C15" s="66" t="e" cm="1">
        <f t="array" ref="C15">IF(INDEX(#REF!,ROW()-ROW($12:$12)+1)="","",INDEX(#REF!,ROW()-ROW($12:$12)+1))</f>
        <v>#REF!</v>
      </c>
      <c r="D15" s="66" t="e" cm="1">
        <f t="array" ref="D15">IF(INDEX(#REF!,ROW()-ROW($12:$12)+1)="","",INDEX(#REF!,ROW()-ROW($12:$12)+1))</f>
        <v>#REF!</v>
      </c>
      <c r="E15" s="66" t="e" cm="1">
        <f t="array" ref="E15">IF(INDEX(#REF!,ROW()-ROW($12:$12)+1)="","",INDEX(#REF!,ROW()-ROW($12:$12)+1))</f>
        <v>#REF!</v>
      </c>
      <c r="F15" s="67" t="e" cm="1">
        <f t="array" ref="F15">IF(INDEX(#REF!,ROW()-ROW($12:$12)+1)="","",INDEX(#REF!,ROW()-ROW($12:$12)+1))</f>
        <v>#REF!</v>
      </c>
      <c r="G15" s="68" t="e" cm="1">
        <f t="array" ref="G15">IF(INDEX(#REF!,ROW()-ROW($12:$12)+1)="","",INDEX(#REF!,ROW()-ROW($12:$12)+1))</f>
        <v>#REF!</v>
      </c>
      <c r="H15" s="68" t="e" cm="1">
        <f t="array" ref="H15">IF(INDEX(#REF!,ROW()-ROW($12:$12)+1)="","",INDEX(#REF!,ROW()-ROW($12:$12)+1))</f>
        <v>#REF!</v>
      </c>
      <c r="I15" s="68" t="e" cm="1">
        <f t="array" ref="I15">IF(INDEX(#REF!,ROW()-ROW($12:$12)+1)="","",INDEX(#REF!,ROW()-ROW($12:$12)+1))</f>
        <v>#REF!</v>
      </c>
      <c r="J15" s="69" t="e" cm="1">
        <f t="array" ref="J15">IF(INDEX(#REF!,ROW()-ROW($12:$12)+1)="","",INDEX(#REF!,ROW()-ROW($12:$12)+1))</f>
        <v>#REF!</v>
      </c>
      <c r="K15" s="69" t="e" cm="1">
        <f t="array" ref="K15">IF(INDEX(#REF!,ROW()-ROW($12:$12)+1)="","",INDEX(#REF!,ROW()-ROW($12:$12)+1))</f>
        <v>#REF!</v>
      </c>
      <c r="L15" s="55" t="e" cm="1">
        <f t="array" ref="L15">IF(INDEX(#REF!,ROW()-ROW(L$12)+1, MATCH(L$8,#REF!,0))="","",INDEX(#REF!,ROW()-ROW(L$12)+1, MATCH(L$8,#REF!,0)))</f>
        <v>#REF!</v>
      </c>
      <c r="M15" s="55"/>
      <c r="N15" s="55"/>
    </row>
    <row r="16" spans="1:14" x14ac:dyDescent="0.55000000000000004">
      <c r="A16" s="41" t="s">
        <v>763</v>
      </c>
      <c r="B16" s="6" t="s">
        <v>768</v>
      </c>
      <c r="C16" s="66" t="e" cm="1">
        <f t="array" ref="C16">IF(INDEX(#REF!,ROW()-ROW($12:$12)+1)="","",INDEX(#REF!,ROW()-ROW($12:$12)+1))</f>
        <v>#REF!</v>
      </c>
      <c r="D16" s="66" t="e" cm="1">
        <f t="array" ref="D16">IF(INDEX(#REF!,ROW()-ROW($12:$12)+1)="","",INDEX(#REF!,ROW()-ROW($12:$12)+1))</f>
        <v>#REF!</v>
      </c>
      <c r="E16" s="66" t="e" cm="1">
        <f t="array" ref="E16">IF(INDEX(#REF!,ROW()-ROW($12:$12)+1)="","",INDEX(#REF!,ROW()-ROW($12:$12)+1))</f>
        <v>#REF!</v>
      </c>
      <c r="F16" s="67" t="e" cm="1">
        <f t="array" ref="F16">IF(INDEX(#REF!,ROW()-ROW($12:$12)+1)="","",INDEX(#REF!,ROW()-ROW($12:$12)+1))</f>
        <v>#REF!</v>
      </c>
      <c r="G16" s="68" t="e" cm="1">
        <f t="array" ref="G16">IF(INDEX(#REF!,ROW()-ROW($12:$12)+1)="","",INDEX(#REF!,ROW()-ROW($12:$12)+1))</f>
        <v>#REF!</v>
      </c>
      <c r="H16" s="68" t="e" cm="1">
        <f t="array" ref="H16">IF(INDEX(#REF!,ROW()-ROW($12:$12)+1)="","",INDEX(#REF!,ROW()-ROW($12:$12)+1))</f>
        <v>#REF!</v>
      </c>
      <c r="I16" s="68" t="e" cm="1">
        <f t="array" ref="I16">IF(INDEX(#REF!,ROW()-ROW($12:$12)+1)="","",INDEX(#REF!,ROW()-ROW($12:$12)+1))</f>
        <v>#REF!</v>
      </c>
      <c r="J16" s="69" t="e" cm="1">
        <f t="array" ref="J16">IF(INDEX(#REF!,ROW()-ROW($12:$12)+1)="","",INDEX(#REF!,ROW()-ROW($12:$12)+1))</f>
        <v>#REF!</v>
      </c>
      <c r="K16" s="69" t="e" cm="1">
        <f t="array" ref="K16">IF(INDEX(#REF!,ROW()-ROW($12:$12)+1)="","",INDEX(#REF!,ROW()-ROW($12:$12)+1))</f>
        <v>#REF!</v>
      </c>
      <c r="L16" s="55" t="e" cm="1">
        <f t="array" ref="L16">IF(INDEX(#REF!,ROW()-ROW(L$12)+1, MATCH(L$8,#REF!,0))="","",INDEX(#REF!,ROW()-ROW(L$12)+1, MATCH(L$8,#REF!,0)))</f>
        <v>#REF!</v>
      </c>
      <c r="M16" s="55"/>
      <c r="N16" s="55"/>
    </row>
    <row r="17" spans="1:14" x14ac:dyDescent="0.55000000000000004">
      <c r="A17" s="41" t="s">
        <v>763</v>
      </c>
      <c r="B17" s="6" t="s">
        <v>768</v>
      </c>
      <c r="C17" s="66" t="e" cm="1">
        <f t="array" ref="C17">IF(INDEX(#REF!,ROW()-ROW($12:$12)+1)="","",INDEX(#REF!,ROW()-ROW($12:$12)+1))</f>
        <v>#REF!</v>
      </c>
      <c r="D17" s="66" t="e" cm="1">
        <f t="array" ref="D17">IF(INDEX(#REF!,ROW()-ROW($12:$12)+1)="","",INDEX(#REF!,ROW()-ROW($12:$12)+1))</f>
        <v>#REF!</v>
      </c>
      <c r="E17" s="66" t="e" cm="1">
        <f t="array" ref="E17">IF(INDEX(#REF!,ROW()-ROW($12:$12)+1)="","",INDEX(#REF!,ROW()-ROW($12:$12)+1))</f>
        <v>#REF!</v>
      </c>
      <c r="F17" s="67" t="e" cm="1">
        <f t="array" ref="F17">IF(INDEX(#REF!,ROW()-ROW($12:$12)+1)="","",INDEX(#REF!,ROW()-ROW($12:$12)+1))</f>
        <v>#REF!</v>
      </c>
      <c r="G17" s="68" t="e" cm="1">
        <f t="array" ref="G17">IF(INDEX(#REF!,ROW()-ROW($12:$12)+1)="","",INDEX(#REF!,ROW()-ROW($12:$12)+1))</f>
        <v>#REF!</v>
      </c>
      <c r="H17" s="68" t="e" cm="1">
        <f t="array" ref="H17">IF(INDEX(#REF!,ROW()-ROW($12:$12)+1)="","",INDEX(#REF!,ROW()-ROW($12:$12)+1))</f>
        <v>#REF!</v>
      </c>
      <c r="I17" s="68" t="e" cm="1">
        <f t="array" ref="I17">IF(INDEX(#REF!,ROW()-ROW($12:$12)+1)="","",INDEX(#REF!,ROW()-ROW($12:$12)+1))</f>
        <v>#REF!</v>
      </c>
      <c r="J17" s="69" t="e" cm="1">
        <f t="array" ref="J17">IF(INDEX(#REF!,ROW()-ROW($12:$12)+1)="","",INDEX(#REF!,ROW()-ROW($12:$12)+1))</f>
        <v>#REF!</v>
      </c>
      <c r="K17" s="69" t="e" cm="1">
        <f t="array" ref="K17">IF(INDEX(#REF!,ROW()-ROW($12:$12)+1)="","",INDEX(#REF!,ROW()-ROW($12:$12)+1))</f>
        <v>#REF!</v>
      </c>
      <c r="L17" s="55" t="e" cm="1">
        <f t="array" ref="L17">IF(INDEX(#REF!,ROW()-ROW(L$12)+1, MATCH(L$8,#REF!,0))="","",INDEX(#REF!,ROW()-ROW(L$12)+1, MATCH(L$8,#REF!,0)))</f>
        <v>#REF!</v>
      </c>
      <c r="M17" s="55"/>
      <c r="N17" s="55"/>
    </row>
    <row r="18" spans="1:14" x14ac:dyDescent="0.55000000000000004">
      <c r="A18" s="41" t="s">
        <v>763</v>
      </c>
      <c r="B18" s="6" t="s">
        <v>768</v>
      </c>
      <c r="C18" s="66" t="e" cm="1">
        <f t="array" ref="C18">IF(INDEX(#REF!,ROW()-ROW($12:$12)+1)="","",INDEX(#REF!,ROW()-ROW($12:$12)+1))</f>
        <v>#REF!</v>
      </c>
      <c r="D18" s="66" t="e" cm="1">
        <f t="array" ref="D18">IF(INDEX(#REF!,ROW()-ROW($12:$12)+1)="","",INDEX(#REF!,ROW()-ROW($12:$12)+1))</f>
        <v>#REF!</v>
      </c>
      <c r="E18" s="66" t="e" cm="1">
        <f t="array" ref="E18">IF(INDEX(#REF!,ROW()-ROW($12:$12)+1)="","",INDEX(#REF!,ROW()-ROW($12:$12)+1))</f>
        <v>#REF!</v>
      </c>
      <c r="F18" s="67" t="e" cm="1">
        <f t="array" ref="F18">IF(INDEX(#REF!,ROW()-ROW($12:$12)+1)="","",INDEX(#REF!,ROW()-ROW($12:$12)+1))</f>
        <v>#REF!</v>
      </c>
      <c r="G18" s="68" t="e" cm="1">
        <f t="array" ref="G18">IF(INDEX(#REF!,ROW()-ROW($12:$12)+1)="","",INDEX(#REF!,ROW()-ROW($12:$12)+1))</f>
        <v>#REF!</v>
      </c>
      <c r="H18" s="68" t="e" cm="1">
        <f t="array" ref="H18">IF(INDEX(#REF!,ROW()-ROW($12:$12)+1)="","",INDEX(#REF!,ROW()-ROW($12:$12)+1))</f>
        <v>#REF!</v>
      </c>
      <c r="I18" s="68" t="e" cm="1">
        <f t="array" ref="I18">IF(INDEX(#REF!,ROW()-ROW($12:$12)+1)="","",INDEX(#REF!,ROW()-ROW($12:$12)+1))</f>
        <v>#REF!</v>
      </c>
      <c r="J18" s="69" t="e" cm="1">
        <f t="array" ref="J18">IF(INDEX(#REF!,ROW()-ROW($12:$12)+1)="","",INDEX(#REF!,ROW()-ROW($12:$12)+1))</f>
        <v>#REF!</v>
      </c>
      <c r="K18" s="69" t="e" cm="1">
        <f t="array" ref="K18">IF(INDEX(#REF!,ROW()-ROW($12:$12)+1)="","",INDEX(#REF!,ROW()-ROW($12:$12)+1))</f>
        <v>#REF!</v>
      </c>
      <c r="L18" s="55" t="e" cm="1">
        <f t="array" ref="L18">IF(INDEX(#REF!,ROW()-ROW(L$12)+1, MATCH(L$8,#REF!,0))="","",INDEX(#REF!,ROW()-ROW(L$12)+1, MATCH(L$8,#REF!,0)))</f>
        <v>#REF!</v>
      </c>
      <c r="M18" s="55"/>
      <c r="N18" s="55"/>
    </row>
    <row r="19" spans="1:14" x14ac:dyDescent="0.55000000000000004">
      <c r="A19" s="41" t="s">
        <v>763</v>
      </c>
      <c r="B19" s="6" t="s">
        <v>768</v>
      </c>
      <c r="C19" s="66" t="e" cm="1">
        <f t="array" ref="C19">IF(INDEX(#REF!,ROW()-ROW($12:$12)+1)="","",INDEX(#REF!,ROW()-ROW($12:$12)+1))</f>
        <v>#REF!</v>
      </c>
      <c r="D19" s="66" t="e" cm="1">
        <f t="array" ref="D19">IF(INDEX(#REF!,ROW()-ROW($12:$12)+1)="","",INDEX(#REF!,ROW()-ROW($12:$12)+1))</f>
        <v>#REF!</v>
      </c>
      <c r="E19" s="66" t="e" cm="1">
        <f t="array" ref="E19">IF(INDEX(#REF!,ROW()-ROW($12:$12)+1)="","",INDEX(#REF!,ROW()-ROW($12:$12)+1))</f>
        <v>#REF!</v>
      </c>
      <c r="F19" s="67" t="e" cm="1">
        <f t="array" ref="F19">IF(INDEX(#REF!,ROW()-ROW($12:$12)+1)="","",INDEX(#REF!,ROW()-ROW($12:$12)+1))</f>
        <v>#REF!</v>
      </c>
      <c r="G19" s="68" t="e" cm="1">
        <f t="array" ref="G19">IF(INDEX(#REF!,ROW()-ROW($12:$12)+1)="","",INDEX(#REF!,ROW()-ROW($12:$12)+1))</f>
        <v>#REF!</v>
      </c>
      <c r="H19" s="68" t="e" cm="1">
        <f t="array" ref="H19">IF(INDEX(#REF!,ROW()-ROW($12:$12)+1)="","",INDEX(#REF!,ROW()-ROW($12:$12)+1))</f>
        <v>#REF!</v>
      </c>
      <c r="I19" s="68" t="e" cm="1">
        <f t="array" ref="I19">IF(INDEX(#REF!,ROW()-ROW($12:$12)+1)="","",INDEX(#REF!,ROW()-ROW($12:$12)+1))</f>
        <v>#REF!</v>
      </c>
      <c r="J19" s="69" t="e" cm="1">
        <f t="array" ref="J19">IF(INDEX(#REF!,ROW()-ROW($12:$12)+1)="","",INDEX(#REF!,ROW()-ROW($12:$12)+1))</f>
        <v>#REF!</v>
      </c>
      <c r="K19" s="69" t="e" cm="1">
        <f t="array" ref="K19">IF(INDEX(#REF!,ROW()-ROW($12:$12)+1)="","",INDEX(#REF!,ROW()-ROW($12:$12)+1))</f>
        <v>#REF!</v>
      </c>
      <c r="L19" s="55" t="e" cm="1">
        <f t="array" ref="L19">IF(INDEX(#REF!,ROW()-ROW(L$12)+1, MATCH(L$8,#REF!,0))="","",INDEX(#REF!,ROW()-ROW(L$12)+1, MATCH(L$8,#REF!,0)))</f>
        <v>#REF!</v>
      </c>
      <c r="M19" s="55"/>
      <c r="N19" s="55"/>
    </row>
    <row r="20" spans="1:14" x14ac:dyDescent="0.55000000000000004">
      <c r="A20" s="41" t="s">
        <v>763</v>
      </c>
      <c r="B20" s="6" t="s">
        <v>768</v>
      </c>
      <c r="C20" s="66" t="e" cm="1">
        <f t="array" ref="C20">IF(INDEX(#REF!,ROW()-ROW($12:$12)+1)="","",INDEX(#REF!,ROW()-ROW($12:$12)+1))</f>
        <v>#REF!</v>
      </c>
      <c r="D20" s="66" t="e" cm="1">
        <f t="array" ref="D20">IF(INDEX(#REF!,ROW()-ROW($12:$12)+1)="","",INDEX(#REF!,ROW()-ROW($12:$12)+1))</f>
        <v>#REF!</v>
      </c>
      <c r="E20" s="66" t="e" cm="1">
        <f t="array" ref="E20">IF(INDEX(#REF!,ROW()-ROW($12:$12)+1)="","",INDEX(#REF!,ROW()-ROW($12:$12)+1))</f>
        <v>#REF!</v>
      </c>
      <c r="F20" s="67" t="e" cm="1">
        <f t="array" ref="F20">IF(INDEX(#REF!,ROW()-ROW($12:$12)+1)="","",INDEX(#REF!,ROW()-ROW($12:$12)+1))</f>
        <v>#REF!</v>
      </c>
      <c r="G20" s="68" t="e" cm="1">
        <f t="array" ref="G20">IF(INDEX(#REF!,ROW()-ROW($12:$12)+1)="","",INDEX(#REF!,ROW()-ROW($12:$12)+1))</f>
        <v>#REF!</v>
      </c>
      <c r="H20" s="68" t="e" cm="1">
        <f t="array" ref="H20">IF(INDEX(#REF!,ROW()-ROW($12:$12)+1)="","",INDEX(#REF!,ROW()-ROW($12:$12)+1))</f>
        <v>#REF!</v>
      </c>
      <c r="I20" s="68" t="e" cm="1">
        <f t="array" ref="I20">IF(INDEX(#REF!,ROW()-ROW($12:$12)+1)="","",INDEX(#REF!,ROW()-ROW($12:$12)+1))</f>
        <v>#REF!</v>
      </c>
      <c r="J20" s="69" t="e" cm="1">
        <f t="array" ref="J20">IF(INDEX(#REF!,ROW()-ROW($12:$12)+1)="","",INDEX(#REF!,ROW()-ROW($12:$12)+1))</f>
        <v>#REF!</v>
      </c>
      <c r="K20" s="69" t="e" cm="1">
        <f t="array" ref="K20">IF(INDEX(#REF!,ROW()-ROW($12:$12)+1)="","",INDEX(#REF!,ROW()-ROW($12:$12)+1))</f>
        <v>#REF!</v>
      </c>
      <c r="L20" s="55" t="e" cm="1">
        <f t="array" ref="L20">IF(INDEX(#REF!,ROW()-ROW(L$12)+1, MATCH(L$8,#REF!,0))="","",INDEX(#REF!,ROW()-ROW(L$12)+1, MATCH(L$8,#REF!,0)))</f>
        <v>#REF!</v>
      </c>
      <c r="M20" s="55"/>
      <c r="N20" s="55"/>
    </row>
    <row r="21" spans="1:14" x14ac:dyDescent="0.55000000000000004">
      <c r="A21" s="41" t="s">
        <v>763</v>
      </c>
      <c r="B21" s="6" t="s">
        <v>768</v>
      </c>
      <c r="C21" s="66" t="e" cm="1">
        <f t="array" ref="C21">IF(INDEX(#REF!,ROW()-ROW($12:$12)+1)="","",INDEX(#REF!,ROW()-ROW($12:$12)+1))</f>
        <v>#REF!</v>
      </c>
      <c r="D21" s="66" t="e" cm="1">
        <f t="array" ref="D21">IF(INDEX(#REF!,ROW()-ROW($12:$12)+1)="","",INDEX(#REF!,ROW()-ROW($12:$12)+1))</f>
        <v>#REF!</v>
      </c>
      <c r="E21" s="66" t="e" cm="1">
        <f t="array" ref="E21">IF(INDEX(#REF!,ROW()-ROW($12:$12)+1)="","",INDEX(#REF!,ROW()-ROW($12:$12)+1))</f>
        <v>#REF!</v>
      </c>
      <c r="F21" s="67" t="e" cm="1">
        <f t="array" ref="F21">IF(INDEX(#REF!,ROW()-ROW($12:$12)+1)="","",INDEX(#REF!,ROW()-ROW($12:$12)+1))</f>
        <v>#REF!</v>
      </c>
      <c r="G21" s="68" t="e" cm="1">
        <f t="array" ref="G21">IF(INDEX(#REF!,ROW()-ROW($12:$12)+1)="","",INDEX(#REF!,ROW()-ROW($12:$12)+1))</f>
        <v>#REF!</v>
      </c>
      <c r="H21" s="68" t="e" cm="1">
        <f t="array" ref="H21">IF(INDEX(#REF!,ROW()-ROW($12:$12)+1)="","",INDEX(#REF!,ROW()-ROW($12:$12)+1))</f>
        <v>#REF!</v>
      </c>
      <c r="I21" s="68" t="e" cm="1">
        <f t="array" ref="I21">IF(INDEX(#REF!,ROW()-ROW($12:$12)+1)="","",INDEX(#REF!,ROW()-ROW($12:$12)+1))</f>
        <v>#REF!</v>
      </c>
      <c r="J21" s="69" t="e" cm="1">
        <f t="array" ref="J21">IF(INDEX(#REF!,ROW()-ROW($12:$12)+1)="","",INDEX(#REF!,ROW()-ROW($12:$12)+1))</f>
        <v>#REF!</v>
      </c>
      <c r="K21" s="69" t="e" cm="1">
        <f t="array" ref="K21">IF(INDEX(#REF!,ROW()-ROW($12:$12)+1)="","",INDEX(#REF!,ROW()-ROW($12:$12)+1))</f>
        <v>#REF!</v>
      </c>
      <c r="L21" s="55" t="e" cm="1">
        <f t="array" ref="L21">IF(INDEX(#REF!,ROW()-ROW(L$12)+1, MATCH(L$8,#REF!,0))="","",INDEX(#REF!,ROW()-ROW(L$12)+1, MATCH(L$8,#REF!,0)))</f>
        <v>#REF!</v>
      </c>
      <c r="M21" s="55"/>
      <c r="N21" s="55"/>
    </row>
    <row r="22" spans="1:14" x14ac:dyDescent="0.55000000000000004">
      <c r="A22" s="41" t="s">
        <v>763</v>
      </c>
      <c r="B22" s="6" t="s">
        <v>768</v>
      </c>
      <c r="C22" s="66" t="e" cm="1">
        <f t="array" ref="C22">IF(INDEX(#REF!,ROW()-ROW($12:$12)+1)="","",INDEX(#REF!,ROW()-ROW($12:$12)+1))</f>
        <v>#REF!</v>
      </c>
      <c r="D22" s="66" t="e" cm="1">
        <f t="array" ref="D22">IF(INDEX(#REF!,ROW()-ROW($12:$12)+1)="","",INDEX(#REF!,ROW()-ROW($12:$12)+1))</f>
        <v>#REF!</v>
      </c>
      <c r="E22" s="66" t="e" cm="1">
        <f t="array" ref="E22">IF(INDEX(#REF!,ROW()-ROW($12:$12)+1)="","",INDEX(#REF!,ROW()-ROW($12:$12)+1))</f>
        <v>#REF!</v>
      </c>
      <c r="F22" s="67" t="e" cm="1">
        <f t="array" ref="F22">IF(INDEX(#REF!,ROW()-ROW($12:$12)+1)="","",INDEX(#REF!,ROW()-ROW($12:$12)+1))</f>
        <v>#REF!</v>
      </c>
      <c r="G22" s="68" t="e" cm="1">
        <f t="array" ref="G22">IF(INDEX(#REF!,ROW()-ROW($12:$12)+1)="","",INDEX(#REF!,ROW()-ROW($12:$12)+1))</f>
        <v>#REF!</v>
      </c>
      <c r="H22" s="68" t="e" cm="1">
        <f t="array" ref="H22">IF(INDEX(#REF!,ROW()-ROW($12:$12)+1)="","",INDEX(#REF!,ROW()-ROW($12:$12)+1))</f>
        <v>#REF!</v>
      </c>
      <c r="I22" s="68" t="e" cm="1">
        <f t="array" ref="I22">IF(INDEX(#REF!,ROW()-ROW($12:$12)+1)="","",INDEX(#REF!,ROW()-ROW($12:$12)+1))</f>
        <v>#REF!</v>
      </c>
      <c r="J22" s="69" t="e" cm="1">
        <f t="array" ref="J22">IF(INDEX(#REF!,ROW()-ROW($12:$12)+1)="","",INDEX(#REF!,ROW()-ROW($12:$12)+1))</f>
        <v>#REF!</v>
      </c>
      <c r="K22" s="69" t="e" cm="1">
        <f t="array" ref="K22">IF(INDEX(#REF!,ROW()-ROW($12:$12)+1)="","",INDEX(#REF!,ROW()-ROW($12:$12)+1))</f>
        <v>#REF!</v>
      </c>
      <c r="L22" s="55" t="e" cm="1">
        <f t="array" ref="L22">IF(INDEX(#REF!,ROW()-ROW(L$12)+1, MATCH(L$8,#REF!,0))="","",INDEX(#REF!,ROW()-ROW(L$12)+1, MATCH(L$8,#REF!,0)))</f>
        <v>#REF!</v>
      </c>
      <c r="M22" s="55"/>
      <c r="N22" s="55"/>
    </row>
    <row r="23" spans="1:14" x14ac:dyDescent="0.55000000000000004">
      <c r="A23" s="41" t="s">
        <v>763</v>
      </c>
      <c r="B23" s="6" t="s">
        <v>768</v>
      </c>
      <c r="C23" s="66" t="e" cm="1">
        <f t="array" ref="C23">IF(INDEX(#REF!,ROW()-ROW($12:$12)+1)="","",INDEX(#REF!,ROW()-ROW($12:$12)+1))</f>
        <v>#REF!</v>
      </c>
      <c r="D23" s="66" t="e" cm="1">
        <f t="array" ref="D23">IF(INDEX(#REF!,ROW()-ROW($12:$12)+1)="","",INDEX(#REF!,ROW()-ROW($12:$12)+1))</f>
        <v>#REF!</v>
      </c>
      <c r="E23" s="66" t="e" cm="1">
        <f t="array" ref="E23">IF(INDEX(#REF!,ROW()-ROW($12:$12)+1)="","",INDEX(#REF!,ROW()-ROW($12:$12)+1))</f>
        <v>#REF!</v>
      </c>
      <c r="F23" s="67" t="e" cm="1">
        <f t="array" ref="F23">IF(INDEX(#REF!,ROW()-ROW($12:$12)+1)="","",INDEX(#REF!,ROW()-ROW($12:$12)+1))</f>
        <v>#REF!</v>
      </c>
      <c r="G23" s="68" t="e" cm="1">
        <f t="array" ref="G23">IF(INDEX(#REF!,ROW()-ROW($12:$12)+1)="","",INDEX(#REF!,ROW()-ROW($12:$12)+1))</f>
        <v>#REF!</v>
      </c>
      <c r="H23" s="68" t="e" cm="1">
        <f t="array" ref="H23">IF(INDEX(#REF!,ROW()-ROW($12:$12)+1)="","",INDEX(#REF!,ROW()-ROW($12:$12)+1))</f>
        <v>#REF!</v>
      </c>
      <c r="I23" s="68" t="e" cm="1">
        <f t="array" ref="I23">IF(INDEX(#REF!,ROW()-ROW($12:$12)+1)="","",INDEX(#REF!,ROW()-ROW($12:$12)+1))</f>
        <v>#REF!</v>
      </c>
      <c r="J23" s="69" t="e" cm="1">
        <f t="array" ref="J23">IF(INDEX(#REF!,ROW()-ROW($12:$12)+1)="","",INDEX(#REF!,ROW()-ROW($12:$12)+1))</f>
        <v>#REF!</v>
      </c>
      <c r="K23" s="69" t="e" cm="1">
        <f t="array" ref="K23">IF(INDEX(#REF!,ROW()-ROW($12:$12)+1)="","",INDEX(#REF!,ROW()-ROW($12:$12)+1))</f>
        <v>#REF!</v>
      </c>
      <c r="L23" s="55" t="e" cm="1">
        <f t="array" ref="L23">IF(INDEX(#REF!,ROW()-ROW(L$12)+1, MATCH(L$8,#REF!,0))="","",INDEX(#REF!,ROW()-ROW(L$12)+1, MATCH(L$8,#REF!,0)))</f>
        <v>#REF!</v>
      </c>
      <c r="M23" s="55"/>
      <c r="N23" s="55"/>
    </row>
    <row r="24" spans="1:14" x14ac:dyDescent="0.55000000000000004">
      <c r="A24" s="41" t="s">
        <v>763</v>
      </c>
      <c r="B24" s="6" t="s">
        <v>768</v>
      </c>
      <c r="C24" s="66" t="e" cm="1">
        <f t="array" ref="C24">IF(INDEX(#REF!,ROW()-ROW($12:$12)+1)="","",INDEX(#REF!,ROW()-ROW($12:$12)+1))</f>
        <v>#REF!</v>
      </c>
      <c r="D24" s="66" t="e" cm="1">
        <f t="array" ref="D24">IF(INDEX(#REF!,ROW()-ROW($12:$12)+1)="","",INDEX(#REF!,ROW()-ROW($12:$12)+1))</f>
        <v>#REF!</v>
      </c>
      <c r="E24" s="66" t="e" cm="1">
        <f t="array" ref="E24">IF(INDEX(#REF!,ROW()-ROW($12:$12)+1)="","",INDEX(#REF!,ROW()-ROW($12:$12)+1))</f>
        <v>#REF!</v>
      </c>
      <c r="F24" s="67" t="e" cm="1">
        <f t="array" ref="F24">IF(INDEX(#REF!,ROW()-ROW($12:$12)+1)="","",INDEX(#REF!,ROW()-ROW($12:$12)+1))</f>
        <v>#REF!</v>
      </c>
      <c r="G24" s="68" t="e" cm="1">
        <f t="array" ref="G24">IF(INDEX(#REF!,ROW()-ROW($12:$12)+1)="","",INDEX(#REF!,ROW()-ROW($12:$12)+1))</f>
        <v>#REF!</v>
      </c>
      <c r="H24" s="68" t="e" cm="1">
        <f t="array" ref="H24">IF(INDEX(#REF!,ROW()-ROW($12:$12)+1)="","",INDEX(#REF!,ROW()-ROW($12:$12)+1))</f>
        <v>#REF!</v>
      </c>
      <c r="I24" s="68" t="e" cm="1">
        <f t="array" ref="I24">IF(INDEX(#REF!,ROW()-ROW($12:$12)+1)="","",INDEX(#REF!,ROW()-ROW($12:$12)+1))</f>
        <v>#REF!</v>
      </c>
      <c r="J24" s="69" t="e" cm="1">
        <f t="array" ref="J24">IF(INDEX(#REF!,ROW()-ROW($12:$12)+1)="","",INDEX(#REF!,ROW()-ROW($12:$12)+1))</f>
        <v>#REF!</v>
      </c>
      <c r="K24" s="69" t="e" cm="1">
        <f t="array" ref="K24">IF(INDEX(#REF!,ROW()-ROW($12:$12)+1)="","",INDEX(#REF!,ROW()-ROW($12:$12)+1))</f>
        <v>#REF!</v>
      </c>
      <c r="L24" s="55" t="e" cm="1">
        <f t="array" ref="L24">IF(INDEX(#REF!,ROW()-ROW(L$12)+1, MATCH(L$8,#REF!,0))="","",INDEX(#REF!,ROW()-ROW(L$12)+1, MATCH(L$8,#REF!,0)))</f>
        <v>#REF!</v>
      </c>
      <c r="M24" s="55"/>
      <c r="N24" s="55"/>
    </row>
    <row r="25" spans="1:14" x14ac:dyDescent="0.55000000000000004">
      <c r="A25" s="41" t="s">
        <v>763</v>
      </c>
      <c r="B25" s="6" t="s">
        <v>768</v>
      </c>
      <c r="C25" s="66" t="e" cm="1">
        <f t="array" ref="C25">IF(INDEX(#REF!,ROW()-ROW($12:$12)+1)="","",INDEX(#REF!,ROW()-ROW($12:$12)+1))</f>
        <v>#REF!</v>
      </c>
      <c r="D25" s="66" t="e" cm="1">
        <f t="array" ref="D25">IF(INDEX(#REF!,ROW()-ROW($12:$12)+1)="","",INDEX(#REF!,ROW()-ROW($12:$12)+1))</f>
        <v>#REF!</v>
      </c>
      <c r="E25" s="66" t="e" cm="1">
        <f t="array" ref="E25">IF(INDEX(#REF!,ROW()-ROW($12:$12)+1)="","",INDEX(#REF!,ROW()-ROW($12:$12)+1))</f>
        <v>#REF!</v>
      </c>
      <c r="F25" s="67" t="e" cm="1">
        <f t="array" ref="F25">IF(INDEX(#REF!,ROW()-ROW($12:$12)+1)="","",INDEX(#REF!,ROW()-ROW($12:$12)+1))</f>
        <v>#REF!</v>
      </c>
      <c r="G25" s="68" t="e" cm="1">
        <f t="array" ref="G25">IF(INDEX(#REF!,ROW()-ROW($12:$12)+1)="","",INDEX(#REF!,ROW()-ROW($12:$12)+1))</f>
        <v>#REF!</v>
      </c>
      <c r="H25" s="68" t="e" cm="1">
        <f t="array" ref="H25">IF(INDEX(#REF!,ROW()-ROW($12:$12)+1)="","",INDEX(#REF!,ROW()-ROW($12:$12)+1))</f>
        <v>#REF!</v>
      </c>
      <c r="I25" s="68" t="e" cm="1">
        <f t="array" ref="I25">IF(INDEX(#REF!,ROW()-ROW($12:$12)+1)="","",INDEX(#REF!,ROW()-ROW($12:$12)+1))</f>
        <v>#REF!</v>
      </c>
      <c r="J25" s="69" t="e" cm="1">
        <f t="array" ref="J25">IF(INDEX(#REF!,ROW()-ROW($12:$12)+1)="","",INDEX(#REF!,ROW()-ROW($12:$12)+1))</f>
        <v>#REF!</v>
      </c>
      <c r="K25" s="69" t="e" cm="1">
        <f t="array" ref="K25">IF(INDEX(#REF!,ROW()-ROW($12:$12)+1)="","",INDEX(#REF!,ROW()-ROW($12:$12)+1))</f>
        <v>#REF!</v>
      </c>
      <c r="L25" s="55" t="e" cm="1">
        <f t="array" ref="L25">IF(INDEX(#REF!,ROW()-ROW(L$12)+1, MATCH(L$8,#REF!,0))="","",INDEX(#REF!,ROW()-ROW(L$12)+1, MATCH(L$8,#REF!,0)))</f>
        <v>#REF!</v>
      </c>
      <c r="M25" s="55"/>
      <c r="N25" s="55"/>
    </row>
    <row r="26" spans="1:14" x14ac:dyDescent="0.55000000000000004">
      <c r="A26" s="41" t="s">
        <v>763</v>
      </c>
      <c r="B26" s="6" t="s">
        <v>768</v>
      </c>
      <c r="C26" s="66" t="e" cm="1">
        <f t="array" ref="C26">IF(INDEX(#REF!,ROW()-ROW($12:$12)+1)="","",INDEX(#REF!,ROW()-ROW($12:$12)+1))</f>
        <v>#REF!</v>
      </c>
      <c r="D26" s="66" t="e" cm="1">
        <f t="array" ref="D26">IF(INDEX(#REF!,ROW()-ROW($12:$12)+1)="","",INDEX(#REF!,ROW()-ROW($12:$12)+1))</f>
        <v>#REF!</v>
      </c>
      <c r="E26" s="66" t="e" cm="1">
        <f t="array" ref="E26">IF(INDEX(#REF!,ROW()-ROW($12:$12)+1)="","",INDEX(#REF!,ROW()-ROW($12:$12)+1))</f>
        <v>#REF!</v>
      </c>
      <c r="F26" s="67" t="e" cm="1">
        <f t="array" ref="F26">IF(INDEX(#REF!,ROW()-ROW($12:$12)+1)="","",INDEX(#REF!,ROW()-ROW($12:$12)+1))</f>
        <v>#REF!</v>
      </c>
      <c r="G26" s="68" t="e" cm="1">
        <f t="array" ref="G26">IF(INDEX(#REF!,ROW()-ROW($12:$12)+1)="","",INDEX(#REF!,ROW()-ROW($12:$12)+1))</f>
        <v>#REF!</v>
      </c>
      <c r="H26" s="68" t="e" cm="1">
        <f t="array" ref="H26">IF(INDEX(#REF!,ROW()-ROW($12:$12)+1)="","",INDEX(#REF!,ROW()-ROW($12:$12)+1))</f>
        <v>#REF!</v>
      </c>
      <c r="I26" s="68" t="e" cm="1">
        <f t="array" ref="I26">IF(INDEX(#REF!,ROW()-ROW($12:$12)+1)="","",INDEX(#REF!,ROW()-ROW($12:$12)+1))</f>
        <v>#REF!</v>
      </c>
      <c r="J26" s="69" t="e" cm="1">
        <f t="array" ref="J26">IF(INDEX(#REF!,ROW()-ROW($12:$12)+1)="","",INDEX(#REF!,ROW()-ROW($12:$12)+1))</f>
        <v>#REF!</v>
      </c>
      <c r="K26" s="69" t="e" cm="1">
        <f t="array" ref="K26">IF(INDEX(#REF!,ROW()-ROW($12:$12)+1)="","",INDEX(#REF!,ROW()-ROW($12:$12)+1))</f>
        <v>#REF!</v>
      </c>
      <c r="L26" s="55" t="e" cm="1">
        <f t="array" ref="L26">IF(INDEX(#REF!,ROW()-ROW(L$12)+1, MATCH(L$8,#REF!,0))="","",INDEX(#REF!,ROW()-ROW(L$12)+1, MATCH(L$8,#REF!,0)))</f>
        <v>#REF!</v>
      </c>
      <c r="M26" s="55"/>
      <c r="N26" s="55"/>
    </row>
    <row r="27" spans="1:14" x14ac:dyDescent="0.55000000000000004">
      <c r="A27" s="41" t="s">
        <v>763</v>
      </c>
      <c r="B27" s="6" t="s">
        <v>768</v>
      </c>
      <c r="C27" s="66" t="e" cm="1">
        <f t="array" ref="C27">IF(INDEX(#REF!,ROW()-ROW($12:$12)+1)="","",INDEX(#REF!,ROW()-ROW($12:$12)+1))</f>
        <v>#REF!</v>
      </c>
      <c r="D27" s="66" t="e" cm="1">
        <f t="array" ref="D27">IF(INDEX(#REF!,ROW()-ROW($12:$12)+1)="","",INDEX(#REF!,ROW()-ROW($12:$12)+1))</f>
        <v>#REF!</v>
      </c>
      <c r="E27" s="66" t="e" cm="1">
        <f t="array" ref="E27">IF(INDEX(#REF!,ROW()-ROW($12:$12)+1)="","",INDEX(#REF!,ROW()-ROW($12:$12)+1))</f>
        <v>#REF!</v>
      </c>
      <c r="F27" s="67" t="e" cm="1">
        <f t="array" ref="F27">IF(INDEX(#REF!,ROW()-ROW($12:$12)+1)="","",INDEX(#REF!,ROW()-ROW($12:$12)+1))</f>
        <v>#REF!</v>
      </c>
      <c r="G27" s="68" t="e" cm="1">
        <f t="array" ref="G27">IF(INDEX(#REF!,ROW()-ROW($12:$12)+1)="","",INDEX(#REF!,ROW()-ROW($12:$12)+1))</f>
        <v>#REF!</v>
      </c>
      <c r="H27" s="68" t="e" cm="1">
        <f t="array" ref="H27">IF(INDEX(#REF!,ROW()-ROW($12:$12)+1)="","",INDEX(#REF!,ROW()-ROW($12:$12)+1))</f>
        <v>#REF!</v>
      </c>
      <c r="I27" s="68" t="e" cm="1">
        <f t="array" ref="I27">IF(INDEX(#REF!,ROW()-ROW($12:$12)+1)="","",INDEX(#REF!,ROW()-ROW($12:$12)+1))</f>
        <v>#REF!</v>
      </c>
      <c r="J27" s="69" t="e" cm="1">
        <f t="array" ref="J27">IF(INDEX(#REF!,ROW()-ROW($12:$12)+1)="","",INDEX(#REF!,ROW()-ROW($12:$12)+1))</f>
        <v>#REF!</v>
      </c>
      <c r="K27" s="69" t="e" cm="1">
        <f t="array" ref="K27">IF(INDEX(#REF!,ROW()-ROW($12:$12)+1)="","",INDEX(#REF!,ROW()-ROW($12:$12)+1))</f>
        <v>#REF!</v>
      </c>
      <c r="L27" s="55" t="e" cm="1">
        <f t="array" ref="L27">IF(INDEX(#REF!,ROW()-ROW(L$12)+1, MATCH(L$8,#REF!,0))="","",INDEX(#REF!,ROW()-ROW(L$12)+1, MATCH(L$8,#REF!,0)))</f>
        <v>#REF!</v>
      </c>
      <c r="M27" s="55"/>
      <c r="N27" s="55"/>
    </row>
    <row r="28" spans="1:14" x14ac:dyDescent="0.55000000000000004">
      <c r="A28" s="41" t="s">
        <v>763</v>
      </c>
      <c r="B28" s="6" t="s">
        <v>768</v>
      </c>
      <c r="C28" s="66" t="e" cm="1">
        <f t="array" ref="C28">IF(INDEX(#REF!,ROW()-ROW($12:$12)+1)="","",INDEX(#REF!,ROW()-ROW($12:$12)+1))</f>
        <v>#REF!</v>
      </c>
      <c r="D28" s="66" t="e" cm="1">
        <f t="array" ref="D28">IF(INDEX(#REF!,ROW()-ROW($12:$12)+1)="","",INDEX(#REF!,ROW()-ROW($12:$12)+1))</f>
        <v>#REF!</v>
      </c>
      <c r="E28" s="66" t="e" cm="1">
        <f t="array" ref="E28">IF(INDEX(#REF!,ROW()-ROW($12:$12)+1)="","",INDEX(#REF!,ROW()-ROW($12:$12)+1))</f>
        <v>#REF!</v>
      </c>
      <c r="F28" s="67" t="e" cm="1">
        <f t="array" ref="F28">IF(INDEX(#REF!,ROW()-ROW($12:$12)+1)="","",INDEX(#REF!,ROW()-ROW($12:$12)+1))</f>
        <v>#REF!</v>
      </c>
      <c r="G28" s="68" t="e" cm="1">
        <f t="array" ref="G28">IF(INDEX(#REF!,ROW()-ROW($12:$12)+1)="","",INDEX(#REF!,ROW()-ROW($12:$12)+1))</f>
        <v>#REF!</v>
      </c>
      <c r="H28" s="68" t="e" cm="1">
        <f t="array" ref="H28">IF(INDEX(#REF!,ROW()-ROW($12:$12)+1)="","",INDEX(#REF!,ROW()-ROW($12:$12)+1))</f>
        <v>#REF!</v>
      </c>
      <c r="I28" s="68" t="e" cm="1">
        <f t="array" ref="I28">IF(INDEX(#REF!,ROW()-ROW($12:$12)+1)="","",INDEX(#REF!,ROW()-ROW($12:$12)+1))</f>
        <v>#REF!</v>
      </c>
      <c r="J28" s="69" t="e" cm="1">
        <f t="array" ref="J28">IF(INDEX(#REF!,ROW()-ROW($12:$12)+1)="","",INDEX(#REF!,ROW()-ROW($12:$12)+1))</f>
        <v>#REF!</v>
      </c>
      <c r="K28" s="69" t="e" cm="1">
        <f t="array" ref="K28">IF(INDEX(#REF!,ROW()-ROW($12:$12)+1)="","",INDEX(#REF!,ROW()-ROW($12:$12)+1))</f>
        <v>#REF!</v>
      </c>
      <c r="L28" s="55" t="e" cm="1">
        <f t="array" ref="L28">IF(INDEX(#REF!,ROW()-ROW(L$12)+1, MATCH(L$8,#REF!,0))="","",INDEX(#REF!,ROW()-ROW(L$12)+1, MATCH(L$8,#REF!,0)))</f>
        <v>#REF!</v>
      </c>
      <c r="M28" s="55"/>
      <c r="N28" s="55"/>
    </row>
    <row r="29" spans="1:14" x14ac:dyDescent="0.55000000000000004">
      <c r="A29" s="41" t="s">
        <v>763</v>
      </c>
      <c r="B29" s="6" t="s">
        <v>768</v>
      </c>
      <c r="C29" s="66" t="e" cm="1">
        <f t="array" ref="C29">IF(INDEX(#REF!,ROW()-ROW($12:$12)+1)="","",INDEX(#REF!,ROW()-ROW($12:$12)+1))</f>
        <v>#REF!</v>
      </c>
      <c r="D29" s="66" t="e" cm="1">
        <f t="array" ref="D29">IF(INDEX(#REF!,ROW()-ROW($12:$12)+1)="","",INDEX(#REF!,ROW()-ROW($12:$12)+1))</f>
        <v>#REF!</v>
      </c>
      <c r="E29" s="66" t="e" cm="1">
        <f t="array" ref="E29">IF(INDEX(#REF!,ROW()-ROW($12:$12)+1)="","",INDEX(#REF!,ROW()-ROW($12:$12)+1))</f>
        <v>#REF!</v>
      </c>
      <c r="F29" s="67" t="e" cm="1">
        <f t="array" ref="F29">IF(INDEX(#REF!,ROW()-ROW($12:$12)+1)="","",INDEX(#REF!,ROW()-ROW($12:$12)+1))</f>
        <v>#REF!</v>
      </c>
      <c r="G29" s="68" t="e" cm="1">
        <f t="array" ref="G29">IF(INDEX(#REF!,ROW()-ROW($12:$12)+1)="","",INDEX(#REF!,ROW()-ROW($12:$12)+1))</f>
        <v>#REF!</v>
      </c>
      <c r="H29" s="68" t="e" cm="1">
        <f t="array" ref="H29">IF(INDEX(#REF!,ROW()-ROW($12:$12)+1)="","",INDEX(#REF!,ROW()-ROW($12:$12)+1))</f>
        <v>#REF!</v>
      </c>
      <c r="I29" s="68" t="e" cm="1">
        <f t="array" ref="I29">IF(INDEX(#REF!,ROW()-ROW($12:$12)+1)="","",INDEX(#REF!,ROW()-ROW($12:$12)+1))</f>
        <v>#REF!</v>
      </c>
      <c r="J29" s="69" t="e" cm="1">
        <f t="array" ref="J29">IF(INDEX(#REF!,ROW()-ROW($12:$12)+1)="","",INDEX(#REF!,ROW()-ROW($12:$12)+1))</f>
        <v>#REF!</v>
      </c>
      <c r="K29" s="69" t="e" cm="1">
        <f t="array" ref="K29">IF(INDEX(#REF!,ROW()-ROW($12:$12)+1)="","",INDEX(#REF!,ROW()-ROW($12:$12)+1))</f>
        <v>#REF!</v>
      </c>
      <c r="L29" s="55" t="e" cm="1">
        <f t="array" ref="L29">IF(INDEX(#REF!,ROW()-ROW(L$12)+1, MATCH(L$8,#REF!,0))="","",INDEX(#REF!,ROW()-ROW(L$12)+1, MATCH(L$8,#REF!,0)))</f>
        <v>#REF!</v>
      </c>
      <c r="M29" s="55"/>
      <c r="N29" s="55"/>
    </row>
    <row r="30" spans="1:14" x14ac:dyDescent="0.55000000000000004">
      <c r="A30" s="41" t="s">
        <v>763</v>
      </c>
      <c r="B30" s="6" t="s">
        <v>768</v>
      </c>
      <c r="C30" s="66" t="e" cm="1">
        <f t="array" ref="C30">IF(INDEX(#REF!,ROW()-ROW($12:$12)+1)="","",INDEX(#REF!,ROW()-ROW($12:$12)+1))</f>
        <v>#REF!</v>
      </c>
      <c r="D30" s="66" t="e" cm="1">
        <f t="array" ref="D30">IF(INDEX(#REF!,ROW()-ROW($12:$12)+1)="","",INDEX(#REF!,ROW()-ROW($12:$12)+1))</f>
        <v>#REF!</v>
      </c>
      <c r="E30" s="66" t="e" cm="1">
        <f t="array" ref="E30">IF(INDEX(#REF!,ROW()-ROW($12:$12)+1)="","",INDEX(#REF!,ROW()-ROW($12:$12)+1))</f>
        <v>#REF!</v>
      </c>
      <c r="F30" s="67" t="e" cm="1">
        <f t="array" ref="F30">IF(INDEX(#REF!,ROW()-ROW($12:$12)+1)="","",INDEX(#REF!,ROW()-ROW($12:$12)+1))</f>
        <v>#REF!</v>
      </c>
      <c r="G30" s="68" t="e" cm="1">
        <f t="array" ref="G30">IF(INDEX(#REF!,ROW()-ROW($12:$12)+1)="","",INDEX(#REF!,ROW()-ROW($12:$12)+1))</f>
        <v>#REF!</v>
      </c>
      <c r="H30" s="68" t="e" cm="1">
        <f t="array" ref="H30">IF(INDEX(#REF!,ROW()-ROW($12:$12)+1)="","",INDEX(#REF!,ROW()-ROW($12:$12)+1))</f>
        <v>#REF!</v>
      </c>
      <c r="I30" s="68" t="e" cm="1">
        <f t="array" ref="I30">IF(INDEX(#REF!,ROW()-ROW($12:$12)+1)="","",INDEX(#REF!,ROW()-ROW($12:$12)+1))</f>
        <v>#REF!</v>
      </c>
      <c r="J30" s="69" t="e" cm="1">
        <f t="array" ref="J30">IF(INDEX(#REF!,ROW()-ROW($12:$12)+1)="","",INDEX(#REF!,ROW()-ROW($12:$12)+1))</f>
        <v>#REF!</v>
      </c>
      <c r="K30" s="69" t="e" cm="1">
        <f t="array" ref="K30">IF(INDEX(#REF!,ROW()-ROW($12:$12)+1)="","",INDEX(#REF!,ROW()-ROW($12:$12)+1))</f>
        <v>#REF!</v>
      </c>
      <c r="L30" s="55" t="e" cm="1">
        <f t="array" ref="L30">IF(INDEX(#REF!,ROW()-ROW(L$12)+1, MATCH(L$8,#REF!,0))="","",INDEX(#REF!,ROW()-ROW(L$12)+1, MATCH(L$8,#REF!,0)))</f>
        <v>#REF!</v>
      </c>
      <c r="M30" s="55"/>
      <c r="N30" s="55"/>
    </row>
    <row r="31" spans="1:14" x14ac:dyDescent="0.55000000000000004">
      <c r="A31" s="41" t="s">
        <v>763</v>
      </c>
      <c r="B31" s="6" t="s">
        <v>768</v>
      </c>
      <c r="C31" s="66" t="e" cm="1">
        <f t="array" ref="C31">IF(INDEX(#REF!,ROW()-ROW($12:$12)+1)="","",INDEX(#REF!,ROW()-ROW($12:$12)+1))</f>
        <v>#REF!</v>
      </c>
      <c r="D31" s="66" t="e" cm="1">
        <f t="array" ref="D31">IF(INDEX(#REF!,ROW()-ROW($12:$12)+1)="","",INDEX(#REF!,ROW()-ROW($12:$12)+1))</f>
        <v>#REF!</v>
      </c>
      <c r="E31" s="66" t="e" cm="1">
        <f t="array" ref="E31">IF(INDEX(#REF!,ROW()-ROW($12:$12)+1)="","",INDEX(#REF!,ROW()-ROW($12:$12)+1))</f>
        <v>#REF!</v>
      </c>
      <c r="F31" s="67" t="e" cm="1">
        <f t="array" ref="F31">IF(INDEX(#REF!,ROW()-ROW($12:$12)+1)="","",INDEX(#REF!,ROW()-ROW($12:$12)+1))</f>
        <v>#REF!</v>
      </c>
      <c r="G31" s="68" t="e" cm="1">
        <f t="array" ref="G31">IF(INDEX(#REF!,ROW()-ROW($12:$12)+1)="","",INDEX(#REF!,ROW()-ROW($12:$12)+1))</f>
        <v>#REF!</v>
      </c>
      <c r="H31" s="68" t="e" cm="1">
        <f t="array" ref="H31">IF(INDEX(#REF!,ROW()-ROW($12:$12)+1)="","",INDEX(#REF!,ROW()-ROW($12:$12)+1))</f>
        <v>#REF!</v>
      </c>
      <c r="I31" s="68" t="e" cm="1">
        <f t="array" ref="I31">IF(INDEX(#REF!,ROW()-ROW($12:$12)+1)="","",INDEX(#REF!,ROW()-ROW($12:$12)+1))</f>
        <v>#REF!</v>
      </c>
      <c r="J31" s="69" t="e" cm="1">
        <f t="array" ref="J31">IF(INDEX(#REF!,ROW()-ROW($12:$12)+1)="","",INDEX(#REF!,ROW()-ROW($12:$12)+1))</f>
        <v>#REF!</v>
      </c>
      <c r="K31" s="69" t="e" cm="1">
        <f t="array" ref="K31">IF(INDEX(#REF!,ROW()-ROW($12:$12)+1)="","",INDEX(#REF!,ROW()-ROW($12:$12)+1))</f>
        <v>#REF!</v>
      </c>
      <c r="L31" s="55" t="e" cm="1">
        <f t="array" ref="L31">IF(INDEX(#REF!,ROW()-ROW(L$12)+1, MATCH(L$8,#REF!,0))="","",INDEX(#REF!,ROW()-ROW(L$12)+1, MATCH(L$8,#REF!,0)))</f>
        <v>#REF!</v>
      </c>
      <c r="M31" s="55"/>
      <c r="N31" s="55"/>
    </row>
    <row r="32" spans="1:14" x14ac:dyDescent="0.55000000000000004">
      <c r="A32" s="41" t="s">
        <v>763</v>
      </c>
      <c r="B32" s="6" t="s">
        <v>768</v>
      </c>
      <c r="C32" s="66" t="e" cm="1">
        <f t="array" ref="C32">IF(INDEX(#REF!,ROW()-ROW($12:$12)+1)="","",INDEX(#REF!,ROW()-ROW($12:$12)+1))</f>
        <v>#REF!</v>
      </c>
      <c r="D32" s="66" t="e" cm="1">
        <f t="array" ref="D32">IF(INDEX(#REF!,ROW()-ROW($12:$12)+1)="","",INDEX(#REF!,ROW()-ROW($12:$12)+1))</f>
        <v>#REF!</v>
      </c>
      <c r="E32" s="66" t="e" cm="1">
        <f t="array" ref="E32">IF(INDEX(#REF!,ROW()-ROW($12:$12)+1)="","",INDEX(#REF!,ROW()-ROW($12:$12)+1))</f>
        <v>#REF!</v>
      </c>
      <c r="F32" s="67" t="e" cm="1">
        <f t="array" ref="F32">IF(INDEX(#REF!,ROW()-ROW($12:$12)+1)="","",INDEX(#REF!,ROW()-ROW($12:$12)+1))</f>
        <v>#REF!</v>
      </c>
      <c r="G32" s="68" t="e" cm="1">
        <f t="array" ref="G32">IF(INDEX(#REF!,ROW()-ROW($12:$12)+1)="","",INDEX(#REF!,ROW()-ROW($12:$12)+1))</f>
        <v>#REF!</v>
      </c>
      <c r="H32" s="68" t="e" cm="1">
        <f t="array" ref="H32">IF(INDEX(#REF!,ROW()-ROW($12:$12)+1)="","",INDEX(#REF!,ROW()-ROW($12:$12)+1))</f>
        <v>#REF!</v>
      </c>
      <c r="I32" s="68" t="e" cm="1">
        <f t="array" ref="I32">IF(INDEX(#REF!,ROW()-ROW($12:$12)+1)="","",INDEX(#REF!,ROW()-ROW($12:$12)+1))</f>
        <v>#REF!</v>
      </c>
      <c r="J32" s="69" t="e" cm="1">
        <f t="array" ref="J32">IF(INDEX(#REF!,ROW()-ROW($12:$12)+1)="","",INDEX(#REF!,ROW()-ROW($12:$12)+1))</f>
        <v>#REF!</v>
      </c>
      <c r="K32" s="69" t="e" cm="1">
        <f t="array" ref="K32">IF(INDEX(#REF!,ROW()-ROW($12:$12)+1)="","",INDEX(#REF!,ROW()-ROW($12:$12)+1))</f>
        <v>#REF!</v>
      </c>
      <c r="L32" s="55" t="e" cm="1">
        <f t="array" ref="L32">IF(INDEX(#REF!,ROW()-ROW(L$12)+1, MATCH(L$8,#REF!,0))="","",INDEX(#REF!,ROW()-ROW(L$12)+1, MATCH(L$8,#REF!,0)))</f>
        <v>#REF!</v>
      </c>
      <c r="M32" s="55"/>
      <c r="N32" s="55"/>
    </row>
    <row r="33" spans="1:14" x14ac:dyDescent="0.55000000000000004">
      <c r="A33" s="41" t="s">
        <v>763</v>
      </c>
      <c r="B33" s="6" t="s">
        <v>768</v>
      </c>
      <c r="C33" s="66" t="e" cm="1">
        <f t="array" ref="C33">IF(INDEX(#REF!,ROW()-ROW($12:$12)+1)="","",INDEX(#REF!,ROW()-ROW($12:$12)+1))</f>
        <v>#REF!</v>
      </c>
      <c r="D33" s="66" t="e" cm="1">
        <f t="array" ref="D33">IF(INDEX(#REF!,ROW()-ROW($12:$12)+1)="","",INDEX(#REF!,ROW()-ROW($12:$12)+1))</f>
        <v>#REF!</v>
      </c>
      <c r="E33" s="66" t="e" cm="1">
        <f t="array" ref="E33">IF(INDEX(#REF!,ROW()-ROW($12:$12)+1)="","",INDEX(#REF!,ROW()-ROW($12:$12)+1))</f>
        <v>#REF!</v>
      </c>
      <c r="F33" s="67" t="e" cm="1">
        <f t="array" ref="F33">IF(INDEX(#REF!,ROW()-ROW($12:$12)+1)="","",INDEX(#REF!,ROW()-ROW($12:$12)+1))</f>
        <v>#REF!</v>
      </c>
      <c r="G33" s="68" t="e" cm="1">
        <f t="array" ref="G33">IF(INDEX(#REF!,ROW()-ROW($12:$12)+1)="","",INDEX(#REF!,ROW()-ROW($12:$12)+1))</f>
        <v>#REF!</v>
      </c>
      <c r="H33" s="68" t="e" cm="1">
        <f t="array" ref="H33">IF(INDEX(#REF!,ROW()-ROW($12:$12)+1)="","",INDEX(#REF!,ROW()-ROW($12:$12)+1))</f>
        <v>#REF!</v>
      </c>
      <c r="I33" s="68" t="e" cm="1">
        <f t="array" ref="I33">IF(INDEX(#REF!,ROW()-ROW($12:$12)+1)="","",INDEX(#REF!,ROW()-ROW($12:$12)+1))</f>
        <v>#REF!</v>
      </c>
      <c r="J33" s="69" t="e" cm="1">
        <f t="array" ref="J33">IF(INDEX(#REF!,ROW()-ROW($12:$12)+1)="","",INDEX(#REF!,ROW()-ROW($12:$12)+1))</f>
        <v>#REF!</v>
      </c>
      <c r="K33" s="69" t="e" cm="1">
        <f t="array" ref="K33">IF(INDEX(#REF!,ROW()-ROW($12:$12)+1)="","",INDEX(#REF!,ROW()-ROW($12:$12)+1))</f>
        <v>#REF!</v>
      </c>
      <c r="L33" s="55" t="e" cm="1">
        <f t="array" ref="L33">IF(INDEX(#REF!,ROW()-ROW(L$12)+1, MATCH(L$8,#REF!,0))="","",INDEX(#REF!,ROW()-ROW(L$12)+1, MATCH(L$8,#REF!,0)))</f>
        <v>#REF!</v>
      </c>
      <c r="M33" s="55"/>
      <c r="N33" s="55"/>
    </row>
    <row r="34" spans="1:14" x14ac:dyDescent="0.55000000000000004">
      <c r="A34" s="41" t="s">
        <v>763</v>
      </c>
      <c r="B34" s="6" t="s">
        <v>768</v>
      </c>
      <c r="C34" s="66" t="e" cm="1">
        <f t="array" ref="C34">IF(INDEX(#REF!,ROW()-ROW($12:$12)+1)="","",INDEX(#REF!,ROW()-ROW($12:$12)+1))</f>
        <v>#REF!</v>
      </c>
      <c r="D34" s="66" t="e" cm="1">
        <f t="array" ref="D34">IF(INDEX(#REF!,ROW()-ROW($12:$12)+1)="","",INDEX(#REF!,ROW()-ROW($12:$12)+1))</f>
        <v>#REF!</v>
      </c>
      <c r="E34" s="66" t="e" cm="1">
        <f t="array" ref="E34">IF(INDEX(#REF!,ROW()-ROW($12:$12)+1)="","",INDEX(#REF!,ROW()-ROW($12:$12)+1))</f>
        <v>#REF!</v>
      </c>
      <c r="F34" s="67" t="e" cm="1">
        <f t="array" ref="F34">IF(INDEX(#REF!,ROW()-ROW($12:$12)+1)="","",INDEX(#REF!,ROW()-ROW($12:$12)+1))</f>
        <v>#REF!</v>
      </c>
      <c r="G34" s="68" t="e" cm="1">
        <f t="array" ref="G34">IF(INDEX(#REF!,ROW()-ROW($12:$12)+1)="","",INDEX(#REF!,ROW()-ROW($12:$12)+1))</f>
        <v>#REF!</v>
      </c>
      <c r="H34" s="68" t="e" cm="1">
        <f t="array" ref="H34">IF(INDEX(#REF!,ROW()-ROW($12:$12)+1)="","",INDEX(#REF!,ROW()-ROW($12:$12)+1))</f>
        <v>#REF!</v>
      </c>
      <c r="I34" s="68" t="e" cm="1">
        <f t="array" ref="I34">IF(INDEX(#REF!,ROW()-ROW($12:$12)+1)="","",INDEX(#REF!,ROW()-ROW($12:$12)+1))</f>
        <v>#REF!</v>
      </c>
      <c r="J34" s="69" t="e" cm="1">
        <f t="array" ref="J34">IF(INDEX(#REF!,ROW()-ROW($12:$12)+1)="","",INDEX(#REF!,ROW()-ROW($12:$12)+1))</f>
        <v>#REF!</v>
      </c>
      <c r="K34" s="69" t="e" cm="1">
        <f t="array" ref="K34">IF(INDEX(#REF!,ROW()-ROW($12:$12)+1)="","",INDEX(#REF!,ROW()-ROW($12:$12)+1))</f>
        <v>#REF!</v>
      </c>
      <c r="L34" s="55" t="e" cm="1">
        <f t="array" ref="L34">IF(INDEX(#REF!,ROW()-ROW(L$12)+1, MATCH(L$8,#REF!,0))="","",INDEX(#REF!,ROW()-ROW(L$12)+1, MATCH(L$8,#REF!,0)))</f>
        <v>#REF!</v>
      </c>
      <c r="M34" s="55"/>
      <c r="N34" s="55"/>
    </row>
    <row r="35" spans="1:14" x14ac:dyDescent="0.55000000000000004">
      <c r="A35" s="41" t="s">
        <v>763</v>
      </c>
      <c r="B35" s="6" t="s">
        <v>768</v>
      </c>
      <c r="C35" s="66" t="e" cm="1">
        <f t="array" ref="C35">IF(INDEX(#REF!,ROW()-ROW($12:$12)+1)="","",INDEX(#REF!,ROW()-ROW($12:$12)+1))</f>
        <v>#REF!</v>
      </c>
      <c r="D35" s="66" t="e" cm="1">
        <f t="array" ref="D35">IF(INDEX(#REF!,ROW()-ROW($12:$12)+1)="","",INDEX(#REF!,ROW()-ROW($12:$12)+1))</f>
        <v>#REF!</v>
      </c>
      <c r="E35" s="66" t="e" cm="1">
        <f t="array" ref="E35">IF(INDEX(#REF!,ROW()-ROW($12:$12)+1)="","",INDEX(#REF!,ROW()-ROW($12:$12)+1))</f>
        <v>#REF!</v>
      </c>
      <c r="F35" s="67" t="e" cm="1">
        <f t="array" ref="F35">IF(INDEX(#REF!,ROW()-ROW($12:$12)+1)="","",INDEX(#REF!,ROW()-ROW($12:$12)+1))</f>
        <v>#REF!</v>
      </c>
      <c r="G35" s="68" t="e" cm="1">
        <f t="array" ref="G35">IF(INDEX(#REF!,ROW()-ROW($12:$12)+1)="","",INDEX(#REF!,ROW()-ROW($12:$12)+1))</f>
        <v>#REF!</v>
      </c>
      <c r="H35" s="68" t="e" cm="1">
        <f t="array" ref="H35">IF(INDEX(#REF!,ROW()-ROW($12:$12)+1)="","",INDEX(#REF!,ROW()-ROW($12:$12)+1))</f>
        <v>#REF!</v>
      </c>
      <c r="I35" s="68" t="e" cm="1">
        <f t="array" ref="I35">IF(INDEX(#REF!,ROW()-ROW($12:$12)+1)="","",INDEX(#REF!,ROW()-ROW($12:$12)+1))</f>
        <v>#REF!</v>
      </c>
      <c r="J35" s="69" t="e" cm="1">
        <f t="array" ref="J35">IF(INDEX(#REF!,ROW()-ROW($12:$12)+1)="","",INDEX(#REF!,ROW()-ROW($12:$12)+1))</f>
        <v>#REF!</v>
      </c>
      <c r="K35" s="69" t="e" cm="1">
        <f t="array" ref="K35">IF(INDEX(#REF!,ROW()-ROW($12:$12)+1)="","",INDEX(#REF!,ROW()-ROW($12:$12)+1))</f>
        <v>#REF!</v>
      </c>
      <c r="L35" s="55" t="e" cm="1">
        <f t="array" ref="L35">IF(INDEX(#REF!,ROW()-ROW(L$12)+1, MATCH(L$8,#REF!,0))="","",INDEX(#REF!,ROW()-ROW(L$12)+1, MATCH(L$8,#REF!,0)))</f>
        <v>#REF!</v>
      </c>
      <c r="M35" s="55"/>
      <c r="N35" s="55"/>
    </row>
    <row r="36" spans="1:14" x14ac:dyDescent="0.55000000000000004">
      <c r="A36" s="41" t="s">
        <v>763</v>
      </c>
      <c r="B36" s="6" t="s">
        <v>768</v>
      </c>
      <c r="C36" s="66" t="e" cm="1">
        <f t="array" ref="C36">IF(INDEX(#REF!,ROW()-ROW($12:$12)+1)="","",INDEX(#REF!,ROW()-ROW($12:$12)+1))</f>
        <v>#REF!</v>
      </c>
      <c r="D36" s="66" t="e" cm="1">
        <f t="array" ref="D36">IF(INDEX(#REF!,ROW()-ROW($12:$12)+1)="","",INDEX(#REF!,ROW()-ROW($12:$12)+1))</f>
        <v>#REF!</v>
      </c>
      <c r="E36" s="66" t="e" cm="1">
        <f t="array" ref="E36">IF(INDEX(#REF!,ROW()-ROW($12:$12)+1)="","",INDEX(#REF!,ROW()-ROW($12:$12)+1))</f>
        <v>#REF!</v>
      </c>
      <c r="F36" s="67" t="e" cm="1">
        <f t="array" ref="F36">IF(INDEX(#REF!,ROW()-ROW($12:$12)+1)="","",INDEX(#REF!,ROW()-ROW($12:$12)+1))</f>
        <v>#REF!</v>
      </c>
      <c r="G36" s="68" t="e" cm="1">
        <f t="array" ref="G36">IF(INDEX(#REF!,ROW()-ROW($12:$12)+1)="","",INDEX(#REF!,ROW()-ROW($12:$12)+1))</f>
        <v>#REF!</v>
      </c>
      <c r="H36" s="68" t="e" cm="1">
        <f t="array" ref="H36">IF(INDEX(#REF!,ROW()-ROW($12:$12)+1)="","",INDEX(#REF!,ROW()-ROW($12:$12)+1))</f>
        <v>#REF!</v>
      </c>
      <c r="I36" s="68" t="e" cm="1">
        <f t="array" ref="I36">IF(INDEX(#REF!,ROW()-ROW($12:$12)+1)="","",INDEX(#REF!,ROW()-ROW($12:$12)+1))</f>
        <v>#REF!</v>
      </c>
      <c r="J36" s="69" t="e" cm="1">
        <f t="array" ref="J36">IF(INDEX(#REF!,ROW()-ROW($12:$12)+1)="","",INDEX(#REF!,ROW()-ROW($12:$12)+1))</f>
        <v>#REF!</v>
      </c>
      <c r="K36" s="69" t="e" cm="1">
        <f t="array" ref="K36">IF(INDEX(#REF!,ROW()-ROW($12:$12)+1)="","",INDEX(#REF!,ROW()-ROW($12:$12)+1))</f>
        <v>#REF!</v>
      </c>
      <c r="L36" s="55" t="e" cm="1">
        <f t="array" ref="L36">IF(INDEX(#REF!,ROW()-ROW(L$12)+1, MATCH(L$8,#REF!,0))="","",INDEX(#REF!,ROW()-ROW(L$12)+1, MATCH(L$8,#REF!,0)))</f>
        <v>#REF!</v>
      </c>
      <c r="M36" s="55"/>
      <c r="N36" s="55"/>
    </row>
    <row r="37" spans="1:14" x14ac:dyDescent="0.55000000000000004">
      <c r="A37" s="41" t="s">
        <v>763</v>
      </c>
      <c r="B37" s="6" t="s">
        <v>768</v>
      </c>
      <c r="C37" s="66" t="e" cm="1">
        <f t="array" ref="C37">IF(INDEX(#REF!,ROW()-ROW($12:$12)+1)="","",INDEX(#REF!,ROW()-ROW($12:$12)+1))</f>
        <v>#REF!</v>
      </c>
      <c r="D37" s="66" t="e" cm="1">
        <f t="array" ref="D37">IF(INDEX(#REF!,ROW()-ROW($12:$12)+1)="","",INDEX(#REF!,ROW()-ROW($12:$12)+1))</f>
        <v>#REF!</v>
      </c>
      <c r="E37" s="66" t="e" cm="1">
        <f t="array" ref="E37">IF(INDEX(#REF!,ROW()-ROW($12:$12)+1)="","",INDEX(#REF!,ROW()-ROW($12:$12)+1))</f>
        <v>#REF!</v>
      </c>
      <c r="F37" s="67" t="e" cm="1">
        <f t="array" ref="F37">IF(INDEX(#REF!,ROW()-ROW($12:$12)+1)="","",INDEX(#REF!,ROW()-ROW($12:$12)+1))</f>
        <v>#REF!</v>
      </c>
      <c r="G37" s="68" t="e" cm="1">
        <f t="array" ref="G37">IF(INDEX(#REF!,ROW()-ROW($12:$12)+1)="","",INDEX(#REF!,ROW()-ROW($12:$12)+1))</f>
        <v>#REF!</v>
      </c>
      <c r="H37" s="68" t="e" cm="1">
        <f t="array" ref="H37">IF(INDEX(#REF!,ROW()-ROW($12:$12)+1)="","",INDEX(#REF!,ROW()-ROW($12:$12)+1))</f>
        <v>#REF!</v>
      </c>
      <c r="I37" s="68" t="e" cm="1">
        <f t="array" ref="I37">IF(INDEX(#REF!,ROW()-ROW($12:$12)+1)="","",INDEX(#REF!,ROW()-ROW($12:$12)+1))</f>
        <v>#REF!</v>
      </c>
      <c r="J37" s="69" t="e" cm="1">
        <f t="array" ref="J37">IF(INDEX(#REF!,ROW()-ROW($12:$12)+1)="","",INDEX(#REF!,ROW()-ROW($12:$12)+1))</f>
        <v>#REF!</v>
      </c>
      <c r="K37" s="69" t="e" cm="1">
        <f t="array" ref="K37">IF(INDEX(#REF!,ROW()-ROW($12:$12)+1)="","",INDEX(#REF!,ROW()-ROW($12:$12)+1))</f>
        <v>#REF!</v>
      </c>
      <c r="L37" s="55" t="e" cm="1">
        <f t="array" ref="L37">IF(INDEX(#REF!,ROW()-ROW(L$12)+1, MATCH(L$8,#REF!,0))="","",INDEX(#REF!,ROW()-ROW(L$12)+1, MATCH(L$8,#REF!,0)))</f>
        <v>#REF!</v>
      </c>
      <c r="M37" s="55"/>
      <c r="N37" s="55"/>
    </row>
    <row r="38" spans="1:14" x14ac:dyDescent="0.55000000000000004">
      <c r="A38" s="41" t="s">
        <v>763</v>
      </c>
      <c r="B38" s="6" t="s">
        <v>768</v>
      </c>
      <c r="C38" s="66" t="e" cm="1">
        <f t="array" ref="C38">IF(INDEX(#REF!,ROW()-ROW($12:$12)+1)="","",INDEX(#REF!,ROW()-ROW($12:$12)+1))</f>
        <v>#REF!</v>
      </c>
      <c r="D38" s="66" t="e" cm="1">
        <f t="array" ref="D38">IF(INDEX(#REF!,ROW()-ROW($12:$12)+1)="","",INDEX(#REF!,ROW()-ROW($12:$12)+1))</f>
        <v>#REF!</v>
      </c>
      <c r="E38" s="66" t="e" cm="1">
        <f t="array" ref="E38">IF(INDEX(#REF!,ROW()-ROW($12:$12)+1)="","",INDEX(#REF!,ROW()-ROW($12:$12)+1))</f>
        <v>#REF!</v>
      </c>
      <c r="F38" s="67" t="e" cm="1">
        <f t="array" ref="F38">IF(INDEX(#REF!,ROW()-ROW($12:$12)+1)="","",INDEX(#REF!,ROW()-ROW($12:$12)+1))</f>
        <v>#REF!</v>
      </c>
      <c r="G38" s="68" t="e" cm="1">
        <f t="array" ref="G38">IF(INDEX(#REF!,ROW()-ROW($12:$12)+1)="","",INDEX(#REF!,ROW()-ROW($12:$12)+1))</f>
        <v>#REF!</v>
      </c>
      <c r="H38" s="68" t="e" cm="1">
        <f t="array" ref="H38">IF(INDEX(#REF!,ROW()-ROW($12:$12)+1)="","",INDEX(#REF!,ROW()-ROW($12:$12)+1))</f>
        <v>#REF!</v>
      </c>
      <c r="I38" s="68" t="e" cm="1">
        <f t="array" ref="I38">IF(INDEX(#REF!,ROW()-ROW($12:$12)+1)="","",INDEX(#REF!,ROW()-ROW($12:$12)+1))</f>
        <v>#REF!</v>
      </c>
      <c r="J38" s="69" t="e" cm="1">
        <f t="array" ref="J38">IF(INDEX(#REF!,ROW()-ROW($12:$12)+1)="","",INDEX(#REF!,ROW()-ROW($12:$12)+1))</f>
        <v>#REF!</v>
      </c>
      <c r="K38" s="69" t="e" cm="1">
        <f t="array" ref="K38">IF(INDEX(#REF!,ROW()-ROW($12:$12)+1)="","",INDEX(#REF!,ROW()-ROW($12:$12)+1))</f>
        <v>#REF!</v>
      </c>
      <c r="L38" s="55" t="e" cm="1">
        <f t="array" ref="L38">IF(INDEX(#REF!,ROW()-ROW(L$12)+1, MATCH(L$8,#REF!,0))="","",INDEX(#REF!,ROW()-ROW(L$12)+1, MATCH(L$8,#REF!,0)))</f>
        <v>#REF!</v>
      </c>
      <c r="M38" s="55"/>
      <c r="N38" s="55"/>
    </row>
    <row r="39" spans="1:14" x14ac:dyDescent="0.55000000000000004">
      <c r="A39" s="41" t="s">
        <v>763</v>
      </c>
      <c r="B39" s="6" t="s">
        <v>768</v>
      </c>
      <c r="C39" s="66" t="e" cm="1">
        <f t="array" ref="C39">IF(INDEX(#REF!,ROW()-ROW($12:$12)+1)="","",INDEX(#REF!,ROW()-ROW($12:$12)+1))</f>
        <v>#REF!</v>
      </c>
      <c r="D39" s="66" t="e" cm="1">
        <f t="array" ref="D39">IF(INDEX(#REF!,ROW()-ROW($12:$12)+1)="","",INDEX(#REF!,ROW()-ROW($12:$12)+1))</f>
        <v>#REF!</v>
      </c>
      <c r="E39" s="66" t="e" cm="1">
        <f t="array" ref="E39">IF(INDEX(#REF!,ROW()-ROW($12:$12)+1)="","",INDEX(#REF!,ROW()-ROW($12:$12)+1))</f>
        <v>#REF!</v>
      </c>
      <c r="F39" s="67" t="e" cm="1">
        <f t="array" ref="F39">IF(INDEX(#REF!,ROW()-ROW($12:$12)+1)="","",INDEX(#REF!,ROW()-ROW($12:$12)+1))</f>
        <v>#REF!</v>
      </c>
      <c r="G39" s="68" t="e" cm="1">
        <f t="array" ref="G39">IF(INDEX(#REF!,ROW()-ROW($12:$12)+1)="","",INDEX(#REF!,ROW()-ROW($12:$12)+1))</f>
        <v>#REF!</v>
      </c>
      <c r="H39" s="68" t="e" cm="1">
        <f t="array" ref="H39">IF(INDEX(#REF!,ROW()-ROW($12:$12)+1)="","",INDEX(#REF!,ROW()-ROW($12:$12)+1))</f>
        <v>#REF!</v>
      </c>
      <c r="I39" s="68" t="e" cm="1">
        <f t="array" ref="I39">IF(INDEX(#REF!,ROW()-ROW($12:$12)+1)="","",INDEX(#REF!,ROW()-ROW($12:$12)+1))</f>
        <v>#REF!</v>
      </c>
      <c r="J39" s="69" t="e" cm="1">
        <f t="array" ref="J39">IF(INDEX(#REF!,ROW()-ROW($12:$12)+1)="","",INDEX(#REF!,ROW()-ROW($12:$12)+1))</f>
        <v>#REF!</v>
      </c>
      <c r="K39" s="69" t="e" cm="1">
        <f t="array" ref="K39">IF(INDEX(#REF!,ROW()-ROW($12:$12)+1)="","",INDEX(#REF!,ROW()-ROW($12:$12)+1))</f>
        <v>#REF!</v>
      </c>
      <c r="L39" s="55" t="e" cm="1">
        <f t="array" ref="L39">IF(INDEX(#REF!,ROW()-ROW(L$12)+1, MATCH(L$8,#REF!,0))="","",INDEX(#REF!,ROW()-ROW(L$12)+1, MATCH(L$8,#REF!,0)))</f>
        <v>#REF!</v>
      </c>
      <c r="M39" s="55"/>
      <c r="N39" s="55"/>
    </row>
    <row r="40" spans="1:14" x14ac:dyDescent="0.55000000000000004">
      <c r="A40" s="41" t="s">
        <v>763</v>
      </c>
      <c r="B40" s="6" t="s">
        <v>768</v>
      </c>
      <c r="C40" s="66" t="e" cm="1">
        <f t="array" ref="C40">IF(INDEX(#REF!,ROW()-ROW($12:$12)+1)="","",INDEX(#REF!,ROW()-ROW($12:$12)+1))</f>
        <v>#REF!</v>
      </c>
      <c r="D40" s="66" t="e" cm="1">
        <f t="array" ref="D40">IF(INDEX(#REF!,ROW()-ROW($12:$12)+1)="","",INDEX(#REF!,ROW()-ROW($12:$12)+1))</f>
        <v>#REF!</v>
      </c>
      <c r="E40" s="66" t="e" cm="1">
        <f t="array" ref="E40">IF(INDEX(#REF!,ROW()-ROW($12:$12)+1)="","",INDEX(#REF!,ROW()-ROW($12:$12)+1))</f>
        <v>#REF!</v>
      </c>
      <c r="F40" s="67" t="e" cm="1">
        <f t="array" ref="F40">IF(INDEX(#REF!,ROW()-ROW($12:$12)+1)="","",INDEX(#REF!,ROW()-ROW($12:$12)+1))</f>
        <v>#REF!</v>
      </c>
      <c r="G40" s="68" t="e" cm="1">
        <f t="array" ref="G40">IF(INDEX(#REF!,ROW()-ROW($12:$12)+1)="","",INDEX(#REF!,ROW()-ROW($12:$12)+1))</f>
        <v>#REF!</v>
      </c>
      <c r="H40" s="68" t="e" cm="1">
        <f t="array" ref="H40">IF(INDEX(#REF!,ROW()-ROW($12:$12)+1)="","",INDEX(#REF!,ROW()-ROW($12:$12)+1))</f>
        <v>#REF!</v>
      </c>
      <c r="I40" s="68" t="e" cm="1">
        <f t="array" ref="I40">IF(INDEX(#REF!,ROW()-ROW($12:$12)+1)="","",INDEX(#REF!,ROW()-ROW($12:$12)+1))</f>
        <v>#REF!</v>
      </c>
      <c r="J40" s="69" t="e" cm="1">
        <f t="array" ref="J40">IF(INDEX(#REF!,ROW()-ROW($12:$12)+1)="","",INDEX(#REF!,ROW()-ROW($12:$12)+1))</f>
        <v>#REF!</v>
      </c>
      <c r="K40" s="69" t="e" cm="1">
        <f t="array" ref="K40">IF(INDEX(#REF!,ROW()-ROW($12:$12)+1)="","",INDEX(#REF!,ROW()-ROW($12:$12)+1))</f>
        <v>#REF!</v>
      </c>
      <c r="L40" s="55" t="e" cm="1">
        <f t="array" ref="L40">IF(INDEX(#REF!,ROW()-ROW(L$12)+1, MATCH(L$8,#REF!,0))="","",INDEX(#REF!,ROW()-ROW(L$12)+1, MATCH(L$8,#REF!,0)))</f>
        <v>#REF!</v>
      </c>
      <c r="M40" s="55"/>
      <c r="N40" s="55"/>
    </row>
    <row r="41" spans="1:14" x14ac:dyDescent="0.55000000000000004">
      <c r="A41" s="41" t="s">
        <v>763</v>
      </c>
      <c r="B41" s="6" t="s">
        <v>768</v>
      </c>
      <c r="C41" s="66" t="e" cm="1">
        <f t="array" ref="C41">IF(INDEX(#REF!,ROW()-ROW($12:$12)+1)="","",INDEX(#REF!,ROW()-ROW($12:$12)+1))</f>
        <v>#REF!</v>
      </c>
      <c r="D41" s="66" t="e" cm="1">
        <f t="array" ref="D41">IF(INDEX(#REF!,ROW()-ROW($12:$12)+1)="","",INDEX(#REF!,ROW()-ROW($12:$12)+1))</f>
        <v>#REF!</v>
      </c>
      <c r="E41" s="66" t="e" cm="1">
        <f t="array" ref="E41">IF(INDEX(#REF!,ROW()-ROW($12:$12)+1)="","",INDEX(#REF!,ROW()-ROW($12:$12)+1))</f>
        <v>#REF!</v>
      </c>
      <c r="F41" s="67" t="e" cm="1">
        <f t="array" ref="F41">IF(INDEX(#REF!,ROW()-ROW($12:$12)+1)="","",INDEX(#REF!,ROW()-ROW($12:$12)+1))</f>
        <v>#REF!</v>
      </c>
      <c r="G41" s="68" t="e" cm="1">
        <f t="array" ref="G41">IF(INDEX(#REF!,ROW()-ROW($12:$12)+1)="","",INDEX(#REF!,ROW()-ROW($12:$12)+1))</f>
        <v>#REF!</v>
      </c>
      <c r="H41" s="68" t="e" cm="1">
        <f t="array" ref="H41">IF(INDEX(#REF!,ROW()-ROW($12:$12)+1)="","",INDEX(#REF!,ROW()-ROW($12:$12)+1))</f>
        <v>#REF!</v>
      </c>
      <c r="I41" s="68" t="e" cm="1">
        <f t="array" ref="I41">IF(INDEX(#REF!,ROW()-ROW($12:$12)+1)="","",INDEX(#REF!,ROW()-ROW($12:$12)+1))</f>
        <v>#REF!</v>
      </c>
      <c r="J41" s="69" t="e" cm="1">
        <f t="array" ref="J41">IF(INDEX(#REF!,ROW()-ROW($12:$12)+1)="","",INDEX(#REF!,ROW()-ROW($12:$12)+1))</f>
        <v>#REF!</v>
      </c>
      <c r="K41" s="69" t="e" cm="1">
        <f t="array" ref="K41">IF(INDEX(#REF!,ROW()-ROW($12:$12)+1)="","",INDEX(#REF!,ROW()-ROW($12:$12)+1))</f>
        <v>#REF!</v>
      </c>
      <c r="L41" s="55" t="e" cm="1">
        <f t="array" ref="L41">IF(INDEX(#REF!,ROW()-ROW(L$12)+1, MATCH(L$8,#REF!,0))="","",INDEX(#REF!,ROW()-ROW(L$12)+1, MATCH(L$8,#REF!,0)))</f>
        <v>#REF!</v>
      </c>
      <c r="M41" s="55"/>
      <c r="N41" s="55"/>
    </row>
    <row r="42" spans="1:14" x14ac:dyDescent="0.55000000000000004">
      <c r="A42" s="41" t="s">
        <v>763</v>
      </c>
      <c r="B42" s="6" t="s">
        <v>768</v>
      </c>
      <c r="C42" s="66" t="e" cm="1">
        <f t="array" ref="C42">IF(INDEX(#REF!,ROW()-ROW($12:$12)+1)="","",INDEX(#REF!,ROW()-ROW($12:$12)+1))</f>
        <v>#REF!</v>
      </c>
      <c r="D42" s="66" t="e" cm="1">
        <f t="array" ref="D42">IF(INDEX(#REF!,ROW()-ROW($12:$12)+1)="","",INDEX(#REF!,ROW()-ROW($12:$12)+1))</f>
        <v>#REF!</v>
      </c>
      <c r="E42" s="66" t="e" cm="1">
        <f t="array" ref="E42">IF(INDEX(#REF!,ROW()-ROW($12:$12)+1)="","",INDEX(#REF!,ROW()-ROW($12:$12)+1))</f>
        <v>#REF!</v>
      </c>
      <c r="F42" s="67" t="e" cm="1">
        <f t="array" ref="F42">IF(INDEX(#REF!,ROW()-ROW($12:$12)+1)="","",INDEX(#REF!,ROW()-ROW($12:$12)+1))</f>
        <v>#REF!</v>
      </c>
      <c r="G42" s="68" t="e" cm="1">
        <f t="array" ref="G42">IF(INDEX(#REF!,ROW()-ROW($12:$12)+1)="","",INDEX(#REF!,ROW()-ROW($12:$12)+1))</f>
        <v>#REF!</v>
      </c>
      <c r="H42" s="68" t="e" cm="1">
        <f t="array" ref="H42">IF(INDEX(#REF!,ROW()-ROW($12:$12)+1)="","",INDEX(#REF!,ROW()-ROW($12:$12)+1))</f>
        <v>#REF!</v>
      </c>
      <c r="I42" s="68" t="e" cm="1">
        <f t="array" ref="I42">IF(INDEX(#REF!,ROW()-ROW($12:$12)+1)="","",INDEX(#REF!,ROW()-ROW($12:$12)+1))</f>
        <v>#REF!</v>
      </c>
      <c r="J42" s="69" t="e" cm="1">
        <f t="array" ref="J42">IF(INDEX(#REF!,ROW()-ROW($12:$12)+1)="","",INDEX(#REF!,ROW()-ROW($12:$12)+1))</f>
        <v>#REF!</v>
      </c>
      <c r="K42" s="69" t="e" cm="1">
        <f t="array" ref="K42">IF(INDEX(#REF!,ROW()-ROW($12:$12)+1)="","",INDEX(#REF!,ROW()-ROW($12:$12)+1))</f>
        <v>#REF!</v>
      </c>
      <c r="L42" s="55" t="e" cm="1">
        <f t="array" ref="L42">IF(INDEX(#REF!,ROW()-ROW(L$12)+1, MATCH(L$8,#REF!,0))="","",INDEX(#REF!,ROW()-ROW(L$12)+1, MATCH(L$8,#REF!,0)))</f>
        <v>#REF!</v>
      </c>
      <c r="M42" s="55"/>
      <c r="N42" s="55"/>
    </row>
    <row r="43" spans="1:14" x14ac:dyDescent="0.55000000000000004">
      <c r="A43" s="41" t="s">
        <v>763</v>
      </c>
      <c r="B43" s="6" t="s">
        <v>768</v>
      </c>
      <c r="C43" s="66" t="e" cm="1">
        <f t="array" ref="C43">IF(INDEX(#REF!,ROW()-ROW($12:$12)+1)="","",INDEX(#REF!,ROW()-ROW($12:$12)+1))</f>
        <v>#REF!</v>
      </c>
      <c r="D43" s="66" t="e" cm="1">
        <f t="array" ref="D43">IF(INDEX(#REF!,ROW()-ROW($12:$12)+1)="","",INDEX(#REF!,ROW()-ROW($12:$12)+1))</f>
        <v>#REF!</v>
      </c>
      <c r="E43" s="66" t="e" cm="1">
        <f t="array" ref="E43">IF(INDEX(#REF!,ROW()-ROW($12:$12)+1)="","",INDEX(#REF!,ROW()-ROW($12:$12)+1))</f>
        <v>#REF!</v>
      </c>
      <c r="F43" s="67" t="e" cm="1">
        <f t="array" ref="F43">IF(INDEX(#REF!,ROW()-ROW($12:$12)+1)="","",INDEX(#REF!,ROW()-ROW($12:$12)+1))</f>
        <v>#REF!</v>
      </c>
      <c r="G43" s="68" t="e" cm="1">
        <f t="array" ref="G43">IF(INDEX(#REF!,ROW()-ROW($12:$12)+1)="","",INDEX(#REF!,ROW()-ROW($12:$12)+1))</f>
        <v>#REF!</v>
      </c>
      <c r="H43" s="68" t="e" cm="1">
        <f t="array" ref="H43">IF(INDEX(#REF!,ROW()-ROW($12:$12)+1)="","",INDEX(#REF!,ROW()-ROW($12:$12)+1))</f>
        <v>#REF!</v>
      </c>
      <c r="I43" s="68" t="e" cm="1">
        <f t="array" ref="I43">IF(INDEX(#REF!,ROW()-ROW($12:$12)+1)="","",INDEX(#REF!,ROW()-ROW($12:$12)+1))</f>
        <v>#REF!</v>
      </c>
      <c r="J43" s="69" t="e" cm="1">
        <f t="array" ref="J43">IF(INDEX(#REF!,ROW()-ROW($12:$12)+1)="","",INDEX(#REF!,ROW()-ROW($12:$12)+1))</f>
        <v>#REF!</v>
      </c>
      <c r="K43" s="69" t="e" cm="1">
        <f t="array" ref="K43">IF(INDEX(#REF!,ROW()-ROW($12:$12)+1)="","",INDEX(#REF!,ROW()-ROW($12:$12)+1))</f>
        <v>#REF!</v>
      </c>
      <c r="L43" s="55" t="e" cm="1">
        <f t="array" ref="L43">IF(INDEX(#REF!,ROW()-ROW(L$12)+1, MATCH(L$8,#REF!,0))="","",INDEX(#REF!,ROW()-ROW(L$12)+1, MATCH(L$8,#REF!,0)))</f>
        <v>#REF!</v>
      </c>
      <c r="M43" s="55"/>
      <c r="N43" s="55"/>
    </row>
    <row r="44" spans="1:14" x14ac:dyDescent="0.55000000000000004">
      <c r="A44" s="41" t="s">
        <v>763</v>
      </c>
      <c r="B44" s="6" t="s">
        <v>768</v>
      </c>
      <c r="C44" s="66" t="e" cm="1">
        <f t="array" ref="C44">IF(INDEX(#REF!,ROW()-ROW($12:$12)+1)="","",INDEX(#REF!,ROW()-ROW($12:$12)+1))</f>
        <v>#REF!</v>
      </c>
      <c r="D44" s="66" t="e" cm="1">
        <f t="array" ref="D44">IF(INDEX(#REF!,ROW()-ROW($12:$12)+1)="","",INDEX(#REF!,ROW()-ROW($12:$12)+1))</f>
        <v>#REF!</v>
      </c>
      <c r="E44" s="66" t="e" cm="1">
        <f t="array" ref="E44">IF(INDEX(#REF!,ROW()-ROW($12:$12)+1)="","",INDEX(#REF!,ROW()-ROW($12:$12)+1))</f>
        <v>#REF!</v>
      </c>
      <c r="F44" s="67" t="e" cm="1">
        <f t="array" ref="F44">IF(INDEX(#REF!,ROW()-ROW($12:$12)+1)="","",INDEX(#REF!,ROW()-ROW($12:$12)+1))</f>
        <v>#REF!</v>
      </c>
      <c r="G44" s="68" t="e" cm="1">
        <f t="array" ref="G44">IF(INDEX(#REF!,ROW()-ROW($12:$12)+1)="","",INDEX(#REF!,ROW()-ROW($12:$12)+1))</f>
        <v>#REF!</v>
      </c>
      <c r="H44" s="68" t="e" cm="1">
        <f t="array" ref="H44">IF(INDEX(#REF!,ROW()-ROW($12:$12)+1)="","",INDEX(#REF!,ROW()-ROW($12:$12)+1))</f>
        <v>#REF!</v>
      </c>
      <c r="I44" s="68" t="e" cm="1">
        <f t="array" ref="I44">IF(INDEX(#REF!,ROW()-ROW($12:$12)+1)="","",INDEX(#REF!,ROW()-ROW($12:$12)+1))</f>
        <v>#REF!</v>
      </c>
      <c r="J44" s="69" t="e" cm="1">
        <f t="array" ref="J44">IF(INDEX(#REF!,ROW()-ROW($12:$12)+1)="","",INDEX(#REF!,ROW()-ROW($12:$12)+1))</f>
        <v>#REF!</v>
      </c>
      <c r="K44" s="69" t="e" cm="1">
        <f t="array" ref="K44">IF(INDEX(#REF!,ROW()-ROW($12:$12)+1)="","",INDEX(#REF!,ROW()-ROW($12:$12)+1))</f>
        <v>#REF!</v>
      </c>
      <c r="L44" s="55" t="e" cm="1">
        <f t="array" ref="L44">IF(INDEX(#REF!,ROW()-ROW(L$12)+1, MATCH(L$8,#REF!,0))="","",INDEX(#REF!,ROW()-ROW(L$12)+1, MATCH(L$8,#REF!,0)))</f>
        <v>#REF!</v>
      </c>
      <c r="M44" s="55"/>
      <c r="N44" s="55"/>
    </row>
    <row r="45" spans="1:14" x14ac:dyDescent="0.55000000000000004">
      <c r="A45" s="41" t="s">
        <v>763</v>
      </c>
      <c r="B45" s="6" t="s">
        <v>768</v>
      </c>
      <c r="C45" s="66" t="e" cm="1">
        <f t="array" ref="C45">IF(INDEX(#REF!,ROW()-ROW($12:$12)+1)="","",INDEX(#REF!,ROW()-ROW($12:$12)+1))</f>
        <v>#REF!</v>
      </c>
      <c r="D45" s="66" t="e" cm="1">
        <f t="array" ref="D45">IF(INDEX(#REF!,ROW()-ROW($12:$12)+1)="","",INDEX(#REF!,ROW()-ROW($12:$12)+1))</f>
        <v>#REF!</v>
      </c>
      <c r="E45" s="66" t="e" cm="1">
        <f t="array" ref="E45">IF(INDEX(#REF!,ROW()-ROW($12:$12)+1)="","",INDEX(#REF!,ROW()-ROW($12:$12)+1))</f>
        <v>#REF!</v>
      </c>
      <c r="F45" s="67" t="e" cm="1">
        <f t="array" ref="F45">IF(INDEX(#REF!,ROW()-ROW($12:$12)+1)="","",INDEX(#REF!,ROW()-ROW($12:$12)+1))</f>
        <v>#REF!</v>
      </c>
      <c r="G45" s="68" t="e" cm="1">
        <f t="array" ref="G45">IF(INDEX(#REF!,ROW()-ROW($12:$12)+1)="","",INDEX(#REF!,ROW()-ROW($12:$12)+1))</f>
        <v>#REF!</v>
      </c>
      <c r="H45" s="68" t="e" cm="1">
        <f t="array" ref="H45">IF(INDEX(#REF!,ROW()-ROW($12:$12)+1)="","",INDEX(#REF!,ROW()-ROW($12:$12)+1))</f>
        <v>#REF!</v>
      </c>
      <c r="I45" s="68" t="e" cm="1">
        <f t="array" ref="I45">IF(INDEX(#REF!,ROW()-ROW($12:$12)+1)="","",INDEX(#REF!,ROW()-ROW($12:$12)+1))</f>
        <v>#REF!</v>
      </c>
      <c r="J45" s="69" t="e" cm="1">
        <f t="array" ref="J45">IF(INDEX(#REF!,ROW()-ROW($12:$12)+1)="","",INDEX(#REF!,ROW()-ROW($12:$12)+1))</f>
        <v>#REF!</v>
      </c>
      <c r="K45" s="69" t="e" cm="1">
        <f t="array" ref="K45">IF(INDEX(#REF!,ROW()-ROW($12:$12)+1)="","",INDEX(#REF!,ROW()-ROW($12:$12)+1))</f>
        <v>#REF!</v>
      </c>
      <c r="L45" s="55" t="e" cm="1">
        <f t="array" ref="L45">IF(INDEX(#REF!,ROW()-ROW(L$12)+1, MATCH(L$8,#REF!,0))="","",INDEX(#REF!,ROW()-ROW(L$12)+1, MATCH(L$8,#REF!,0)))</f>
        <v>#REF!</v>
      </c>
      <c r="M45" s="55"/>
      <c r="N45" s="55"/>
    </row>
    <row r="46" spans="1:14" x14ac:dyDescent="0.55000000000000004">
      <c r="A46" s="41" t="s">
        <v>763</v>
      </c>
      <c r="B46" s="6" t="s">
        <v>768</v>
      </c>
      <c r="C46" s="66" t="e" cm="1">
        <f t="array" ref="C46">IF(INDEX(#REF!,ROW()-ROW($12:$12)+1)="","",INDEX(#REF!,ROW()-ROW($12:$12)+1))</f>
        <v>#REF!</v>
      </c>
      <c r="D46" s="66" t="e" cm="1">
        <f t="array" ref="D46">IF(INDEX(#REF!,ROW()-ROW($12:$12)+1)="","",INDEX(#REF!,ROW()-ROW($12:$12)+1))</f>
        <v>#REF!</v>
      </c>
      <c r="E46" s="66" t="e" cm="1">
        <f t="array" ref="E46">IF(INDEX(#REF!,ROW()-ROW($12:$12)+1)="","",INDEX(#REF!,ROW()-ROW($12:$12)+1))</f>
        <v>#REF!</v>
      </c>
      <c r="F46" s="67" t="e" cm="1">
        <f t="array" ref="F46">IF(INDEX(#REF!,ROW()-ROW($12:$12)+1)="","",INDEX(#REF!,ROW()-ROW($12:$12)+1))</f>
        <v>#REF!</v>
      </c>
      <c r="G46" s="68" t="e" cm="1">
        <f t="array" ref="G46">IF(INDEX(#REF!,ROW()-ROW($12:$12)+1)="","",INDEX(#REF!,ROW()-ROW($12:$12)+1))</f>
        <v>#REF!</v>
      </c>
      <c r="H46" s="68" t="e" cm="1">
        <f t="array" ref="H46">IF(INDEX(#REF!,ROW()-ROW($12:$12)+1)="","",INDEX(#REF!,ROW()-ROW($12:$12)+1))</f>
        <v>#REF!</v>
      </c>
      <c r="I46" s="68" t="e" cm="1">
        <f t="array" ref="I46">IF(INDEX(#REF!,ROW()-ROW($12:$12)+1)="","",INDEX(#REF!,ROW()-ROW($12:$12)+1))</f>
        <v>#REF!</v>
      </c>
      <c r="J46" s="69" t="e" cm="1">
        <f t="array" ref="J46">IF(INDEX(#REF!,ROW()-ROW($12:$12)+1)="","",INDEX(#REF!,ROW()-ROW($12:$12)+1))</f>
        <v>#REF!</v>
      </c>
      <c r="K46" s="69" t="e" cm="1">
        <f t="array" ref="K46">IF(INDEX(#REF!,ROW()-ROW($12:$12)+1)="","",INDEX(#REF!,ROW()-ROW($12:$12)+1))</f>
        <v>#REF!</v>
      </c>
      <c r="L46" s="55" t="e" cm="1">
        <f t="array" ref="L46">IF(INDEX(#REF!,ROW()-ROW(L$12)+1, MATCH(L$8,#REF!,0))="","",INDEX(#REF!,ROW()-ROW(L$12)+1, MATCH(L$8,#REF!,0)))</f>
        <v>#REF!</v>
      </c>
      <c r="M46" s="55"/>
      <c r="N46" s="55"/>
    </row>
    <row r="47" spans="1:14" x14ac:dyDescent="0.55000000000000004">
      <c r="A47" s="41" t="s">
        <v>763</v>
      </c>
      <c r="B47" s="6" t="s">
        <v>768</v>
      </c>
      <c r="C47" s="66" t="e" cm="1">
        <f t="array" ref="C47">IF(INDEX(#REF!,ROW()-ROW($12:$12)+1)="","",INDEX(#REF!,ROW()-ROW($12:$12)+1))</f>
        <v>#REF!</v>
      </c>
      <c r="D47" s="66" t="e" cm="1">
        <f t="array" ref="D47">IF(INDEX(#REF!,ROW()-ROW($12:$12)+1)="","",INDEX(#REF!,ROW()-ROW($12:$12)+1))</f>
        <v>#REF!</v>
      </c>
      <c r="E47" s="66" t="e" cm="1">
        <f t="array" ref="E47">IF(INDEX(#REF!,ROW()-ROW($12:$12)+1)="","",INDEX(#REF!,ROW()-ROW($12:$12)+1))</f>
        <v>#REF!</v>
      </c>
      <c r="F47" s="67" t="e" cm="1">
        <f t="array" ref="F47">IF(INDEX(#REF!,ROW()-ROW($12:$12)+1)="","",INDEX(#REF!,ROW()-ROW($12:$12)+1))</f>
        <v>#REF!</v>
      </c>
      <c r="G47" s="68" t="e" cm="1">
        <f t="array" ref="G47">IF(INDEX(#REF!,ROW()-ROW($12:$12)+1)="","",INDEX(#REF!,ROW()-ROW($12:$12)+1))</f>
        <v>#REF!</v>
      </c>
      <c r="H47" s="68" t="e" cm="1">
        <f t="array" ref="H47">IF(INDEX(#REF!,ROW()-ROW($12:$12)+1)="","",INDEX(#REF!,ROW()-ROW($12:$12)+1))</f>
        <v>#REF!</v>
      </c>
      <c r="I47" s="68" t="e" cm="1">
        <f t="array" ref="I47">IF(INDEX(#REF!,ROW()-ROW($12:$12)+1)="","",INDEX(#REF!,ROW()-ROW($12:$12)+1))</f>
        <v>#REF!</v>
      </c>
      <c r="J47" s="69" t="e" cm="1">
        <f t="array" ref="J47">IF(INDEX(#REF!,ROW()-ROW($12:$12)+1)="","",INDEX(#REF!,ROW()-ROW($12:$12)+1))</f>
        <v>#REF!</v>
      </c>
      <c r="K47" s="69" t="e" cm="1">
        <f t="array" ref="K47">IF(INDEX(#REF!,ROW()-ROW($12:$12)+1)="","",INDEX(#REF!,ROW()-ROW($12:$12)+1))</f>
        <v>#REF!</v>
      </c>
      <c r="L47" s="55" t="e" cm="1">
        <f t="array" ref="L47">IF(INDEX(#REF!,ROW()-ROW(L$12)+1, MATCH(L$8,#REF!,0))="","",INDEX(#REF!,ROW()-ROW(L$12)+1, MATCH(L$8,#REF!,0)))</f>
        <v>#REF!</v>
      </c>
      <c r="M47" s="55"/>
      <c r="N47" s="55"/>
    </row>
    <row r="48" spans="1:14" x14ac:dyDescent="0.55000000000000004">
      <c r="A48" s="41" t="s">
        <v>763</v>
      </c>
      <c r="B48" s="6" t="s">
        <v>768</v>
      </c>
      <c r="C48" s="66" t="e" cm="1">
        <f t="array" ref="C48">IF(INDEX(#REF!,ROW()-ROW($12:$12)+1)="","",INDEX(#REF!,ROW()-ROW($12:$12)+1))</f>
        <v>#REF!</v>
      </c>
      <c r="D48" s="66" t="e" cm="1">
        <f t="array" ref="D48">IF(INDEX(#REF!,ROW()-ROW($12:$12)+1)="","",INDEX(#REF!,ROW()-ROW($12:$12)+1))</f>
        <v>#REF!</v>
      </c>
      <c r="E48" s="66" t="e" cm="1">
        <f t="array" ref="E48">IF(INDEX(#REF!,ROW()-ROW($12:$12)+1)="","",INDEX(#REF!,ROW()-ROW($12:$12)+1))</f>
        <v>#REF!</v>
      </c>
      <c r="F48" s="67" t="e" cm="1">
        <f t="array" ref="F48">IF(INDEX(#REF!,ROW()-ROW($12:$12)+1)="","",INDEX(#REF!,ROW()-ROW($12:$12)+1))</f>
        <v>#REF!</v>
      </c>
      <c r="G48" s="68" t="e" cm="1">
        <f t="array" ref="G48">IF(INDEX(#REF!,ROW()-ROW($12:$12)+1)="","",INDEX(#REF!,ROW()-ROW($12:$12)+1))</f>
        <v>#REF!</v>
      </c>
      <c r="H48" s="68" t="e" cm="1">
        <f t="array" ref="H48">IF(INDEX(#REF!,ROW()-ROW($12:$12)+1)="","",INDEX(#REF!,ROW()-ROW($12:$12)+1))</f>
        <v>#REF!</v>
      </c>
      <c r="I48" s="68" t="e" cm="1">
        <f t="array" ref="I48">IF(INDEX(#REF!,ROW()-ROW($12:$12)+1)="","",INDEX(#REF!,ROW()-ROW($12:$12)+1))</f>
        <v>#REF!</v>
      </c>
      <c r="J48" s="69" t="e" cm="1">
        <f t="array" ref="J48">IF(INDEX(#REF!,ROW()-ROW($12:$12)+1)="","",INDEX(#REF!,ROW()-ROW($12:$12)+1))</f>
        <v>#REF!</v>
      </c>
      <c r="K48" s="69" t="e" cm="1">
        <f t="array" ref="K48">IF(INDEX(#REF!,ROW()-ROW($12:$12)+1)="","",INDEX(#REF!,ROW()-ROW($12:$12)+1))</f>
        <v>#REF!</v>
      </c>
      <c r="L48" s="55" t="e" cm="1">
        <f t="array" ref="L48">IF(INDEX(#REF!,ROW()-ROW(L$12)+1, MATCH(L$8,#REF!,0))="","",INDEX(#REF!,ROW()-ROW(L$12)+1, MATCH(L$8,#REF!,0)))</f>
        <v>#REF!</v>
      </c>
      <c r="M48" s="55"/>
      <c r="N48" s="55"/>
    </row>
    <row r="49" spans="1:14" x14ac:dyDescent="0.55000000000000004">
      <c r="A49" s="41" t="s">
        <v>763</v>
      </c>
      <c r="B49" s="6" t="s">
        <v>768</v>
      </c>
      <c r="C49" s="66" t="e" cm="1">
        <f t="array" ref="C49">IF(INDEX(#REF!,ROW()-ROW($12:$12)+1)="","",INDEX(#REF!,ROW()-ROW($12:$12)+1))</f>
        <v>#REF!</v>
      </c>
      <c r="D49" s="66" t="e" cm="1">
        <f t="array" ref="D49">IF(INDEX(#REF!,ROW()-ROW($12:$12)+1)="","",INDEX(#REF!,ROW()-ROW($12:$12)+1))</f>
        <v>#REF!</v>
      </c>
      <c r="E49" s="66" t="e" cm="1">
        <f t="array" ref="E49">IF(INDEX(#REF!,ROW()-ROW($12:$12)+1)="","",INDEX(#REF!,ROW()-ROW($12:$12)+1))</f>
        <v>#REF!</v>
      </c>
      <c r="F49" s="67" t="e" cm="1">
        <f t="array" ref="F49">IF(INDEX(#REF!,ROW()-ROW($12:$12)+1)="","",INDEX(#REF!,ROW()-ROW($12:$12)+1))</f>
        <v>#REF!</v>
      </c>
      <c r="G49" s="68" t="e" cm="1">
        <f t="array" ref="G49">IF(INDEX(#REF!,ROW()-ROW($12:$12)+1)="","",INDEX(#REF!,ROW()-ROW($12:$12)+1))</f>
        <v>#REF!</v>
      </c>
      <c r="H49" s="68" t="e" cm="1">
        <f t="array" ref="H49">IF(INDEX(#REF!,ROW()-ROW($12:$12)+1)="","",INDEX(#REF!,ROW()-ROW($12:$12)+1))</f>
        <v>#REF!</v>
      </c>
      <c r="I49" s="68" t="e" cm="1">
        <f t="array" ref="I49">IF(INDEX(#REF!,ROW()-ROW($12:$12)+1)="","",INDEX(#REF!,ROW()-ROW($12:$12)+1))</f>
        <v>#REF!</v>
      </c>
      <c r="J49" s="69" t="e" cm="1">
        <f t="array" ref="J49">IF(INDEX(#REF!,ROW()-ROW($12:$12)+1)="","",INDEX(#REF!,ROW()-ROW($12:$12)+1))</f>
        <v>#REF!</v>
      </c>
      <c r="K49" s="69" t="e" cm="1">
        <f t="array" ref="K49">IF(INDEX(#REF!,ROW()-ROW($12:$12)+1)="","",INDEX(#REF!,ROW()-ROW($12:$12)+1))</f>
        <v>#REF!</v>
      </c>
      <c r="L49" s="55" t="e" cm="1">
        <f t="array" ref="L49">IF(INDEX(#REF!,ROW()-ROW(L$12)+1, MATCH(L$8,#REF!,0))="","",INDEX(#REF!,ROW()-ROW(L$12)+1, MATCH(L$8,#REF!,0)))</f>
        <v>#REF!</v>
      </c>
      <c r="M49" s="55"/>
      <c r="N49" s="55"/>
    </row>
    <row r="50" spans="1:14" x14ac:dyDescent="0.55000000000000004">
      <c r="A50" s="41" t="s">
        <v>763</v>
      </c>
      <c r="B50" s="6" t="s">
        <v>768</v>
      </c>
      <c r="C50" s="66" t="e" cm="1">
        <f t="array" ref="C50">IF(INDEX(#REF!,ROW()-ROW($12:$12)+1)="","",INDEX(#REF!,ROW()-ROW($12:$12)+1))</f>
        <v>#REF!</v>
      </c>
      <c r="D50" s="66" t="e" cm="1">
        <f t="array" ref="D50">IF(INDEX(#REF!,ROW()-ROW($12:$12)+1)="","",INDEX(#REF!,ROW()-ROW($12:$12)+1))</f>
        <v>#REF!</v>
      </c>
      <c r="E50" s="66" t="e" cm="1">
        <f t="array" ref="E50">IF(INDEX(#REF!,ROW()-ROW($12:$12)+1)="","",INDEX(#REF!,ROW()-ROW($12:$12)+1))</f>
        <v>#REF!</v>
      </c>
      <c r="F50" s="67" t="e" cm="1">
        <f t="array" ref="F50">IF(INDEX(#REF!,ROW()-ROW($12:$12)+1)="","",INDEX(#REF!,ROW()-ROW($12:$12)+1))</f>
        <v>#REF!</v>
      </c>
      <c r="G50" s="68" t="e" cm="1">
        <f t="array" ref="G50">IF(INDEX(#REF!,ROW()-ROW($12:$12)+1)="","",INDEX(#REF!,ROW()-ROW($12:$12)+1))</f>
        <v>#REF!</v>
      </c>
      <c r="H50" s="68" t="e" cm="1">
        <f t="array" ref="H50">IF(INDEX(#REF!,ROW()-ROW($12:$12)+1)="","",INDEX(#REF!,ROW()-ROW($12:$12)+1))</f>
        <v>#REF!</v>
      </c>
      <c r="I50" s="68" t="e" cm="1">
        <f t="array" ref="I50">IF(INDEX(#REF!,ROW()-ROW($12:$12)+1)="","",INDEX(#REF!,ROW()-ROW($12:$12)+1))</f>
        <v>#REF!</v>
      </c>
      <c r="J50" s="69" t="e" cm="1">
        <f t="array" ref="J50">IF(INDEX(#REF!,ROW()-ROW($12:$12)+1)="","",INDEX(#REF!,ROW()-ROW($12:$12)+1))</f>
        <v>#REF!</v>
      </c>
      <c r="K50" s="69" t="e" cm="1">
        <f t="array" ref="K50">IF(INDEX(#REF!,ROW()-ROW($12:$12)+1)="","",INDEX(#REF!,ROW()-ROW($12:$12)+1))</f>
        <v>#REF!</v>
      </c>
      <c r="L50" s="55" t="e" cm="1">
        <f t="array" ref="L50">IF(INDEX(#REF!,ROW()-ROW(L$12)+1, MATCH(L$8,#REF!,0))="","",INDEX(#REF!,ROW()-ROW(L$12)+1, MATCH(L$8,#REF!,0)))</f>
        <v>#REF!</v>
      </c>
      <c r="M50" s="55"/>
      <c r="N50" s="55"/>
    </row>
    <row r="51" spans="1:14" x14ac:dyDescent="0.55000000000000004">
      <c r="A51" s="41" t="s">
        <v>763</v>
      </c>
      <c r="B51" s="6" t="s">
        <v>768</v>
      </c>
      <c r="C51" s="66" t="e" cm="1">
        <f t="array" ref="C51">IF(INDEX(#REF!,ROW()-ROW($12:$12)+1)="","",INDEX(#REF!,ROW()-ROW($12:$12)+1))</f>
        <v>#REF!</v>
      </c>
      <c r="D51" s="66" t="e" cm="1">
        <f t="array" ref="D51">IF(INDEX(#REF!,ROW()-ROW($12:$12)+1)="","",INDEX(#REF!,ROW()-ROW($12:$12)+1))</f>
        <v>#REF!</v>
      </c>
      <c r="E51" s="66" t="e" cm="1">
        <f t="array" ref="E51">IF(INDEX(#REF!,ROW()-ROW($12:$12)+1)="","",INDEX(#REF!,ROW()-ROW($12:$12)+1))</f>
        <v>#REF!</v>
      </c>
      <c r="F51" s="67" t="e" cm="1">
        <f t="array" ref="F51">IF(INDEX(#REF!,ROW()-ROW($12:$12)+1)="","",INDEX(#REF!,ROW()-ROW($12:$12)+1))</f>
        <v>#REF!</v>
      </c>
      <c r="G51" s="68" t="e" cm="1">
        <f t="array" ref="G51">IF(INDEX(#REF!,ROW()-ROW($12:$12)+1)="","",INDEX(#REF!,ROW()-ROW($12:$12)+1))</f>
        <v>#REF!</v>
      </c>
      <c r="H51" s="68" t="e" cm="1">
        <f t="array" ref="H51">IF(INDEX(#REF!,ROW()-ROW($12:$12)+1)="","",INDEX(#REF!,ROW()-ROW($12:$12)+1))</f>
        <v>#REF!</v>
      </c>
      <c r="I51" s="68" t="e" cm="1">
        <f t="array" ref="I51">IF(INDEX(#REF!,ROW()-ROW($12:$12)+1)="","",INDEX(#REF!,ROW()-ROW($12:$12)+1))</f>
        <v>#REF!</v>
      </c>
      <c r="J51" s="69" t="e" cm="1">
        <f t="array" ref="J51">IF(INDEX(#REF!,ROW()-ROW($12:$12)+1)="","",INDEX(#REF!,ROW()-ROW($12:$12)+1))</f>
        <v>#REF!</v>
      </c>
      <c r="K51" s="69" t="e" cm="1">
        <f t="array" ref="K51">IF(INDEX(#REF!,ROW()-ROW($12:$12)+1)="","",INDEX(#REF!,ROW()-ROW($12:$12)+1))</f>
        <v>#REF!</v>
      </c>
      <c r="L51" s="55" t="e" cm="1">
        <f t="array" ref="L51">IF(INDEX(#REF!,ROW()-ROW(L$12)+1, MATCH(L$8,#REF!,0))="","",INDEX(#REF!,ROW()-ROW(L$12)+1, MATCH(L$8,#REF!,0)))</f>
        <v>#REF!</v>
      </c>
      <c r="M51" s="55"/>
      <c r="N51" s="55"/>
    </row>
    <row r="52" spans="1:14" x14ac:dyDescent="0.55000000000000004">
      <c r="A52" s="41" t="s">
        <v>763</v>
      </c>
      <c r="B52" s="6" t="s">
        <v>768</v>
      </c>
      <c r="C52" s="66" t="e" cm="1">
        <f t="array" ref="C52">IF(INDEX(#REF!,ROW()-ROW($12:$12)+1)="","",INDEX(#REF!,ROW()-ROW($12:$12)+1))</f>
        <v>#REF!</v>
      </c>
      <c r="D52" s="66" t="e" cm="1">
        <f t="array" ref="D52">IF(INDEX(#REF!,ROW()-ROW($12:$12)+1)="","",INDEX(#REF!,ROW()-ROW($12:$12)+1))</f>
        <v>#REF!</v>
      </c>
      <c r="E52" s="66" t="e" cm="1">
        <f t="array" ref="E52">IF(INDEX(#REF!,ROW()-ROW($12:$12)+1)="","",INDEX(#REF!,ROW()-ROW($12:$12)+1))</f>
        <v>#REF!</v>
      </c>
      <c r="F52" s="67" t="e" cm="1">
        <f t="array" ref="F52">IF(INDEX(#REF!,ROW()-ROW($12:$12)+1)="","",INDEX(#REF!,ROW()-ROW($12:$12)+1))</f>
        <v>#REF!</v>
      </c>
      <c r="G52" s="68" t="e" cm="1">
        <f t="array" ref="G52">IF(INDEX(#REF!,ROW()-ROW($12:$12)+1)="","",INDEX(#REF!,ROW()-ROW($12:$12)+1))</f>
        <v>#REF!</v>
      </c>
      <c r="H52" s="68" t="e" cm="1">
        <f t="array" ref="H52">IF(INDEX(#REF!,ROW()-ROW($12:$12)+1)="","",INDEX(#REF!,ROW()-ROW($12:$12)+1))</f>
        <v>#REF!</v>
      </c>
      <c r="I52" s="68" t="e" cm="1">
        <f t="array" ref="I52">IF(INDEX(#REF!,ROW()-ROW($12:$12)+1)="","",INDEX(#REF!,ROW()-ROW($12:$12)+1))</f>
        <v>#REF!</v>
      </c>
      <c r="J52" s="69" t="e" cm="1">
        <f t="array" ref="J52">IF(INDEX(#REF!,ROW()-ROW($12:$12)+1)="","",INDEX(#REF!,ROW()-ROW($12:$12)+1))</f>
        <v>#REF!</v>
      </c>
      <c r="K52" s="69" t="e" cm="1">
        <f t="array" ref="K52">IF(INDEX(#REF!,ROW()-ROW($12:$12)+1)="","",INDEX(#REF!,ROW()-ROW($12:$12)+1))</f>
        <v>#REF!</v>
      </c>
      <c r="L52" s="55" t="e" cm="1">
        <f t="array" ref="L52">IF(INDEX(#REF!,ROW()-ROW(L$12)+1, MATCH(L$8,#REF!,0))="","",INDEX(#REF!,ROW()-ROW(L$12)+1, MATCH(L$8,#REF!,0)))</f>
        <v>#REF!</v>
      </c>
      <c r="M52" s="55"/>
      <c r="N52" s="55"/>
    </row>
    <row r="53" spans="1:14" x14ac:dyDescent="0.55000000000000004">
      <c r="A53" s="41" t="s">
        <v>763</v>
      </c>
      <c r="B53" s="6" t="s">
        <v>768</v>
      </c>
      <c r="C53" s="66" t="e" cm="1">
        <f t="array" ref="C53">IF(INDEX(#REF!,ROW()-ROW($12:$12)+1)="","",INDEX(#REF!,ROW()-ROW($12:$12)+1))</f>
        <v>#REF!</v>
      </c>
      <c r="D53" s="66" t="e" cm="1">
        <f t="array" ref="D53">IF(INDEX(#REF!,ROW()-ROW($12:$12)+1)="","",INDEX(#REF!,ROW()-ROW($12:$12)+1))</f>
        <v>#REF!</v>
      </c>
      <c r="E53" s="66" t="e" cm="1">
        <f t="array" ref="E53">IF(INDEX(#REF!,ROW()-ROW($12:$12)+1)="","",INDEX(#REF!,ROW()-ROW($12:$12)+1))</f>
        <v>#REF!</v>
      </c>
      <c r="F53" s="67" t="e" cm="1">
        <f t="array" ref="F53">IF(INDEX(#REF!,ROW()-ROW($12:$12)+1)="","",INDEX(#REF!,ROW()-ROW($12:$12)+1))</f>
        <v>#REF!</v>
      </c>
      <c r="G53" s="68" t="e" cm="1">
        <f t="array" ref="G53">IF(INDEX(#REF!,ROW()-ROW($12:$12)+1)="","",INDEX(#REF!,ROW()-ROW($12:$12)+1))</f>
        <v>#REF!</v>
      </c>
      <c r="H53" s="68" t="e" cm="1">
        <f t="array" ref="H53">IF(INDEX(#REF!,ROW()-ROW($12:$12)+1)="","",INDEX(#REF!,ROW()-ROW($12:$12)+1))</f>
        <v>#REF!</v>
      </c>
      <c r="I53" s="68" t="e" cm="1">
        <f t="array" ref="I53">IF(INDEX(#REF!,ROW()-ROW($12:$12)+1)="","",INDEX(#REF!,ROW()-ROW($12:$12)+1))</f>
        <v>#REF!</v>
      </c>
      <c r="J53" s="69" t="e" cm="1">
        <f t="array" ref="J53">IF(INDEX(#REF!,ROW()-ROW($12:$12)+1)="","",INDEX(#REF!,ROW()-ROW($12:$12)+1))</f>
        <v>#REF!</v>
      </c>
      <c r="K53" s="69" t="e" cm="1">
        <f t="array" ref="K53">IF(INDEX(#REF!,ROW()-ROW($12:$12)+1)="","",INDEX(#REF!,ROW()-ROW($12:$12)+1))</f>
        <v>#REF!</v>
      </c>
      <c r="L53" s="55" t="e" cm="1">
        <f t="array" ref="L53">IF(INDEX(#REF!,ROW()-ROW(L$12)+1, MATCH(L$8,#REF!,0))="","",INDEX(#REF!,ROW()-ROW(L$12)+1, MATCH(L$8,#REF!,0)))</f>
        <v>#REF!</v>
      </c>
      <c r="M53" s="55"/>
      <c r="N53" s="55"/>
    </row>
    <row r="54" spans="1:14" x14ac:dyDescent="0.55000000000000004">
      <c r="A54" s="41" t="s">
        <v>763</v>
      </c>
      <c r="B54" s="6" t="s">
        <v>768</v>
      </c>
      <c r="C54" s="66" t="e" cm="1">
        <f t="array" ref="C54">IF(INDEX(#REF!,ROW()-ROW($12:$12)+1)="","",INDEX(#REF!,ROW()-ROW($12:$12)+1))</f>
        <v>#REF!</v>
      </c>
      <c r="D54" s="66" t="e" cm="1">
        <f t="array" ref="D54">IF(INDEX(#REF!,ROW()-ROW($12:$12)+1)="","",INDEX(#REF!,ROW()-ROW($12:$12)+1))</f>
        <v>#REF!</v>
      </c>
      <c r="E54" s="66" t="e" cm="1">
        <f t="array" ref="E54">IF(INDEX(#REF!,ROW()-ROW($12:$12)+1)="","",INDEX(#REF!,ROW()-ROW($12:$12)+1))</f>
        <v>#REF!</v>
      </c>
      <c r="F54" s="67" t="e" cm="1">
        <f t="array" ref="F54">IF(INDEX(#REF!,ROW()-ROW($12:$12)+1)="","",INDEX(#REF!,ROW()-ROW($12:$12)+1))</f>
        <v>#REF!</v>
      </c>
      <c r="G54" s="68" t="e" cm="1">
        <f t="array" ref="G54">IF(INDEX(#REF!,ROW()-ROW($12:$12)+1)="","",INDEX(#REF!,ROW()-ROW($12:$12)+1))</f>
        <v>#REF!</v>
      </c>
      <c r="H54" s="68" t="e" cm="1">
        <f t="array" ref="H54">IF(INDEX(#REF!,ROW()-ROW($12:$12)+1)="","",INDEX(#REF!,ROW()-ROW($12:$12)+1))</f>
        <v>#REF!</v>
      </c>
      <c r="I54" s="68" t="e" cm="1">
        <f t="array" ref="I54">IF(INDEX(#REF!,ROW()-ROW($12:$12)+1)="","",INDEX(#REF!,ROW()-ROW($12:$12)+1))</f>
        <v>#REF!</v>
      </c>
      <c r="J54" s="69" t="e" cm="1">
        <f t="array" ref="J54">IF(INDEX(#REF!,ROW()-ROW($12:$12)+1)="","",INDEX(#REF!,ROW()-ROW($12:$12)+1))</f>
        <v>#REF!</v>
      </c>
      <c r="K54" s="69" t="e" cm="1">
        <f t="array" ref="K54">IF(INDEX(#REF!,ROW()-ROW($12:$12)+1)="","",INDEX(#REF!,ROW()-ROW($12:$12)+1))</f>
        <v>#REF!</v>
      </c>
      <c r="L54" s="55" t="e" cm="1">
        <f t="array" ref="L54">IF(INDEX(#REF!,ROW()-ROW(L$12)+1, MATCH(L$8,#REF!,0))="","",INDEX(#REF!,ROW()-ROW(L$12)+1, MATCH(L$8,#REF!,0)))</f>
        <v>#REF!</v>
      </c>
      <c r="M54" s="55"/>
      <c r="N54" s="55"/>
    </row>
    <row r="55" spans="1:14" x14ac:dyDescent="0.55000000000000004">
      <c r="A55" s="41" t="s">
        <v>763</v>
      </c>
      <c r="B55" s="6" t="s">
        <v>768</v>
      </c>
      <c r="C55" s="66" t="e" cm="1">
        <f t="array" ref="C55">IF(INDEX(#REF!,ROW()-ROW($12:$12)+1)="","",INDEX(#REF!,ROW()-ROW($12:$12)+1))</f>
        <v>#REF!</v>
      </c>
      <c r="D55" s="66" t="e" cm="1">
        <f t="array" ref="D55">IF(INDEX(#REF!,ROW()-ROW($12:$12)+1)="","",INDEX(#REF!,ROW()-ROW($12:$12)+1))</f>
        <v>#REF!</v>
      </c>
      <c r="E55" s="66" t="e" cm="1">
        <f t="array" ref="E55">IF(INDEX(#REF!,ROW()-ROW($12:$12)+1)="","",INDEX(#REF!,ROW()-ROW($12:$12)+1))</f>
        <v>#REF!</v>
      </c>
      <c r="F55" s="67" t="e" cm="1">
        <f t="array" ref="F55">IF(INDEX(#REF!,ROW()-ROW($12:$12)+1)="","",INDEX(#REF!,ROW()-ROW($12:$12)+1))</f>
        <v>#REF!</v>
      </c>
      <c r="G55" s="68" t="e" cm="1">
        <f t="array" ref="G55">IF(INDEX(#REF!,ROW()-ROW($12:$12)+1)="","",INDEX(#REF!,ROW()-ROW($12:$12)+1))</f>
        <v>#REF!</v>
      </c>
      <c r="H55" s="68" t="e" cm="1">
        <f t="array" ref="H55">IF(INDEX(#REF!,ROW()-ROW($12:$12)+1)="","",INDEX(#REF!,ROW()-ROW($12:$12)+1))</f>
        <v>#REF!</v>
      </c>
      <c r="I55" s="68" t="e" cm="1">
        <f t="array" ref="I55">IF(INDEX(#REF!,ROW()-ROW($12:$12)+1)="","",INDEX(#REF!,ROW()-ROW($12:$12)+1))</f>
        <v>#REF!</v>
      </c>
      <c r="J55" s="69" t="e" cm="1">
        <f t="array" ref="J55">IF(INDEX(#REF!,ROW()-ROW($12:$12)+1)="","",INDEX(#REF!,ROW()-ROW($12:$12)+1))</f>
        <v>#REF!</v>
      </c>
      <c r="K55" s="69" t="e" cm="1">
        <f t="array" ref="K55">IF(INDEX(#REF!,ROW()-ROW($12:$12)+1)="","",INDEX(#REF!,ROW()-ROW($12:$12)+1))</f>
        <v>#REF!</v>
      </c>
      <c r="L55" s="55" t="e" cm="1">
        <f t="array" ref="L55">IF(INDEX(#REF!,ROW()-ROW(L$12)+1, MATCH(L$8,#REF!,0))="","",INDEX(#REF!,ROW()-ROW(L$12)+1, MATCH(L$8,#REF!,0)))</f>
        <v>#REF!</v>
      </c>
      <c r="M55" s="55"/>
      <c r="N55" s="55"/>
    </row>
    <row r="56" spans="1:14" x14ac:dyDescent="0.55000000000000004">
      <c r="A56" s="41" t="s">
        <v>763</v>
      </c>
      <c r="B56" s="6" t="s">
        <v>768</v>
      </c>
      <c r="C56" s="66" t="e" cm="1">
        <f t="array" ref="C56">IF(INDEX(#REF!,ROW()-ROW($12:$12)+1)="","",INDEX(#REF!,ROW()-ROW($12:$12)+1))</f>
        <v>#REF!</v>
      </c>
      <c r="D56" s="66" t="e" cm="1">
        <f t="array" ref="D56">IF(INDEX(#REF!,ROW()-ROW($12:$12)+1)="","",INDEX(#REF!,ROW()-ROW($12:$12)+1))</f>
        <v>#REF!</v>
      </c>
      <c r="E56" s="66" t="e" cm="1">
        <f t="array" ref="E56">IF(INDEX(#REF!,ROW()-ROW($12:$12)+1)="","",INDEX(#REF!,ROW()-ROW($12:$12)+1))</f>
        <v>#REF!</v>
      </c>
      <c r="F56" s="67" t="e" cm="1">
        <f t="array" ref="F56">IF(INDEX(#REF!,ROW()-ROW($12:$12)+1)="","",INDEX(#REF!,ROW()-ROW($12:$12)+1))</f>
        <v>#REF!</v>
      </c>
      <c r="G56" s="68" t="e" cm="1">
        <f t="array" ref="G56">IF(INDEX(#REF!,ROW()-ROW($12:$12)+1)="","",INDEX(#REF!,ROW()-ROW($12:$12)+1))</f>
        <v>#REF!</v>
      </c>
      <c r="H56" s="68" t="e" cm="1">
        <f t="array" ref="H56">IF(INDEX(#REF!,ROW()-ROW($12:$12)+1)="","",INDEX(#REF!,ROW()-ROW($12:$12)+1))</f>
        <v>#REF!</v>
      </c>
      <c r="I56" s="68" t="e" cm="1">
        <f t="array" ref="I56">IF(INDEX(#REF!,ROW()-ROW($12:$12)+1)="","",INDEX(#REF!,ROW()-ROW($12:$12)+1))</f>
        <v>#REF!</v>
      </c>
      <c r="J56" s="69" t="e" cm="1">
        <f t="array" ref="J56">IF(INDEX(#REF!,ROW()-ROW($12:$12)+1)="","",INDEX(#REF!,ROW()-ROW($12:$12)+1))</f>
        <v>#REF!</v>
      </c>
      <c r="K56" s="69" t="e" cm="1">
        <f t="array" ref="K56">IF(INDEX(#REF!,ROW()-ROW($12:$12)+1)="","",INDEX(#REF!,ROW()-ROW($12:$12)+1))</f>
        <v>#REF!</v>
      </c>
      <c r="L56" s="55" t="e" cm="1">
        <f t="array" ref="L56">IF(INDEX(#REF!,ROW()-ROW(L$12)+1, MATCH(L$8,#REF!,0))="","",INDEX(#REF!,ROW()-ROW(L$12)+1, MATCH(L$8,#REF!,0)))</f>
        <v>#REF!</v>
      </c>
      <c r="M56" s="55"/>
      <c r="N56" s="55"/>
    </row>
    <row r="57" spans="1:14" x14ac:dyDescent="0.55000000000000004">
      <c r="A57" s="41" t="s">
        <v>763</v>
      </c>
      <c r="B57" s="6" t="s">
        <v>768</v>
      </c>
      <c r="C57" s="66" t="e" cm="1">
        <f t="array" ref="C57">IF(INDEX(#REF!,ROW()-ROW($12:$12)+1)="","",INDEX(#REF!,ROW()-ROW($12:$12)+1))</f>
        <v>#REF!</v>
      </c>
      <c r="D57" s="66" t="e" cm="1">
        <f t="array" ref="D57">IF(INDEX(#REF!,ROW()-ROW($12:$12)+1)="","",INDEX(#REF!,ROW()-ROW($12:$12)+1))</f>
        <v>#REF!</v>
      </c>
      <c r="E57" s="66" t="e" cm="1">
        <f t="array" ref="E57">IF(INDEX(#REF!,ROW()-ROW($12:$12)+1)="","",INDEX(#REF!,ROW()-ROW($12:$12)+1))</f>
        <v>#REF!</v>
      </c>
      <c r="F57" s="67" t="e" cm="1">
        <f t="array" ref="F57">IF(INDEX(#REF!,ROW()-ROW($12:$12)+1)="","",INDEX(#REF!,ROW()-ROW($12:$12)+1))</f>
        <v>#REF!</v>
      </c>
      <c r="G57" s="68" t="e" cm="1">
        <f t="array" ref="G57">IF(INDEX(#REF!,ROW()-ROW($12:$12)+1)="","",INDEX(#REF!,ROW()-ROW($12:$12)+1))</f>
        <v>#REF!</v>
      </c>
      <c r="H57" s="68" t="e" cm="1">
        <f t="array" ref="H57">IF(INDEX(#REF!,ROW()-ROW($12:$12)+1)="","",INDEX(#REF!,ROW()-ROW($12:$12)+1))</f>
        <v>#REF!</v>
      </c>
      <c r="I57" s="68" t="e" cm="1">
        <f t="array" ref="I57">IF(INDEX(#REF!,ROW()-ROW($12:$12)+1)="","",INDEX(#REF!,ROW()-ROW($12:$12)+1))</f>
        <v>#REF!</v>
      </c>
      <c r="J57" s="69" t="e" cm="1">
        <f t="array" ref="J57">IF(INDEX(#REF!,ROW()-ROW($12:$12)+1)="","",INDEX(#REF!,ROW()-ROW($12:$12)+1))</f>
        <v>#REF!</v>
      </c>
      <c r="K57" s="69" t="e" cm="1">
        <f t="array" ref="K57">IF(INDEX(#REF!,ROW()-ROW($12:$12)+1)="","",INDEX(#REF!,ROW()-ROW($12:$12)+1))</f>
        <v>#REF!</v>
      </c>
      <c r="L57" s="55" t="e" cm="1">
        <f t="array" ref="L57">IF(INDEX(#REF!,ROW()-ROW(L$12)+1, MATCH(L$8,#REF!,0))="","",INDEX(#REF!,ROW()-ROW(L$12)+1, MATCH(L$8,#REF!,0)))</f>
        <v>#REF!</v>
      </c>
      <c r="M57" s="55"/>
      <c r="N57" s="55"/>
    </row>
    <row r="58" spans="1:14" x14ac:dyDescent="0.55000000000000004">
      <c r="A58" s="41" t="s">
        <v>763</v>
      </c>
      <c r="B58" s="6" t="s">
        <v>768</v>
      </c>
      <c r="C58" s="66" t="e" cm="1">
        <f t="array" ref="C58">IF(INDEX(#REF!,ROW()-ROW($12:$12)+1)="","",INDEX(#REF!,ROW()-ROW($12:$12)+1))</f>
        <v>#REF!</v>
      </c>
      <c r="D58" s="66" t="e" cm="1">
        <f t="array" ref="D58">IF(INDEX(#REF!,ROW()-ROW($12:$12)+1)="","",INDEX(#REF!,ROW()-ROW($12:$12)+1))</f>
        <v>#REF!</v>
      </c>
      <c r="E58" s="66" t="e" cm="1">
        <f t="array" ref="E58">IF(INDEX(#REF!,ROW()-ROW($12:$12)+1)="","",INDEX(#REF!,ROW()-ROW($12:$12)+1))</f>
        <v>#REF!</v>
      </c>
      <c r="F58" s="67" t="e" cm="1">
        <f t="array" ref="F58">IF(INDEX(#REF!,ROW()-ROW($12:$12)+1)="","",INDEX(#REF!,ROW()-ROW($12:$12)+1))</f>
        <v>#REF!</v>
      </c>
      <c r="G58" s="68" t="e" cm="1">
        <f t="array" ref="G58">IF(INDEX(#REF!,ROW()-ROW($12:$12)+1)="","",INDEX(#REF!,ROW()-ROW($12:$12)+1))</f>
        <v>#REF!</v>
      </c>
      <c r="H58" s="68" t="e" cm="1">
        <f t="array" ref="H58">IF(INDEX(#REF!,ROW()-ROW($12:$12)+1)="","",INDEX(#REF!,ROW()-ROW($12:$12)+1))</f>
        <v>#REF!</v>
      </c>
      <c r="I58" s="68" t="e" cm="1">
        <f t="array" ref="I58">IF(INDEX(#REF!,ROW()-ROW($12:$12)+1)="","",INDEX(#REF!,ROW()-ROW($12:$12)+1))</f>
        <v>#REF!</v>
      </c>
      <c r="J58" s="69" t="e" cm="1">
        <f t="array" ref="J58">IF(INDEX(#REF!,ROW()-ROW($12:$12)+1)="","",INDEX(#REF!,ROW()-ROW($12:$12)+1))</f>
        <v>#REF!</v>
      </c>
      <c r="K58" s="69" t="e" cm="1">
        <f t="array" ref="K58">IF(INDEX(#REF!,ROW()-ROW($12:$12)+1)="","",INDEX(#REF!,ROW()-ROW($12:$12)+1))</f>
        <v>#REF!</v>
      </c>
      <c r="L58" s="55" t="e" cm="1">
        <f t="array" ref="L58">IF(INDEX(#REF!,ROW()-ROW(L$12)+1, MATCH(L$8,#REF!,0))="","",INDEX(#REF!,ROW()-ROW(L$12)+1, MATCH(L$8,#REF!,0)))</f>
        <v>#REF!</v>
      </c>
      <c r="M58" s="83"/>
      <c r="N58" s="83"/>
    </row>
    <row r="59" spans="1:14" x14ac:dyDescent="0.55000000000000004">
      <c r="A59" s="41" t="s">
        <v>763</v>
      </c>
      <c r="B59" s="6" t="s">
        <v>768</v>
      </c>
      <c r="C59" s="66" t="e" cm="1">
        <f t="array" ref="C59">IF(INDEX(#REF!,ROW()-ROW($12:$12)+1)="","",INDEX(#REF!,ROW()-ROW($12:$12)+1))</f>
        <v>#REF!</v>
      </c>
      <c r="D59" s="66" t="e" cm="1">
        <f t="array" ref="D59">IF(INDEX(#REF!,ROW()-ROW($12:$12)+1)="","",INDEX(#REF!,ROW()-ROW($12:$12)+1))</f>
        <v>#REF!</v>
      </c>
      <c r="E59" s="66" t="e" cm="1">
        <f t="array" ref="E59">IF(INDEX(#REF!,ROW()-ROW($12:$12)+1)="","",INDEX(#REF!,ROW()-ROW($12:$12)+1))</f>
        <v>#REF!</v>
      </c>
      <c r="F59" s="67" t="e" cm="1">
        <f t="array" ref="F59">IF(INDEX(#REF!,ROW()-ROW($12:$12)+1)="","",INDEX(#REF!,ROW()-ROW($12:$12)+1))</f>
        <v>#REF!</v>
      </c>
      <c r="G59" s="68" t="e" cm="1">
        <f t="array" ref="G59">IF(INDEX(#REF!,ROW()-ROW($12:$12)+1)="","",INDEX(#REF!,ROW()-ROW($12:$12)+1))</f>
        <v>#REF!</v>
      </c>
      <c r="H59" s="68" t="e" cm="1">
        <f t="array" ref="H59">IF(INDEX(#REF!,ROW()-ROW($12:$12)+1)="","",INDEX(#REF!,ROW()-ROW($12:$12)+1))</f>
        <v>#REF!</v>
      </c>
      <c r="I59" s="68" t="e" cm="1">
        <f t="array" ref="I59">IF(INDEX(#REF!,ROW()-ROW($12:$12)+1)="","",INDEX(#REF!,ROW()-ROW($12:$12)+1))</f>
        <v>#REF!</v>
      </c>
      <c r="J59" s="69" t="e" cm="1">
        <f t="array" ref="J59">IF(INDEX(#REF!,ROW()-ROW($12:$12)+1)="","",INDEX(#REF!,ROW()-ROW($12:$12)+1))</f>
        <v>#REF!</v>
      </c>
      <c r="K59" s="69" t="e" cm="1">
        <f t="array" ref="K59">IF(INDEX(#REF!,ROW()-ROW($12:$12)+1)="","",INDEX(#REF!,ROW()-ROW($12:$12)+1))</f>
        <v>#REF!</v>
      </c>
      <c r="L59" s="55" t="e" cm="1">
        <f t="array" ref="L59">IF(INDEX(#REF!,ROW()-ROW(L$12)+1, MATCH(L$8,#REF!,0))="","",INDEX(#REF!,ROW()-ROW(L$12)+1, MATCH(L$8,#REF!,0)))</f>
        <v>#REF!</v>
      </c>
      <c r="M59" s="83"/>
      <c r="N59" s="83"/>
    </row>
    <row r="60" spans="1:14" x14ac:dyDescent="0.55000000000000004">
      <c r="A60" s="41" t="s">
        <v>763</v>
      </c>
      <c r="B60" s="6" t="s">
        <v>768</v>
      </c>
      <c r="C60" s="66" t="e" cm="1">
        <f t="array" ref="C60">IF(INDEX(#REF!,ROW()-ROW($12:$12)+1)="","",INDEX(#REF!,ROW()-ROW($12:$12)+1))</f>
        <v>#REF!</v>
      </c>
      <c r="D60" s="66" t="e" cm="1">
        <f t="array" ref="D60">IF(INDEX(#REF!,ROW()-ROW($12:$12)+1)="","",INDEX(#REF!,ROW()-ROW($12:$12)+1))</f>
        <v>#REF!</v>
      </c>
      <c r="E60" s="66" t="e" cm="1">
        <f t="array" ref="E60">IF(INDEX(#REF!,ROW()-ROW($12:$12)+1)="","",INDEX(#REF!,ROW()-ROW($12:$12)+1))</f>
        <v>#REF!</v>
      </c>
      <c r="F60" s="67" t="e" cm="1">
        <f t="array" ref="F60">IF(INDEX(#REF!,ROW()-ROW($12:$12)+1)="","",INDEX(#REF!,ROW()-ROW($12:$12)+1))</f>
        <v>#REF!</v>
      </c>
      <c r="G60" s="68" t="e" cm="1">
        <f t="array" ref="G60">IF(INDEX(#REF!,ROW()-ROW($12:$12)+1)="","",INDEX(#REF!,ROW()-ROW($12:$12)+1))</f>
        <v>#REF!</v>
      </c>
      <c r="H60" s="68" t="e" cm="1">
        <f t="array" ref="H60">IF(INDEX(#REF!,ROW()-ROW($12:$12)+1)="","",INDEX(#REF!,ROW()-ROW($12:$12)+1))</f>
        <v>#REF!</v>
      </c>
      <c r="I60" s="68" t="e" cm="1">
        <f t="array" ref="I60">IF(INDEX(#REF!,ROW()-ROW($12:$12)+1)="","",INDEX(#REF!,ROW()-ROW($12:$12)+1))</f>
        <v>#REF!</v>
      </c>
      <c r="J60" s="69" t="e" cm="1">
        <f t="array" ref="J60">IF(INDEX(#REF!,ROW()-ROW($12:$12)+1)="","",INDEX(#REF!,ROW()-ROW($12:$12)+1))</f>
        <v>#REF!</v>
      </c>
      <c r="K60" s="69" t="e" cm="1">
        <f t="array" ref="K60">IF(INDEX(#REF!,ROW()-ROW($12:$12)+1)="","",INDEX(#REF!,ROW()-ROW($12:$12)+1))</f>
        <v>#REF!</v>
      </c>
      <c r="L60" s="55" t="e" cm="1">
        <f t="array" ref="L60">IF(INDEX(#REF!,ROW()-ROW(L$12)+1, MATCH(L$8,#REF!,0))="","",INDEX(#REF!,ROW()-ROW(L$12)+1, MATCH(L$8,#REF!,0)))</f>
        <v>#REF!</v>
      </c>
      <c r="M60" s="83"/>
      <c r="N60" s="83"/>
    </row>
    <row r="61" spans="1:14" x14ac:dyDescent="0.55000000000000004">
      <c r="A61" s="41" t="s">
        <v>763</v>
      </c>
      <c r="B61" s="6" t="s">
        <v>768</v>
      </c>
      <c r="C61" s="66" t="e" cm="1">
        <f t="array" ref="C61">IF(INDEX(#REF!,ROW()-ROW($12:$12)+1)="","",INDEX(#REF!,ROW()-ROW($12:$12)+1))</f>
        <v>#REF!</v>
      </c>
      <c r="D61" s="66" t="e" cm="1">
        <f t="array" ref="D61">IF(INDEX(#REF!,ROW()-ROW($12:$12)+1)="","",INDEX(#REF!,ROW()-ROW($12:$12)+1))</f>
        <v>#REF!</v>
      </c>
      <c r="E61" s="66" t="e" cm="1">
        <f t="array" ref="E61">IF(INDEX(#REF!,ROW()-ROW($12:$12)+1)="","",INDEX(#REF!,ROW()-ROW($12:$12)+1))</f>
        <v>#REF!</v>
      </c>
      <c r="F61" s="67" t="e" cm="1">
        <f t="array" ref="F61">IF(INDEX(#REF!,ROW()-ROW($12:$12)+1)="","",INDEX(#REF!,ROW()-ROW($12:$12)+1))</f>
        <v>#REF!</v>
      </c>
      <c r="G61" s="68" t="e" cm="1">
        <f t="array" ref="G61">IF(INDEX(#REF!,ROW()-ROW($12:$12)+1)="","",INDEX(#REF!,ROW()-ROW($12:$12)+1))</f>
        <v>#REF!</v>
      </c>
      <c r="H61" s="68" t="e" cm="1">
        <f t="array" ref="H61">IF(INDEX(#REF!,ROW()-ROW($12:$12)+1)="","",INDEX(#REF!,ROW()-ROW($12:$12)+1))</f>
        <v>#REF!</v>
      </c>
      <c r="I61" s="68" t="e" cm="1">
        <f t="array" ref="I61">IF(INDEX(#REF!,ROW()-ROW($12:$12)+1)="","",INDEX(#REF!,ROW()-ROW($12:$12)+1))</f>
        <v>#REF!</v>
      </c>
      <c r="J61" s="69" t="e" cm="1">
        <f t="array" ref="J61">IF(INDEX(#REF!,ROW()-ROW($12:$12)+1)="","",INDEX(#REF!,ROW()-ROW($12:$12)+1))</f>
        <v>#REF!</v>
      </c>
      <c r="K61" s="69" t="e" cm="1">
        <f t="array" ref="K61">IF(INDEX(#REF!,ROW()-ROW($12:$12)+1)="","",INDEX(#REF!,ROW()-ROW($12:$12)+1))</f>
        <v>#REF!</v>
      </c>
      <c r="L61" s="55" t="e" cm="1">
        <f t="array" ref="L61">IF(INDEX(#REF!,ROW()-ROW(L$12)+1, MATCH(L$8,#REF!,0))="","",INDEX(#REF!,ROW()-ROW(L$12)+1, MATCH(L$8,#REF!,0)))</f>
        <v>#REF!</v>
      </c>
      <c r="M61" s="83"/>
      <c r="N61" s="83"/>
    </row>
    <row r="62" spans="1:14" x14ac:dyDescent="0.55000000000000004">
      <c r="A62" s="41" t="s">
        <v>763</v>
      </c>
      <c r="B62" s="6" t="s">
        <v>768</v>
      </c>
      <c r="C62" s="66" t="e" cm="1">
        <f t="array" ref="C62">IF(INDEX(#REF!,ROW()-ROW($12:$12)+1)="","",INDEX(#REF!,ROW()-ROW($12:$12)+1))</f>
        <v>#REF!</v>
      </c>
      <c r="D62" s="66" t="e" cm="1">
        <f t="array" ref="D62">IF(INDEX(#REF!,ROW()-ROW($12:$12)+1)="","",INDEX(#REF!,ROW()-ROW($12:$12)+1))</f>
        <v>#REF!</v>
      </c>
      <c r="E62" s="66" t="e" cm="1">
        <f t="array" ref="E62">IF(INDEX(#REF!,ROW()-ROW($12:$12)+1)="","",INDEX(#REF!,ROW()-ROW($12:$12)+1))</f>
        <v>#REF!</v>
      </c>
      <c r="F62" s="67" t="e" cm="1">
        <f t="array" ref="F62">IF(INDEX(#REF!,ROW()-ROW($12:$12)+1)="","",INDEX(#REF!,ROW()-ROW($12:$12)+1))</f>
        <v>#REF!</v>
      </c>
      <c r="G62" s="68" t="e" cm="1">
        <f t="array" ref="G62">IF(INDEX(#REF!,ROW()-ROW($12:$12)+1)="","",INDEX(#REF!,ROW()-ROW($12:$12)+1))</f>
        <v>#REF!</v>
      </c>
      <c r="H62" s="68" t="e" cm="1">
        <f t="array" ref="H62">IF(INDEX(#REF!,ROW()-ROW($12:$12)+1)="","",INDEX(#REF!,ROW()-ROW($12:$12)+1))</f>
        <v>#REF!</v>
      </c>
      <c r="I62" s="68" t="e" cm="1">
        <f t="array" ref="I62">IF(INDEX(#REF!,ROW()-ROW($12:$12)+1)="","",INDEX(#REF!,ROW()-ROW($12:$12)+1))</f>
        <v>#REF!</v>
      </c>
      <c r="J62" s="69" t="e" cm="1">
        <f t="array" ref="J62">IF(INDEX(#REF!,ROW()-ROW($12:$12)+1)="","",INDEX(#REF!,ROW()-ROW($12:$12)+1))</f>
        <v>#REF!</v>
      </c>
      <c r="K62" s="69" t="e" cm="1">
        <f t="array" ref="K62">IF(INDEX(#REF!,ROW()-ROW($12:$12)+1)="","",INDEX(#REF!,ROW()-ROW($12:$12)+1))</f>
        <v>#REF!</v>
      </c>
      <c r="L62" s="55" t="e" cm="1">
        <f t="array" ref="L62">IF(INDEX(#REF!,ROW()-ROW(L$12)+1, MATCH(L$8,#REF!,0))="","",INDEX(#REF!,ROW()-ROW(L$12)+1, MATCH(L$8,#REF!,0)))</f>
        <v>#REF!</v>
      </c>
      <c r="M62" s="83"/>
      <c r="N62" s="83"/>
    </row>
    <row r="63" spans="1:14" x14ac:dyDescent="0.55000000000000004">
      <c r="A63" s="41" t="s">
        <v>763</v>
      </c>
      <c r="B63" s="6" t="s">
        <v>768</v>
      </c>
      <c r="C63" s="66" t="e" cm="1">
        <f t="array" ref="C63">IF(INDEX(#REF!,ROW()-ROW($12:$12)+1)="","",INDEX(#REF!,ROW()-ROW($12:$12)+1))</f>
        <v>#REF!</v>
      </c>
      <c r="D63" s="66" t="e" cm="1">
        <f t="array" ref="D63">IF(INDEX(#REF!,ROW()-ROW($12:$12)+1)="","",INDEX(#REF!,ROW()-ROW($12:$12)+1))</f>
        <v>#REF!</v>
      </c>
      <c r="E63" s="66" t="e" cm="1">
        <f t="array" ref="E63">IF(INDEX(#REF!,ROW()-ROW($12:$12)+1)="","",INDEX(#REF!,ROW()-ROW($12:$12)+1))</f>
        <v>#REF!</v>
      </c>
      <c r="F63" s="67" t="e" cm="1">
        <f t="array" ref="F63">IF(INDEX(#REF!,ROW()-ROW($12:$12)+1)="","",INDEX(#REF!,ROW()-ROW($12:$12)+1))</f>
        <v>#REF!</v>
      </c>
      <c r="G63" s="68" t="e" cm="1">
        <f t="array" ref="G63">IF(INDEX(#REF!,ROW()-ROW($12:$12)+1)="","",INDEX(#REF!,ROW()-ROW($12:$12)+1))</f>
        <v>#REF!</v>
      </c>
      <c r="H63" s="68" t="e" cm="1">
        <f t="array" ref="H63">IF(INDEX(#REF!,ROW()-ROW($12:$12)+1)="","",INDEX(#REF!,ROW()-ROW($12:$12)+1))</f>
        <v>#REF!</v>
      </c>
      <c r="I63" s="68" t="e" cm="1">
        <f t="array" ref="I63">IF(INDEX(#REF!,ROW()-ROW($12:$12)+1)="","",INDEX(#REF!,ROW()-ROW($12:$12)+1))</f>
        <v>#REF!</v>
      </c>
      <c r="J63" s="69" t="e" cm="1">
        <f t="array" ref="J63">IF(INDEX(#REF!,ROW()-ROW($12:$12)+1)="","",INDEX(#REF!,ROW()-ROW($12:$12)+1))</f>
        <v>#REF!</v>
      </c>
      <c r="K63" s="69" t="e" cm="1">
        <f t="array" ref="K63">IF(INDEX(#REF!,ROW()-ROW($12:$12)+1)="","",INDEX(#REF!,ROW()-ROW($12:$12)+1))</f>
        <v>#REF!</v>
      </c>
      <c r="L63" s="55" t="e" cm="1">
        <f t="array" ref="L63">IF(INDEX(#REF!,ROW()-ROW(L$12)+1, MATCH(L$8,#REF!,0))="","",INDEX(#REF!,ROW()-ROW(L$12)+1, MATCH(L$8,#REF!,0)))</f>
        <v>#REF!</v>
      </c>
      <c r="M63" s="83"/>
      <c r="N63" s="83"/>
    </row>
    <row r="64" spans="1:14" x14ac:dyDescent="0.55000000000000004">
      <c r="A64" s="41" t="s">
        <v>763</v>
      </c>
      <c r="B64" s="6" t="s">
        <v>768</v>
      </c>
      <c r="C64" s="66" t="e" cm="1">
        <f t="array" ref="C64">IF(INDEX(#REF!,ROW()-ROW($12:$12)+1)="","",INDEX(#REF!,ROW()-ROW($12:$12)+1))</f>
        <v>#REF!</v>
      </c>
      <c r="D64" s="66" t="e" cm="1">
        <f t="array" ref="D64">IF(INDEX(#REF!,ROW()-ROW($12:$12)+1)="","",INDEX(#REF!,ROW()-ROW($12:$12)+1))</f>
        <v>#REF!</v>
      </c>
      <c r="E64" s="66" t="e" cm="1">
        <f t="array" ref="E64">IF(INDEX(#REF!,ROW()-ROW($12:$12)+1)="","",INDEX(#REF!,ROW()-ROW($12:$12)+1))</f>
        <v>#REF!</v>
      </c>
      <c r="F64" s="67" t="e" cm="1">
        <f t="array" ref="F64">IF(INDEX(#REF!,ROW()-ROW($12:$12)+1)="","",INDEX(#REF!,ROW()-ROW($12:$12)+1))</f>
        <v>#REF!</v>
      </c>
      <c r="G64" s="68" t="e" cm="1">
        <f t="array" ref="G64">IF(INDEX(#REF!,ROW()-ROW($12:$12)+1)="","",INDEX(#REF!,ROW()-ROW($12:$12)+1))</f>
        <v>#REF!</v>
      </c>
      <c r="H64" s="68" t="e" cm="1">
        <f t="array" ref="H64">IF(INDEX(#REF!,ROW()-ROW($12:$12)+1)="","",INDEX(#REF!,ROW()-ROW($12:$12)+1))</f>
        <v>#REF!</v>
      </c>
      <c r="I64" s="68" t="e" cm="1">
        <f t="array" ref="I64">IF(INDEX(#REF!,ROW()-ROW($12:$12)+1)="","",INDEX(#REF!,ROW()-ROW($12:$12)+1))</f>
        <v>#REF!</v>
      </c>
      <c r="J64" s="69" t="e" cm="1">
        <f t="array" ref="J64">IF(INDEX(#REF!,ROW()-ROW($12:$12)+1)="","",INDEX(#REF!,ROW()-ROW($12:$12)+1))</f>
        <v>#REF!</v>
      </c>
      <c r="K64" s="69" t="e" cm="1">
        <f t="array" ref="K64">IF(INDEX(#REF!,ROW()-ROW($12:$12)+1)="","",INDEX(#REF!,ROW()-ROW($12:$12)+1))</f>
        <v>#REF!</v>
      </c>
      <c r="L64" s="55" t="e" cm="1">
        <f t="array" ref="L64">IF(INDEX(#REF!,ROW()-ROW(L$12)+1, MATCH(L$8,#REF!,0))="","",INDEX(#REF!,ROW()-ROW(L$12)+1, MATCH(L$8,#REF!,0)))</f>
        <v>#REF!</v>
      </c>
      <c r="M64" s="83"/>
      <c r="N64" s="83"/>
    </row>
    <row r="65" spans="1:14" x14ac:dyDescent="0.55000000000000004">
      <c r="A65" s="41" t="s">
        <v>763</v>
      </c>
      <c r="B65" s="6" t="s">
        <v>768</v>
      </c>
      <c r="C65" s="66" t="e" cm="1">
        <f t="array" ref="C65">IF(INDEX(#REF!,ROW()-ROW($12:$12)+1)="","",INDEX(#REF!,ROW()-ROW($12:$12)+1))</f>
        <v>#REF!</v>
      </c>
      <c r="D65" s="66" t="e" cm="1">
        <f t="array" ref="D65">IF(INDEX(#REF!,ROW()-ROW($12:$12)+1)="","",INDEX(#REF!,ROW()-ROW($12:$12)+1))</f>
        <v>#REF!</v>
      </c>
      <c r="E65" s="66" t="e" cm="1">
        <f t="array" ref="E65">IF(INDEX(#REF!,ROW()-ROW($12:$12)+1)="","",INDEX(#REF!,ROW()-ROW($12:$12)+1))</f>
        <v>#REF!</v>
      </c>
      <c r="F65" s="67" t="e" cm="1">
        <f t="array" ref="F65">IF(INDEX(#REF!,ROW()-ROW($12:$12)+1)="","",INDEX(#REF!,ROW()-ROW($12:$12)+1))</f>
        <v>#REF!</v>
      </c>
      <c r="G65" s="68" t="e" cm="1">
        <f t="array" ref="G65">IF(INDEX(#REF!,ROW()-ROW($12:$12)+1)="","",INDEX(#REF!,ROW()-ROW($12:$12)+1))</f>
        <v>#REF!</v>
      </c>
      <c r="H65" s="68" t="e" cm="1">
        <f t="array" ref="H65">IF(INDEX(#REF!,ROW()-ROW($12:$12)+1)="","",INDEX(#REF!,ROW()-ROW($12:$12)+1))</f>
        <v>#REF!</v>
      </c>
      <c r="I65" s="68" t="e" cm="1">
        <f t="array" ref="I65">IF(INDEX(#REF!,ROW()-ROW($12:$12)+1)="","",INDEX(#REF!,ROW()-ROW($12:$12)+1))</f>
        <v>#REF!</v>
      </c>
      <c r="J65" s="69" t="e" cm="1">
        <f t="array" ref="J65">IF(INDEX(#REF!,ROW()-ROW($12:$12)+1)="","",INDEX(#REF!,ROW()-ROW($12:$12)+1))</f>
        <v>#REF!</v>
      </c>
      <c r="K65" s="69" t="e" cm="1">
        <f t="array" ref="K65">IF(INDEX(#REF!,ROW()-ROW($12:$12)+1)="","",INDEX(#REF!,ROW()-ROW($12:$12)+1))</f>
        <v>#REF!</v>
      </c>
      <c r="L65" s="55" t="e" cm="1">
        <f t="array" ref="L65">IF(INDEX(#REF!,ROW()-ROW(L$12)+1, MATCH(L$8,#REF!,0))="","",INDEX(#REF!,ROW()-ROW(L$12)+1, MATCH(L$8,#REF!,0)))</f>
        <v>#REF!</v>
      </c>
      <c r="M65" s="83"/>
      <c r="N65" s="83"/>
    </row>
    <row r="66" spans="1:14" x14ac:dyDescent="0.55000000000000004">
      <c r="A66" s="41" t="s">
        <v>763</v>
      </c>
      <c r="B66" s="6" t="s">
        <v>768</v>
      </c>
      <c r="C66" s="66" t="e" cm="1">
        <f t="array" ref="C66">IF(INDEX(#REF!,ROW()-ROW($12:$12)+1)="","",INDEX(#REF!,ROW()-ROW($12:$12)+1))</f>
        <v>#REF!</v>
      </c>
      <c r="D66" s="66" t="e" cm="1">
        <f t="array" ref="D66">IF(INDEX(#REF!,ROW()-ROW($12:$12)+1)="","",INDEX(#REF!,ROW()-ROW($12:$12)+1))</f>
        <v>#REF!</v>
      </c>
      <c r="E66" s="66" t="e" cm="1">
        <f t="array" ref="E66">IF(INDEX(#REF!,ROW()-ROW($12:$12)+1)="","",INDEX(#REF!,ROW()-ROW($12:$12)+1))</f>
        <v>#REF!</v>
      </c>
      <c r="F66" s="67" t="e" cm="1">
        <f t="array" ref="F66">IF(INDEX(#REF!,ROW()-ROW($12:$12)+1)="","",INDEX(#REF!,ROW()-ROW($12:$12)+1))</f>
        <v>#REF!</v>
      </c>
      <c r="G66" s="68" t="e" cm="1">
        <f t="array" ref="G66">IF(INDEX(#REF!,ROW()-ROW($12:$12)+1)="","",INDEX(#REF!,ROW()-ROW($12:$12)+1))</f>
        <v>#REF!</v>
      </c>
      <c r="H66" s="68" t="e" cm="1">
        <f t="array" ref="H66">IF(INDEX(#REF!,ROW()-ROW($12:$12)+1)="","",INDEX(#REF!,ROW()-ROW($12:$12)+1))</f>
        <v>#REF!</v>
      </c>
      <c r="I66" s="68" t="e" cm="1">
        <f t="array" ref="I66">IF(INDEX(#REF!,ROW()-ROW($12:$12)+1)="","",INDEX(#REF!,ROW()-ROW($12:$12)+1))</f>
        <v>#REF!</v>
      </c>
      <c r="J66" s="69" t="e" cm="1">
        <f t="array" ref="J66">IF(INDEX(#REF!,ROW()-ROW($12:$12)+1)="","",INDEX(#REF!,ROW()-ROW($12:$12)+1))</f>
        <v>#REF!</v>
      </c>
      <c r="K66" s="69" t="e" cm="1">
        <f t="array" ref="K66">IF(INDEX(#REF!,ROW()-ROW($12:$12)+1)="","",INDEX(#REF!,ROW()-ROW($12:$12)+1))</f>
        <v>#REF!</v>
      </c>
      <c r="L66" s="55" t="e" cm="1">
        <f t="array" ref="L66">IF(INDEX(#REF!,ROW()-ROW(L$12)+1, MATCH(L$8,#REF!,0))="","",INDEX(#REF!,ROW()-ROW(L$12)+1, MATCH(L$8,#REF!,0)))</f>
        <v>#REF!</v>
      </c>
      <c r="M66" s="83"/>
      <c r="N66" s="83"/>
    </row>
    <row r="67" spans="1:14" x14ac:dyDescent="0.55000000000000004">
      <c r="A67" s="41" t="s">
        <v>763</v>
      </c>
      <c r="B67" s="6" t="s">
        <v>768</v>
      </c>
      <c r="C67" s="66" t="e" cm="1">
        <f t="array" ref="C67">IF(INDEX(#REF!,ROW()-ROW($12:$12)+1)="","",INDEX(#REF!,ROW()-ROW($12:$12)+1))</f>
        <v>#REF!</v>
      </c>
      <c r="D67" s="66" t="e" cm="1">
        <f t="array" ref="D67">IF(INDEX(#REF!,ROW()-ROW($12:$12)+1)="","",INDEX(#REF!,ROW()-ROW($12:$12)+1))</f>
        <v>#REF!</v>
      </c>
      <c r="E67" s="66" t="e" cm="1">
        <f t="array" ref="E67">IF(INDEX(#REF!,ROW()-ROW($12:$12)+1)="","",INDEX(#REF!,ROW()-ROW($12:$12)+1))</f>
        <v>#REF!</v>
      </c>
      <c r="F67" s="67" t="e" cm="1">
        <f t="array" ref="F67">IF(INDEX(#REF!,ROW()-ROW($12:$12)+1)="","",INDEX(#REF!,ROW()-ROW($12:$12)+1))</f>
        <v>#REF!</v>
      </c>
      <c r="G67" s="68" t="e" cm="1">
        <f t="array" ref="G67">IF(INDEX(#REF!,ROW()-ROW($12:$12)+1)="","",INDEX(#REF!,ROW()-ROW($12:$12)+1))</f>
        <v>#REF!</v>
      </c>
      <c r="H67" s="68" t="e" cm="1">
        <f t="array" ref="H67">IF(INDEX(#REF!,ROW()-ROW($12:$12)+1)="","",INDEX(#REF!,ROW()-ROW($12:$12)+1))</f>
        <v>#REF!</v>
      </c>
      <c r="I67" s="68" t="e" cm="1">
        <f t="array" ref="I67">IF(INDEX(#REF!,ROW()-ROW($12:$12)+1)="","",INDEX(#REF!,ROW()-ROW($12:$12)+1))</f>
        <v>#REF!</v>
      </c>
      <c r="J67" s="69" t="e" cm="1">
        <f t="array" ref="J67">IF(INDEX(#REF!,ROW()-ROW($12:$12)+1)="","",INDEX(#REF!,ROW()-ROW($12:$12)+1))</f>
        <v>#REF!</v>
      </c>
      <c r="K67" s="69" t="e" cm="1">
        <f t="array" ref="K67">IF(INDEX(#REF!,ROW()-ROW($12:$12)+1)="","",INDEX(#REF!,ROW()-ROW($12:$12)+1))</f>
        <v>#REF!</v>
      </c>
      <c r="L67" s="55" t="e" cm="1">
        <f t="array" ref="L67">IF(INDEX(#REF!,ROW()-ROW(L$12)+1, MATCH(L$8,#REF!,0))="","",INDEX(#REF!,ROW()-ROW(L$12)+1, MATCH(L$8,#REF!,0)))</f>
        <v>#REF!</v>
      </c>
      <c r="M67" s="83"/>
      <c r="N67" s="83"/>
    </row>
    <row r="68" spans="1:14" x14ac:dyDescent="0.55000000000000004">
      <c r="A68" s="41" t="s">
        <v>763</v>
      </c>
      <c r="B68" s="6" t="s">
        <v>768</v>
      </c>
      <c r="C68" s="66" t="e" cm="1">
        <f t="array" ref="C68">IF(INDEX(#REF!,ROW()-ROW($12:$12)+1)="","",INDEX(#REF!,ROW()-ROW($12:$12)+1))</f>
        <v>#REF!</v>
      </c>
      <c r="D68" s="66" t="e" cm="1">
        <f t="array" ref="D68">IF(INDEX(#REF!,ROW()-ROW($12:$12)+1)="","",INDEX(#REF!,ROW()-ROW($12:$12)+1))</f>
        <v>#REF!</v>
      </c>
      <c r="E68" s="66" t="e" cm="1">
        <f t="array" ref="E68">IF(INDEX(#REF!,ROW()-ROW($12:$12)+1)="","",INDEX(#REF!,ROW()-ROW($12:$12)+1))</f>
        <v>#REF!</v>
      </c>
      <c r="F68" s="67" t="e" cm="1">
        <f t="array" ref="F68">IF(INDEX(#REF!,ROW()-ROW($12:$12)+1)="","",INDEX(#REF!,ROW()-ROW($12:$12)+1))</f>
        <v>#REF!</v>
      </c>
      <c r="G68" s="68" t="e" cm="1">
        <f t="array" ref="G68">IF(INDEX(#REF!,ROW()-ROW($12:$12)+1)="","",INDEX(#REF!,ROW()-ROW($12:$12)+1))</f>
        <v>#REF!</v>
      </c>
      <c r="H68" s="68" t="e" cm="1">
        <f t="array" ref="H68">IF(INDEX(#REF!,ROW()-ROW($12:$12)+1)="","",INDEX(#REF!,ROW()-ROW($12:$12)+1))</f>
        <v>#REF!</v>
      </c>
      <c r="I68" s="68" t="e" cm="1">
        <f t="array" ref="I68">IF(INDEX(#REF!,ROW()-ROW($12:$12)+1)="","",INDEX(#REF!,ROW()-ROW($12:$12)+1))</f>
        <v>#REF!</v>
      </c>
      <c r="J68" s="69" t="e" cm="1">
        <f t="array" ref="J68">IF(INDEX(#REF!,ROW()-ROW($12:$12)+1)="","",INDEX(#REF!,ROW()-ROW($12:$12)+1))</f>
        <v>#REF!</v>
      </c>
      <c r="K68" s="69" t="e" cm="1">
        <f t="array" ref="K68">IF(INDEX(#REF!,ROW()-ROW($12:$12)+1)="","",INDEX(#REF!,ROW()-ROW($12:$12)+1))</f>
        <v>#REF!</v>
      </c>
      <c r="L68" s="55" t="e" cm="1">
        <f t="array" ref="L68">IF(INDEX(#REF!,ROW()-ROW(L$12)+1, MATCH(L$8,#REF!,0))="","",INDEX(#REF!,ROW()-ROW(L$12)+1, MATCH(L$8,#REF!,0)))</f>
        <v>#REF!</v>
      </c>
      <c r="M68" s="83"/>
      <c r="N68" s="83"/>
    </row>
    <row r="69" spans="1:14" x14ac:dyDescent="0.55000000000000004">
      <c r="A69" s="41" t="s">
        <v>763</v>
      </c>
      <c r="B69" s="6" t="s">
        <v>768</v>
      </c>
      <c r="C69" s="66" t="e" cm="1">
        <f t="array" ref="C69">IF(INDEX(#REF!,ROW()-ROW($12:$12)+1)="","",INDEX(#REF!,ROW()-ROW($12:$12)+1))</f>
        <v>#REF!</v>
      </c>
      <c r="D69" s="66" t="e" cm="1">
        <f t="array" ref="D69">IF(INDEX(#REF!,ROW()-ROW($12:$12)+1)="","",INDEX(#REF!,ROW()-ROW($12:$12)+1))</f>
        <v>#REF!</v>
      </c>
      <c r="E69" s="66" t="e" cm="1">
        <f t="array" ref="E69">IF(INDEX(#REF!,ROW()-ROW($12:$12)+1)="","",INDEX(#REF!,ROW()-ROW($12:$12)+1))</f>
        <v>#REF!</v>
      </c>
      <c r="F69" s="67" t="e" cm="1">
        <f t="array" ref="F69">IF(INDEX(#REF!,ROW()-ROW($12:$12)+1)="","",INDEX(#REF!,ROW()-ROW($12:$12)+1))</f>
        <v>#REF!</v>
      </c>
      <c r="G69" s="68" t="e" cm="1">
        <f t="array" ref="G69">IF(INDEX(#REF!,ROW()-ROW($12:$12)+1)="","",INDEX(#REF!,ROW()-ROW($12:$12)+1))</f>
        <v>#REF!</v>
      </c>
      <c r="H69" s="68" t="e" cm="1">
        <f t="array" ref="H69">IF(INDEX(#REF!,ROW()-ROW($12:$12)+1)="","",INDEX(#REF!,ROW()-ROW($12:$12)+1))</f>
        <v>#REF!</v>
      </c>
      <c r="I69" s="68" t="e" cm="1">
        <f t="array" ref="I69">IF(INDEX(#REF!,ROW()-ROW($12:$12)+1)="","",INDEX(#REF!,ROW()-ROW($12:$12)+1))</f>
        <v>#REF!</v>
      </c>
      <c r="J69" s="69" t="e" cm="1">
        <f t="array" ref="J69">IF(INDEX(#REF!,ROW()-ROW($12:$12)+1)="","",INDEX(#REF!,ROW()-ROW($12:$12)+1))</f>
        <v>#REF!</v>
      </c>
      <c r="K69" s="69" t="e" cm="1">
        <f t="array" ref="K69">IF(INDEX(#REF!,ROW()-ROW($12:$12)+1)="","",INDEX(#REF!,ROW()-ROW($12:$12)+1))</f>
        <v>#REF!</v>
      </c>
      <c r="L69" s="55" t="e" cm="1">
        <f t="array" ref="L69">IF(INDEX(#REF!,ROW()-ROW(L$12)+1, MATCH(L$8,#REF!,0))="","",INDEX(#REF!,ROW()-ROW(L$12)+1, MATCH(L$8,#REF!,0)))</f>
        <v>#REF!</v>
      </c>
      <c r="M69" s="83"/>
      <c r="N69" s="83"/>
    </row>
    <row r="70" spans="1:14" x14ac:dyDescent="0.55000000000000004">
      <c r="A70" s="41" t="s">
        <v>763</v>
      </c>
      <c r="B70" s="6" t="s">
        <v>768</v>
      </c>
      <c r="C70" s="66" t="e" cm="1">
        <f t="array" ref="C70">IF(INDEX(#REF!,ROW()-ROW($12:$12)+1)="","",INDEX(#REF!,ROW()-ROW($12:$12)+1))</f>
        <v>#REF!</v>
      </c>
      <c r="D70" s="66" t="e" cm="1">
        <f t="array" ref="D70">IF(INDEX(#REF!,ROW()-ROW($12:$12)+1)="","",INDEX(#REF!,ROW()-ROW($12:$12)+1))</f>
        <v>#REF!</v>
      </c>
      <c r="E70" s="66" t="e" cm="1">
        <f t="array" ref="E70">IF(INDEX(#REF!,ROW()-ROW($12:$12)+1)="","",INDEX(#REF!,ROW()-ROW($12:$12)+1))</f>
        <v>#REF!</v>
      </c>
      <c r="F70" s="67" t="e" cm="1">
        <f t="array" ref="F70">IF(INDEX(#REF!,ROW()-ROW($12:$12)+1)="","",INDEX(#REF!,ROW()-ROW($12:$12)+1))</f>
        <v>#REF!</v>
      </c>
      <c r="G70" s="68" t="e" cm="1">
        <f t="array" ref="G70">IF(INDEX(#REF!,ROW()-ROW($12:$12)+1)="","",INDEX(#REF!,ROW()-ROW($12:$12)+1))</f>
        <v>#REF!</v>
      </c>
      <c r="H70" s="68" t="e" cm="1">
        <f t="array" ref="H70">IF(INDEX(#REF!,ROW()-ROW($12:$12)+1)="","",INDEX(#REF!,ROW()-ROW($12:$12)+1))</f>
        <v>#REF!</v>
      </c>
      <c r="I70" s="68" t="e" cm="1">
        <f t="array" ref="I70">IF(INDEX(#REF!,ROW()-ROW($12:$12)+1)="","",INDEX(#REF!,ROW()-ROW($12:$12)+1))</f>
        <v>#REF!</v>
      </c>
      <c r="J70" s="69" t="e" cm="1">
        <f t="array" ref="J70">IF(INDEX(#REF!,ROW()-ROW($12:$12)+1)="","",INDEX(#REF!,ROW()-ROW($12:$12)+1))</f>
        <v>#REF!</v>
      </c>
      <c r="K70" s="69" t="e" cm="1">
        <f t="array" ref="K70">IF(INDEX(#REF!,ROW()-ROW($12:$12)+1)="","",INDEX(#REF!,ROW()-ROW($12:$12)+1))</f>
        <v>#REF!</v>
      </c>
      <c r="L70" s="55" t="e" cm="1">
        <f t="array" ref="L70">IF(INDEX(#REF!,ROW()-ROW(L$12)+1, MATCH(L$8,#REF!,0))="","",INDEX(#REF!,ROW()-ROW(L$12)+1, MATCH(L$8,#REF!,0)))</f>
        <v>#REF!</v>
      </c>
      <c r="M70" s="83"/>
      <c r="N70" s="83"/>
    </row>
    <row r="71" spans="1:14" x14ac:dyDescent="0.55000000000000004">
      <c r="A71" s="41" t="s">
        <v>763</v>
      </c>
      <c r="B71" s="6" t="s">
        <v>768</v>
      </c>
      <c r="C71" s="66" t="e" cm="1">
        <f t="array" ref="C71">IF(INDEX(#REF!,ROW()-ROW($12:$12)+1)="","",INDEX(#REF!,ROW()-ROW($12:$12)+1))</f>
        <v>#REF!</v>
      </c>
      <c r="D71" s="66" t="e" cm="1">
        <f t="array" ref="D71">IF(INDEX(#REF!,ROW()-ROW($12:$12)+1)="","",INDEX(#REF!,ROW()-ROW($12:$12)+1))</f>
        <v>#REF!</v>
      </c>
      <c r="E71" s="66" t="e" cm="1">
        <f t="array" ref="E71">IF(INDEX(#REF!,ROW()-ROW($12:$12)+1)="","",INDEX(#REF!,ROW()-ROW($12:$12)+1))</f>
        <v>#REF!</v>
      </c>
      <c r="F71" s="67" t="e" cm="1">
        <f t="array" ref="F71">IF(INDEX(#REF!,ROW()-ROW($12:$12)+1)="","",INDEX(#REF!,ROW()-ROW($12:$12)+1))</f>
        <v>#REF!</v>
      </c>
      <c r="G71" s="68" t="e" cm="1">
        <f t="array" ref="G71">IF(INDEX(#REF!,ROW()-ROW($12:$12)+1)="","",INDEX(#REF!,ROW()-ROW($12:$12)+1))</f>
        <v>#REF!</v>
      </c>
      <c r="H71" s="68" t="e" cm="1">
        <f t="array" ref="H71">IF(INDEX(#REF!,ROW()-ROW($12:$12)+1)="","",INDEX(#REF!,ROW()-ROW($12:$12)+1))</f>
        <v>#REF!</v>
      </c>
      <c r="I71" s="68" t="e" cm="1">
        <f t="array" ref="I71">IF(INDEX(#REF!,ROW()-ROW($12:$12)+1)="","",INDEX(#REF!,ROW()-ROW($12:$12)+1))</f>
        <v>#REF!</v>
      </c>
      <c r="J71" s="69" t="e" cm="1">
        <f t="array" ref="J71">IF(INDEX(#REF!,ROW()-ROW($12:$12)+1)="","",INDEX(#REF!,ROW()-ROW($12:$12)+1))</f>
        <v>#REF!</v>
      </c>
      <c r="K71" s="69" t="e" cm="1">
        <f t="array" ref="K71">IF(INDEX(#REF!,ROW()-ROW($12:$12)+1)="","",INDEX(#REF!,ROW()-ROW($12:$12)+1))</f>
        <v>#REF!</v>
      </c>
      <c r="L71" s="55" t="e" cm="1">
        <f t="array" ref="L71">IF(INDEX(#REF!,ROW()-ROW(L$12)+1, MATCH(L$8,#REF!,0))="","",INDEX(#REF!,ROW()-ROW(L$12)+1, MATCH(L$8,#REF!,0)))</f>
        <v>#REF!</v>
      </c>
      <c r="M71" s="83"/>
      <c r="N71" s="83"/>
    </row>
    <row r="72" spans="1:14" x14ac:dyDescent="0.55000000000000004">
      <c r="A72" s="41" t="s">
        <v>763</v>
      </c>
      <c r="B72" s="6" t="s">
        <v>768</v>
      </c>
      <c r="C72" s="66" t="e" cm="1">
        <f t="array" ref="C72">IF(INDEX(#REF!,ROW()-ROW($12:$12)+1)="","",INDEX(#REF!,ROW()-ROW($12:$12)+1))</f>
        <v>#REF!</v>
      </c>
      <c r="D72" s="66" t="e" cm="1">
        <f t="array" ref="D72">IF(INDEX(#REF!,ROW()-ROW($12:$12)+1)="","",INDEX(#REF!,ROW()-ROW($12:$12)+1))</f>
        <v>#REF!</v>
      </c>
      <c r="E72" s="66" t="e" cm="1">
        <f t="array" ref="E72">IF(INDEX(#REF!,ROW()-ROW($12:$12)+1)="","",INDEX(#REF!,ROW()-ROW($12:$12)+1))</f>
        <v>#REF!</v>
      </c>
      <c r="F72" s="67" t="e" cm="1">
        <f t="array" ref="F72">IF(INDEX(#REF!,ROW()-ROW($12:$12)+1)="","",INDEX(#REF!,ROW()-ROW($12:$12)+1))</f>
        <v>#REF!</v>
      </c>
      <c r="G72" s="68" t="e" cm="1">
        <f t="array" ref="G72">IF(INDEX(#REF!,ROW()-ROW($12:$12)+1)="","",INDEX(#REF!,ROW()-ROW($12:$12)+1))</f>
        <v>#REF!</v>
      </c>
      <c r="H72" s="68" t="e" cm="1">
        <f t="array" ref="H72">IF(INDEX(#REF!,ROW()-ROW($12:$12)+1)="","",INDEX(#REF!,ROW()-ROW($12:$12)+1))</f>
        <v>#REF!</v>
      </c>
      <c r="I72" s="68" t="e" cm="1">
        <f t="array" ref="I72">IF(INDEX(#REF!,ROW()-ROW($12:$12)+1)="","",INDEX(#REF!,ROW()-ROW($12:$12)+1))</f>
        <v>#REF!</v>
      </c>
      <c r="J72" s="69" t="e" cm="1">
        <f t="array" ref="J72">IF(INDEX(#REF!,ROW()-ROW($12:$12)+1)="","",INDEX(#REF!,ROW()-ROW($12:$12)+1))</f>
        <v>#REF!</v>
      </c>
      <c r="K72" s="69" t="e" cm="1">
        <f t="array" ref="K72">IF(INDEX(#REF!,ROW()-ROW($12:$12)+1)="","",INDEX(#REF!,ROW()-ROW($12:$12)+1))</f>
        <v>#REF!</v>
      </c>
      <c r="L72" s="55" t="e" cm="1">
        <f t="array" ref="L72">IF(INDEX(#REF!,ROW()-ROW(L$12)+1, MATCH(L$8,#REF!,0))="","",INDEX(#REF!,ROW()-ROW(L$12)+1, MATCH(L$8,#REF!,0)))</f>
        <v>#REF!</v>
      </c>
      <c r="M72" s="83"/>
      <c r="N72" s="83"/>
    </row>
    <row r="73" spans="1:14" x14ac:dyDescent="0.55000000000000004">
      <c r="A73" s="41" t="s">
        <v>763</v>
      </c>
      <c r="B73" s="6" t="s">
        <v>768</v>
      </c>
      <c r="C73" s="66" t="e" cm="1">
        <f t="array" ref="C73">IF(INDEX(#REF!,ROW()-ROW($12:$12)+1)="","",INDEX(#REF!,ROW()-ROW($12:$12)+1))</f>
        <v>#REF!</v>
      </c>
      <c r="D73" s="66" t="e" cm="1">
        <f t="array" ref="D73">IF(INDEX(#REF!,ROW()-ROW($12:$12)+1)="","",INDEX(#REF!,ROW()-ROW($12:$12)+1))</f>
        <v>#REF!</v>
      </c>
      <c r="E73" s="66" t="e" cm="1">
        <f t="array" ref="E73">IF(INDEX(#REF!,ROW()-ROW($12:$12)+1)="","",INDEX(#REF!,ROW()-ROW($12:$12)+1))</f>
        <v>#REF!</v>
      </c>
      <c r="F73" s="67" t="e" cm="1">
        <f t="array" ref="F73">IF(INDEX(#REF!,ROW()-ROW($12:$12)+1)="","",INDEX(#REF!,ROW()-ROW($12:$12)+1))</f>
        <v>#REF!</v>
      </c>
      <c r="G73" s="68" t="e" cm="1">
        <f t="array" ref="G73">IF(INDEX(#REF!,ROW()-ROW($12:$12)+1)="","",INDEX(#REF!,ROW()-ROW($12:$12)+1))</f>
        <v>#REF!</v>
      </c>
      <c r="H73" s="68" t="e" cm="1">
        <f t="array" ref="H73">IF(INDEX(#REF!,ROW()-ROW($12:$12)+1)="","",INDEX(#REF!,ROW()-ROW($12:$12)+1))</f>
        <v>#REF!</v>
      </c>
      <c r="I73" s="68" t="e" cm="1">
        <f t="array" ref="I73">IF(INDEX(#REF!,ROW()-ROW($12:$12)+1)="","",INDEX(#REF!,ROW()-ROW($12:$12)+1))</f>
        <v>#REF!</v>
      </c>
      <c r="J73" s="69" t="e" cm="1">
        <f t="array" ref="J73">IF(INDEX(#REF!,ROW()-ROW($12:$12)+1)="","",INDEX(#REF!,ROW()-ROW($12:$12)+1))</f>
        <v>#REF!</v>
      </c>
      <c r="K73" s="69" t="e" cm="1">
        <f t="array" ref="K73">IF(INDEX(#REF!,ROW()-ROW($12:$12)+1)="","",INDEX(#REF!,ROW()-ROW($12:$12)+1))</f>
        <v>#REF!</v>
      </c>
      <c r="L73" s="55" t="e" cm="1">
        <f t="array" ref="L73">IF(INDEX(#REF!,ROW()-ROW(L$12)+1, MATCH(L$8,#REF!,0))="","",INDEX(#REF!,ROW()-ROW(L$12)+1, MATCH(L$8,#REF!,0)))</f>
        <v>#REF!</v>
      </c>
      <c r="M73" s="83"/>
      <c r="N73" s="83"/>
    </row>
    <row r="74" spans="1:14" ht="14.7" thickBot="1" x14ac:dyDescent="0.6">
      <c r="A74" s="46"/>
      <c r="B74" s="47"/>
      <c r="C74" s="71"/>
      <c r="D74" s="71"/>
      <c r="E74" s="71"/>
      <c r="F74" s="72"/>
      <c r="G74" s="73"/>
      <c r="H74" s="73"/>
      <c r="I74" s="73"/>
      <c r="J74" s="74"/>
      <c r="K74" s="74"/>
      <c r="L74" s="75"/>
      <c r="M74" s="75"/>
      <c r="N74" s="75"/>
    </row>
    <row r="75" spans="1:14" x14ac:dyDescent="0.55000000000000004">
      <c r="A75" s="41" t="s">
        <v>769</v>
      </c>
      <c r="B75" s="6" t="s">
        <v>764</v>
      </c>
      <c r="C75" s="6" t="s">
        <v>1216</v>
      </c>
      <c r="D75" s="6" t="s">
        <v>782</v>
      </c>
      <c r="E75" s="6" t="s">
        <v>1217</v>
      </c>
      <c r="F75" s="13"/>
      <c r="G75" s="15"/>
      <c r="H75" s="15"/>
      <c r="I75" s="15"/>
      <c r="J75" s="10" t="s">
        <v>1218</v>
      </c>
      <c r="K75" s="10" t="s">
        <v>1219</v>
      </c>
      <c r="L75" s="45"/>
      <c r="M75" s="45"/>
      <c r="N75" s="45"/>
    </row>
    <row r="76" spans="1:14" x14ac:dyDescent="0.55000000000000004">
      <c r="A76" s="41"/>
      <c r="B76" s="6"/>
      <c r="C76" s="6"/>
      <c r="D76" s="76"/>
      <c r="E76" s="8"/>
      <c r="F76" s="13"/>
      <c r="G76" s="15"/>
      <c r="H76" s="15"/>
      <c r="I76" s="15"/>
      <c r="J76" s="10"/>
      <c r="K76" s="10"/>
      <c r="L76" s="45"/>
      <c r="M76" s="45"/>
      <c r="N76" s="45"/>
    </row>
    <row r="77" spans="1:14" ht="14.7" thickBot="1" x14ac:dyDescent="0.6">
      <c r="A77" s="46"/>
      <c r="B77" s="47"/>
      <c r="C77" s="47"/>
      <c r="D77" s="47"/>
      <c r="E77" s="48"/>
      <c r="F77" s="77"/>
      <c r="G77" s="78"/>
      <c r="H77" s="78"/>
      <c r="I77" s="78"/>
      <c r="J77" s="79"/>
      <c r="K77" s="79"/>
      <c r="L77" s="52"/>
      <c r="M77" s="52"/>
      <c r="N77" s="52"/>
    </row>
    <row r="78" spans="1:14" x14ac:dyDescent="0.55000000000000004">
      <c r="A78" s="41" t="s">
        <v>769</v>
      </c>
      <c r="B78" s="6" t="s">
        <v>766</v>
      </c>
      <c r="C78" s="6" t="s">
        <v>1216</v>
      </c>
      <c r="D78" s="6" t="s">
        <v>782</v>
      </c>
      <c r="E78" s="6" t="s">
        <v>1217</v>
      </c>
      <c r="F78" s="13"/>
      <c r="G78" s="15"/>
      <c r="H78" s="15"/>
      <c r="I78" s="15"/>
      <c r="J78" s="10" t="s">
        <v>1218</v>
      </c>
      <c r="K78" s="10" t="s">
        <v>1219</v>
      </c>
      <c r="L78" s="45"/>
      <c r="M78" s="45"/>
      <c r="N78" s="45"/>
    </row>
    <row r="79" spans="1:14" x14ac:dyDescent="0.55000000000000004">
      <c r="A79" s="41"/>
      <c r="B79" s="6"/>
      <c r="C79" s="6"/>
      <c r="D79" s="76"/>
      <c r="E79" s="8"/>
      <c r="F79" s="13"/>
      <c r="G79" s="15"/>
      <c r="H79" s="15"/>
      <c r="I79" s="15"/>
      <c r="J79" s="10"/>
      <c r="K79" s="10"/>
      <c r="L79" s="45"/>
      <c r="M79" s="45"/>
      <c r="N79" s="45"/>
    </row>
    <row r="80" spans="1:14" ht="14.7" thickBot="1" x14ac:dyDescent="0.6">
      <c r="A80" s="46"/>
      <c r="B80" s="47"/>
      <c r="C80" s="47"/>
      <c r="D80" s="47"/>
      <c r="E80" s="48"/>
      <c r="F80" s="77"/>
      <c r="G80" s="78"/>
      <c r="H80" s="78"/>
      <c r="I80" s="78"/>
      <c r="J80" s="79"/>
      <c r="K80" s="79"/>
      <c r="L80" s="52"/>
      <c r="M80" s="52"/>
      <c r="N80" s="52"/>
    </row>
    <row r="81" spans="1:14" x14ac:dyDescent="0.55000000000000004">
      <c r="A81" s="41" t="s">
        <v>769</v>
      </c>
      <c r="B81" s="6" t="s">
        <v>767</v>
      </c>
      <c r="C81" s="6" t="s">
        <v>1216</v>
      </c>
      <c r="D81" s="6" t="s">
        <v>782</v>
      </c>
      <c r="E81" s="6" t="s">
        <v>1217</v>
      </c>
      <c r="F81" s="13"/>
      <c r="G81" s="15"/>
      <c r="H81" s="15"/>
      <c r="I81" s="15"/>
      <c r="J81" s="10" t="s">
        <v>1218</v>
      </c>
      <c r="K81" s="10" t="s">
        <v>1219</v>
      </c>
      <c r="L81" s="45"/>
      <c r="M81" s="45"/>
      <c r="N81" s="45"/>
    </row>
    <row r="82" spans="1:14" x14ac:dyDescent="0.55000000000000004">
      <c r="A82" s="41"/>
      <c r="B82" s="6"/>
      <c r="C82" s="6"/>
      <c r="D82" s="76"/>
      <c r="E82" s="8"/>
      <c r="F82" s="13"/>
      <c r="G82" s="15"/>
      <c r="H82" s="15"/>
      <c r="I82" s="15"/>
      <c r="J82" s="10"/>
      <c r="K82" s="10"/>
      <c r="L82" s="45"/>
      <c r="M82" s="45"/>
      <c r="N82" s="45"/>
    </row>
    <row r="83" spans="1:14" ht="14.7" thickBot="1" x14ac:dyDescent="0.6">
      <c r="A83" s="46"/>
      <c r="B83" s="46"/>
      <c r="C83" s="47"/>
      <c r="D83" s="47"/>
      <c r="E83" s="48"/>
      <c r="F83" s="77"/>
      <c r="G83" s="78"/>
      <c r="H83" s="78"/>
      <c r="I83" s="78"/>
      <c r="J83" s="79"/>
      <c r="K83" s="79"/>
      <c r="L83" s="52"/>
      <c r="M83" s="52"/>
      <c r="N83" s="52"/>
    </row>
    <row r="84" spans="1:14" x14ac:dyDescent="0.55000000000000004">
      <c r="A84" s="41"/>
    </row>
    <row r="85" spans="1:14" x14ac:dyDescent="0.55000000000000004">
      <c r="A85" s="41"/>
    </row>
    <row r="86" spans="1:14" x14ac:dyDescent="0.55000000000000004">
      <c r="A86" s="41"/>
    </row>
    <row r="87" spans="1:14" x14ac:dyDescent="0.55000000000000004">
      <c r="A87" s="41"/>
    </row>
    <row r="88" spans="1:14" x14ac:dyDescent="0.55000000000000004">
      <c r="A88" s="41"/>
    </row>
    <row r="89" spans="1:14" x14ac:dyDescent="0.55000000000000004">
      <c r="A89" s="41"/>
    </row>
    <row r="90" spans="1:14" x14ac:dyDescent="0.55000000000000004">
      <c r="A90" s="41"/>
    </row>
  </sheetData>
  <conditionalFormatting sqref="A6:E83">
    <cfRule type="expression" dxfId="2" priority="4">
      <formula>MOD(ROW(),2)</formula>
    </cfRule>
  </conditionalFormatting>
  <conditionalFormatting sqref="F12:I83">
    <cfRule type="expression" dxfId="1" priority="3">
      <formula>MOD(ROW(),2)</formula>
    </cfRule>
  </conditionalFormatting>
  <conditionalFormatting sqref="J12:K83">
    <cfRule type="expression" dxfId="0" priority="1">
      <formula>MOD(ROW(),2)</formula>
    </cfRule>
  </conditionalFormatting>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2DD2A6-BBEC-4D9A-B42F-406DDC26B404}">
  <sheetPr codeName="Sheet13"/>
  <dimension ref="A1:L5"/>
  <sheetViews>
    <sheetView topLeftCell="E1" workbookViewId="0">
      <selection activeCell="F23" sqref="A1:XFD1048576"/>
    </sheetView>
  </sheetViews>
  <sheetFormatPr defaultColWidth="8.83984375" defaultRowHeight="14.4" x14ac:dyDescent="0.55000000000000004"/>
  <cols>
    <col min="1" max="1" width="21.83984375" bestFit="1" customWidth="1"/>
    <col min="4" max="4" width="12.83984375" bestFit="1" customWidth="1"/>
    <col min="5" max="5" width="72" bestFit="1" customWidth="1"/>
    <col min="6" max="6" width="13.41796875" bestFit="1" customWidth="1"/>
    <col min="7" max="7" width="38.26171875" bestFit="1" customWidth="1"/>
    <col min="8" max="8" width="26.68359375" bestFit="1" customWidth="1"/>
    <col min="9" max="9" width="10.41796875" bestFit="1" customWidth="1"/>
    <col min="10" max="10" width="10.68359375" bestFit="1" customWidth="1"/>
    <col min="11" max="11" width="19" bestFit="1" customWidth="1"/>
    <col min="12" max="12" width="35" bestFit="1" customWidth="1"/>
  </cols>
  <sheetData>
    <row r="1" spans="1:12" x14ac:dyDescent="0.55000000000000004">
      <c r="A1" s="1" t="s">
        <v>1222</v>
      </c>
      <c r="B1" s="1" t="s">
        <v>753</v>
      </c>
      <c r="C1" s="1" t="s">
        <v>1223</v>
      </c>
      <c r="D1" s="1" t="s">
        <v>1224</v>
      </c>
      <c r="E1" s="1" t="s">
        <v>755</v>
      </c>
      <c r="F1" s="2" t="s">
        <v>1225</v>
      </c>
      <c r="G1" s="2" t="s">
        <v>1226</v>
      </c>
      <c r="H1" s="2" t="s">
        <v>1227</v>
      </c>
      <c r="I1" s="2" t="s">
        <v>1228</v>
      </c>
      <c r="J1" s="2" t="s">
        <v>1229</v>
      </c>
      <c r="K1" s="2" t="s">
        <v>1230</v>
      </c>
      <c r="L1" s="2" t="s">
        <v>1231</v>
      </c>
    </row>
    <row r="2" spans="1:12" x14ac:dyDescent="0.55000000000000004">
      <c r="A2">
        <v>15</v>
      </c>
      <c r="B2">
        <v>1</v>
      </c>
      <c r="C2" t="s">
        <v>633</v>
      </c>
      <c r="D2">
        <v>1</v>
      </c>
      <c r="E2" t="s">
        <v>1232</v>
      </c>
      <c r="F2" t="s">
        <v>748</v>
      </c>
      <c r="G2" t="s">
        <v>1233</v>
      </c>
      <c r="H2" t="s">
        <v>1234</v>
      </c>
      <c r="I2" t="s">
        <v>767</v>
      </c>
      <c r="J2" t="s">
        <v>1235</v>
      </c>
      <c r="K2" t="s">
        <v>1236</v>
      </c>
      <c r="L2" t="s">
        <v>1233</v>
      </c>
    </row>
    <row r="3" spans="1:12" x14ac:dyDescent="0.55000000000000004">
      <c r="A3">
        <v>15</v>
      </c>
      <c r="B3">
        <v>1</v>
      </c>
      <c r="C3" t="s">
        <v>634</v>
      </c>
      <c r="D3">
        <v>1</v>
      </c>
      <c r="E3" t="s">
        <v>1232</v>
      </c>
      <c r="F3" t="s">
        <v>749</v>
      </c>
      <c r="G3" t="s">
        <v>1233</v>
      </c>
      <c r="H3" t="s">
        <v>1234</v>
      </c>
      <c r="I3" t="s">
        <v>767</v>
      </c>
      <c r="J3" t="s">
        <v>1235</v>
      </c>
      <c r="K3" t="s">
        <v>1237</v>
      </c>
      <c r="L3" t="s">
        <v>1233</v>
      </c>
    </row>
    <row r="4" spans="1:12" x14ac:dyDescent="0.55000000000000004">
      <c r="A4">
        <v>15</v>
      </c>
      <c r="B4">
        <v>6</v>
      </c>
      <c r="C4" t="s">
        <v>633</v>
      </c>
      <c r="D4">
        <v>1</v>
      </c>
      <c r="E4" t="s">
        <v>1238</v>
      </c>
      <c r="F4" t="s">
        <v>748</v>
      </c>
      <c r="G4" t="s">
        <v>1239</v>
      </c>
      <c r="H4" t="s">
        <v>1240</v>
      </c>
      <c r="I4" t="s">
        <v>764</v>
      </c>
      <c r="J4" t="s">
        <v>1241</v>
      </c>
      <c r="K4" t="s">
        <v>1236</v>
      </c>
      <c r="L4" t="s">
        <v>1242</v>
      </c>
    </row>
    <row r="5" spans="1:12" x14ac:dyDescent="0.55000000000000004">
      <c r="A5">
        <v>15</v>
      </c>
      <c r="B5">
        <v>6</v>
      </c>
      <c r="C5" t="s">
        <v>633</v>
      </c>
      <c r="D5">
        <v>2</v>
      </c>
      <c r="E5" t="s">
        <v>1238</v>
      </c>
      <c r="F5" t="s">
        <v>748</v>
      </c>
      <c r="G5" t="s">
        <v>1243</v>
      </c>
      <c r="H5" t="s">
        <v>1240</v>
      </c>
      <c r="I5" t="s">
        <v>764</v>
      </c>
      <c r="J5" t="s">
        <v>1244</v>
      </c>
      <c r="K5" t="s">
        <v>1245</v>
      </c>
      <c r="L5" t="s">
        <v>1246</v>
      </c>
    </row>
  </sheetData>
  <phoneticPr fontId="2" type="noConversion"/>
  <dataValidations count="4">
    <dataValidation type="list" allowBlank="1" showInputMessage="1" showErrorMessage="1" sqref="H2:H5" xr:uid="{88B30C4E-2475-4294-94CE-8518693CC836}">
      <formula1>TEST_TYPES</formula1>
    </dataValidation>
    <dataValidation type="list" allowBlank="1" showInputMessage="1" showErrorMessage="1" sqref="J2:K5" xr:uid="{43D8CDA8-8296-4BC5-A73C-5FD2FC1D510A}">
      <formula1>TEST_TARGETS</formula1>
    </dataValidation>
    <dataValidation type="list" allowBlank="1" showInputMessage="1" showErrorMessage="1" sqref="F2:F5" xr:uid="{927793A8-B3CB-419B-B3C8-2FD31D7DC2D9}">
      <formula1>TEST_OUTCOME_TYPES</formula1>
    </dataValidation>
    <dataValidation type="list" allowBlank="1" showInputMessage="1" showErrorMessage="1" sqref="G2:G3 I2:I3" xr:uid="{1FE20E22-94F8-4989-9D9A-C8B73CEC9F49}">
      <formula1>RMR_TYPES</formula1>
    </dataValidation>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11</vt:i4>
      </vt:variant>
      <vt:variant>
        <vt:lpstr>Named Ranges</vt:lpstr>
      </vt:variant>
      <vt:variant>
        <vt:i4>9</vt:i4>
      </vt:variant>
    </vt:vector>
  </HeadingPairs>
  <TitlesOfParts>
    <vt:vector size="20" baseType="lpstr">
      <vt:lpstr>Rules</vt:lpstr>
      <vt:lpstr>Rules-Nonmandatory</vt:lpstr>
      <vt:lpstr>Templates</vt:lpstr>
      <vt:lpstr>TCDs</vt:lpstr>
      <vt:lpstr>Lookups</vt:lpstr>
      <vt:lpstr>Templates_old</vt:lpstr>
      <vt:lpstr>TCDs_old</vt:lpstr>
      <vt:lpstr>HVAC_TCDs</vt:lpstr>
      <vt:lpstr>Lighting_TCDs</vt:lpstr>
      <vt:lpstr>Envelope_TCDs</vt:lpstr>
      <vt:lpstr>TCD_old</vt:lpstr>
      <vt:lpstr>APPLICABLE_RMR_TYPES</vt:lpstr>
      <vt:lpstr>BOOLEAN_LIST</vt:lpstr>
      <vt:lpstr>COMPARISON_RMR</vt:lpstr>
      <vt:lpstr>RULE_ASSERTION_TYPES</vt:lpstr>
      <vt:lpstr>'Rules-Nonmandatory'!TEST</vt:lpstr>
      <vt:lpstr>TCDs_old!TEST</vt:lpstr>
      <vt:lpstr>Templates_old!TEST</vt:lpstr>
      <vt:lpstr>TEST</vt:lpstr>
      <vt:lpstr>TEST_OUTCOME_TYPES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test</dc:creator>
  <cp:keywords/>
  <dc:description/>
  <cp:lastModifiedBy>Gonzalez, Juan</cp:lastModifiedBy>
  <cp:revision/>
  <dcterms:created xsi:type="dcterms:W3CDTF">2020-11-06T13:59:19Z</dcterms:created>
  <dcterms:modified xsi:type="dcterms:W3CDTF">2023-11-02T22:14:03Z</dcterms:modified>
  <cp:category/>
  <cp:contentStatus/>
</cp:coreProperties>
</file>